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0" windowWidth="0" windowHeight="0"/>
  </bookViews>
  <sheets>
    <sheet name="Rekapitulace stavby" sheetId="1" r:id="rId1"/>
    <sheet name="D1_01_1 - Stavební" sheetId="2" r:id="rId2"/>
    <sheet name="D1_01_3 - Požárně bezpečn..." sheetId="3" r:id="rId3"/>
    <sheet name="D1_01_4a - Vytápění" sheetId="4" r:id="rId4"/>
    <sheet name="D1_01_4c - Vzduchotechnik..." sheetId="5" r:id="rId5"/>
    <sheet name="D1_01_4d - Měření a regulace" sheetId="6" r:id="rId6"/>
    <sheet name="D1_01_4e - Zdravotně tech..." sheetId="7" r:id="rId7"/>
    <sheet name="D1_01_4f - Odběrná plynov..." sheetId="8" r:id="rId8"/>
    <sheet name="D1_01_4g - Silnoproudá el..." sheetId="9" r:id="rId9"/>
    <sheet name="D1_01_4h1 - Slaboproudá e..." sheetId="10" r:id="rId10"/>
    <sheet name="D1_01_4h3 - Elektrická po..." sheetId="11" r:id="rId11"/>
    <sheet name="D1_01_4i - Medicinální plyny" sheetId="12" r:id="rId12"/>
    <sheet name="D1_01_5 - Interiér - DHIM..." sheetId="13" r:id="rId13"/>
    <sheet name="D2_01 - Venkovní úpravy" sheetId="14" r:id="rId14"/>
    <sheet name="D2_51 - Lékařská technolo..." sheetId="15" r:id="rId15"/>
    <sheet name="OVN - Ostatní a vedlejší ..." sheetId="16" r:id="rId16"/>
  </sheets>
  <definedNames>
    <definedName name="_xlnm.Print_Area" localSheetId="0">'Rekapitulace stavby'!$D$4:$AO$36,'Rekapitulace stavby'!$C$42:$AQ$71</definedName>
    <definedName name="_xlnm.Print_Titles" localSheetId="0">'Rekapitulace stavby'!$52:$52</definedName>
    <definedName name="_xlnm._FilterDatabase" localSheetId="1" hidden="1">'D1_01_1 - Stavební'!$C$117:$K$4218</definedName>
    <definedName name="_xlnm.Print_Area" localSheetId="1">'D1_01_1 - Stavební'!$C$4:$J$41,'D1_01_1 - Stavební'!$C$47:$J$97,'D1_01_1 - Stavební'!$C$103:$K$4218</definedName>
    <definedName name="_xlnm.Print_Titles" localSheetId="1">'D1_01_1 - Stavební'!$117:$117</definedName>
    <definedName name="_xlnm._FilterDatabase" localSheetId="2" hidden="1">'D1_01_3 - Požárně bezpečn...'!$C$88:$K$139</definedName>
    <definedName name="_xlnm.Print_Area" localSheetId="2">'D1_01_3 - Požárně bezpečn...'!$C$4:$J$41,'D1_01_3 - Požárně bezpečn...'!$C$47:$J$68,'D1_01_3 - Požárně bezpečn...'!$C$74:$K$139</definedName>
    <definedName name="_xlnm.Print_Titles" localSheetId="2">'D1_01_3 - Požárně bezpečn...'!$88:$88</definedName>
    <definedName name="_xlnm._FilterDatabase" localSheetId="3" hidden="1">'D1_01_4a - Vytápění'!$C$95:$K$371</definedName>
    <definedName name="_xlnm.Print_Area" localSheetId="3">'D1_01_4a - Vytápění'!$C$4:$J$41,'D1_01_4a - Vytápění'!$C$47:$J$75,'D1_01_4a - Vytápění'!$C$81:$K$371</definedName>
    <definedName name="_xlnm.Print_Titles" localSheetId="3">'D1_01_4a - Vytápění'!$95:$95</definedName>
    <definedName name="_xlnm._FilterDatabase" localSheetId="4" hidden="1">'D1_01_4c - Vzduchotechnik...'!$C$120:$K$696</definedName>
    <definedName name="_xlnm.Print_Area" localSheetId="4">'D1_01_4c - Vzduchotechnik...'!$C$4:$J$41,'D1_01_4c - Vzduchotechnik...'!$C$47:$J$100,'D1_01_4c - Vzduchotechnik...'!$C$106:$K$696</definedName>
    <definedName name="_xlnm.Print_Titles" localSheetId="4">'D1_01_4c - Vzduchotechnik...'!$120:$120</definedName>
    <definedName name="_xlnm._FilterDatabase" localSheetId="5" hidden="1">'D1_01_4d - Měření a regulace'!$C$103:$K$574</definedName>
    <definedName name="_xlnm.Print_Area" localSheetId="5">'D1_01_4d - Měření a regulace'!$C$4:$J$41,'D1_01_4d - Měření a regulace'!$C$47:$J$83,'D1_01_4d - Měření a regulace'!$C$89:$K$574</definedName>
    <definedName name="_xlnm.Print_Titles" localSheetId="5">'D1_01_4d - Měření a regulace'!$103:$103</definedName>
    <definedName name="_xlnm._FilterDatabase" localSheetId="6" hidden="1">'D1_01_4e - Zdravotně tech...'!$C$91:$K$320</definedName>
    <definedName name="_xlnm.Print_Area" localSheetId="6">'D1_01_4e - Zdravotně tech...'!$C$4:$J$41,'D1_01_4e - Zdravotně tech...'!$C$47:$J$71,'D1_01_4e - Zdravotně tech...'!$C$77:$K$320</definedName>
    <definedName name="_xlnm.Print_Titles" localSheetId="6">'D1_01_4e - Zdravotně tech...'!$91:$91</definedName>
    <definedName name="_xlnm._FilterDatabase" localSheetId="7" hidden="1">'D1_01_4f - Odběrná plynov...'!$C$87:$K$152</definedName>
    <definedName name="_xlnm.Print_Area" localSheetId="7">'D1_01_4f - Odběrná plynov...'!$C$4:$J$41,'D1_01_4f - Odběrná plynov...'!$C$47:$J$67,'D1_01_4f - Odběrná plynov...'!$C$73:$K$152</definedName>
    <definedName name="_xlnm.Print_Titles" localSheetId="7">'D1_01_4f - Odběrná plynov...'!$87:$87</definedName>
    <definedName name="_xlnm._FilterDatabase" localSheetId="8" hidden="1">'D1_01_4g - Silnoproudá el...'!$C$104:$K$576</definedName>
    <definedName name="_xlnm.Print_Area" localSheetId="8">'D1_01_4g - Silnoproudá el...'!$C$4:$J$41,'D1_01_4g - Silnoproudá el...'!$C$47:$J$84,'D1_01_4g - Silnoproudá el...'!$C$90:$K$576</definedName>
    <definedName name="_xlnm.Print_Titles" localSheetId="8">'D1_01_4g - Silnoproudá el...'!$104:$104</definedName>
    <definedName name="_xlnm._FilterDatabase" localSheetId="9" hidden="1">'D1_01_4h1 - Slaboproudá e...'!$C$100:$K$403</definedName>
    <definedName name="_xlnm.Print_Area" localSheetId="9">'D1_01_4h1 - Slaboproudá e...'!$C$4:$J$41,'D1_01_4h1 - Slaboproudá e...'!$C$47:$J$80,'D1_01_4h1 - Slaboproudá e...'!$C$86:$K$403</definedName>
    <definedName name="_xlnm.Print_Titles" localSheetId="9">'D1_01_4h1 - Slaboproudá e...'!$100:$100</definedName>
    <definedName name="_xlnm._FilterDatabase" localSheetId="10" hidden="1">'D1_01_4h3 - Elektrická po...'!$C$87:$K$246</definedName>
    <definedName name="_xlnm.Print_Area" localSheetId="10">'D1_01_4h3 - Elektrická po...'!$C$4:$J$41,'D1_01_4h3 - Elektrická po...'!$C$47:$J$67,'D1_01_4h3 - Elektrická po...'!$C$73:$K$246</definedName>
    <definedName name="_xlnm.Print_Titles" localSheetId="10">'D1_01_4h3 - Elektrická po...'!$87:$87</definedName>
    <definedName name="_xlnm._FilterDatabase" localSheetId="11" hidden="1">'D1_01_4i - Medicinální plyny'!$C$87:$K$203</definedName>
    <definedName name="_xlnm.Print_Area" localSheetId="11">'D1_01_4i - Medicinální plyny'!$C$4:$J$41,'D1_01_4i - Medicinální plyny'!$C$47:$J$67,'D1_01_4i - Medicinální plyny'!$C$73:$K$203</definedName>
    <definedName name="_xlnm.Print_Titles" localSheetId="11">'D1_01_4i - Medicinální plyny'!$87:$87</definedName>
    <definedName name="_xlnm._FilterDatabase" localSheetId="12" hidden="1">'D1_01_5 - Interiér - DHIM...'!$C$84:$K$114</definedName>
    <definedName name="_xlnm.Print_Area" localSheetId="12">'D1_01_5 - Interiér - DHIM...'!$C$4:$J$41,'D1_01_5 - Interiér - DHIM...'!$C$47:$J$64,'D1_01_5 - Interiér - DHIM...'!$C$70:$K$114</definedName>
    <definedName name="_xlnm.Print_Titles" localSheetId="12">'D1_01_5 - Interiér - DHIM...'!$84:$84</definedName>
    <definedName name="_xlnm._FilterDatabase" localSheetId="13" hidden="1">'D2_01 - Venkovní úpravy'!$C$86:$K$165</definedName>
    <definedName name="_xlnm.Print_Area" localSheetId="13">'D2_01 - Venkovní úpravy'!$C$4:$J$39,'D2_01 - Venkovní úpravy'!$C$45:$J$68,'D2_01 - Venkovní úpravy'!$C$74:$K$165</definedName>
    <definedName name="_xlnm.Print_Titles" localSheetId="13">'D2_01 - Venkovní úpravy'!$86:$86</definedName>
    <definedName name="_xlnm._FilterDatabase" localSheetId="14" hidden="1">'D2_51 - Lékařská technolo...'!$C$78:$K$325</definedName>
    <definedName name="_xlnm.Print_Area" localSheetId="14">'D2_51 - Lékařská technolo...'!$C$4:$J$39,'D2_51 - Lékařská technolo...'!$C$45:$J$60,'D2_51 - Lékařská technolo...'!$C$66:$K$325</definedName>
    <definedName name="_xlnm.Print_Titles" localSheetId="14">'D2_51 - Lékařská technolo...'!$78:$78</definedName>
    <definedName name="_xlnm._FilterDatabase" localSheetId="15" hidden="1">'OVN - Ostatní a vedlejší ...'!$C$86:$K$270</definedName>
    <definedName name="_xlnm.Print_Area" localSheetId="15">'OVN - Ostatní a vedlejší ...'!$C$4:$J$39,'OVN - Ostatní a vedlejší ...'!$C$45:$J$68,'OVN - Ostatní a vedlejší ...'!$C$74:$K$270</definedName>
    <definedName name="_xlnm.Print_Titles" localSheetId="15">'OVN - Ostatní a vedlejší ...'!$86:$86</definedName>
  </definedNames>
  <calcPr/>
</workbook>
</file>

<file path=xl/calcChain.xml><?xml version="1.0" encoding="utf-8"?>
<calcChain xmlns="http://schemas.openxmlformats.org/spreadsheetml/2006/main">
  <c i="16" r="J37"/>
  <c r="J36"/>
  <c i="1" r="AY70"/>
  <c i="16" r="J35"/>
  <c i="1" r="AX70"/>
  <c i="16" r="BI269"/>
  <c r="BH269"/>
  <c r="BG269"/>
  <c r="BF269"/>
  <c r="T269"/>
  <c r="R269"/>
  <c r="P269"/>
  <c r="BK269"/>
  <c r="J269"/>
  <c r="BE269"/>
  <c r="BI264"/>
  <c r="BH264"/>
  <c r="BG264"/>
  <c r="BF264"/>
  <c r="T264"/>
  <c r="R264"/>
  <c r="P264"/>
  <c r="BK264"/>
  <c r="J264"/>
  <c r="BE264"/>
  <c r="BI255"/>
  <c r="BH255"/>
  <c r="BG255"/>
  <c r="BF255"/>
  <c r="T255"/>
  <c r="R255"/>
  <c r="P255"/>
  <c r="BK255"/>
  <c r="J255"/>
  <c r="BE255"/>
  <c r="BI239"/>
  <c r="BH239"/>
  <c r="BG239"/>
  <c r="BF239"/>
  <c r="T239"/>
  <c r="T238"/>
  <c r="R239"/>
  <c r="R238"/>
  <c r="P239"/>
  <c r="P238"/>
  <c r="BK239"/>
  <c r="BK238"/>
  <c r="J238"/>
  <c r="J239"/>
  <c r="BE239"/>
  <c r="J67"/>
  <c r="BI236"/>
  <c r="BH236"/>
  <c r="BG236"/>
  <c r="BF236"/>
  <c r="T236"/>
  <c r="R236"/>
  <c r="P236"/>
  <c r="BK236"/>
  <c r="J236"/>
  <c r="BE236"/>
  <c r="BI225"/>
  <c r="BH225"/>
  <c r="BG225"/>
  <c r="BF225"/>
  <c r="T225"/>
  <c r="R225"/>
  <c r="P225"/>
  <c r="BK225"/>
  <c r="J225"/>
  <c r="BE225"/>
  <c r="BI213"/>
  <c r="BH213"/>
  <c r="BG213"/>
  <c r="BF213"/>
  <c r="T213"/>
  <c r="R213"/>
  <c r="P213"/>
  <c r="BK213"/>
  <c r="J213"/>
  <c r="BE213"/>
  <c r="BI207"/>
  <c r="BH207"/>
  <c r="BG207"/>
  <c r="BF207"/>
  <c r="T207"/>
  <c r="T206"/>
  <c r="R207"/>
  <c r="R206"/>
  <c r="P207"/>
  <c r="P206"/>
  <c r="BK207"/>
  <c r="BK206"/>
  <c r="J206"/>
  <c r="J207"/>
  <c r="BE207"/>
  <c r="J66"/>
  <c r="BI201"/>
  <c r="BH201"/>
  <c r="BG201"/>
  <c r="BF201"/>
  <c r="T201"/>
  <c r="T200"/>
  <c r="R201"/>
  <c r="R200"/>
  <c r="P201"/>
  <c r="P200"/>
  <c r="BK201"/>
  <c r="BK200"/>
  <c r="J200"/>
  <c r="J201"/>
  <c r="BE201"/>
  <c r="J65"/>
  <c r="BI197"/>
  <c r="BH197"/>
  <c r="BG197"/>
  <c r="BF197"/>
  <c r="T197"/>
  <c r="R197"/>
  <c r="P197"/>
  <c r="BK197"/>
  <c r="J197"/>
  <c r="BE197"/>
  <c r="BI193"/>
  <c r="BH193"/>
  <c r="BG193"/>
  <c r="BF193"/>
  <c r="T193"/>
  <c r="R193"/>
  <c r="P193"/>
  <c r="BK193"/>
  <c r="J193"/>
  <c r="BE193"/>
  <c r="BI191"/>
  <c r="BH191"/>
  <c r="BG191"/>
  <c r="BF191"/>
  <c r="T191"/>
  <c r="R191"/>
  <c r="P191"/>
  <c r="BK191"/>
  <c r="J191"/>
  <c r="BE191"/>
  <c r="BI187"/>
  <c r="BH187"/>
  <c r="BG187"/>
  <c r="BF187"/>
  <c r="T187"/>
  <c r="R187"/>
  <c r="P187"/>
  <c r="BK187"/>
  <c r="J187"/>
  <c r="BE187"/>
  <c r="BI183"/>
  <c r="BH183"/>
  <c r="BG183"/>
  <c r="BF183"/>
  <c r="T183"/>
  <c r="R183"/>
  <c r="P183"/>
  <c r="BK183"/>
  <c r="J183"/>
  <c r="BE183"/>
  <c r="BI179"/>
  <c r="BH179"/>
  <c r="BG179"/>
  <c r="BF179"/>
  <c r="T179"/>
  <c r="R179"/>
  <c r="P179"/>
  <c r="BK179"/>
  <c r="J179"/>
  <c r="BE179"/>
  <c r="BI173"/>
  <c r="BH173"/>
  <c r="BG173"/>
  <c r="BF173"/>
  <c r="T173"/>
  <c r="T172"/>
  <c r="R173"/>
  <c r="R172"/>
  <c r="P173"/>
  <c r="P172"/>
  <c r="BK173"/>
  <c r="BK172"/>
  <c r="J172"/>
  <c r="J173"/>
  <c r="BE173"/>
  <c r="J64"/>
  <c r="BI165"/>
  <c r="BH165"/>
  <c r="BG165"/>
  <c r="BF165"/>
  <c r="T165"/>
  <c r="R165"/>
  <c r="P165"/>
  <c r="BK165"/>
  <c r="J165"/>
  <c r="BE165"/>
  <c r="BI159"/>
  <c r="BH159"/>
  <c r="BG159"/>
  <c r="BF159"/>
  <c r="T159"/>
  <c r="R159"/>
  <c r="P159"/>
  <c r="BK159"/>
  <c r="J159"/>
  <c r="BE159"/>
  <c r="BI149"/>
  <c r="BH149"/>
  <c r="BG149"/>
  <c r="BF149"/>
  <c r="T149"/>
  <c r="R149"/>
  <c r="P149"/>
  <c r="BK149"/>
  <c r="J149"/>
  <c r="BE149"/>
  <c r="BI143"/>
  <c r="BH143"/>
  <c r="BG143"/>
  <c r="BF143"/>
  <c r="T143"/>
  <c r="R143"/>
  <c r="P143"/>
  <c r="BK143"/>
  <c r="J143"/>
  <c r="BE143"/>
  <c r="BI139"/>
  <c r="BH139"/>
  <c r="BG139"/>
  <c r="BF139"/>
  <c r="T139"/>
  <c r="R139"/>
  <c r="P139"/>
  <c r="BK139"/>
  <c r="J139"/>
  <c r="BE139"/>
  <c r="BI137"/>
  <c r="BH137"/>
  <c r="BG137"/>
  <c r="BF137"/>
  <c r="T137"/>
  <c r="R137"/>
  <c r="P137"/>
  <c r="BK137"/>
  <c r="J137"/>
  <c r="BE137"/>
  <c r="BI118"/>
  <c r="BH118"/>
  <c r="BG118"/>
  <c r="BF118"/>
  <c r="T118"/>
  <c r="T117"/>
  <c r="R118"/>
  <c r="R117"/>
  <c r="P118"/>
  <c r="P117"/>
  <c r="BK118"/>
  <c r="BK117"/>
  <c r="J117"/>
  <c r="J118"/>
  <c r="BE118"/>
  <c r="J63"/>
  <c r="BI112"/>
  <c r="BH112"/>
  <c r="BG112"/>
  <c r="BF112"/>
  <c r="T112"/>
  <c r="T111"/>
  <c r="R112"/>
  <c r="R111"/>
  <c r="P112"/>
  <c r="P111"/>
  <c r="BK112"/>
  <c r="BK111"/>
  <c r="J111"/>
  <c r="J112"/>
  <c r="BE112"/>
  <c r="J62"/>
  <c r="BI107"/>
  <c r="BH107"/>
  <c r="BG107"/>
  <c r="BF107"/>
  <c r="T107"/>
  <c r="R107"/>
  <c r="P107"/>
  <c r="BK107"/>
  <c r="J107"/>
  <c r="BE107"/>
  <c r="BI102"/>
  <c r="BH102"/>
  <c r="BG102"/>
  <c r="BF102"/>
  <c r="T102"/>
  <c r="R102"/>
  <c r="P102"/>
  <c r="BK102"/>
  <c r="J102"/>
  <c r="BE102"/>
  <c r="BI97"/>
  <c r="BH97"/>
  <c r="BG97"/>
  <c r="BF97"/>
  <c r="T97"/>
  <c r="R97"/>
  <c r="P97"/>
  <c r="BK97"/>
  <c r="J97"/>
  <c r="BE97"/>
  <c r="BI90"/>
  <c r="F37"/>
  <c i="1" r="BD70"/>
  <c i="16" r="BH90"/>
  <c r="F36"/>
  <c i="1" r="BC70"/>
  <c i="16" r="BG90"/>
  <c r="F35"/>
  <c i="1" r="BB70"/>
  <c i="16" r="BF90"/>
  <c r="J34"/>
  <c i="1" r="AW70"/>
  <c i="16" r="F34"/>
  <c i="1" r="BA70"/>
  <c i="16" r="T90"/>
  <c r="T89"/>
  <c r="T88"/>
  <c r="T87"/>
  <c r="R90"/>
  <c r="R89"/>
  <c r="R88"/>
  <c r="R87"/>
  <c r="P90"/>
  <c r="P89"/>
  <c r="P88"/>
  <c r="P87"/>
  <c i="1" r="AU70"/>
  <c i="16" r="BK90"/>
  <c r="BK89"/>
  <c r="J89"/>
  <c r="BK88"/>
  <c r="J88"/>
  <c r="BK87"/>
  <c r="J87"/>
  <c r="J59"/>
  <c r="J30"/>
  <c i="1" r="AG70"/>
  <c i="16" r="J90"/>
  <c r="BE90"/>
  <c r="J33"/>
  <c i="1" r="AV70"/>
  <c i="16" r="F33"/>
  <c i="1" r="AZ70"/>
  <c i="16" r="J61"/>
  <c r="J60"/>
  <c r="J84"/>
  <c r="J83"/>
  <c r="F83"/>
  <c r="F81"/>
  <c r="E79"/>
  <c r="J55"/>
  <c r="J54"/>
  <c r="F54"/>
  <c r="F52"/>
  <c r="E50"/>
  <c r="J39"/>
  <c r="J18"/>
  <c r="E18"/>
  <c r="F84"/>
  <c r="F55"/>
  <c r="J17"/>
  <c r="J12"/>
  <c r="J81"/>
  <c r="J52"/>
  <c r="E7"/>
  <c r="E77"/>
  <c r="E48"/>
  <c i="15" r="J37"/>
  <c r="J36"/>
  <c i="1" r="AY69"/>
  <c i="15" r="J35"/>
  <c i="1" r="AX69"/>
  <c i="15" r="BI316"/>
  <c r="BH316"/>
  <c r="BG316"/>
  <c r="BF316"/>
  <c r="T316"/>
  <c r="R316"/>
  <c r="P316"/>
  <c r="BK316"/>
  <c r="J316"/>
  <c r="BE316"/>
  <c r="BI303"/>
  <c r="BH303"/>
  <c r="BG303"/>
  <c r="BF303"/>
  <c r="T303"/>
  <c r="R303"/>
  <c r="P303"/>
  <c r="BK303"/>
  <c r="J303"/>
  <c r="BE303"/>
  <c r="BI300"/>
  <c r="BH300"/>
  <c r="BG300"/>
  <c r="BF300"/>
  <c r="T300"/>
  <c r="R300"/>
  <c r="P300"/>
  <c r="BK300"/>
  <c r="J300"/>
  <c r="BE300"/>
  <c r="BI287"/>
  <c r="BH287"/>
  <c r="BG287"/>
  <c r="BF287"/>
  <c r="T287"/>
  <c r="R287"/>
  <c r="P287"/>
  <c r="BK287"/>
  <c r="J287"/>
  <c r="BE287"/>
  <c r="BI277"/>
  <c r="BH277"/>
  <c r="BG277"/>
  <c r="BF277"/>
  <c r="T277"/>
  <c r="R277"/>
  <c r="P277"/>
  <c r="BK277"/>
  <c r="J277"/>
  <c r="BE277"/>
  <c r="BI263"/>
  <c r="BH263"/>
  <c r="BG263"/>
  <c r="BF263"/>
  <c r="T263"/>
  <c r="R263"/>
  <c r="P263"/>
  <c r="BK263"/>
  <c r="J263"/>
  <c r="BE263"/>
  <c r="BI256"/>
  <c r="BH256"/>
  <c r="BG256"/>
  <c r="BF256"/>
  <c r="T256"/>
  <c r="R256"/>
  <c r="P256"/>
  <c r="BK256"/>
  <c r="J256"/>
  <c r="BE256"/>
  <c r="BI249"/>
  <c r="BH249"/>
  <c r="BG249"/>
  <c r="BF249"/>
  <c r="T249"/>
  <c r="R249"/>
  <c r="P249"/>
  <c r="BK249"/>
  <c r="J249"/>
  <c r="BE249"/>
  <c r="BI219"/>
  <c r="BH219"/>
  <c r="BG219"/>
  <c r="BF219"/>
  <c r="T219"/>
  <c r="R219"/>
  <c r="P219"/>
  <c r="BK219"/>
  <c r="J219"/>
  <c r="BE219"/>
  <c r="BI195"/>
  <c r="BH195"/>
  <c r="BG195"/>
  <c r="BF195"/>
  <c r="T195"/>
  <c r="R195"/>
  <c r="P195"/>
  <c r="BK195"/>
  <c r="J195"/>
  <c r="BE195"/>
  <c r="BI184"/>
  <c r="BH184"/>
  <c r="BG184"/>
  <c r="BF184"/>
  <c r="T184"/>
  <c r="R184"/>
  <c r="P184"/>
  <c r="BK184"/>
  <c r="J184"/>
  <c r="BE184"/>
  <c r="BI174"/>
  <c r="BH174"/>
  <c r="BG174"/>
  <c r="BF174"/>
  <c r="T174"/>
  <c r="R174"/>
  <c r="P174"/>
  <c r="BK174"/>
  <c r="J174"/>
  <c r="BE174"/>
  <c r="BI165"/>
  <c r="BH165"/>
  <c r="BG165"/>
  <c r="BF165"/>
  <c r="T165"/>
  <c r="R165"/>
  <c r="P165"/>
  <c r="BK165"/>
  <c r="J165"/>
  <c r="BE165"/>
  <c r="BI157"/>
  <c r="BH157"/>
  <c r="BG157"/>
  <c r="BF157"/>
  <c r="T157"/>
  <c r="R157"/>
  <c r="P157"/>
  <c r="BK157"/>
  <c r="J157"/>
  <c r="BE157"/>
  <c r="BI120"/>
  <c r="BH120"/>
  <c r="BG120"/>
  <c r="BF120"/>
  <c r="T120"/>
  <c r="R120"/>
  <c r="P120"/>
  <c r="BK120"/>
  <c r="J120"/>
  <c r="BE120"/>
  <c r="BI80"/>
  <c r="F37"/>
  <c i="1" r="BD69"/>
  <c i="15" r="BH80"/>
  <c r="F36"/>
  <c i="1" r="BC69"/>
  <c i="15" r="BG80"/>
  <c r="F35"/>
  <c i="1" r="BB69"/>
  <c i="15" r="BF80"/>
  <c r="J34"/>
  <c i="1" r="AW69"/>
  <c i="15" r="F34"/>
  <c i="1" r="BA69"/>
  <c i="15" r="T80"/>
  <c r="T79"/>
  <c r="R80"/>
  <c r="R79"/>
  <c r="P80"/>
  <c r="P79"/>
  <c i="1" r="AU69"/>
  <c i="15" r="BK80"/>
  <c r="BK79"/>
  <c r="J79"/>
  <c r="J59"/>
  <c r="J30"/>
  <c i="1" r="AG69"/>
  <c i="15" r="J80"/>
  <c r="BE80"/>
  <c r="J33"/>
  <c i="1" r="AV69"/>
  <c i="15" r="F33"/>
  <c i="1" r="AZ69"/>
  <c i="15" r="J76"/>
  <c r="J75"/>
  <c r="F75"/>
  <c r="F73"/>
  <c r="E71"/>
  <c r="J55"/>
  <c r="J54"/>
  <c r="F54"/>
  <c r="F52"/>
  <c r="E50"/>
  <c r="J39"/>
  <c r="J18"/>
  <c r="E18"/>
  <c r="F76"/>
  <c r="F55"/>
  <c r="J17"/>
  <c r="J12"/>
  <c r="J73"/>
  <c r="J52"/>
  <c r="E7"/>
  <c r="E69"/>
  <c r="E48"/>
  <c i="14" r="J37"/>
  <c r="J36"/>
  <c i="1" r="AY68"/>
  <c i="14" r="J35"/>
  <c i="1" r="AX68"/>
  <c i="14" r="BI165"/>
  <c r="BH165"/>
  <c r="BG165"/>
  <c r="BF165"/>
  <c r="T165"/>
  <c r="T164"/>
  <c r="R165"/>
  <c r="R164"/>
  <c r="P165"/>
  <c r="P164"/>
  <c r="BK165"/>
  <c r="BK164"/>
  <c r="J164"/>
  <c r="J165"/>
  <c r="BE165"/>
  <c r="J67"/>
  <c r="BI162"/>
  <c r="BH162"/>
  <c r="BG162"/>
  <c r="BF162"/>
  <c r="T162"/>
  <c r="R162"/>
  <c r="P162"/>
  <c r="BK162"/>
  <c r="J162"/>
  <c r="BE162"/>
  <c r="BI160"/>
  <c r="BH160"/>
  <c r="BG160"/>
  <c r="BF160"/>
  <c r="T160"/>
  <c r="T159"/>
  <c r="R160"/>
  <c r="R159"/>
  <c r="P160"/>
  <c r="P159"/>
  <c r="BK160"/>
  <c r="BK159"/>
  <c r="J159"/>
  <c r="J160"/>
  <c r="BE160"/>
  <c r="J66"/>
  <c r="BI156"/>
  <c r="BH156"/>
  <c r="BG156"/>
  <c r="BF156"/>
  <c r="T156"/>
  <c r="R156"/>
  <c r="P156"/>
  <c r="BK156"/>
  <c r="J156"/>
  <c r="BE156"/>
  <c r="BI154"/>
  <c r="BH154"/>
  <c r="BG154"/>
  <c r="BF154"/>
  <c r="T154"/>
  <c r="T153"/>
  <c r="R154"/>
  <c r="R153"/>
  <c r="P154"/>
  <c r="P153"/>
  <c r="BK154"/>
  <c r="BK153"/>
  <c r="J153"/>
  <c r="J154"/>
  <c r="BE154"/>
  <c r="J65"/>
  <c r="BI151"/>
  <c r="BH151"/>
  <c r="BG151"/>
  <c r="BF151"/>
  <c r="T151"/>
  <c r="R151"/>
  <c r="P151"/>
  <c r="BK151"/>
  <c r="J151"/>
  <c r="BE151"/>
  <c r="BI148"/>
  <c r="BH148"/>
  <c r="BG148"/>
  <c r="BF148"/>
  <c r="T148"/>
  <c r="R148"/>
  <c r="P148"/>
  <c r="BK148"/>
  <c r="J148"/>
  <c r="BE148"/>
  <c r="BI144"/>
  <c r="BH144"/>
  <c r="BG144"/>
  <c r="BF144"/>
  <c r="T144"/>
  <c r="R144"/>
  <c r="P144"/>
  <c r="BK144"/>
  <c r="J144"/>
  <c r="BE144"/>
  <c r="BI140"/>
  <c r="BH140"/>
  <c r="BG140"/>
  <c r="BF140"/>
  <c r="T140"/>
  <c r="R140"/>
  <c r="P140"/>
  <c r="BK140"/>
  <c r="J140"/>
  <c r="BE140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1"/>
  <c r="BH131"/>
  <c r="BG131"/>
  <c r="BF131"/>
  <c r="T131"/>
  <c r="R131"/>
  <c r="P131"/>
  <c r="BK131"/>
  <c r="J131"/>
  <c r="BE131"/>
  <c r="BI129"/>
  <c r="BH129"/>
  <c r="BG129"/>
  <c r="BF129"/>
  <c r="T129"/>
  <c r="T128"/>
  <c r="R129"/>
  <c r="R128"/>
  <c r="P129"/>
  <c r="P128"/>
  <c r="BK129"/>
  <c r="BK128"/>
  <c r="J128"/>
  <c r="J129"/>
  <c r="BE129"/>
  <c r="J64"/>
  <c r="BI125"/>
  <c r="BH125"/>
  <c r="BG125"/>
  <c r="BF125"/>
  <c r="T125"/>
  <c r="T124"/>
  <c r="R125"/>
  <c r="R124"/>
  <c r="P125"/>
  <c r="P124"/>
  <c r="BK125"/>
  <c r="BK124"/>
  <c r="J124"/>
  <c r="J125"/>
  <c r="BE125"/>
  <c r="J63"/>
  <c r="BI123"/>
  <c r="BH123"/>
  <c r="BG123"/>
  <c r="BF123"/>
  <c r="T123"/>
  <c r="R123"/>
  <c r="P123"/>
  <c r="BK123"/>
  <c r="J123"/>
  <c r="BE123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7"/>
  <c r="BH117"/>
  <c r="BG117"/>
  <c r="BF117"/>
  <c r="T117"/>
  <c r="R117"/>
  <c r="P117"/>
  <c r="BK117"/>
  <c r="J117"/>
  <c r="BE117"/>
  <c r="BI114"/>
  <c r="BH114"/>
  <c r="BG114"/>
  <c r="BF114"/>
  <c r="T114"/>
  <c r="R114"/>
  <c r="P114"/>
  <c r="BK114"/>
  <c r="J114"/>
  <c r="BE114"/>
  <c r="BI112"/>
  <c r="BH112"/>
  <c r="BG112"/>
  <c r="BF112"/>
  <c r="T112"/>
  <c r="R112"/>
  <c r="P112"/>
  <c r="BK112"/>
  <c r="J112"/>
  <c r="BE112"/>
  <c r="BI110"/>
  <c r="BH110"/>
  <c r="BG110"/>
  <c r="BF110"/>
  <c r="T110"/>
  <c r="R110"/>
  <c r="P110"/>
  <c r="BK110"/>
  <c r="J110"/>
  <c r="BE110"/>
  <c r="BI107"/>
  <c r="BH107"/>
  <c r="BG107"/>
  <c r="BF107"/>
  <c r="T107"/>
  <c r="T106"/>
  <c r="R107"/>
  <c r="R106"/>
  <c r="P107"/>
  <c r="P106"/>
  <c r="BK107"/>
  <c r="BK106"/>
  <c r="J106"/>
  <c r="J107"/>
  <c r="BE107"/>
  <c r="J62"/>
  <c r="BI104"/>
  <c r="BH104"/>
  <c r="BG104"/>
  <c r="BF104"/>
  <c r="T104"/>
  <c r="R104"/>
  <c r="P104"/>
  <c r="BK104"/>
  <c r="J104"/>
  <c r="BE104"/>
  <c r="BI101"/>
  <c r="BH101"/>
  <c r="BG101"/>
  <c r="BF101"/>
  <c r="T101"/>
  <c r="R101"/>
  <c r="P101"/>
  <c r="BK101"/>
  <c r="J101"/>
  <c r="BE101"/>
  <c r="BI99"/>
  <c r="BH99"/>
  <c r="BG99"/>
  <c r="BF99"/>
  <c r="T99"/>
  <c r="R99"/>
  <c r="P99"/>
  <c r="BK99"/>
  <c r="J99"/>
  <c r="BE99"/>
  <c r="BI97"/>
  <c r="BH97"/>
  <c r="BG97"/>
  <c r="BF97"/>
  <c r="T97"/>
  <c r="R97"/>
  <c r="P97"/>
  <c r="BK97"/>
  <c r="J97"/>
  <c r="BE97"/>
  <c r="BI95"/>
  <c r="BH95"/>
  <c r="BG95"/>
  <c r="BF95"/>
  <c r="T95"/>
  <c r="R95"/>
  <c r="P95"/>
  <c r="BK95"/>
  <c r="J95"/>
  <c r="BE95"/>
  <c r="BI92"/>
  <c r="BH92"/>
  <c r="BG92"/>
  <c r="BF92"/>
  <c r="T92"/>
  <c r="R92"/>
  <c r="P92"/>
  <c r="BK92"/>
  <c r="J92"/>
  <c r="BE92"/>
  <c r="BI90"/>
  <c r="F37"/>
  <c i="1" r="BD68"/>
  <c i="14" r="BH90"/>
  <c r="F36"/>
  <c i="1" r="BC68"/>
  <c i="14" r="BG90"/>
  <c r="F35"/>
  <c i="1" r="BB68"/>
  <c i="14" r="BF90"/>
  <c r="J34"/>
  <c i="1" r="AW68"/>
  <c i="14" r="F34"/>
  <c i="1" r="BA68"/>
  <c i="14" r="T90"/>
  <c r="T89"/>
  <c r="T88"/>
  <c r="T87"/>
  <c r="R90"/>
  <c r="R89"/>
  <c r="R88"/>
  <c r="R87"/>
  <c r="P90"/>
  <c r="P89"/>
  <c r="P88"/>
  <c r="P87"/>
  <c i="1" r="AU68"/>
  <c i="14" r="BK90"/>
  <c r="BK89"/>
  <c r="J89"/>
  <c r="BK88"/>
  <c r="J88"/>
  <c r="BK87"/>
  <c r="J87"/>
  <c r="J59"/>
  <c r="J30"/>
  <c i="1" r="AG68"/>
  <c i="14" r="J90"/>
  <c r="BE90"/>
  <c r="J33"/>
  <c i="1" r="AV68"/>
  <c i="14" r="F33"/>
  <c i="1" r="AZ68"/>
  <c i="14" r="J61"/>
  <c r="J60"/>
  <c r="J84"/>
  <c r="J83"/>
  <c r="F83"/>
  <c r="F81"/>
  <c r="E79"/>
  <c r="J55"/>
  <c r="J54"/>
  <c r="F54"/>
  <c r="F52"/>
  <c r="E50"/>
  <c r="J39"/>
  <c r="J18"/>
  <c r="E18"/>
  <c r="F84"/>
  <c r="F55"/>
  <c r="J17"/>
  <c r="J12"/>
  <c r="J81"/>
  <c r="J52"/>
  <c r="E7"/>
  <c r="E77"/>
  <c r="E48"/>
  <c i="13" r="J39"/>
  <c r="J38"/>
  <c i="1" r="AY67"/>
  <c i="13" r="J37"/>
  <c i="1" r="AX67"/>
  <c i="13" r="BI108"/>
  <c r="BH108"/>
  <c r="BG108"/>
  <c r="BF108"/>
  <c r="T108"/>
  <c r="R108"/>
  <c r="P108"/>
  <c r="BK108"/>
  <c r="J108"/>
  <c r="BE108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6"/>
  <c r="BH96"/>
  <c r="BG96"/>
  <c r="BF96"/>
  <c r="T96"/>
  <c r="R96"/>
  <c r="P96"/>
  <c r="BK96"/>
  <c r="J96"/>
  <c r="BE96"/>
  <c r="BI94"/>
  <c r="BH94"/>
  <c r="BG94"/>
  <c r="BF94"/>
  <c r="T94"/>
  <c r="R94"/>
  <c r="P94"/>
  <c r="BK94"/>
  <c r="J94"/>
  <c r="BE94"/>
  <c r="BI92"/>
  <c r="BH92"/>
  <c r="BG92"/>
  <c r="BF92"/>
  <c r="T92"/>
  <c r="R92"/>
  <c r="P92"/>
  <c r="BK92"/>
  <c r="J92"/>
  <c r="BE92"/>
  <c r="BI90"/>
  <c r="BH90"/>
  <c r="BG90"/>
  <c r="BF90"/>
  <c r="T90"/>
  <c r="R90"/>
  <c r="P90"/>
  <c r="BK90"/>
  <c r="J90"/>
  <c r="BE90"/>
  <c r="BI88"/>
  <c r="BH88"/>
  <c r="BG88"/>
  <c r="BF88"/>
  <c r="T88"/>
  <c r="R88"/>
  <c r="P88"/>
  <c r="BK88"/>
  <c r="J88"/>
  <c r="BE88"/>
  <c r="BI86"/>
  <c r="F39"/>
  <c i="1" r="BD67"/>
  <c i="13" r="BH86"/>
  <c r="F38"/>
  <c i="1" r="BC67"/>
  <c i="13" r="BG86"/>
  <c r="F37"/>
  <c i="1" r="BB67"/>
  <c i="13" r="BF86"/>
  <c r="J36"/>
  <c i="1" r="AW67"/>
  <c i="13" r="F36"/>
  <c i="1" r="BA67"/>
  <c i="13" r="T86"/>
  <c r="T85"/>
  <c r="R86"/>
  <c r="R85"/>
  <c r="P86"/>
  <c r="P85"/>
  <c i="1" r="AU67"/>
  <c i="13" r="BK86"/>
  <c r="BK85"/>
  <c r="J85"/>
  <c r="J63"/>
  <c r="J32"/>
  <c i="1" r="AG67"/>
  <c i="13" r="J86"/>
  <c r="BE86"/>
  <c r="J35"/>
  <c i="1" r="AV67"/>
  <c i="13" r="F35"/>
  <c i="1" r="AZ67"/>
  <c i="13" r="J82"/>
  <c r="J81"/>
  <c r="F81"/>
  <c r="F79"/>
  <c r="E77"/>
  <c r="J59"/>
  <c r="J58"/>
  <c r="F58"/>
  <c r="F56"/>
  <c r="E54"/>
  <c r="J41"/>
  <c r="J20"/>
  <c r="E20"/>
  <c r="F82"/>
  <c r="F59"/>
  <c r="J19"/>
  <c r="J14"/>
  <c r="J79"/>
  <c r="J56"/>
  <c r="E7"/>
  <c r="E73"/>
  <c r="E50"/>
  <c i="12" r="J39"/>
  <c r="J38"/>
  <c i="1" r="AY66"/>
  <c i="12" r="J37"/>
  <c i="1" r="AX66"/>
  <c i="12" r="BI202"/>
  <c r="BH202"/>
  <c r="BG202"/>
  <c r="BF202"/>
  <c r="T202"/>
  <c r="R202"/>
  <c r="P202"/>
  <c r="BK202"/>
  <c r="J202"/>
  <c r="BE202"/>
  <c r="BI200"/>
  <c r="BH200"/>
  <c r="BG200"/>
  <c r="BF200"/>
  <c r="T200"/>
  <c r="T199"/>
  <c r="R200"/>
  <c r="R199"/>
  <c r="P200"/>
  <c r="P199"/>
  <c r="BK200"/>
  <c r="BK199"/>
  <c r="J199"/>
  <c r="J200"/>
  <c r="BE200"/>
  <c r="J66"/>
  <c r="BI197"/>
  <c r="BH197"/>
  <c r="BG197"/>
  <c r="BF197"/>
  <c r="T197"/>
  <c r="R197"/>
  <c r="P197"/>
  <c r="BK197"/>
  <c r="J197"/>
  <c r="BE197"/>
  <c r="BI195"/>
  <c r="BH195"/>
  <c r="BG195"/>
  <c r="BF195"/>
  <c r="T195"/>
  <c r="R195"/>
  <c r="P195"/>
  <c r="BK195"/>
  <c r="J195"/>
  <c r="BE195"/>
  <c r="BI193"/>
  <c r="BH193"/>
  <c r="BG193"/>
  <c r="BF193"/>
  <c r="T193"/>
  <c r="R193"/>
  <c r="P193"/>
  <c r="BK193"/>
  <c r="J193"/>
  <c r="BE193"/>
  <c r="BI191"/>
  <c r="BH191"/>
  <c r="BG191"/>
  <c r="BF191"/>
  <c r="T191"/>
  <c r="R191"/>
  <c r="P191"/>
  <c r="BK191"/>
  <c r="J191"/>
  <c r="BE191"/>
  <c r="BI189"/>
  <c r="BH189"/>
  <c r="BG189"/>
  <c r="BF189"/>
  <c r="T189"/>
  <c r="R189"/>
  <c r="P189"/>
  <c r="BK189"/>
  <c r="J189"/>
  <c r="BE189"/>
  <c r="BI187"/>
  <c r="BH187"/>
  <c r="BG187"/>
  <c r="BF187"/>
  <c r="T187"/>
  <c r="R187"/>
  <c r="P187"/>
  <c r="BK187"/>
  <c r="J187"/>
  <c r="BE187"/>
  <c r="BI185"/>
  <c r="BH185"/>
  <c r="BG185"/>
  <c r="BF185"/>
  <c r="T185"/>
  <c r="R185"/>
  <c r="P185"/>
  <c r="BK185"/>
  <c r="J185"/>
  <c r="BE185"/>
  <c r="BI183"/>
  <c r="BH183"/>
  <c r="BG183"/>
  <c r="BF183"/>
  <c r="T183"/>
  <c r="R183"/>
  <c r="P183"/>
  <c r="BK183"/>
  <c r="J183"/>
  <c r="BE183"/>
  <c r="BI181"/>
  <c r="BH181"/>
  <c r="BG181"/>
  <c r="BF181"/>
  <c r="T181"/>
  <c r="R181"/>
  <c r="P181"/>
  <c r="BK181"/>
  <c r="J181"/>
  <c r="BE181"/>
  <c r="BI179"/>
  <c r="BH179"/>
  <c r="BG179"/>
  <c r="BF179"/>
  <c r="T179"/>
  <c r="R179"/>
  <c r="P179"/>
  <c r="BK179"/>
  <c r="J179"/>
  <c r="BE179"/>
  <c r="BI177"/>
  <c r="BH177"/>
  <c r="BG177"/>
  <c r="BF177"/>
  <c r="T177"/>
  <c r="R177"/>
  <c r="P177"/>
  <c r="BK177"/>
  <c r="J177"/>
  <c r="BE177"/>
  <c r="BI175"/>
  <c r="BH175"/>
  <c r="BG175"/>
  <c r="BF175"/>
  <c r="T175"/>
  <c r="R175"/>
  <c r="P175"/>
  <c r="BK175"/>
  <c r="J175"/>
  <c r="BE175"/>
  <c r="BI173"/>
  <c r="BH173"/>
  <c r="BG173"/>
  <c r="BF173"/>
  <c r="T173"/>
  <c r="R173"/>
  <c r="P173"/>
  <c r="BK173"/>
  <c r="J173"/>
  <c r="BE173"/>
  <c r="BI171"/>
  <c r="BH171"/>
  <c r="BG171"/>
  <c r="BF171"/>
  <c r="T171"/>
  <c r="R171"/>
  <c r="P171"/>
  <c r="BK171"/>
  <c r="J171"/>
  <c r="BE171"/>
  <c r="BI169"/>
  <c r="BH169"/>
  <c r="BG169"/>
  <c r="BF169"/>
  <c r="T169"/>
  <c r="R169"/>
  <c r="P169"/>
  <c r="BK169"/>
  <c r="J169"/>
  <c r="BE169"/>
  <c r="BI167"/>
  <c r="BH167"/>
  <c r="BG167"/>
  <c r="BF167"/>
  <c r="T167"/>
  <c r="R167"/>
  <c r="P167"/>
  <c r="BK167"/>
  <c r="J167"/>
  <c r="BE167"/>
  <c r="BI165"/>
  <c r="BH165"/>
  <c r="BG165"/>
  <c r="BF165"/>
  <c r="T165"/>
  <c r="R165"/>
  <c r="P165"/>
  <c r="BK165"/>
  <c r="J165"/>
  <c r="BE165"/>
  <c r="BI163"/>
  <c r="BH163"/>
  <c r="BG163"/>
  <c r="BF163"/>
  <c r="T163"/>
  <c r="R163"/>
  <c r="P163"/>
  <c r="BK163"/>
  <c r="J163"/>
  <c r="BE163"/>
  <c r="BI161"/>
  <c r="BH161"/>
  <c r="BG161"/>
  <c r="BF161"/>
  <c r="T161"/>
  <c r="R161"/>
  <c r="P161"/>
  <c r="BK161"/>
  <c r="J161"/>
  <c r="BE161"/>
  <c r="BI159"/>
  <c r="BH159"/>
  <c r="BG159"/>
  <c r="BF159"/>
  <c r="T159"/>
  <c r="R159"/>
  <c r="P159"/>
  <c r="BK159"/>
  <c r="J159"/>
  <c r="BE159"/>
  <c r="BI157"/>
  <c r="BH157"/>
  <c r="BG157"/>
  <c r="BF157"/>
  <c r="T157"/>
  <c r="R157"/>
  <c r="P157"/>
  <c r="BK157"/>
  <c r="J157"/>
  <c r="BE157"/>
  <c r="BI155"/>
  <c r="BH155"/>
  <c r="BG155"/>
  <c r="BF155"/>
  <c r="T155"/>
  <c r="R155"/>
  <c r="P155"/>
  <c r="BK155"/>
  <c r="J155"/>
  <c r="BE155"/>
  <c r="BI153"/>
  <c r="BH153"/>
  <c r="BG153"/>
  <c r="BF153"/>
  <c r="T153"/>
  <c r="T152"/>
  <c r="R153"/>
  <c r="R152"/>
  <c r="P153"/>
  <c r="P152"/>
  <c r="BK153"/>
  <c r="BK152"/>
  <c r="J152"/>
  <c r="J153"/>
  <c r="BE153"/>
  <c r="J65"/>
  <c r="BI150"/>
  <c r="BH150"/>
  <c r="BG150"/>
  <c r="BF150"/>
  <c r="T150"/>
  <c r="R150"/>
  <c r="P150"/>
  <c r="BK150"/>
  <c r="J150"/>
  <c r="BE150"/>
  <c r="BI148"/>
  <c r="BH148"/>
  <c r="BG148"/>
  <c r="BF148"/>
  <c r="T148"/>
  <c r="R148"/>
  <c r="P148"/>
  <c r="BK148"/>
  <c r="J148"/>
  <c r="BE148"/>
  <c r="BI146"/>
  <c r="BH146"/>
  <c r="BG146"/>
  <c r="BF146"/>
  <c r="T146"/>
  <c r="R146"/>
  <c r="P146"/>
  <c r="BK146"/>
  <c r="J146"/>
  <c r="BE146"/>
  <c r="BI144"/>
  <c r="BH144"/>
  <c r="BG144"/>
  <c r="BF144"/>
  <c r="T144"/>
  <c r="R144"/>
  <c r="P144"/>
  <c r="BK144"/>
  <c r="J144"/>
  <c r="BE144"/>
  <c r="BI142"/>
  <c r="BH142"/>
  <c r="BG142"/>
  <c r="BF142"/>
  <c r="T142"/>
  <c r="R142"/>
  <c r="P142"/>
  <c r="BK142"/>
  <c r="J142"/>
  <c r="BE142"/>
  <c r="BI140"/>
  <c r="BH140"/>
  <c r="BG140"/>
  <c r="BF140"/>
  <c r="T140"/>
  <c r="R140"/>
  <c r="P140"/>
  <c r="BK140"/>
  <c r="J140"/>
  <c r="BE140"/>
  <c r="BI138"/>
  <c r="BH138"/>
  <c r="BG138"/>
  <c r="BF138"/>
  <c r="T138"/>
  <c r="R138"/>
  <c r="P138"/>
  <c r="BK138"/>
  <c r="J138"/>
  <c r="BE138"/>
  <c r="BI136"/>
  <c r="BH136"/>
  <c r="BG136"/>
  <c r="BF136"/>
  <c r="T136"/>
  <c r="R136"/>
  <c r="P136"/>
  <c r="BK136"/>
  <c r="J136"/>
  <c r="BE136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2"/>
  <c r="BH122"/>
  <c r="BG122"/>
  <c r="BF122"/>
  <c r="T122"/>
  <c r="R122"/>
  <c r="P122"/>
  <c r="BK122"/>
  <c r="J122"/>
  <c r="BE122"/>
  <c r="BI120"/>
  <c r="BH120"/>
  <c r="BG120"/>
  <c r="BF120"/>
  <c r="T120"/>
  <c r="R120"/>
  <c r="P120"/>
  <c r="BK120"/>
  <c r="J120"/>
  <c r="BE120"/>
  <c r="BI118"/>
  <c r="BH118"/>
  <c r="BG118"/>
  <c r="BF118"/>
  <c r="T118"/>
  <c r="R118"/>
  <c r="P118"/>
  <c r="BK118"/>
  <c r="J118"/>
  <c r="BE118"/>
  <c r="BI116"/>
  <c r="BH116"/>
  <c r="BG116"/>
  <c r="BF116"/>
  <c r="T116"/>
  <c r="R116"/>
  <c r="P116"/>
  <c r="BK116"/>
  <c r="J116"/>
  <c r="BE116"/>
  <c r="BI114"/>
  <c r="BH114"/>
  <c r="BG114"/>
  <c r="BF114"/>
  <c r="T114"/>
  <c r="R114"/>
  <c r="P114"/>
  <c r="BK114"/>
  <c r="J114"/>
  <c r="BE114"/>
  <c r="BI112"/>
  <c r="BH112"/>
  <c r="BG112"/>
  <c r="BF112"/>
  <c r="T112"/>
  <c r="R112"/>
  <c r="P112"/>
  <c r="BK112"/>
  <c r="J112"/>
  <c r="BE112"/>
  <c r="BI110"/>
  <c r="BH110"/>
  <c r="BG110"/>
  <c r="BF110"/>
  <c r="T110"/>
  <c r="R110"/>
  <c r="P110"/>
  <c r="BK110"/>
  <c r="J110"/>
  <c r="BE110"/>
  <c r="BI108"/>
  <c r="BH108"/>
  <c r="BG108"/>
  <c r="BF108"/>
  <c r="T108"/>
  <c r="R108"/>
  <c r="P108"/>
  <c r="BK108"/>
  <c r="J108"/>
  <c r="BE108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6"/>
  <c r="BH96"/>
  <c r="BG96"/>
  <c r="BF96"/>
  <c r="T96"/>
  <c r="R96"/>
  <c r="P96"/>
  <c r="BK96"/>
  <c r="J96"/>
  <c r="BE96"/>
  <c r="BI94"/>
  <c r="BH94"/>
  <c r="BG94"/>
  <c r="BF94"/>
  <c r="T94"/>
  <c r="R94"/>
  <c r="P94"/>
  <c r="BK94"/>
  <c r="J94"/>
  <c r="BE94"/>
  <c r="BI92"/>
  <c r="BH92"/>
  <c r="BG92"/>
  <c r="BF92"/>
  <c r="T92"/>
  <c r="R92"/>
  <c r="P92"/>
  <c r="BK92"/>
  <c r="J92"/>
  <c r="BE92"/>
  <c r="BI90"/>
  <c r="F39"/>
  <c i="1" r="BD66"/>
  <c i="12" r="BH90"/>
  <c r="F38"/>
  <c i="1" r="BC66"/>
  <c i="12" r="BG90"/>
  <c r="F37"/>
  <c i="1" r="BB66"/>
  <c i="12" r="BF90"/>
  <c r="J36"/>
  <c i="1" r="AW66"/>
  <c i="12" r="F36"/>
  <c i="1" r="BA66"/>
  <c i="12" r="T90"/>
  <c r="T89"/>
  <c r="T88"/>
  <c r="R90"/>
  <c r="R89"/>
  <c r="R88"/>
  <c r="P90"/>
  <c r="P89"/>
  <c r="P88"/>
  <c i="1" r="AU66"/>
  <c i="12" r="BK90"/>
  <c r="BK89"/>
  <c r="J89"/>
  <c r="BK88"/>
  <c r="J88"/>
  <c r="J63"/>
  <c r="J32"/>
  <c i="1" r="AG66"/>
  <c i="12" r="J90"/>
  <c r="BE90"/>
  <c r="J35"/>
  <c i="1" r="AV66"/>
  <c i="12" r="F35"/>
  <c i="1" r="AZ66"/>
  <c i="12" r="J64"/>
  <c r="J85"/>
  <c r="J84"/>
  <c r="F84"/>
  <c r="F82"/>
  <c r="E80"/>
  <c r="J59"/>
  <c r="J58"/>
  <c r="F58"/>
  <c r="F56"/>
  <c r="E54"/>
  <c r="J41"/>
  <c r="J20"/>
  <c r="E20"/>
  <c r="F85"/>
  <c r="F59"/>
  <c r="J19"/>
  <c r="J14"/>
  <c r="J82"/>
  <c r="J56"/>
  <c r="E7"/>
  <c r="E76"/>
  <c r="E50"/>
  <c i="11" r="J39"/>
  <c r="J38"/>
  <c i="1" r="AY65"/>
  <c i="11" r="J37"/>
  <c i="1" r="AX65"/>
  <c i="11" r="BI244"/>
  <c r="BH244"/>
  <c r="BG244"/>
  <c r="BF244"/>
  <c r="T244"/>
  <c r="R244"/>
  <c r="P244"/>
  <c r="BK244"/>
  <c r="J244"/>
  <c r="BE244"/>
  <c r="BI242"/>
  <c r="BH242"/>
  <c r="BG242"/>
  <c r="BF242"/>
  <c r="T242"/>
  <c r="R242"/>
  <c r="P242"/>
  <c r="BK242"/>
  <c r="J242"/>
  <c r="BE242"/>
  <c r="BI240"/>
  <c r="BH240"/>
  <c r="BG240"/>
  <c r="BF240"/>
  <c r="T240"/>
  <c r="R240"/>
  <c r="P240"/>
  <c r="BK240"/>
  <c r="J240"/>
  <c r="BE240"/>
  <c r="BI238"/>
  <c r="BH238"/>
  <c r="BG238"/>
  <c r="BF238"/>
  <c r="T238"/>
  <c r="R238"/>
  <c r="P238"/>
  <c r="BK238"/>
  <c r="J238"/>
  <c r="BE238"/>
  <c r="BI236"/>
  <c r="BH236"/>
  <c r="BG236"/>
  <c r="BF236"/>
  <c r="T236"/>
  <c r="R236"/>
  <c r="P236"/>
  <c r="BK236"/>
  <c r="J236"/>
  <c r="BE236"/>
  <c r="BI234"/>
  <c r="BH234"/>
  <c r="BG234"/>
  <c r="BF234"/>
  <c r="T234"/>
  <c r="R234"/>
  <c r="P234"/>
  <c r="BK234"/>
  <c r="J234"/>
  <c r="BE234"/>
  <c r="BI232"/>
  <c r="BH232"/>
  <c r="BG232"/>
  <c r="BF232"/>
  <c r="T232"/>
  <c r="R232"/>
  <c r="P232"/>
  <c r="BK232"/>
  <c r="J232"/>
  <c r="BE232"/>
  <c r="BI230"/>
  <c r="BH230"/>
  <c r="BG230"/>
  <c r="BF230"/>
  <c r="T230"/>
  <c r="R230"/>
  <c r="P230"/>
  <c r="BK230"/>
  <c r="J230"/>
  <c r="BE230"/>
  <c r="BI228"/>
  <c r="BH228"/>
  <c r="BG228"/>
  <c r="BF228"/>
  <c r="T228"/>
  <c r="R228"/>
  <c r="P228"/>
  <c r="BK228"/>
  <c r="J228"/>
  <c r="BE228"/>
  <c r="BI226"/>
  <c r="BH226"/>
  <c r="BG226"/>
  <c r="BF226"/>
  <c r="T226"/>
  <c r="R226"/>
  <c r="P226"/>
  <c r="BK226"/>
  <c r="J226"/>
  <c r="BE226"/>
  <c r="BI224"/>
  <c r="BH224"/>
  <c r="BG224"/>
  <c r="BF224"/>
  <c r="T224"/>
  <c r="R224"/>
  <c r="P224"/>
  <c r="BK224"/>
  <c r="J224"/>
  <c r="BE224"/>
  <c r="BI222"/>
  <c r="BH222"/>
  <c r="BG222"/>
  <c r="BF222"/>
  <c r="T222"/>
  <c r="R222"/>
  <c r="P222"/>
  <c r="BK222"/>
  <c r="J222"/>
  <c r="BE222"/>
  <c r="BI220"/>
  <c r="BH220"/>
  <c r="BG220"/>
  <c r="BF220"/>
  <c r="T220"/>
  <c r="R220"/>
  <c r="P220"/>
  <c r="BK220"/>
  <c r="J220"/>
  <c r="BE220"/>
  <c r="BI218"/>
  <c r="BH218"/>
  <c r="BG218"/>
  <c r="BF218"/>
  <c r="T218"/>
  <c r="R218"/>
  <c r="P218"/>
  <c r="BK218"/>
  <c r="J218"/>
  <c r="BE218"/>
  <c r="BI216"/>
  <c r="BH216"/>
  <c r="BG216"/>
  <c r="BF216"/>
  <c r="T216"/>
  <c r="R216"/>
  <c r="P216"/>
  <c r="BK216"/>
  <c r="J216"/>
  <c r="BE216"/>
  <c r="BI214"/>
  <c r="BH214"/>
  <c r="BG214"/>
  <c r="BF214"/>
  <c r="T214"/>
  <c r="R214"/>
  <c r="P214"/>
  <c r="BK214"/>
  <c r="J214"/>
  <c r="BE214"/>
  <c r="BI212"/>
  <c r="BH212"/>
  <c r="BG212"/>
  <c r="BF212"/>
  <c r="T212"/>
  <c r="R212"/>
  <c r="P212"/>
  <c r="BK212"/>
  <c r="J212"/>
  <c r="BE212"/>
  <c r="BI210"/>
  <c r="BH210"/>
  <c r="BG210"/>
  <c r="BF210"/>
  <c r="T210"/>
  <c r="T209"/>
  <c r="R210"/>
  <c r="R209"/>
  <c r="P210"/>
  <c r="P209"/>
  <c r="BK210"/>
  <c r="BK209"/>
  <c r="J209"/>
  <c r="J210"/>
  <c r="BE210"/>
  <c r="J66"/>
  <c r="BI207"/>
  <c r="BH207"/>
  <c r="BG207"/>
  <c r="BF207"/>
  <c r="T207"/>
  <c r="R207"/>
  <c r="P207"/>
  <c r="BK207"/>
  <c r="J207"/>
  <c r="BE207"/>
  <c r="BI205"/>
  <c r="BH205"/>
  <c r="BG205"/>
  <c r="BF205"/>
  <c r="T205"/>
  <c r="R205"/>
  <c r="P205"/>
  <c r="BK205"/>
  <c r="J205"/>
  <c r="BE205"/>
  <c r="BI203"/>
  <c r="BH203"/>
  <c r="BG203"/>
  <c r="BF203"/>
  <c r="T203"/>
  <c r="R203"/>
  <c r="P203"/>
  <c r="BK203"/>
  <c r="J203"/>
  <c r="BE203"/>
  <c r="BI201"/>
  <c r="BH201"/>
  <c r="BG201"/>
  <c r="BF201"/>
  <c r="T201"/>
  <c r="R201"/>
  <c r="P201"/>
  <c r="BK201"/>
  <c r="J201"/>
  <c r="BE201"/>
  <c r="BI199"/>
  <c r="BH199"/>
  <c r="BG199"/>
  <c r="BF199"/>
  <c r="T199"/>
  <c r="R199"/>
  <c r="P199"/>
  <c r="BK199"/>
  <c r="J199"/>
  <c r="BE199"/>
  <c r="BI197"/>
  <c r="BH197"/>
  <c r="BG197"/>
  <c r="BF197"/>
  <c r="T197"/>
  <c r="R197"/>
  <c r="P197"/>
  <c r="BK197"/>
  <c r="J197"/>
  <c r="BE197"/>
  <c r="BI195"/>
  <c r="BH195"/>
  <c r="BG195"/>
  <c r="BF195"/>
  <c r="T195"/>
  <c r="R195"/>
  <c r="P195"/>
  <c r="BK195"/>
  <c r="J195"/>
  <c r="BE195"/>
  <c r="BI193"/>
  <c r="BH193"/>
  <c r="BG193"/>
  <c r="BF193"/>
  <c r="T193"/>
  <c r="R193"/>
  <c r="P193"/>
  <c r="BK193"/>
  <c r="J193"/>
  <c r="BE193"/>
  <c r="BI191"/>
  <c r="BH191"/>
  <c r="BG191"/>
  <c r="BF191"/>
  <c r="T191"/>
  <c r="R191"/>
  <c r="P191"/>
  <c r="BK191"/>
  <c r="J191"/>
  <c r="BE191"/>
  <c r="BI189"/>
  <c r="BH189"/>
  <c r="BG189"/>
  <c r="BF189"/>
  <c r="T189"/>
  <c r="R189"/>
  <c r="P189"/>
  <c r="BK189"/>
  <c r="J189"/>
  <c r="BE189"/>
  <c r="BI187"/>
  <c r="BH187"/>
  <c r="BG187"/>
  <c r="BF187"/>
  <c r="T187"/>
  <c r="R187"/>
  <c r="P187"/>
  <c r="BK187"/>
  <c r="J187"/>
  <c r="BE187"/>
  <c r="BI185"/>
  <c r="BH185"/>
  <c r="BG185"/>
  <c r="BF185"/>
  <c r="T185"/>
  <c r="T184"/>
  <c r="R185"/>
  <c r="R184"/>
  <c r="P185"/>
  <c r="P184"/>
  <c r="BK185"/>
  <c r="BK184"/>
  <c r="J184"/>
  <c r="J185"/>
  <c r="BE185"/>
  <c r="J65"/>
  <c r="BI182"/>
  <c r="BH182"/>
  <c r="BG182"/>
  <c r="BF182"/>
  <c r="T182"/>
  <c r="R182"/>
  <c r="P182"/>
  <c r="BK182"/>
  <c r="J182"/>
  <c r="BE182"/>
  <c r="BI180"/>
  <c r="BH180"/>
  <c r="BG180"/>
  <c r="BF180"/>
  <c r="T180"/>
  <c r="R180"/>
  <c r="P180"/>
  <c r="BK180"/>
  <c r="J180"/>
  <c r="BE180"/>
  <c r="BI178"/>
  <c r="BH178"/>
  <c r="BG178"/>
  <c r="BF178"/>
  <c r="T178"/>
  <c r="R178"/>
  <c r="P178"/>
  <c r="BK178"/>
  <c r="J178"/>
  <c r="BE178"/>
  <c r="BI176"/>
  <c r="BH176"/>
  <c r="BG176"/>
  <c r="BF176"/>
  <c r="T176"/>
  <c r="R176"/>
  <c r="P176"/>
  <c r="BK176"/>
  <c r="J176"/>
  <c r="BE176"/>
  <c r="BI174"/>
  <c r="BH174"/>
  <c r="BG174"/>
  <c r="BF174"/>
  <c r="T174"/>
  <c r="R174"/>
  <c r="P174"/>
  <c r="BK174"/>
  <c r="J174"/>
  <c r="BE174"/>
  <c r="BI172"/>
  <c r="BH172"/>
  <c r="BG172"/>
  <c r="BF172"/>
  <c r="T172"/>
  <c r="R172"/>
  <c r="P172"/>
  <c r="BK172"/>
  <c r="J172"/>
  <c r="BE172"/>
  <c r="BI170"/>
  <c r="BH170"/>
  <c r="BG170"/>
  <c r="BF170"/>
  <c r="T170"/>
  <c r="R170"/>
  <c r="P170"/>
  <c r="BK170"/>
  <c r="J170"/>
  <c r="BE170"/>
  <c r="BI168"/>
  <c r="BH168"/>
  <c r="BG168"/>
  <c r="BF168"/>
  <c r="T168"/>
  <c r="R168"/>
  <c r="P168"/>
  <c r="BK168"/>
  <c r="J168"/>
  <c r="BE168"/>
  <c r="BI166"/>
  <c r="BH166"/>
  <c r="BG166"/>
  <c r="BF166"/>
  <c r="T166"/>
  <c r="R166"/>
  <c r="P166"/>
  <c r="BK166"/>
  <c r="J166"/>
  <c r="BE166"/>
  <c r="BI164"/>
  <c r="BH164"/>
  <c r="BG164"/>
  <c r="BF164"/>
  <c r="T164"/>
  <c r="R164"/>
  <c r="P164"/>
  <c r="BK164"/>
  <c r="J164"/>
  <c r="BE164"/>
  <c r="BI162"/>
  <c r="BH162"/>
  <c r="BG162"/>
  <c r="BF162"/>
  <c r="T162"/>
  <c r="R162"/>
  <c r="P162"/>
  <c r="BK162"/>
  <c r="J162"/>
  <c r="BE162"/>
  <c r="BI160"/>
  <c r="BH160"/>
  <c r="BG160"/>
  <c r="BF160"/>
  <c r="T160"/>
  <c r="R160"/>
  <c r="P160"/>
  <c r="BK160"/>
  <c r="J160"/>
  <c r="BE160"/>
  <c r="BI158"/>
  <c r="BH158"/>
  <c r="BG158"/>
  <c r="BF158"/>
  <c r="T158"/>
  <c r="R158"/>
  <c r="P158"/>
  <c r="BK158"/>
  <c r="J158"/>
  <c r="BE158"/>
  <c r="BI156"/>
  <c r="BH156"/>
  <c r="BG156"/>
  <c r="BF156"/>
  <c r="T156"/>
  <c r="R156"/>
  <c r="P156"/>
  <c r="BK156"/>
  <c r="J156"/>
  <c r="BE156"/>
  <c r="BI154"/>
  <c r="BH154"/>
  <c r="BG154"/>
  <c r="BF154"/>
  <c r="T154"/>
  <c r="R154"/>
  <c r="P154"/>
  <c r="BK154"/>
  <c r="J154"/>
  <c r="BE154"/>
  <c r="BI152"/>
  <c r="BH152"/>
  <c r="BG152"/>
  <c r="BF152"/>
  <c r="T152"/>
  <c r="R152"/>
  <c r="P152"/>
  <c r="BK152"/>
  <c r="J152"/>
  <c r="BE152"/>
  <c r="BI150"/>
  <c r="BH150"/>
  <c r="BG150"/>
  <c r="BF150"/>
  <c r="T150"/>
  <c r="R150"/>
  <c r="P150"/>
  <c r="BK150"/>
  <c r="J150"/>
  <c r="BE150"/>
  <c r="BI148"/>
  <c r="BH148"/>
  <c r="BG148"/>
  <c r="BF148"/>
  <c r="T148"/>
  <c r="R148"/>
  <c r="P148"/>
  <c r="BK148"/>
  <c r="J148"/>
  <c r="BE148"/>
  <c r="BI146"/>
  <c r="BH146"/>
  <c r="BG146"/>
  <c r="BF146"/>
  <c r="T146"/>
  <c r="R146"/>
  <c r="P146"/>
  <c r="BK146"/>
  <c r="J146"/>
  <c r="BE146"/>
  <c r="BI144"/>
  <c r="BH144"/>
  <c r="BG144"/>
  <c r="BF144"/>
  <c r="T144"/>
  <c r="R144"/>
  <c r="P144"/>
  <c r="BK144"/>
  <c r="J144"/>
  <c r="BE144"/>
  <c r="BI142"/>
  <c r="BH142"/>
  <c r="BG142"/>
  <c r="BF142"/>
  <c r="T142"/>
  <c r="R142"/>
  <c r="P142"/>
  <c r="BK142"/>
  <c r="J142"/>
  <c r="BE142"/>
  <c r="BI140"/>
  <c r="BH140"/>
  <c r="BG140"/>
  <c r="BF140"/>
  <c r="T140"/>
  <c r="R140"/>
  <c r="P140"/>
  <c r="BK140"/>
  <c r="J140"/>
  <c r="BE140"/>
  <c r="BI138"/>
  <c r="BH138"/>
  <c r="BG138"/>
  <c r="BF138"/>
  <c r="T138"/>
  <c r="R138"/>
  <c r="P138"/>
  <c r="BK138"/>
  <c r="J138"/>
  <c r="BE138"/>
  <c r="BI136"/>
  <c r="BH136"/>
  <c r="BG136"/>
  <c r="BF136"/>
  <c r="T136"/>
  <c r="R136"/>
  <c r="P136"/>
  <c r="BK136"/>
  <c r="J136"/>
  <c r="BE136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2"/>
  <c r="BH122"/>
  <c r="BG122"/>
  <c r="BF122"/>
  <c r="T122"/>
  <c r="R122"/>
  <c r="P122"/>
  <c r="BK122"/>
  <c r="J122"/>
  <c r="BE122"/>
  <c r="BI120"/>
  <c r="BH120"/>
  <c r="BG120"/>
  <c r="BF120"/>
  <c r="T120"/>
  <c r="R120"/>
  <c r="P120"/>
  <c r="BK120"/>
  <c r="J120"/>
  <c r="BE120"/>
  <c r="BI118"/>
  <c r="BH118"/>
  <c r="BG118"/>
  <c r="BF118"/>
  <c r="T118"/>
  <c r="R118"/>
  <c r="P118"/>
  <c r="BK118"/>
  <c r="J118"/>
  <c r="BE118"/>
  <c r="BI116"/>
  <c r="BH116"/>
  <c r="BG116"/>
  <c r="BF116"/>
  <c r="T116"/>
  <c r="R116"/>
  <c r="P116"/>
  <c r="BK116"/>
  <c r="J116"/>
  <c r="BE116"/>
  <c r="BI114"/>
  <c r="BH114"/>
  <c r="BG114"/>
  <c r="BF114"/>
  <c r="T114"/>
  <c r="R114"/>
  <c r="P114"/>
  <c r="BK114"/>
  <c r="J114"/>
  <c r="BE114"/>
  <c r="BI112"/>
  <c r="BH112"/>
  <c r="BG112"/>
  <c r="BF112"/>
  <c r="T112"/>
  <c r="R112"/>
  <c r="P112"/>
  <c r="BK112"/>
  <c r="J112"/>
  <c r="BE112"/>
  <c r="BI110"/>
  <c r="BH110"/>
  <c r="BG110"/>
  <c r="BF110"/>
  <c r="T110"/>
  <c r="R110"/>
  <c r="P110"/>
  <c r="BK110"/>
  <c r="J110"/>
  <c r="BE110"/>
  <c r="BI108"/>
  <c r="BH108"/>
  <c r="BG108"/>
  <c r="BF108"/>
  <c r="T108"/>
  <c r="R108"/>
  <c r="P108"/>
  <c r="BK108"/>
  <c r="J108"/>
  <c r="BE108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6"/>
  <c r="BH96"/>
  <c r="BG96"/>
  <c r="BF96"/>
  <c r="T96"/>
  <c r="R96"/>
  <c r="P96"/>
  <c r="BK96"/>
  <c r="J96"/>
  <c r="BE96"/>
  <c r="BI94"/>
  <c r="BH94"/>
  <c r="BG94"/>
  <c r="BF94"/>
  <c r="T94"/>
  <c r="R94"/>
  <c r="P94"/>
  <c r="BK94"/>
  <c r="J94"/>
  <c r="BE94"/>
  <c r="BI92"/>
  <c r="BH92"/>
  <c r="BG92"/>
  <c r="BF92"/>
  <c r="T92"/>
  <c r="R92"/>
  <c r="P92"/>
  <c r="BK92"/>
  <c r="J92"/>
  <c r="BE92"/>
  <c r="BI90"/>
  <c r="F39"/>
  <c i="1" r="BD65"/>
  <c i="11" r="BH90"/>
  <c r="F38"/>
  <c i="1" r="BC65"/>
  <c i="11" r="BG90"/>
  <c r="F37"/>
  <c i="1" r="BB65"/>
  <c i="11" r="BF90"/>
  <c r="J36"/>
  <c i="1" r="AW65"/>
  <c i="11" r="F36"/>
  <c i="1" r="BA65"/>
  <c i="11" r="T90"/>
  <c r="T89"/>
  <c r="T88"/>
  <c r="R90"/>
  <c r="R89"/>
  <c r="R88"/>
  <c r="P90"/>
  <c r="P89"/>
  <c r="P88"/>
  <c i="1" r="AU65"/>
  <c i="11" r="BK90"/>
  <c r="BK89"/>
  <c r="J89"/>
  <c r="BK88"/>
  <c r="J88"/>
  <c r="J63"/>
  <c r="J32"/>
  <c i="1" r="AG65"/>
  <c i="11" r="J90"/>
  <c r="BE90"/>
  <c r="J35"/>
  <c i="1" r="AV65"/>
  <c i="11" r="F35"/>
  <c i="1" r="AZ65"/>
  <c i="11" r="J64"/>
  <c r="J85"/>
  <c r="J84"/>
  <c r="F84"/>
  <c r="F82"/>
  <c r="E80"/>
  <c r="J59"/>
  <c r="J58"/>
  <c r="F58"/>
  <c r="F56"/>
  <c r="E54"/>
  <c r="J41"/>
  <c r="J20"/>
  <c r="E20"/>
  <c r="F85"/>
  <c r="F59"/>
  <c r="J19"/>
  <c r="J14"/>
  <c r="J82"/>
  <c r="J56"/>
  <c r="E7"/>
  <c r="E76"/>
  <c r="E50"/>
  <c i="10" r="J39"/>
  <c r="J38"/>
  <c i="1" r="AY64"/>
  <c i="10" r="J37"/>
  <c i="1" r="AX64"/>
  <c i="10" r="BI402"/>
  <c r="BH402"/>
  <c r="BG402"/>
  <c r="BF402"/>
  <c r="T402"/>
  <c r="R402"/>
  <c r="P402"/>
  <c r="BK402"/>
  <c r="J402"/>
  <c r="BE402"/>
  <c r="BI400"/>
  <c r="BH400"/>
  <c r="BG400"/>
  <c r="BF400"/>
  <c r="T400"/>
  <c r="R400"/>
  <c r="P400"/>
  <c r="BK400"/>
  <c r="J400"/>
  <c r="BE400"/>
  <c r="BI399"/>
  <c r="BH399"/>
  <c r="BG399"/>
  <c r="BF399"/>
  <c r="T399"/>
  <c r="R399"/>
  <c r="P399"/>
  <c r="BK399"/>
  <c r="J399"/>
  <c r="BE399"/>
  <c r="BI398"/>
  <c r="BH398"/>
  <c r="BG398"/>
  <c r="BF398"/>
  <c r="T398"/>
  <c r="R398"/>
  <c r="P398"/>
  <c r="BK398"/>
  <c r="J398"/>
  <c r="BE398"/>
  <c r="BI396"/>
  <c r="BH396"/>
  <c r="BG396"/>
  <c r="BF396"/>
  <c r="T396"/>
  <c r="R396"/>
  <c r="P396"/>
  <c r="BK396"/>
  <c r="J396"/>
  <c r="BE396"/>
  <c r="BI395"/>
  <c r="BH395"/>
  <c r="BG395"/>
  <c r="BF395"/>
  <c r="T395"/>
  <c r="R395"/>
  <c r="P395"/>
  <c r="BK395"/>
  <c r="J395"/>
  <c r="BE395"/>
  <c r="BI393"/>
  <c r="BH393"/>
  <c r="BG393"/>
  <c r="BF393"/>
  <c r="T393"/>
  <c r="T392"/>
  <c r="R393"/>
  <c r="R392"/>
  <c r="P393"/>
  <c r="P392"/>
  <c r="BK393"/>
  <c r="BK392"/>
  <c r="J392"/>
  <c r="J393"/>
  <c r="BE393"/>
  <c r="J79"/>
  <c r="BI391"/>
  <c r="BH391"/>
  <c r="BG391"/>
  <c r="BF391"/>
  <c r="T391"/>
  <c r="R391"/>
  <c r="P391"/>
  <c r="BK391"/>
  <c r="J391"/>
  <c r="BE391"/>
  <c r="BI389"/>
  <c r="BH389"/>
  <c r="BG389"/>
  <c r="BF389"/>
  <c r="T389"/>
  <c r="R389"/>
  <c r="P389"/>
  <c r="BK389"/>
  <c r="J389"/>
  <c r="BE389"/>
  <c r="BI388"/>
  <c r="BH388"/>
  <c r="BG388"/>
  <c r="BF388"/>
  <c r="T388"/>
  <c r="R388"/>
  <c r="P388"/>
  <c r="BK388"/>
  <c r="J388"/>
  <c r="BE388"/>
  <c r="BI386"/>
  <c r="BH386"/>
  <c r="BG386"/>
  <c r="BF386"/>
  <c r="T386"/>
  <c r="R386"/>
  <c r="P386"/>
  <c r="BK386"/>
  <c r="J386"/>
  <c r="BE386"/>
  <c r="BI384"/>
  <c r="BH384"/>
  <c r="BG384"/>
  <c r="BF384"/>
  <c r="T384"/>
  <c r="R384"/>
  <c r="P384"/>
  <c r="BK384"/>
  <c r="J384"/>
  <c r="BE384"/>
  <c r="BI383"/>
  <c r="BH383"/>
  <c r="BG383"/>
  <c r="BF383"/>
  <c r="T383"/>
  <c r="R383"/>
  <c r="P383"/>
  <c r="BK383"/>
  <c r="J383"/>
  <c r="BE383"/>
  <c r="BI381"/>
  <c r="BH381"/>
  <c r="BG381"/>
  <c r="BF381"/>
  <c r="T381"/>
  <c r="R381"/>
  <c r="P381"/>
  <c r="BK381"/>
  <c r="J381"/>
  <c r="BE381"/>
  <c r="BI379"/>
  <c r="BH379"/>
  <c r="BG379"/>
  <c r="BF379"/>
  <c r="T379"/>
  <c r="R379"/>
  <c r="P379"/>
  <c r="BK379"/>
  <c r="J379"/>
  <c r="BE379"/>
  <c r="BI371"/>
  <c r="BH371"/>
  <c r="BG371"/>
  <c r="BF371"/>
  <c r="T371"/>
  <c r="T370"/>
  <c r="R371"/>
  <c r="R370"/>
  <c r="P371"/>
  <c r="P370"/>
  <c r="BK371"/>
  <c r="BK370"/>
  <c r="J370"/>
  <c r="J371"/>
  <c r="BE371"/>
  <c r="J78"/>
  <c r="BI368"/>
  <c r="BH368"/>
  <c r="BG368"/>
  <c r="BF368"/>
  <c r="T368"/>
  <c r="R368"/>
  <c r="P368"/>
  <c r="BK368"/>
  <c r="J368"/>
  <c r="BE368"/>
  <c r="BI366"/>
  <c r="BH366"/>
  <c r="BG366"/>
  <c r="BF366"/>
  <c r="T366"/>
  <c r="R366"/>
  <c r="P366"/>
  <c r="BK366"/>
  <c r="J366"/>
  <c r="BE366"/>
  <c r="BI365"/>
  <c r="BH365"/>
  <c r="BG365"/>
  <c r="BF365"/>
  <c r="T365"/>
  <c r="R365"/>
  <c r="P365"/>
  <c r="BK365"/>
  <c r="J365"/>
  <c r="BE365"/>
  <c r="BI363"/>
  <c r="BH363"/>
  <c r="BG363"/>
  <c r="BF363"/>
  <c r="T363"/>
  <c r="R363"/>
  <c r="P363"/>
  <c r="BK363"/>
  <c r="J363"/>
  <c r="BE363"/>
  <c r="BI362"/>
  <c r="BH362"/>
  <c r="BG362"/>
  <c r="BF362"/>
  <c r="T362"/>
  <c r="R362"/>
  <c r="P362"/>
  <c r="BK362"/>
  <c r="J362"/>
  <c r="BE362"/>
  <c r="BI360"/>
  <c r="BH360"/>
  <c r="BG360"/>
  <c r="BF360"/>
  <c r="T360"/>
  <c r="R360"/>
  <c r="P360"/>
  <c r="BK360"/>
  <c r="J360"/>
  <c r="BE360"/>
  <c r="BI359"/>
  <c r="BH359"/>
  <c r="BG359"/>
  <c r="BF359"/>
  <c r="T359"/>
  <c r="R359"/>
  <c r="P359"/>
  <c r="BK359"/>
  <c r="J359"/>
  <c r="BE359"/>
  <c r="BI357"/>
  <c r="BH357"/>
  <c r="BG357"/>
  <c r="BF357"/>
  <c r="T357"/>
  <c r="R357"/>
  <c r="P357"/>
  <c r="BK357"/>
  <c r="J357"/>
  <c r="BE357"/>
  <c r="BI356"/>
  <c r="BH356"/>
  <c r="BG356"/>
  <c r="BF356"/>
  <c r="T356"/>
  <c r="R356"/>
  <c r="P356"/>
  <c r="BK356"/>
  <c r="J356"/>
  <c r="BE356"/>
  <c r="BI354"/>
  <c r="BH354"/>
  <c r="BG354"/>
  <c r="BF354"/>
  <c r="T354"/>
  <c r="R354"/>
  <c r="P354"/>
  <c r="BK354"/>
  <c r="J354"/>
  <c r="BE354"/>
  <c r="BI353"/>
  <c r="BH353"/>
  <c r="BG353"/>
  <c r="BF353"/>
  <c r="T353"/>
  <c r="R353"/>
  <c r="P353"/>
  <c r="BK353"/>
  <c r="J353"/>
  <c r="BE353"/>
  <c r="BI350"/>
  <c r="BH350"/>
  <c r="BG350"/>
  <c r="BF350"/>
  <c r="T350"/>
  <c r="R350"/>
  <c r="P350"/>
  <c r="BK350"/>
  <c r="J350"/>
  <c r="BE350"/>
  <c r="BI348"/>
  <c r="BH348"/>
  <c r="BG348"/>
  <c r="BF348"/>
  <c r="T348"/>
  <c r="R348"/>
  <c r="P348"/>
  <c r="BK348"/>
  <c r="J348"/>
  <c r="BE348"/>
  <c r="BI347"/>
  <c r="BH347"/>
  <c r="BG347"/>
  <c r="BF347"/>
  <c r="T347"/>
  <c r="R347"/>
  <c r="P347"/>
  <c r="BK347"/>
  <c r="J347"/>
  <c r="BE347"/>
  <c r="BI344"/>
  <c r="BH344"/>
  <c r="BG344"/>
  <c r="BF344"/>
  <c r="T344"/>
  <c r="R344"/>
  <c r="P344"/>
  <c r="BK344"/>
  <c r="J344"/>
  <c r="BE344"/>
  <c r="BI343"/>
  <c r="BH343"/>
  <c r="BG343"/>
  <c r="BF343"/>
  <c r="T343"/>
  <c r="R343"/>
  <c r="P343"/>
  <c r="BK343"/>
  <c r="J343"/>
  <c r="BE343"/>
  <c r="BI341"/>
  <c r="BH341"/>
  <c r="BG341"/>
  <c r="BF341"/>
  <c r="T341"/>
  <c r="T340"/>
  <c r="R341"/>
  <c r="R340"/>
  <c r="P341"/>
  <c r="P340"/>
  <c r="BK341"/>
  <c r="BK340"/>
  <c r="J340"/>
  <c r="J341"/>
  <c r="BE341"/>
  <c r="J77"/>
  <c r="BI338"/>
  <c r="BH338"/>
  <c r="BG338"/>
  <c r="BF338"/>
  <c r="T338"/>
  <c r="R338"/>
  <c r="P338"/>
  <c r="BK338"/>
  <c r="J338"/>
  <c r="BE338"/>
  <c r="BI336"/>
  <c r="BH336"/>
  <c r="BG336"/>
  <c r="BF336"/>
  <c r="T336"/>
  <c r="R336"/>
  <c r="P336"/>
  <c r="BK336"/>
  <c r="J336"/>
  <c r="BE336"/>
  <c r="BI335"/>
  <c r="BH335"/>
  <c r="BG335"/>
  <c r="BF335"/>
  <c r="T335"/>
  <c r="R335"/>
  <c r="P335"/>
  <c r="BK335"/>
  <c r="J335"/>
  <c r="BE335"/>
  <c r="BI333"/>
  <c r="BH333"/>
  <c r="BG333"/>
  <c r="BF333"/>
  <c r="T333"/>
  <c r="R333"/>
  <c r="P333"/>
  <c r="BK333"/>
  <c r="J333"/>
  <c r="BE333"/>
  <c r="BI332"/>
  <c r="BH332"/>
  <c r="BG332"/>
  <c r="BF332"/>
  <c r="T332"/>
  <c r="R332"/>
  <c r="P332"/>
  <c r="BK332"/>
  <c r="J332"/>
  <c r="BE332"/>
  <c r="BI330"/>
  <c r="BH330"/>
  <c r="BG330"/>
  <c r="BF330"/>
  <c r="T330"/>
  <c r="T329"/>
  <c r="R330"/>
  <c r="R329"/>
  <c r="P330"/>
  <c r="P329"/>
  <c r="BK330"/>
  <c r="BK329"/>
  <c r="J329"/>
  <c r="J330"/>
  <c r="BE330"/>
  <c r="J76"/>
  <c r="BI327"/>
  <c r="BH327"/>
  <c r="BG327"/>
  <c r="BF327"/>
  <c r="T327"/>
  <c r="R327"/>
  <c r="P327"/>
  <c r="BK327"/>
  <c r="J327"/>
  <c r="BE327"/>
  <c r="BI326"/>
  <c r="BH326"/>
  <c r="BG326"/>
  <c r="BF326"/>
  <c r="T326"/>
  <c r="R326"/>
  <c r="P326"/>
  <c r="BK326"/>
  <c r="J326"/>
  <c r="BE326"/>
  <c r="BI323"/>
  <c r="BH323"/>
  <c r="BG323"/>
  <c r="BF323"/>
  <c r="T323"/>
  <c r="R323"/>
  <c r="P323"/>
  <c r="BK323"/>
  <c r="J323"/>
  <c r="BE323"/>
  <c r="BI322"/>
  <c r="BH322"/>
  <c r="BG322"/>
  <c r="BF322"/>
  <c r="T322"/>
  <c r="R322"/>
  <c r="P322"/>
  <c r="BK322"/>
  <c r="J322"/>
  <c r="BE322"/>
  <c r="BI320"/>
  <c r="BH320"/>
  <c r="BG320"/>
  <c r="BF320"/>
  <c r="T320"/>
  <c r="R320"/>
  <c r="P320"/>
  <c r="BK320"/>
  <c r="J320"/>
  <c r="BE320"/>
  <c r="BI319"/>
  <c r="BH319"/>
  <c r="BG319"/>
  <c r="BF319"/>
  <c r="T319"/>
  <c r="R319"/>
  <c r="P319"/>
  <c r="BK319"/>
  <c r="J319"/>
  <c r="BE319"/>
  <c r="BI317"/>
  <c r="BH317"/>
  <c r="BG317"/>
  <c r="BF317"/>
  <c r="T317"/>
  <c r="R317"/>
  <c r="P317"/>
  <c r="BK317"/>
  <c r="J317"/>
  <c r="BE317"/>
  <c r="BI316"/>
  <c r="BH316"/>
  <c r="BG316"/>
  <c r="BF316"/>
  <c r="T316"/>
  <c r="R316"/>
  <c r="P316"/>
  <c r="BK316"/>
  <c r="J316"/>
  <c r="BE316"/>
  <c r="BI314"/>
  <c r="BH314"/>
  <c r="BG314"/>
  <c r="BF314"/>
  <c r="T314"/>
  <c r="R314"/>
  <c r="P314"/>
  <c r="BK314"/>
  <c r="J314"/>
  <c r="BE314"/>
  <c r="BI313"/>
  <c r="BH313"/>
  <c r="BG313"/>
  <c r="BF313"/>
  <c r="T313"/>
  <c r="R313"/>
  <c r="P313"/>
  <c r="BK313"/>
  <c r="J313"/>
  <c r="BE313"/>
  <c r="BI311"/>
  <c r="BH311"/>
  <c r="BG311"/>
  <c r="BF311"/>
  <c r="T311"/>
  <c r="R311"/>
  <c r="P311"/>
  <c r="BK311"/>
  <c r="J311"/>
  <c r="BE311"/>
  <c r="BI309"/>
  <c r="BH309"/>
  <c r="BG309"/>
  <c r="BF309"/>
  <c r="T309"/>
  <c r="T308"/>
  <c r="R309"/>
  <c r="R308"/>
  <c r="P309"/>
  <c r="P308"/>
  <c r="BK309"/>
  <c r="BK308"/>
  <c r="J308"/>
  <c r="J309"/>
  <c r="BE309"/>
  <c r="J75"/>
  <c r="BI306"/>
  <c r="BH306"/>
  <c r="BG306"/>
  <c r="BF306"/>
  <c r="T306"/>
  <c r="R306"/>
  <c r="P306"/>
  <c r="BK306"/>
  <c r="J306"/>
  <c r="BE306"/>
  <c r="BI305"/>
  <c r="BH305"/>
  <c r="BG305"/>
  <c r="BF305"/>
  <c r="T305"/>
  <c r="R305"/>
  <c r="P305"/>
  <c r="BK305"/>
  <c r="J305"/>
  <c r="BE305"/>
  <c r="BI304"/>
  <c r="BH304"/>
  <c r="BG304"/>
  <c r="BF304"/>
  <c r="T304"/>
  <c r="R304"/>
  <c r="P304"/>
  <c r="BK304"/>
  <c r="J304"/>
  <c r="BE304"/>
  <c r="BI303"/>
  <c r="BH303"/>
  <c r="BG303"/>
  <c r="BF303"/>
  <c r="T303"/>
  <c r="R303"/>
  <c r="P303"/>
  <c r="BK303"/>
  <c r="J303"/>
  <c r="BE303"/>
  <c r="BI301"/>
  <c r="BH301"/>
  <c r="BG301"/>
  <c r="BF301"/>
  <c r="T301"/>
  <c r="R301"/>
  <c r="P301"/>
  <c r="BK301"/>
  <c r="J301"/>
  <c r="BE301"/>
  <c r="BI300"/>
  <c r="BH300"/>
  <c r="BG300"/>
  <c r="BF300"/>
  <c r="T300"/>
  <c r="R300"/>
  <c r="P300"/>
  <c r="BK300"/>
  <c r="J300"/>
  <c r="BE300"/>
  <c r="BI298"/>
  <c r="BH298"/>
  <c r="BG298"/>
  <c r="BF298"/>
  <c r="T298"/>
  <c r="R298"/>
  <c r="P298"/>
  <c r="BK298"/>
  <c r="J298"/>
  <c r="BE298"/>
  <c r="BI297"/>
  <c r="BH297"/>
  <c r="BG297"/>
  <c r="BF297"/>
  <c r="T297"/>
  <c r="R297"/>
  <c r="P297"/>
  <c r="BK297"/>
  <c r="J297"/>
  <c r="BE297"/>
  <c r="BI295"/>
  <c r="BH295"/>
  <c r="BG295"/>
  <c r="BF295"/>
  <c r="T295"/>
  <c r="R295"/>
  <c r="P295"/>
  <c r="BK295"/>
  <c r="J295"/>
  <c r="BE295"/>
  <c r="BI294"/>
  <c r="BH294"/>
  <c r="BG294"/>
  <c r="BF294"/>
  <c r="T294"/>
  <c r="R294"/>
  <c r="P294"/>
  <c r="BK294"/>
  <c r="J294"/>
  <c r="BE294"/>
  <c r="BI292"/>
  <c r="BH292"/>
  <c r="BG292"/>
  <c r="BF292"/>
  <c r="T292"/>
  <c r="R292"/>
  <c r="P292"/>
  <c r="BK292"/>
  <c r="J292"/>
  <c r="BE292"/>
  <c r="BI290"/>
  <c r="BH290"/>
  <c r="BG290"/>
  <c r="BF290"/>
  <c r="T290"/>
  <c r="T289"/>
  <c r="R290"/>
  <c r="R289"/>
  <c r="P290"/>
  <c r="P289"/>
  <c r="BK290"/>
  <c r="BK289"/>
  <c r="J289"/>
  <c r="J290"/>
  <c r="BE290"/>
  <c r="J74"/>
  <c r="BI288"/>
  <c r="BH288"/>
  <c r="BG288"/>
  <c r="BF288"/>
  <c r="T288"/>
  <c r="R288"/>
  <c r="P288"/>
  <c r="BK288"/>
  <c r="J288"/>
  <c r="BE288"/>
  <c r="BI286"/>
  <c r="BH286"/>
  <c r="BG286"/>
  <c r="BF286"/>
  <c r="T286"/>
  <c r="R286"/>
  <c r="P286"/>
  <c r="BK286"/>
  <c r="J286"/>
  <c r="BE286"/>
  <c r="BI284"/>
  <c r="BH284"/>
  <c r="BG284"/>
  <c r="BF284"/>
  <c r="T284"/>
  <c r="R284"/>
  <c r="P284"/>
  <c r="BK284"/>
  <c r="J284"/>
  <c r="BE284"/>
  <c r="BI282"/>
  <c r="BH282"/>
  <c r="BG282"/>
  <c r="BF282"/>
  <c r="T282"/>
  <c r="T281"/>
  <c r="T280"/>
  <c r="R282"/>
  <c r="R281"/>
  <c r="R280"/>
  <c r="P282"/>
  <c r="P281"/>
  <c r="P280"/>
  <c r="BK282"/>
  <c r="BK281"/>
  <c r="J281"/>
  <c r="BK280"/>
  <c r="J280"/>
  <c r="J282"/>
  <c r="BE282"/>
  <c r="J73"/>
  <c r="J72"/>
  <c r="BI278"/>
  <c r="BH278"/>
  <c r="BG278"/>
  <c r="BF278"/>
  <c r="T278"/>
  <c r="R278"/>
  <c r="P278"/>
  <c r="BK278"/>
  <c r="J278"/>
  <c r="BE278"/>
  <c r="BI276"/>
  <c r="BH276"/>
  <c r="BG276"/>
  <c r="BF276"/>
  <c r="T276"/>
  <c r="R276"/>
  <c r="P276"/>
  <c r="BK276"/>
  <c r="J276"/>
  <c r="BE276"/>
  <c r="BI275"/>
  <c r="BH275"/>
  <c r="BG275"/>
  <c r="BF275"/>
  <c r="T275"/>
  <c r="R275"/>
  <c r="P275"/>
  <c r="BK275"/>
  <c r="J275"/>
  <c r="BE275"/>
  <c r="BI273"/>
  <c r="BH273"/>
  <c r="BG273"/>
  <c r="BF273"/>
  <c r="T273"/>
  <c r="R273"/>
  <c r="P273"/>
  <c r="BK273"/>
  <c r="J273"/>
  <c r="BE273"/>
  <c r="BI271"/>
  <c r="BH271"/>
  <c r="BG271"/>
  <c r="BF271"/>
  <c r="T271"/>
  <c r="R271"/>
  <c r="P271"/>
  <c r="BK271"/>
  <c r="J271"/>
  <c r="BE271"/>
  <c r="BI270"/>
  <c r="BH270"/>
  <c r="BG270"/>
  <c r="BF270"/>
  <c r="T270"/>
  <c r="R270"/>
  <c r="P270"/>
  <c r="BK270"/>
  <c r="J270"/>
  <c r="BE270"/>
  <c r="BI267"/>
  <c r="BH267"/>
  <c r="BG267"/>
  <c r="BF267"/>
  <c r="T267"/>
  <c r="R267"/>
  <c r="P267"/>
  <c r="BK267"/>
  <c r="J267"/>
  <c r="BE267"/>
  <c r="BI264"/>
  <c r="BH264"/>
  <c r="BG264"/>
  <c r="BF264"/>
  <c r="T264"/>
  <c r="R264"/>
  <c r="P264"/>
  <c r="BK264"/>
  <c r="J264"/>
  <c r="BE264"/>
  <c r="BI262"/>
  <c r="BH262"/>
  <c r="BG262"/>
  <c r="BF262"/>
  <c r="T262"/>
  <c r="R262"/>
  <c r="P262"/>
  <c r="BK262"/>
  <c r="J262"/>
  <c r="BE262"/>
  <c r="BI260"/>
  <c r="BH260"/>
  <c r="BG260"/>
  <c r="BF260"/>
  <c r="T260"/>
  <c r="R260"/>
  <c r="P260"/>
  <c r="BK260"/>
  <c r="J260"/>
  <c r="BE260"/>
  <c r="BI259"/>
  <c r="BH259"/>
  <c r="BG259"/>
  <c r="BF259"/>
  <c r="T259"/>
  <c r="R259"/>
  <c r="P259"/>
  <c r="BK259"/>
  <c r="J259"/>
  <c r="BE259"/>
  <c r="BI256"/>
  <c r="BH256"/>
  <c r="BG256"/>
  <c r="BF256"/>
  <c r="T256"/>
  <c r="R256"/>
  <c r="P256"/>
  <c r="BK256"/>
  <c r="J256"/>
  <c r="BE256"/>
  <c r="BI255"/>
  <c r="BH255"/>
  <c r="BG255"/>
  <c r="BF255"/>
  <c r="T255"/>
  <c r="R255"/>
  <c r="P255"/>
  <c r="BK255"/>
  <c r="J255"/>
  <c r="BE255"/>
  <c r="BI253"/>
  <c r="BH253"/>
  <c r="BG253"/>
  <c r="BF253"/>
  <c r="T253"/>
  <c r="R253"/>
  <c r="P253"/>
  <c r="BK253"/>
  <c r="J253"/>
  <c r="BE253"/>
  <c r="BI251"/>
  <c r="BH251"/>
  <c r="BG251"/>
  <c r="BF251"/>
  <c r="T251"/>
  <c r="T250"/>
  <c r="R251"/>
  <c r="R250"/>
  <c r="P251"/>
  <c r="P250"/>
  <c r="BK251"/>
  <c r="BK250"/>
  <c r="J250"/>
  <c r="J251"/>
  <c r="BE251"/>
  <c r="J71"/>
  <c r="BI248"/>
  <c r="BH248"/>
  <c r="BG248"/>
  <c r="BF248"/>
  <c r="T248"/>
  <c r="R248"/>
  <c r="P248"/>
  <c r="BK248"/>
  <c r="J248"/>
  <c r="BE248"/>
  <c r="BI247"/>
  <c r="BH247"/>
  <c r="BG247"/>
  <c r="BF247"/>
  <c r="T247"/>
  <c r="R247"/>
  <c r="P247"/>
  <c r="BK247"/>
  <c r="J247"/>
  <c r="BE247"/>
  <c r="BI246"/>
  <c r="BH246"/>
  <c r="BG246"/>
  <c r="BF246"/>
  <c r="T246"/>
  <c r="R246"/>
  <c r="P246"/>
  <c r="BK246"/>
  <c r="J246"/>
  <c r="BE246"/>
  <c r="BI245"/>
  <c r="BH245"/>
  <c r="BG245"/>
  <c r="BF245"/>
  <c r="T245"/>
  <c r="R245"/>
  <c r="P245"/>
  <c r="BK245"/>
  <c r="J245"/>
  <c r="BE245"/>
  <c r="BI244"/>
  <c r="BH244"/>
  <c r="BG244"/>
  <c r="BF244"/>
  <c r="T244"/>
  <c r="R244"/>
  <c r="P244"/>
  <c r="BK244"/>
  <c r="J244"/>
  <c r="BE244"/>
  <c r="BI241"/>
  <c r="BH241"/>
  <c r="BG241"/>
  <c r="BF241"/>
  <c r="T241"/>
  <c r="R241"/>
  <c r="P241"/>
  <c r="BK241"/>
  <c r="J241"/>
  <c r="BE241"/>
  <c r="BI239"/>
  <c r="BH239"/>
  <c r="BG239"/>
  <c r="BF239"/>
  <c r="T239"/>
  <c r="R239"/>
  <c r="P239"/>
  <c r="BK239"/>
  <c r="J239"/>
  <c r="BE239"/>
  <c r="BI236"/>
  <c r="BH236"/>
  <c r="BG236"/>
  <c r="BF236"/>
  <c r="T236"/>
  <c r="R236"/>
  <c r="P236"/>
  <c r="BK236"/>
  <c r="J236"/>
  <c r="BE236"/>
  <c r="BI235"/>
  <c r="BH235"/>
  <c r="BG235"/>
  <c r="BF235"/>
  <c r="T235"/>
  <c r="R235"/>
  <c r="P235"/>
  <c r="BK235"/>
  <c r="J235"/>
  <c r="BE235"/>
  <c r="BI232"/>
  <c r="BH232"/>
  <c r="BG232"/>
  <c r="BF232"/>
  <c r="T232"/>
  <c r="R232"/>
  <c r="P232"/>
  <c r="BK232"/>
  <c r="J232"/>
  <c r="BE232"/>
  <c r="BI229"/>
  <c r="BH229"/>
  <c r="BG229"/>
  <c r="BF229"/>
  <c r="T229"/>
  <c r="R229"/>
  <c r="P229"/>
  <c r="BK229"/>
  <c r="J229"/>
  <c r="BE229"/>
  <c r="BI227"/>
  <c r="BH227"/>
  <c r="BG227"/>
  <c r="BF227"/>
  <c r="T227"/>
  <c r="R227"/>
  <c r="P227"/>
  <c r="BK227"/>
  <c r="J227"/>
  <c r="BE227"/>
  <c r="BI223"/>
  <c r="BH223"/>
  <c r="BG223"/>
  <c r="BF223"/>
  <c r="T223"/>
  <c r="R223"/>
  <c r="P223"/>
  <c r="BK223"/>
  <c r="J223"/>
  <c r="BE223"/>
  <c r="BI222"/>
  <c r="BH222"/>
  <c r="BG222"/>
  <c r="BF222"/>
  <c r="T222"/>
  <c r="R222"/>
  <c r="P222"/>
  <c r="BK222"/>
  <c r="J222"/>
  <c r="BE222"/>
  <c r="BI219"/>
  <c r="BH219"/>
  <c r="BG219"/>
  <c r="BF219"/>
  <c r="T219"/>
  <c r="R219"/>
  <c r="P219"/>
  <c r="BK219"/>
  <c r="J219"/>
  <c r="BE219"/>
  <c r="BI218"/>
  <c r="BH218"/>
  <c r="BG218"/>
  <c r="BF218"/>
  <c r="T218"/>
  <c r="R218"/>
  <c r="P218"/>
  <c r="BK218"/>
  <c r="J218"/>
  <c r="BE218"/>
  <c r="BI215"/>
  <c r="BH215"/>
  <c r="BG215"/>
  <c r="BF215"/>
  <c r="T215"/>
  <c r="R215"/>
  <c r="P215"/>
  <c r="BK215"/>
  <c r="J215"/>
  <c r="BE215"/>
  <c r="BI214"/>
  <c r="BH214"/>
  <c r="BG214"/>
  <c r="BF214"/>
  <c r="T214"/>
  <c r="R214"/>
  <c r="P214"/>
  <c r="BK214"/>
  <c r="J214"/>
  <c r="BE214"/>
  <c r="BI212"/>
  <c r="BH212"/>
  <c r="BG212"/>
  <c r="BF212"/>
  <c r="T212"/>
  <c r="R212"/>
  <c r="P212"/>
  <c r="BK212"/>
  <c r="J212"/>
  <c r="BE212"/>
  <c r="BI211"/>
  <c r="BH211"/>
  <c r="BG211"/>
  <c r="BF211"/>
  <c r="T211"/>
  <c r="R211"/>
  <c r="P211"/>
  <c r="BK211"/>
  <c r="J211"/>
  <c r="BE211"/>
  <c r="BI208"/>
  <c r="BH208"/>
  <c r="BG208"/>
  <c r="BF208"/>
  <c r="T208"/>
  <c r="T207"/>
  <c r="R208"/>
  <c r="R207"/>
  <c r="P208"/>
  <c r="P207"/>
  <c r="BK208"/>
  <c r="BK207"/>
  <c r="J207"/>
  <c r="J208"/>
  <c r="BE208"/>
  <c r="J70"/>
  <c r="BI205"/>
  <c r="BH205"/>
  <c r="BG205"/>
  <c r="BF205"/>
  <c r="T205"/>
  <c r="R205"/>
  <c r="P205"/>
  <c r="BK205"/>
  <c r="J205"/>
  <c r="BE205"/>
  <c r="BI203"/>
  <c r="BH203"/>
  <c r="BG203"/>
  <c r="BF203"/>
  <c r="T203"/>
  <c r="R203"/>
  <c r="P203"/>
  <c r="BK203"/>
  <c r="J203"/>
  <c r="BE203"/>
  <c r="BI201"/>
  <c r="BH201"/>
  <c r="BG201"/>
  <c r="BF201"/>
  <c r="T201"/>
  <c r="R201"/>
  <c r="P201"/>
  <c r="BK201"/>
  <c r="J201"/>
  <c r="BE201"/>
  <c r="BI198"/>
  <c r="BH198"/>
  <c r="BG198"/>
  <c r="BF198"/>
  <c r="T198"/>
  <c r="R198"/>
  <c r="P198"/>
  <c r="BK198"/>
  <c r="J198"/>
  <c r="BE198"/>
  <c r="BI196"/>
  <c r="BH196"/>
  <c r="BG196"/>
  <c r="BF196"/>
  <c r="T196"/>
  <c r="R196"/>
  <c r="P196"/>
  <c r="BK196"/>
  <c r="J196"/>
  <c r="BE196"/>
  <c r="BI194"/>
  <c r="BH194"/>
  <c r="BG194"/>
  <c r="BF194"/>
  <c r="T194"/>
  <c r="R194"/>
  <c r="P194"/>
  <c r="BK194"/>
  <c r="J194"/>
  <c r="BE194"/>
  <c r="BI192"/>
  <c r="BH192"/>
  <c r="BG192"/>
  <c r="BF192"/>
  <c r="T192"/>
  <c r="R192"/>
  <c r="P192"/>
  <c r="BK192"/>
  <c r="J192"/>
  <c r="BE192"/>
  <c r="BI190"/>
  <c r="BH190"/>
  <c r="BG190"/>
  <c r="BF190"/>
  <c r="T190"/>
  <c r="R190"/>
  <c r="P190"/>
  <c r="BK190"/>
  <c r="J190"/>
  <c r="BE190"/>
  <c r="BI188"/>
  <c r="BH188"/>
  <c r="BG188"/>
  <c r="BF188"/>
  <c r="T188"/>
  <c r="R188"/>
  <c r="P188"/>
  <c r="BK188"/>
  <c r="J188"/>
  <c r="BE188"/>
  <c r="BI186"/>
  <c r="BH186"/>
  <c r="BG186"/>
  <c r="BF186"/>
  <c r="T186"/>
  <c r="R186"/>
  <c r="P186"/>
  <c r="BK186"/>
  <c r="J186"/>
  <c r="BE186"/>
  <c r="BI185"/>
  <c r="BH185"/>
  <c r="BG185"/>
  <c r="BF185"/>
  <c r="T185"/>
  <c r="R185"/>
  <c r="P185"/>
  <c r="BK185"/>
  <c r="J185"/>
  <c r="BE185"/>
  <c r="BI183"/>
  <c r="BH183"/>
  <c r="BG183"/>
  <c r="BF183"/>
  <c r="T183"/>
  <c r="R183"/>
  <c r="P183"/>
  <c r="BK183"/>
  <c r="J183"/>
  <c r="BE183"/>
  <c r="BI181"/>
  <c r="BH181"/>
  <c r="BG181"/>
  <c r="BF181"/>
  <c r="T181"/>
  <c r="R181"/>
  <c r="P181"/>
  <c r="BK181"/>
  <c r="J181"/>
  <c r="BE181"/>
  <c r="BI179"/>
  <c r="BH179"/>
  <c r="BG179"/>
  <c r="BF179"/>
  <c r="T179"/>
  <c r="R179"/>
  <c r="P179"/>
  <c r="BK179"/>
  <c r="J179"/>
  <c r="BE179"/>
  <c r="BI177"/>
  <c r="BH177"/>
  <c r="BG177"/>
  <c r="BF177"/>
  <c r="T177"/>
  <c r="R177"/>
  <c r="P177"/>
  <c r="BK177"/>
  <c r="J177"/>
  <c r="BE177"/>
  <c r="BI175"/>
  <c r="BH175"/>
  <c r="BG175"/>
  <c r="BF175"/>
  <c r="T175"/>
  <c r="R175"/>
  <c r="P175"/>
  <c r="BK175"/>
  <c r="J175"/>
  <c r="BE175"/>
  <c r="BI173"/>
  <c r="BH173"/>
  <c r="BG173"/>
  <c r="BF173"/>
  <c r="T173"/>
  <c r="R173"/>
  <c r="P173"/>
  <c r="BK173"/>
  <c r="J173"/>
  <c r="BE173"/>
  <c r="BI171"/>
  <c r="BH171"/>
  <c r="BG171"/>
  <c r="BF171"/>
  <c r="T171"/>
  <c r="R171"/>
  <c r="P171"/>
  <c r="BK171"/>
  <c r="J171"/>
  <c r="BE171"/>
  <c r="BI169"/>
  <c r="BH169"/>
  <c r="BG169"/>
  <c r="BF169"/>
  <c r="T169"/>
  <c r="R169"/>
  <c r="P169"/>
  <c r="BK169"/>
  <c r="J169"/>
  <c r="BE169"/>
  <c r="BI167"/>
  <c r="BH167"/>
  <c r="BG167"/>
  <c r="BF167"/>
  <c r="T167"/>
  <c r="R167"/>
  <c r="P167"/>
  <c r="BK167"/>
  <c r="J167"/>
  <c r="BE167"/>
  <c r="BI165"/>
  <c r="BH165"/>
  <c r="BG165"/>
  <c r="BF165"/>
  <c r="T165"/>
  <c r="T164"/>
  <c r="R165"/>
  <c r="R164"/>
  <c r="P165"/>
  <c r="P164"/>
  <c r="BK165"/>
  <c r="BK164"/>
  <c r="J164"/>
  <c r="J165"/>
  <c r="BE165"/>
  <c r="J69"/>
  <c r="BI162"/>
  <c r="BH162"/>
  <c r="BG162"/>
  <c r="BF162"/>
  <c r="T162"/>
  <c r="R162"/>
  <c r="P162"/>
  <c r="BK162"/>
  <c r="J162"/>
  <c r="BE162"/>
  <c r="BI160"/>
  <c r="BH160"/>
  <c r="BG160"/>
  <c r="BF160"/>
  <c r="T160"/>
  <c r="R160"/>
  <c r="P160"/>
  <c r="BK160"/>
  <c r="J160"/>
  <c r="BE160"/>
  <c r="BI158"/>
  <c r="BH158"/>
  <c r="BG158"/>
  <c r="BF158"/>
  <c r="T158"/>
  <c r="R158"/>
  <c r="P158"/>
  <c r="BK158"/>
  <c r="J158"/>
  <c r="BE158"/>
  <c r="BI156"/>
  <c r="BH156"/>
  <c r="BG156"/>
  <c r="BF156"/>
  <c r="T156"/>
  <c r="R156"/>
  <c r="P156"/>
  <c r="BK156"/>
  <c r="J156"/>
  <c r="BE156"/>
  <c r="BI154"/>
  <c r="BH154"/>
  <c r="BG154"/>
  <c r="BF154"/>
  <c r="T154"/>
  <c r="R154"/>
  <c r="P154"/>
  <c r="BK154"/>
  <c r="J154"/>
  <c r="BE154"/>
  <c r="BI152"/>
  <c r="BH152"/>
  <c r="BG152"/>
  <c r="BF152"/>
  <c r="T152"/>
  <c r="R152"/>
  <c r="P152"/>
  <c r="BK152"/>
  <c r="J152"/>
  <c r="BE152"/>
  <c r="BI150"/>
  <c r="BH150"/>
  <c r="BG150"/>
  <c r="BF150"/>
  <c r="T150"/>
  <c r="R150"/>
  <c r="P150"/>
  <c r="BK150"/>
  <c r="J150"/>
  <c r="BE150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7"/>
  <c r="BH137"/>
  <c r="BG137"/>
  <c r="BF137"/>
  <c r="T137"/>
  <c r="T136"/>
  <c r="R137"/>
  <c r="R136"/>
  <c r="P137"/>
  <c r="P136"/>
  <c r="BK137"/>
  <c r="BK136"/>
  <c r="J136"/>
  <c r="J137"/>
  <c r="BE137"/>
  <c r="J68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1"/>
  <c r="BH131"/>
  <c r="BG131"/>
  <c r="BF131"/>
  <c r="T131"/>
  <c r="R131"/>
  <c r="P131"/>
  <c r="BK131"/>
  <c r="J131"/>
  <c r="BE131"/>
  <c r="BI128"/>
  <c r="BH128"/>
  <c r="BG128"/>
  <c r="BF128"/>
  <c r="T128"/>
  <c r="R128"/>
  <c r="P128"/>
  <c r="BK128"/>
  <c r="J128"/>
  <c r="BE128"/>
  <c r="BI125"/>
  <c r="BH125"/>
  <c r="BG125"/>
  <c r="BF125"/>
  <c r="T125"/>
  <c r="T124"/>
  <c r="T123"/>
  <c r="R125"/>
  <c r="R124"/>
  <c r="R123"/>
  <c r="P125"/>
  <c r="P124"/>
  <c r="P123"/>
  <c r="BK125"/>
  <c r="BK124"/>
  <c r="J124"/>
  <c r="BK123"/>
  <c r="J123"/>
  <c r="J125"/>
  <c r="BE125"/>
  <c r="J67"/>
  <c r="J66"/>
  <c r="BI122"/>
  <c r="BH122"/>
  <c r="BG122"/>
  <c r="BF122"/>
  <c r="T122"/>
  <c r="R122"/>
  <c r="P122"/>
  <c r="BK122"/>
  <c r="J122"/>
  <c r="BE122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4"/>
  <c r="F39"/>
  <c i="1" r="BD64"/>
  <c i="10" r="BH104"/>
  <c r="F38"/>
  <c i="1" r="BC64"/>
  <c i="10" r="BG104"/>
  <c r="F37"/>
  <c i="1" r="BB64"/>
  <c i="10" r="BF104"/>
  <c r="J36"/>
  <c i="1" r="AW64"/>
  <c i="10" r="F36"/>
  <c i="1" r="BA64"/>
  <c i="10" r="T104"/>
  <c r="T103"/>
  <c r="T102"/>
  <c r="T101"/>
  <c r="R104"/>
  <c r="R103"/>
  <c r="R102"/>
  <c r="R101"/>
  <c r="P104"/>
  <c r="P103"/>
  <c r="P102"/>
  <c r="P101"/>
  <c i="1" r="AU64"/>
  <c i="10" r="BK104"/>
  <c r="BK103"/>
  <c r="J103"/>
  <c r="BK102"/>
  <c r="J102"/>
  <c r="BK101"/>
  <c r="J101"/>
  <c r="J63"/>
  <c r="J32"/>
  <c i="1" r="AG64"/>
  <c i="10" r="J104"/>
  <c r="BE104"/>
  <c r="J35"/>
  <c i="1" r="AV64"/>
  <c i="10" r="F35"/>
  <c i="1" r="AZ64"/>
  <c i="10" r="J65"/>
  <c r="J64"/>
  <c r="J98"/>
  <c r="J97"/>
  <c r="F97"/>
  <c r="F95"/>
  <c r="E93"/>
  <c r="J59"/>
  <c r="J58"/>
  <c r="F58"/>
  <c r="F56"/>
  <c r="E54"/>
  <c r="J41"/>
  <c r="J20"/>
  <c r="E20"/>
  <c r="F98"/>
  <c r="F59"/>
  <c r="J19"/>
  <c r="J14"/>
  <c r="J95"/>
  <c r="J56"/>
  <c r="E7"/>
  <c r="E89"/>
  <c r="E50"/>
  <c i="9" r="J39"/>
  <c r="J38"/>
  <c i="1" r="AY63"/>
  <c i="9" r="J37"/>
  <c i="1" r="AX63"/>
  <c i="9" r="BI575"/>
  <c r="BH575"/>
  <c r="BG575"/>
  <c r="BF575"/>
  <c r="T575"/>
  <c r="R575"/>
  <c r="P575"/>
  <c r="BK575"/>
  <c r="J575"/>
  <c r="BE575"/>
  <c r="BI574"/>
  <c r="BH574"/>
  <c r="BG574"/>
  <c r="BF574"/>
  <c r="T574"/>
  <c r="R574"/>
  <c r="P574"/>
  <c r="BK574"/>
  <c r="J574"/>
  <c r="BE574"/>
  <c r="BI572"/>
  <c r="BH572"/>
  <c r="BG572"/>
  <c r="BF572"/>
  <c r="T572"/>
  <c r="R572"/>
  <c r="P572"/>
  <c r="BK572"/>
  <c r="J572"/>
  <c r="BE572"/>
  <c r="BI570"/>
  <c r="BH570"/>
  <c r="BG570"/>
  <c r="BF570"/>
  <c r="T570"/>
  <c r="R570"/>
  <c r="P570"/>
  <c r="BK570"/>
  <c r="J570"/>
  <c r="BE570"/>
  <c r="BI568"/>
  <c r="BH568"/>
  <c r="BG568"/>
  <c r="BF568"/>
  <c r="T568"/>
  <c r="R568"/>
  <c r="P568"/>
  <c r="BK568"/>
  <c r="J568"/>
  <c r="BE568"/>
  <c r="BI566"/>
  <c r="BH566"/>
  <c r="BG566"/>
  <c r="BF566"/>
  <c r="T566"/>
  <c r="R566"/>
  <c r="P566"/>
  <c r="BK566"/>
  <c r="J566"/>
  <c r="BE566"/>
  <c r="BI564"/>
  <c r="BH564"/>
  <c r="BG564"/>
  <c r="BF564"/>
  <c r="T564"/>
  <c r="R564"/>
  <c r="P564"/>
  <c r="BK564"/>
  <c r="J564"/>
  <c r="BE564"/>
  <c r="BI562"/>
  <c r="BH562"/>
  <c r="BG562"/>
  <c r="BF562"/>
  <c r="T562"/>
  <c r="R562"/>
  <c r="P562"/>
  <c r="BK562"/>
  <c r="J562"/>
  <c r="BE562"/>
  <c r="BI560"/>
  <c r="BH560"/>
  <c r="BG560"/>
  <c r="BF560"/>
  <c r="T560"/>
  <c r="T559"/>
  <c r="R560"/>
  <c r="R559"/>
  <c r="P560"/>
  <c r="P559"/>
  <c r="BK560"/>
  <c r="BK559"/>
  <c r="J559"/>
  <c r="J560"/>
  <c r="BE560"/>
  <c r="J83"/>
  <c r="BI558"/>
  <c r="BH558"/>
  <c r="BG558"/>
  <c r="BF558"/>
  <c r="T558"/>
  <c r="R558"/>
  <c r="P558"/>
  <c r="BK558"/>
  <c r="J558"/>
  <c r="BE558"/>
  <c r="BI556"/>
  <c r="BH556"/>
  <c r="BG556"/>
  <c r="BF556"/>
  <c r="T556"/>
  <c r="R556"/>
  <c r="P556"/>
  <c r="BK556"/>
  <c r="J556"/>
  <c r="BE556"/>
  <c r="BI554"/>
  <c r="BH554"/>
  <c r="BG554"/>
  <c r="BF554"/>
  <c r="T554"/>
  <c r="R554"/>
  <c r="P554"/>
  <c r="BK554"/>
  <c r="J554"/>
  <c r="BE554"/>
  <c r="BI553"/>
  <c r="BH553"/>
  <c r="BG553"/>
  <c r="BF553"/>
  <c r="T553"/>
  <c r="R553"/>
  <c r="P553"/>
  <c r="BK553"/>
  <c r="J553"/>
  <c r="BE553"/>
  <c r="BI551"/>
  <c r="BH551"/>
  <c r="BG551"/>
  <c r="BF551"/>
  <c r="T551"/>
  <c r="R551"/>
  <c r="P551"/>
  <c r="BK551"/>
  <c r="J551"/>
  <c r="BE551"/>
  <c r="BI550"/>
  <c r="BH550"/>
  <c r="BG550"/>
  <c r="BF550"/>
  <c r="T550"/>
  <c r="R550"/>
  <c r="P550"/>
  <c r="BK550"/>
  <c r="J550"/>
  <c r="BE550"/>
  <c r="BI548"/>
  <c r="BH548"/>
  <c r="BG548"/>
  <c r="BF548"/>
  <c r="T548"/>
  <c r="R548"/>
  <c r="P548"/>
  <c r="BK548"/>
  <c r="J548"/>
  <c r="BE548"/>
  <c r="BI547"/>
  <c r="BH547"/>
  <c r="BG547"/>
  <c r="BF547"/>
  <c r="T547"/>
  <c r="R547"/>
  <c r="P547"/>
  <c r="BK547"/>
  <c r="J547"/>
  <c r="BE547"/>
  <c r="BI545"/>
  <c r="BH545"/>
  <c r="BG545"/>
  <c r="BF545"/>
  <c r="T545"/>
  <c r="R545"/>
  <c r="P545"/>
  <c r="BK545"/>
  <c r="J545"/>
  <c r="BE545"/>
  <c r="BI543"/>
  <c r="BH543"/>
  <c r="BG543"/>
  <c r="BF543"/>
  <c r="T543"/>
  <c r="R543"/>
  <c r="P543"/>
  <c r="BK543"/>
  <c r="J543"/>
  <c r="BE543"/>
  <c r="BI542"/>
  <c r="BH542"/>
  <c r="BG542"/>
  <c r="BF542"/>
  <c r="T542"/>
  <c r="R542"/>
  <c r="P542"/>
  <c r="BK542"/>
  <c r="J542"/>
  <c r="BE542"/>
  <c r="BI540"/>
  <c r="BH540"/>
  <c r="BG540"/>
  <c r="BF540"/>
  <c r="T540"/>
  <c r="R540"/>
  <c r="P540"/>
  <c r="BK540"/>
  <c r="J540"/>
  <c r="BE540"/>
  <c r="BI539"/>
  <c r="BH539"/>
  <c r="BG539"/>
  <c r="BF539"/>
  <c r="T539"/>
  <c r="R539"/>
  <c r="P539"/>
  <c r="BK539"/>
  <c r="J539"/>
  <c r="BE539"/>
  <c r="BI537"/>
  <c r="BH537"/>
  <c r="BG537"/>
  <c r="BF537"/>
  <c r="T537"/>
  <c r="R537"/>
  <c r="P537"/>
  <c r="BK537"/>
  <c r="J537"/>
  <c r="BE537"/>
  <c r="BI535"/>
  <c r="BH535"/>
  <c r="BG535"/>
  <c r="BF535"/>
  <c r="T535"/>
  <c r="R535"/>
  <c r="P535"/>
  <c r="BK535"/>
  <c r="J535"/>
  <c r="BE535"/>
  <c r="BI534"/>
  <c r="BH534"/>
  <c r="BG534"/>
  <c r="BF534"/>
  <c r="T534"/>
  <c r="R534"/>
  <c r="P534"/>
  <c r="BK534"/>
  <c r="J534"/>
  <c r="BE534"/>
  <c r="BI532"/>
  <c r="BH532"/>
  <c r="BG532"/>
  <c r="BF532"/>
  <c r="T532"/>
  <c r="R532"/>
  <c r="P532"/>
  <c r="BK532"/>
  <c r="J532"/>
  <c r="BE532"/>
  <c r="BI531"/>
  <c r="BH531"/>
  <c r="BG531"/>
  <c r="BF531"/>
  <c r="T531"/>
  <c r="R531"/>
  <c r="P531"/>
  <c r="BK531"/>
  <c r="J531"/>
  <c r="BE531"/>
  <c r="BI529"/>
  <c r="BH529"/>
  <c r="BG529"/>
  <c r="BF529"/>
  <c r="T529"/>
  <c r="R529"/>
  <c r="P529"/>
  <c r="BK529"/>
  <c r="J529"/>
  <c r="BE529"/>
  <c r="BI527"/>
  <c r="BH527"/>
  <c r="BG527"/>
  <c r="BF527"/>
  <c r="T527"/>
  <c r="R527"/>
  <c r="P527"/>
  <c r="BK527"/>
  <c r="J527"/>
  <c r="BE527"/>
  <c r="BI525"/>
  <c r="BH525"/>
  <c r="BG525"/>
  <c r="BF525"/>
  <c r="T525"/>
  <c r="R525"/>
  <c r="P525"/>
  <c r="BK525"/>
  <c r="J525"/>
  <c r="BE525"/>
  <c r="BI523"/>
  <c r="BH523"/>
  <c r="BG523"/>
  <c r="BF523"/>
  <c r="T523"/>
  <c r="R523"/>
  <c r="P523"/>
  <c r="BK523"/>
  <c r="J523"/>
  <c r="BE523"/>
  <c r="BI522"/>
  <c r="BH522"/>
  <c r="BG522"/>
  <c r="BF522"/>
  <c r="T522"/>
  <c r="R522"/>
  <c r="P522"/>
  <c r="BK522"/>
  <c r="J522"/>
  <c r="BE522"/>
  <c r="BI520"/>
  <c r="BH520"/>
  <c r="BG520"/>
  <c r="BF520"/>
  <c r="T520"/>
  <c r="R520"/>
  <c r="P520"/>
  <c r="BK520"/>
  <c r="J520"/>
  <c r="BE520"/>
  <c r="BI518"/>
  <c r="BH518"/>
  <c r="BG518"/>
  <c r="BF518"/>
  <c r="T518"/>
  <c r="T517"/>
  <c r="R518"/>
  <c r="R517"/>
  <c r="P518"/>
  <c r="P517"/>
  <c r="BK518"/>
  <c r="BK517"/>
  <c r="J517"/>
  <c r="J518"/>
  <c r="BE518"/>
  <c r="J82"/>
  <c r="BI516"/>
  <c r="BH516"/>
  <c r="BG516"/>
  <c r="BF516"/>
  <c r="T516"/>
  <c r="R516"/>
  <c r="P516"/>
  <c r="BK516"/>
  <c r="J516"/>
  <c r="BE516"/>
  <c r="BI514"/>
  <c r="BH514"/>
  <c r="BG514"/>
  <c r="BF514"/>
  <c r="T514"/>
  <c r="R514"/>
  <c r="P514"/>
  <c r="BK514"/>
  <c r="J514"/>
  <c r="BE514"/>
  <c r="BI513"/>
  <c r="BH513"/>
  <c r="BG513"/>
  <c r="BF513"/>
  <c r="T513"/>
  <c r="R513"/>
  <c r="P513"/>
  <c r="BK513"/>
  <c r="J513"/>
  <c r="BE513"/>
  <c r="BI511"/>
  <c r="BH511"/>
  <c r="BG511"/>
  <c r="BF511"/>
  <c r="T511"/>
  <c r="R511"/>
  <c r="P511"/>
  <c r="BK511"/>
  <c r="J511"/>
  <c r="BE511"/>
  <c r="BI509"/>
  <c r="BH509"/>
  <c r="BG509"/>
  <c r="BF509"/>
  <c r="T509"/>
  <c r="R509"/>
  <c r="P509"/>
  <c r="BK509"/>
  <c r="J509"/>
  <c r="BE509"/>
  <c r="BI508"/>
  <c r="BH508"/>
  <c r="BG508"/>
  <c r="BF508"/>
  <c r="T508"/>
  <c r="R508"/>
  <c r="P508"/>
  <c r="BK508"/>
  <c r="J508"/>
  <c r="BE508"/>
  <c r="BI506"/>
  <c r="BH506"/>
  <c r="BG506"/>
  <c r="BF506"/>
  <c r="T506"/>
  <c r="R506"/>
  <c r="P506"/>
  <c r="BK506"/>
  <c r="J506"/>
  <c r="BE506"/>
  <c r="BI505"/>
  <c r="BH505"/>
  <c r="BG505"/>
  <c r="BF505"/>
  <c r="T505"/>
  <c r="R505"/>
  <c r="P505"/>
  <c r="BK505"/>
  <c r="J505"/>
  <c r="BE505"/>
  <c r="BI503"/>
  <c r="BH503"/>
  <c r="BG503"/>
  <c r="BF503"/>
  <c r="T503"/>
  <c r="R503"/>
  <c r="P503"/>
  <c r="BK503"/>
  <c r="J503"/>
  <c r="BE503"/>
  <c r="BI502"/>
  <c r="BH502"/>
  <c r="BG502"/>
  <c r="BF502"/>
  <c r="T502"/>
  <c r="R502"/>
  <c r="P502"/>
  <c r="BK502"/>
  <c r="J502"/>
  <c r="BE502"/>
  <c r="BI500"/>
  <c r="BH500"/>
  <c r="BG500"/>
  <c r="BF500"/>
  <c r="T500"/>
  <c r="R500"/>
  <c r="P500"/>
  <c r="BK500"/>
  <c r="J500"/>
  <c r="BE500"/>
  <c r="BI499"/>
  <c r="BH499"/>
  <c r="BG499"/>
  <c r="BF499"/>
  <c r="T499"/>
  <c r="R499"/>
  <c r="P499"/>
  <c r="BK499"/>
  <c r="J499"/>
  <c r="BE499"/>
  <c r="BI497"/>
  <c r="BH497"/>
  <c r="BG497"/>
  <c r="BF497"/>
  <c r="T497"/>
  <c r="R497"/>
  <c r="P497"/>
  <c r="BK497"/>
  <c r="J497"/>
  <c r="BE497"/>
  <c r="BI496"/>
  <c r="BH496"/>
  <c r="BG496"/>
  <c r="BF496"/>
  <c r="T496"/>
  <c r="R496"/>
  <c r="P496"/>
  <c r="BK496"/>
  <c r="J496"/>
  <c r="BE496"/>
  <c r="BI494"/>
  <c r="BH494"/>
  <c r="BG494"/>
  <c r="BF494"/>
  <c r="T494"/>
  <c r="R494"/>
  <c r="P494"/>
  <c r="BK494"/>
  <c r="J494"/>
  <c r="BE494"/>
  <c r="BI493"/>
  <c r="BH493"/>
  <c r="BG493"/>
  <c r="BF493"/>
  <c r="T493"/>
  <c r="R493"/>
  <c r="P493"/>
  <c r="BK493"/>
  <c r="J493"/>
  <c r="BE493"/>
  <c r="BI491"/>
  <c r="BH491"/>
  <c r="BG491"/>
  <c r="BF491"/>
  <c r="T491"/>
  <c r="R491"/>
  <c r="P491"/>
  <c r="BK491"/>
  <c r="J491"/>
  <c r="BE491"/>
  <c r="BI490"/>
  <c r="BH490"/>
  <c r="BG490"/>
  <c r="BF490"/>
  <c r="T490"/>
  <c r="R490"/>
  <c r="P490"/>
  <c r="BK490"/>
  <c r="J490"/>
  <c r="BE490"/>
  <c r="BI488"/>
  <c r="BH488"/>
  <c r="BG488"/>
  <c r="BF488"/>
  <c r="T488"/>
  <c r="R488"/>
  <c r="P488"/>
  <c r="BK488"/>
  <c r="J488"/>
  <c r="BE488"/>
  <c r="BI487"/>
  <c r="BH487"/>
  <c r="BG487"/>
  <c r="BF487"/>
  <c r="T487"/>
  <c r="R487"/>
  <c r="P487"/>
  <c r="BK487"/>
  <c r="J487"/>
  <c r="BE487"/>
  <c r="BI485"/>
  <c r="BH485"/>
  <c r="BG485"/>
  <c r="BF485"/>
  <c r="T485"/>
  <c r="T484"/>
  <c r="R485"/>
  <c r="R484"/>
  <c r="P485"/>
  <c r="P484"/>
  <c r="BK485"/>
  <c r="BK484"/>
  <c r="J484"/>
  <c r="J485"/>
  <c r="BE485"/>
  <c r="J81"/>
  <c r="BI483"/>
  <c r="BH483"/>
  <c r="BG483"/>
  <c r="BF483"/>
  <c r="T483"/>
  <c r="R483"/>
  <c r="P483"/>
  <c r="BK483"/>
  <c r="J483"/>
  <c r="BE483"/>
  <c r="BI481"/>
  <c r="BH481"/>
  <c r="BG481"/>
  <c r="BF481"/>
  <c r="T481"/>
  <c r="R481"/>
  <c r="P481"/>
  <c r="BK481"/>
  <c r="J481"/>
  <c r="BE481"/>
  <c r="BI480"/>
  <c r="BH480"/>
  <c r="BG480"/>
  <c r="BF480"/>
  <c r="T480"/>
  <c r="R480"/>
  <c r="P480"/>
  <c r="BK480"/>
  <c r="J480"/>
  <c r="BE480"/>
  <c r="BI478"/>
  <c r="BH478"/>
  <c r="BG478"/>
  <c r="BF478"/>
  <c r="T478"/>
  <c r="R478"/>
  <c r="P478"/>
  <c r="BK478"/>
  <c r="J478"/>
  <c r="BE478"/>
  <c r="BI476"/>
  <c r="BH476"/>
  <c r="BG476"/>
  <c r="BF476"/>
  <c r="T476"/>
  <c r="R476"/>
  <c r="P476"/>
  <c r="BK476"/>
  <c r="J476"/>
  <c r="BE476"/>
  <c r="BI475"/>
  <c r="BH475"/>
  <c r="BG475"/>
  <c r="BF475"/>
  <c r="T475"/>
  <c r="R475"/>
  <c r="P475"/>
  <c r="BK475"/>
  <c r="J475"/>
  <c r="BE475"/>
  <c r="BI472"/>
  <c r="BH472"/>
  <c r="BG472"/>
  <c r="BF472"/>
  <c r="T472"/>
  <c r="T471"/>
  <c r="R472"/>
  <c r="R471"/>
  <c r="P472"/>
  <c r="P471"/>
  <c r="BK472"/>
  <c r="BK471"/>
  <c r="J471"/>
  <c r="J472"/>
  <c r="BE472"/>
  <c r="J80"/>
  <c r="BI470"/>
  <c r="BH470"/>
  <c r="BG470"/>
  <c r="BF470"/>
  <c r="T470"/>
  <c r="R470"/>
  <c r="P470"/>
  <c r="BK470"/>
  <c r="J470"/>
  <c r="BE470"/>
  <c r="BI468"/>
  <c r="BH468"/>
  <c r="BG468"/>
  <c r="BF468"/>
  <c r="T468"/>
  <c r="R468"/>
  <c r="P468"/>
  <c r="BK468"/>
  <c r="J468"/>
  <c r="BE468"/>
  <c r="BI467"/>
  <c r="BH467"/>
  <c r="BG467"/>
  <c r="BF467"/>
  <c r="T467"/>
  <c r="R467"/>
  <c r="P467"/>
  <c r="BK467"/>
  <c r="J467"/>
  <c r="BE467"/>
  <c r="BI465"/>
  <c r="BH465"/>
  <c r="BG465"/>
  <c r="BF465"/>
  <c r="T465"/>
  <c r="R465"/>
  <c r="P465"/>
  <c r="BK465"/>
  <c r="J465"/>
  <c r="BE465"/>
  <c r="BI464"/>
  <c r="BH464"/>
  <c r="BG464"/>
  <c r="BF464"/>
  <c r="T464"/>
  <c r="R464"/>
  <c r="P464"/>
  <c r="BK464"/>
  <c r="J464"/>
  <c r="BE464"/>
  <c r="BI462"/>
  <c r="BH462"/>
  <c r="BG462"/>
  <c r="BF462"/>
  <c r="T462"/>
  <c r="R462"/>
  <c r="P462"/>
  <c r="BK462"/>
  <c r="J462"/>
  <c r="BE462"/>
  <c r="BI461"/>
  <c r="BH461"/>
  <c r="BG461"/>
  <c r="BF461"/>
  <c r="T461"/>
  <c r="R461"/>
  <c r="P461"/>
  <c r="BK461"/>
  <c r="J461"/>
  <c r="BE461"/>
  <c r="BI458"/>
  <c r="BH458"/>
  <c r="BG458"/>
  <c r="BF458"/>
  <c r="T458"/>
  <c r="R458"/>
  <c r="P458"/>
  <c r="BK458"/>
  <c r="J458"/>
  <c r="BE458"/>
  <c r="BI455"/>
  <c r="BH455"/>
  <c r="BG455"/>
  <c r="BF455"/>
  <c r="T455"/>
  <c r="R455"/>
  <c r="P455"/>
  <c r="BK455"/>
  <c r="J455"/>
  <c r="BE455"/>
  <c r="BI452"/>
  <c r="BH452"/>
  <c r="BG452"/>
  <c r="BF452"/>
  <c r="T452"/>
  <c r="R452"/>
  <c r="P452"/>
  <c r="BK452"/>
  <c r="J452"/>
  <c r="BE452"/>
  <c r="BI449"/>
  <c r="BH449"/>
  <c r="BG449"/>
  <c r="BF449"/>
  <c r="T449"/>
  <c r="R449"/>
  <c r="P449"/>
  <c r="BK449"/>
  <c r="J449"/>
  <c r="BE449"/>
  <c r="BI446"/>
  <c r="BH446"/>
  <c r="BG446"/>
  <c r="BF446"/>
  <c r="T446"/>
  <c r="R446"/>
  <c r="P446"/>
  <c r="BK446"/>
  <c r="J446"/>
  <c r="BE446"/>
  <c r="BI445"/>
  <c r="BH445"/>
  <c r="BG445"/>
  <c r="BF445"/>
  <c r="T445"/>
  <c r="R445"/>
  <c r="P445"/>
  <c r="BK445"/>
  <c r="J445"/>
  <c r="BE445"/>
  <c r="BI443"/>
  <c r="BH443"/>
  <c r="BG443"/>
  <c r="BF443"/>
  <c r="T443"/>
  <c r="R443"/>
  <c r="P443"/>
  <c r="BK443"/>
  <c r="J443"/>
  <c r="BE443"/>
  <c r="BI442"/>
  <c r="BH442"/>
  <c r="BG442"/>
  <c r="BF442"/>
  <c r="T442"/>
  <c r="R442"/>
  <c r="P442"/>
  <c r="BK442"/>
  <c r="J442"/>
  <c r="BE442"/>
  <c r="BI439"/>
  <c r="BH439"/>
  <c r="BG439"/>
  <c r="BF439"/>
  <c r="T439"/>
  <c r="R439"/>
  <c r="P439"/>
  <c r="BK439"/>
  <c r="J439"/>
  <c r="BE439"/>
  <c r="BI435"/>
  <c r="BH435"/>
  <c r="BG435"/>
  <c r="BF435"/>
  <c r="T435"/>
  <c r="R435"/>
  <c r="P435"/>
  <c r="BK435"/>
  <c r="J435"/>
  <c r="BE435"/>
  <c r="BI434"/>
  <c r="BH434"/>
  <c r="BG434"/>
  <c r="BF434"/>
  <c r="T434"/>
  <c r="R434"/>
  <c r="P434"/>
  <c r="BK434"/>
  <c r="J434"/>
  <c r="BE434"/>
  <c r="BI432"/>
  <c r="BH432"/>
  <c r="BG432"/>
  <c r="BF432"/>
  <c r="T432"/>
  <c r="R432"/>
  <c r="P432"/>
  <c r="BK432"/>
  <c r="J432"/>
  <c r="BE432"/>
  <c r="BI430"/>
  <c r="BH430"/>
  <c r="BG430"/>
  <c r="BF430"/>
  <c r="T430"/>
  <c r="R430"/>
  <c r="P430"/>
  <c r="BK430"/>
  <c r="J430"/>
  <c r="BE430"/>
  <c r="BI428"/>
  <c r="BH428"/>
  <c r="BG428"/>
  <c r="BF428"/>
  <c r="T428"/>
  <c r="R428"/>
  <c r="P428"/>
  <c r="BK428"/>
  <c r="J428"/>
  <c r="BE428"/>
  <c r="BI427"/>
  <c r="BH427"/>
  <c r="BG427"/>
  <c r="BF427"/>
  <c r="T427"/>
  <c r="R427"/>
  <c r="P427"/>
  <c r="BK427"/>
  <c r="J427"/>
  <c r="BE427"/>
  <c r="BI424"/>
  <c r="BH424"/>
  <c r="BG424"/>
  <c r="BF424"/>
  <c r="T424"/>
  <c r="R424"/>
  <c r="P424"/>
  <c r="BK424"/>
  <c r="J424"/>
  <c r="BE424"/>
  <c r="BI423"/>
  <c r="BH423"/>
  <c r="BG423"/>
  <c r="BF423"/>
  <c r="T423"/>
  <c r="R423"/>
  <c r="P423"/>
  <c r="BK423"/>
  <c r="J423"/>
  <c r="BE423"/>
  <c r="BI420"/>
  <c r="BH420"/>
  <c r="BG420"/>
  <c r="BF420"/>
  <c r="T420"/>
  <c r="R420"/>
  <c r="P420"/>
  <c r="BK420"/>
  <c r="J420"/>
  <c r="BE420"/>
  <c r="BI419"/>
  <c r="BH419"/>
  <c r="BG419"/>
  <c r="BF419"/>
  <c r="T419"/>
  <c r="R419"/>
  <c r="P419"/>
  <c r="BK419"/>
  <c r="J419"/>
  <c r="BE419"/>
  <c r="BI416"/>
  <c r="BH416"/>
  <c r="BG416"/>
  <c r="BF416"/>
  <c r="T416"/>
  <c r="R416"/>
  <c r="P416"/>
  <c r="BK416"/>
  <c r="J416"/>
  <c r="BE416"/>
  <c r="BI415"/>
  <c r="BH415"/>
  <c r="BG415"/>
  <c r="BF415"/>
  <c r="T415"/>
  <c r="R415"/>
  <c r="P415"/>
  <c r="BK415"/>
  <c r="J415"/>
  <c r="BE415"/>
  <c r="BI412"/>
  <c r="BH412"/>
  <c r="BG412"/>
  <c r="BF412"/>
  <c r="T412"/>
  <c r="R412"/>
  <c r="P412"/>
  <c r="BK412"/>
  <c r="J412"/>
  <c r="BE412"/>
  <c r="BI411"/>
  <c r="BH411"/>
  <c r="BG411"/>
  <c r="BF411"/>
  <c r="T411"/>
  <c r="R411"/>
  <c r="P411"/>
  <c r="BK411"/>
  <c r="J411"/>
  <c r="BE411"/>
  <c r="BI408"/>
  <c r="BH408"/>
  <c r="BG408"/>
  <c r="BF408"/>
  <c r="T408"/>
  <c r="R408"/>
  <c r="P408"/>
  <c r="BK408"/>
  <c r="J408"/>
  <c r="BE408"/>
  <c r="BI407"/>
  <c r="BH407"/>
  <c r="BG407"/>
  <c r="BF407"/>
  <c r="T407"/>
  <c r="R407"/>
  <c r="P407"/>
  <c r="BK407"/>
  <c r="J407"/>
  <c r="BE407"/>
  <c r="BI404"/>
  <c r="BH404"/>
  <c r="BG404"/>
  <c r="BF404"/>
  <c r="T404"/>
  <c r="R404"/>
  <c r="P404"/>
  <c r="BK404"/>
  <c r="J404"/>
  <c r="BE404"/>
  <c r="BI402"/>
  <c r="BH402"/>
  <c r="BG402"/>
  <c r="BF402"/>
  <c r="T402"/>
  <c r="R402"/>
  <c r="P402"/>
  <c r="BK402"/>
  <c r="J402"/>
  <c r="BE402"/>
  <c r="BI400"/>
  <c r="BH400"/>
  <c r="BG400"/>
  <c r="BF400"/>
  <c r="T400"/>
  <c r="R400"/>
  <c r="P400"/>
  <c r="BK400"/>
  <c r="J400"/>
  <c r="BE400"/>
  <c r="BI399"/>
  <c r="BH399"/>
  <c r="BG399"/>
  <c r="BF399"/>
  <c r="T399"/>
  <c r="R399"/>
  <c r="P399"/>
  <c r="BK399"/>
  <c r="J399"/>
  <c r="BE399"/>
  <c r="BI398"/>
  <c r="BH398"/>
  <c r="BG398"/>
  <c r="BF398"/>
  <c r="T398"/>
  <c r="R398"/>
  <c r="P398"/>
  <c r="BK398"/>
  <c r="J398"/>
  <c r="BE398"/>
  <c r="BI395"/>
  <c r="BH395"/>
  <c r="BG395"/>
  <c r="BF395"/>
  <c r="T395"/>
  <c r="R395"/>
  <c r="P395"/>
  <c r="BK395"/>
  <c r="J395"/>
  <c r="BE395"/>
  <c r="BI393"/>
  <c r="BH393"/>
  <c r="BG393"/>
  <c r="BF393"/>
  <c r="T393"/>
  <c r="R393"/>
  <c r="P393"/>
  <c r="BK393"/>
  <c r="J393"/>
  <c r="BE393"/>
  <c r="BI392"/>
  <c r="BH392"/>
  <c r="BG392"/>
  <c r="BF392"/>
  <c r="T392"/>
  <c r="R392"/>
  <c r="P392"/>
  <c r="BK392"/>
  <c r="J392"/>
  <c r="BE392"/>
  <c r="BI389"/>
  <c r="BH389"/>
  <c r="BG389"/>
  <c r="BF389"/>
  <c r="T389"/>
  <c r="R389"/>
  <c r="P389"/>
  <c r="BK389"/>
  <c r="J389"/>
  <c r="BE389"/>
  <c r="BI388"/>
  <c r="BH388"/>
  <c r="BG388"/>
  <c r="BF388"/>
  <c r="T388"/>
  <c r="R388"/>
  <c r="P388"/>
  <c r="BK388"/>
  <c r="J388"/>
  <c r="BE388"/>
  <c r="BI386"/>
  <c r="BH386"/>
  <c r="BG386"/>
  <c r="BF386"/>
  <c r="T386"/>
  <c r="R386"/>
  <c r="P386"/>
  <c r="BK386"/>
  <c r="J386"/>
  <c r="BE386"/>
  <c r="BI385"/>
  <c r="BH385"/>
  <c r="BG385"/>
  <c r="BF385"/>
  <c r="T385"/>
  <c r="R385"/>
  <c r="P385"/>
  <c r="BK385"/>
  <c r="J385"/>
  <c r="BE385"/>
  <c r="BI382"/>
  <c r="BH382"/>
  <c r="BG382"/>
  <c r="BF382"/>
  <c r="T382"/>
  <c r="R382"/>
  <c r="P382"/>
  <c r="BK382"/>
  <c r="J382"/>
  <c r="BE382"/>
  <c r="BI379"/>
  <c r="BH379"/>
  <c r="BG379"/>
  <c r="BF379"/>
  <c r="T379"/>
  <c r="R379"/>
  <c r="P379"/>
  <c r="BK379"/>
  <c r="J379"/>
  <c r="BE379"/>
  <c r="BI378"/>
  <c r="BH378"/>
  <c r="BG378"/>
  <c r="BF378"/>
  <c r="T378"/>
  <c r="R378"/>
  <c r="P378"/>
  <c r="BK378"/>
  <c r="J378"/>
  <c r="BE378"/>
  <c r="BI376"/>
  <c r="BH376"/>
  <c r="BG376"/>
  <c r="BF376"/>
  <c r="T376"/>
  <c r="R376"/>
  <c r="P376"/>
  <c r="BK376"/>
  <c r="J376"/>
  <c r="BE376"/>
  <c r="BI374"/>
  <c r="BH374"/>
  <c r="BG374"/>
  <c r="BF374"/>
  <c r="T374"/>
  <c r="R374"/>
  <c r="P374"/>
  <c r="BK374"/>
  <c r="J374"/>
  <c r="BE374"/>
  <c r="BI372"/>
  <c r="BH372"/>
  <c r="BG372"/>
  <c r="BF372"/>
  <c r="T372"/>
  <c r="R372"/>
  <c r="P372"/>
  <c r="BK372"/>
  <c r="J372"/>
  <c r="BE372"/>
  <c r="BI371"/>
  <c r="BH371"/>
  <c r="BG371"/>
  <c r="BF371"/>
  <c r="T371"/>
  <c r="R371"/>
  <c r="P371"/>
  <c r="BK371"/>
  <c r="J371"/>
  <c r="BE371"/>
  <c r="BI369"/>
  <c r="BH369"/>
  <c r="BG369"/>
  <c r="BF369"/>
  <c r="T369"/>
  <c r="R369"/>
  <c r="P369"/>
  <c r="BK369"/>
  <c r="J369"/>
  <c r="BE369"/>
  <c r="BI367"/>
  <c r="BH367"/>
  <c r="BG367"/>
  <c r="BF367"/>
  <c r="T367"/>
  <c r="R367"/>
  <c r="P367"/>
  <c r="BK367"/>
  <c r="J367"/>
  <c r="BE367"/>
  <c r="BI366"/>
  <c r="BH366"/>
  <c r="BG366"/>
  <c r="BF366"/>
  <c r="T366"/>
  <c r="R366"/>
  <c r="P366"/>
  <c r="BK366"/>
  <c r="J366"/>
  <c r="BE366"/>
  <c r="BI363"/>
  <c r="BH363"/>
  <c r="BG363"/>
  <c r="BF363"/>
  <c r="T363"/>
  <c r="R363"/>
  <c r="P363"/>
  <c r="BK363"/>
  <c r="J363"/>
  <c r="BE363"/>
  <c r="BI362"/>
  <c r="BH362"/>
  <c r="BG362"/>
  <c r="BF362"/>
  <c r="T362"/>
  <c r="R362"/>
  <c r="P362"/>
  <c r="BK362"/>
  <c r="J362"/>
  <c r="BE362"/>
  <c r="BI358"/>
  <c r="BH358"/>
  <c r="BG358"/>
  <c r="BF358"/>
  <c r="T358"/>
  <c r="T357"/>
  <c r="R358"/>
  <c r="R357"/>
  <c r="P358"/>
  <c r="P357"/>
  <c r="BK358"/>
  <c r="BK357"/>
  <c r="J357"/>
  <c r="J358"/>
  <c r="BE358"/>
  <c r="J79"/>
  <c r="BI356"/>
  <c r="BH356"/>
  <c r="BG356"/>
  <c r="BF356"/>
  <c r="T356"/>
  <c r="R356"/>
  <c r="P356"/>
  <c r="BK356"/>
  <c r="J356"/>
  <c r="BE356"/>
  <c r="BI353"/>
  <c r="BH353"/>
  <c r="BG353"/>
  <c r="BF353"/>
  <c r="T353"/>
  <c r="R353"/>
  <c r="P353"/>
  <c r="BK353"/>
  <c r="J353"/>
  <c r="BE353"/>
  <c r="BI350"/>
  <c r="BH350"/>
  <c r="BG350"/>
  <c r="BF350"/>
  <c r="T350"/>
  <c r="R350"/>
  <c r="P350"/>
  <c r="BK350"/>
  <c r="J350"/>
  <c r="BE350"/>
  <c r="BI349"/>
  <c r="BH349"/>
  <c r="BG349"/>
  <c r="BF349"/>
  <c r="T349"/>
  <c r="R349"/>
  <c r="P349"/>
  <c r="BK349"/>
  <c r="J349"/>
  <c r="BE349"/>
  <c r="BI346"/>
  <c r="BH346"/>
  <c r="BG346"/>
  <c r="BF346"/>
  <c r="T346"/>
  <c r="R346"/>
  <c r="P346"/>
  <c r="BK346"/>
  <c r="J346"/>
  <c r="BE346"/>
  <c r="BI345"/>
  <c r="BH345"/>
  <c r="BG345"/>
  <c r="BF345"/>
  <c r="T345"/>
  <c r="R345"/>
  <c r="P345"/>
  <c r="BK345"/>
  <c r="J345"/>
  <c r="BE345"/>
  <c r="BI342"/>
  <c r="BH342"/>
  <c r="BG342"/>
  <c r="BF342"/>
  <c r="T342"/>
  <c r="R342"/>
  <c r="P342"/>
  <c r="BK342"/>
  <c r="J342"/>
  <c r="BE342"/>
  <c r="BI341"/>
  <c r="BH341"/>
  <c r="BG341"/>
  <c r="BF341"/>
  <c r="T341"/>
  <c r="R341"/>
  <c r="P341"/>
  <c r="BK341"/>
  <c r="J341"/>
  <c r="BE341"/>
  <c r="BI338"/>
  <c r="BH338"/>
  <c r="BG338"/>
  <c r="BF338"/>
  <c r="T338"/>
  <c r="R338"/>
  <c r="P338"/>
  <c r="BK338"/>
  <c r="J338"/>
  <c r="BE338"/>
  <c r="BI335"/>
  <c r="BH335"/>
  <c r="BG335"/>
  <c r="BF335"/>
  <c r="T335"/>
  <c r="R335"/>
  <c r="P335"/>
  <c r="BK335"/>
  <c r="J335"/>
  <c r="BE335"/>
  <c r="BI334"/>
  <c r="BH334"/>
  <c r="BG334"/>
  <c r="BF334"/>
  <c r="T334"/>
  <c r="R334"/>
  <c r="P334"/>
  <c r="BK334"/>
  <c r="J334"/>
  <c r="BE334"/>
  <c r="BI331"/>
  <c r="BH331"/>
  <c r="BG331"/>
  <c r="BF331"/>
  <c r="T331"/>
  <c r="R331"/>
  <c r="P331"/>
  <c r="BK331"/>
  <c r="J331"/>
  <c r="BE331"/>
  <c r="BI328"/>
  <c r="BH328"/>
  <c r="BG328"/>
  <c r="BF328"/>
  <c r="T328"/>
  <c r="R328"/>
  <c r="P328"/>
  <c r="BK328"/>
  <c r="J328"/>
  <c r="BE328"/>
  <c r="BI325"/>
  <c r="BH325"/>
  <c r="BG325"/>
  <c r="BF325"/>
  <c r="T325"/>
  <c r="R325"/>
  <c r="P325"/>
  <c r="BK325"/>
  <c r="J325"/>
  <c r="BE325"/>
  <c r="BI322"/>
  <c r="BH322"/>
  <c r="BG322"/>
  <c r="BF322"/>
  <c r="T322"/>
  <c r="R322"/>
  <c r="P322"/>
  <c r="BK322"/>
  <c r="J322"/>
  <c r="BE322"/>
  <c r="BI321"/>
  <c r="BH321"/>
  <c r="BG321"/>
  <c r="BF321"/>
  <c r="T321"/>
  <c r="R321"/>
  <c r="P321"/>
  <c r="BK321"/>
  <c r="J321"/>
  <c r="BE321"/>
  <c r="BI318"/>
  <c r="BH318"/>
  <c r="BG318"/>
  <c r="BF318"/>
  <c r="T318"/>
  <c r="R318"/>
  <c r="P318"/>
  <c r="BK318"/>
  <c r="J318"/>
  <c r="BE318"/>
  <c r="BI315"/>
  <c r="BH315"/>
  <c r="BG315"/>
  <c r="BF315"/>
  <c r="T315"/>
  <c r="R315"/>
  <c r="P315"/>
  <c r="BK315"/>
  <c r="J315"/>
  <c r="BE315"/>
  <c r="BI312"/>
  <c r="BH312"/>
  <c r="BG312"/>
  <c r="BF312"/>
  <c r="T312"/>
  <c r="R312"/>
  <c r="P312"/>
  <c r="BK312"/>
  <c r="J312"/>
  <c r="BE312"/>
  <c r="BI311"/>
  <c r="BH311"/>
  <c r="BG311"/>
  <c r="BF311"/>
  <c r="T311"/>
  <c r="R311"/>
  <c r="P311"/>
  <c r="BK311"/>
  <c r="J311"/>
  <c r="BE311"/>
  <c r="BI308"/>
  <c r="BH308"/>
  <c r="BG308"/>
  <c r="BF308"/>
  <c r="T308"/>
  <c r="R308"/>
  <c r="P308"/>
  <c r="BK308"/>
  <c r="J308"/>
  <c r="BE308"/>
  <c r="BI305"/>
  <c r="BH305"/>
  <c r="BG305"/>
  <c r="BF305"/>
  <c r="T305"/>
  <c r="R305"/>
  <c r="P305"/>
  <c r="BK305"/>
  <c r="J305"/>
  <c r="BE305"/>
  <c r="BI304"/>
  <c r="BH304"/>
  <c r="BG304"/>
  <c r="BF304"/>
  <c r="T304"/>
  <c r="R304"/>
  <c r="P304"/>
  <c r="BK304"/>
  <c r="J304"/>
  <c r="BE304"/>
  <c r="BI301"/>
  <c r="BH301"/>
  <c r="BG301"/>
  <c r="BF301"/>
  <c r="T301"/>
  <c r="R301"/>
  <c r="P301"/>
  <c r="BK301"/>
  <c r="J301"/>
  <c r="BE301"/>
  <c r="BI300"/>
  <c r="BH300"/>
  <c r="BG300"/>
  <c r="BF300"/>
  <c r="T300"/>
  <c r="R300"/>
  <c r="P300"/>
  <c r="BK300"/>
  <c r="J300"/>
  <c r="BE300"/>
  <c r="BI297"/>
  <c r="BH297"/>
  <c r="BG297"/>
  <c r="BF297"/>
  <c r="T297"/>
  <c r="R297"/>
  <c r="P297"/>
  <c r="BK297"/>
  <c r="J297"/>
  <c r="BE297"/>
  <c r="BI294"/>
  <c r="BH294"/>
  <c r="BG294"/>
  <c r="BF294"/>
  <c r="T294"/>
  <c r="R294"/>
  <c r="P294"/>
  <c r="BK294"/>
  <c r="J294"/>
  <c r="BE294"/>
  <c r="BI291"/>
  <c r="BH291"/>
  <c r="BG291"/>
  <c r="BF291"/>
  <c r="T291"/>
  <c r="R291"/>
  <c r="P291"/>
  <c r="BK291"/>
  <c r="J291"/>
  <c r="BE291"/>
  <c r="BI290"/>
  <c r="BH290"/>
  <c r="BG290"/>
  <c r="BF290"/>
  <c r="T290"/>
  <c r="R290"/>
  <c r="P290"/>
  <c r="BK290"/>
  <c r="J290"/>
  <c r="BE290"/>
  <c r="BI287"/>
  <c r="BH287"/>
  <c r="BG287"/>
  <c r="BF287"/>
  <c r="T287"/>
  <c r="R287"/>
  <c r="P287"/>
  <c r="BK287"/>
  <c r="J287"/>
  <c r="BE287"/>
  <c r="BI284"/>
  <c r="BH284"/>
  <c r="BG284"/>
  <c r="BF284"/>
  <c r="T284"/>
  <c r="R284"/>
  <c r="P284"/>
  <c r="BK284"/>
  <c r="J284"/>
  <c r="BE284"/>
  <c r="BI283"/>
  <c r="BH283"/>
  <c r="BG283"/>
  <c r="BF283"/>
  <c r="T283"/>
  <c r="R283"/>
  <c r="P283"/>
  <c r="BK283"/>
  <c r="J283"/>
  <c r="BE283"/>
  <c r="BI280"/>
  <c r="BH280"/>
  <c r="BG280"/>
  <c r="BF280"/>
  <c r="T280"/>
  <c r="R280"/>
  <c r="P280"/>
  <c r="BK280"/>
  <c r="J280"/>
  <c r="BE280"/>
  <c r="BI277"/>
  <c r="BH277"/>
  <c r="BG277"/>
  <c r="BF277"/>
  <c r="T277"/>
  <c r="R277"/>
  <c r="P277"/>
  <c r="BK277"/>
  <c r="J277"/>
  <c r="BE277"/>
  <c r="BI273"/>
  <c r="BH273"/>
  <c r="BG273"/>
  <c r="BF273"/>
  <c r="T273"/>
  <c r="R273"/>
  <c r="P273"/>
  <c r="BK273"/>
  <c r="J273"/>
  <c r="BE273"/>
  <c r="BI272"/>
  <c r="BH272"/>
  <c r="BG272"/>
  <c r="BF272"/>
  <c r="T272"/>
  <c r="R272"/>
  <c r="P272"/>
  <c r="BK272"/>
  <c r="J272"/>
  <c r="BE272"/>
  <c r="BI268"/>
  <c r="BH268"/>
  <c r="BG268"/>
  <c r="BF268"/>
  <c r="T268"/>
  <c r="R268"/>
  <c r="P268"/>
  <c r="BK268"/>
  <c r="J268"/>
  <c r="BE268"/>
  <c r="BI262"/>
  <c r="BH262"/>
  <c r="BG262"/>
  <c r="BF262"/>
  <c r="T262"/>
  <c r="R262"/>
  <c r="P262"/>
  <c r="BK262"/>
  <c r="J262"/>
  <c r="BE262"/>
  <c r="BI258"/>
  <c r="BH258"/>
  <c r="BG258"/>
  <c r="BF258"/>
  <c r="T258"/>
  <c r="R258"/>
  <c r="P258"/>
  <c r="BK258"/>
  <c r="J258"/>
  <c r="BE258"/>
  <c r="BI255"/>
  <c r="BH255"/>
  <c r="BG255"/>
  <c r="BF255"/>
  <c r="T255"/>
  <c r="R255"/>
  <c r="P255"/>
  <c r="BK255"/>
  <c r="J255"/>
  <c r="BE255"/>
  <c r="BI251"/>
  <c r="BH251"/>
  <c r="BG251"/>
  <c r="BF251"/>
  <c r="T251"/>
  <c r="R251"/>
  <c r="P251"/>
  <c r="BK251"/>
  <c r="J251"/>
  <c r="BE251"/>
  <c r="BI248"/>
  <c r="BH248"/>
  <c r="BG248"/>
  <c r="BF248"/>
  <c r="T248"/>
  <c r="R248"/>
  <c r="P248"/>
  <c r="BK248"/>
  <c r="J248"/>
  <c r="BE248"/>
  <c r="BI245"/>
  <c r="BH245"/>
  <c r="BG245"/>
  <c r="BF245"/>
  <c r="T245"/>
  <c r="R245"/>
  <c r="P245"/>
  <c r="BK245"/>
  <c r="J245"/>
  <c r="BE245"/>
  <c r="BI244"/>
  <c r="BH244"/>
  <c r="BG244"/>
  <c r="BF244"/>
  <c r="T244"/>
  <c r="R244"/>
  <c r="P244"/>
  <c r="BK244"/>
  <c r="J244"/>
  <c r="BE244"/>
  <c r="BI241"/>
  <c r="BH241"/>
  <c r="BG241"/>
  <c r="BF241"/>
  <c r="T241"/>
  <c r="R241"/>
  <c r="P241"/>
  <c r="BK241"/>
  <c r="J241"/>
  <c r="BE241"/>
  <c r="BI240"/>
  <c r="BH240"/>
  <c r="BG240"/>
  <c r="BF240"/>
  <c r="T240"/>
  <c r="R240"/>
  <c r="P240"/>
  <c r="BK240"/>
  <c r="J240"/>
  <c r="BE240"/>
  <c r="BI237"/>
  <c r="BH237"/>
  <c r="BG237"/>
  <c r="BF237"/>
  <c r="T237"/>
  <c r="R237"/>
  <c r="P237"/>
  <c r="BK237"/>
  <c r="J237"/>
  <c r="BE237"/>
  <c r="BI236"/>
  <c r="BH236"/>
  <c r="BG236"/>
  <c r="BF236"/>
  <c r="T236"/>
  <c r="R236"/>
  <c r="P236"/>
  <c r="BK236"/>
  <c r="J236"/>
  <c r="BE236"/>
  <c r="BI233"/>
  <c r="BH233"/>
  <c r="BG233"/>
  <c r="BF233"/>
  <c r="T233"/>
  <c r="R233"/>
  <c r="P233"/>
  <c r="BK233"/>
  <c r="J233"/>
  <c r="BE233"/>
  <c r="BI231"/>
  <c r="BH231"/>
  <c r="BG231"/>
  <c r="BF231"/>
  <c r="T231"/>
  <c r="R231"/>
  <c r="P231"/>
  <c r="BK231"/>
  <c r="J231"/>
  <c r="BE231"/>
  <c r="BI230"/>
  <c r="BH230"/>
  <c r="BG230"/>
  <c r="BF230"/>
  <c r="T230"/>
  <c r="R230"/>
  <c r="P230"/>
  <c r="BK230"/>
  <c r="J230"/>
  <c r="BE230"/>
  <c r="BI228"/>
  <c r="BH228"/>
  <c r="BG228"/>
  <c r="BF228"/>
  <c r="T228"/>
  <c r="R228"/>
  <c r="P228"/>
  <c r="BK228"/>
  <c r="J228"/>
  <c r="BE228"/>
  <c r="BI226"/>
  <c r="BH226"/>
  <c r="BG226"/>
  <c r="BF226"/>
  <c r="T226"/>
  <c r="R226"/>
  <c r="P226"/>
  <c r="BK226"/>
  <c r="J226"/>
  <c r="BE226"/>
  <c r="BI223"/>
  <c r="BH223"/>
  <c r="BG223"/>
  <c r="BF223"/>
  <c r="T223"/>
  <c r="R223"/>
  <c r="P223"/>
  <c r="BK223"/>
  <c r="J223"/>
  <c r="BE223"/>
  <c r="BI220"/>
  <c r="BH220"/>
  <c r="BG220"/>
  <c r="BF220"/>
  <c r="T220"/>
  <c r="R220"/>
  <c r="P220"/>
  <c r="BK220"/>
  <c r="J220"/>
  <c r="BE220"/>
  <c r="BI217"/>
  <c r="BH217"/>
  <c r="BG217"/>
  <c r="BF217"/>
  <c r="T217"/>
  <c r="R217"/>
  <c r="P217"/>
  <c r="BK217"/>
  <c r="J217"/>
  <c r="BE217"/>
  <c r="BI213"/>
  <c r="BH213"/>
  <c r="BG213"/>
  <c r="BF213"/>
  <c r="T213"/>
  <c r="R213"/>
  <c r="P213"/>
  <c r="BK213"/>
  <c r="J213"/>
  <c r="BE213"/>
  <c r="BI209"/>
  <c r="BH209"/>
  <c r="BG209"/>
  <c r="BF209"/>
  <c r="T209"/>
  <c r="R209"/>
  <c r="P209"/>
  <c r="BK209"/>
  <c r="J209"/>
  <c r="BE209"/>
  <c r="BI206"/>
  <c r="BH206"/>
  <c r="BG206"/>
  <c r="BF206"/>
  <c r="T206"/>
  <c r="R206"/>
  <c r="P206"/>
  <c r="BK206"/>
  <c r="J206"/>
  <c r="BE206"/>
  <c r="BI202"/>
  <c r="BH202"/>
  <c r="BG202"/>
  <c r="BF202"/>
  <c r="T202"/>
  <c r="R202"/>
  <c r="P202"/>
  <c r="BK202"/>
  <c r="J202"/>
  <c r="BE202"/>
  <c r="BI200"/>
  <c r="BH200"/>
  <c r="BG200"/>
  <c r="BF200"/>
  <c r="T200"/>
  <c r="T199"/>
  <c r="R200"/>
  <c r="R199"/>
  <c r="P200"/>
  <c r="P199"/>
  <c r="BK200"/>
  <c r="BK199"/>
  <c r="J199"/>
  <c r="J200"/>
  <c r="BE200"/>
  <c r="J78"/>
  <c r="BI198"/>
  <c r="BH198"/>
  <c r="BG198"/>
  <c r="BF198"/>
  <c r="T198"/>
  <c r="R198"/>
  <c r="P198"/>
  <c r="BK198"/>
  <c r="J198"/>
  <c r="BE198"/>
  <c r="BI196"/>
  <c r="BH196"/>
  <c r="BG196"/>
  <c r="BF196"/>
  <c r="T196"/>
  <c r="R196"/>
  <c r="P196"/>
  <c r="BK196"/>
  <c r="J196"/>
  <c r="BE196"/>
  <c r="BI194"/>
  <c r="BH194"/>
  <c r="BG194"/>
  <c r="BF194"/>
  <c r="T194"/>
  <c r="R194"/>
  <c r="P194"/>
  <c r="BK194"/>
  <c r="J194"/>
  <c r="BE194"/>
  <c r="BI193"/>
  <c r="BH193"/>
  <c r="BG193"/>
  <c r="BF193"/>
  <c r="T193"/>
  <c r="R193"/>
  <c r="P193"/>
  <c r="BK193"/>
  <c r="J193"/>
  <c r="BE193"/>
  <c r="BI191"/>
  <c r="BH191"/>
  <c r="BG191"/>
  <c r="BF191"/>
  <c r="T191"/>
  <c r="R191"/>
  <c r="P191"/>
  <c r="BK191"/>
  <c r="J191"/>
  <c r="BE191"/>
  <c r="BI190"/>
  <c r="BH190"/>
  <c r="BG190"/>
  <c r="BF190"/>
  <c r="T190"/>
  <c r="R190"/>
  <c r="P190"/>
  <c r="BK190"/>
  <c r="J190"/>
  <c r="BE190"/>
  <c r="BI187"/>
  <c r="BH187"/>
  <c r="BG187"/>
  <c r="BF187"/>
  <c r="T187"/>
  <c r="R187"/>
  <c r="P187"/>
  <c r="BK187"/>
  <c r="J187"/>
  <c r="BE187"/>
  <c r="BI186"/>
  <c r="BH186"/>
  <c r="BG186"/>
  <c r="BF186"/>
  <c r="T186"/>
  <c r="R186"/>
  <c r="P186"/>
  <c r="BK186"/>
  <c r="J186"/>
  <c r="BE186"/>
  <c r="BI183"/>
  <c r="BH183"/>
  <c r="BG183"/>
  <c r="BF183"/>
  <c r="T183"/>
  <c r="R183"/>
  <c r="P183"/>
  <c r="BK183"/>
  <c r="J183"/>
  <c r="BE183"/>
  <c r="BI182"/>
  <c r="BH182"/>
  <c r="BG182"/>
  <c r="BF182"/>
  <c r="T182"/>
  <c r="R182"/>
  <c r="P182"/>
  <c r="BK182"/>
  <c r="J182"/>
  <c r="BE182"/>
  <c r="BI179"/>
  <c r="BH179"/>
  <c r="BG179"/>
  <c r="BF179"/>
  <c r="T179"/>
  <c r="R179"/>
  <c r="P179"/>
  <c r="BK179"/>
  <c r="J179"/>
  <c r="BE179"/>
  <c r="BI178"/>
  <c r="BH178"/>
  <c r="BG178"/>
  <c r="BF178"/>
  <c r="T178"/>
  <c r="R178"/>
  <c r="P178"/>
  <c r="BK178"/>
  <c r="J178"/>
  <c r="BE178"/>
  <c r="BI175"/>
  <c r="BH175"/>
  <c r="BG175"/>
  <c r="BF175"/>
  <c r="T175"/>
  <c r="R175"/>
  <c r="P175"/>
  <c r="BK175"/>
  <c r="J175"/>
  <c r="BE175"/>
  <c r="BI174"/>
  <c r="BH174"/>
  <c r="BG174"/>
  <c r="BF174"/>
  <c r="T174"/>
  <c r="R174"/>
  <c r="P174"/>
  <c r="BK174"/>
  <c r="J174"/>
  <c r="BE174"/>
  <c r="BI171"/>
  <c r="BH171"/>
  <c r="BG171"/>
  <c r="BF171"/>
  <c r="T171"/>
  <c r="R171"/>
  <c r="P171"/>
  <c r="BK171"/>
  <c r="J171"/>
  <c r="BE171"/>
  <c r="BI170"/>
  <c r="BH170"/>
  <c r="BG170"/>
  <c r="BF170"/>
  <c r="T170"/>
  <c r="R170"/>
  <c r="P170"/>
  <c r="BK170"/>
  <c r="J170"/>
  <c r="BE170"/>
  <c r="BI167"/>
  <c r="BH167"/>
  <c r="BG167"/>
  <c r="BF167"/>
  <c r="T167"/>
  <c r="R167"/>
  <c r="P167"/>
  <c r="BK167"/>
  <c r="J167"/>
  <c r="BE167"/>
  <c r="BI166"/>
  <c r="BH166"/>
  <c r="BG166"/>
  <c r="BF166"/>
  <c r="T166"/>
  <c r="R166"/>
  <c r="P166"/>
  <c r="BK166"/>
  <c r="J166"/>
  <c r="BE166"/>
  <c r="BI163"/>
  <c r="BH163"/>
  <c r="BG163"/>
  <c r="BF163"/>
  <c r="T163"/>
  <c r="T162"/>
  <c r="R163"/>
  <c r="R162"/>
  <c r="P163"/>
  <c r="P162"/>
  <c r="BK163"/>
  <c r="BK162"/>
  <c r="J162"/>
  <c r="J163"/>
  <c r="BE163"/>
  <c r="J77"/>
  <c r="BI161"/>
  <c r="BH161"/>
  <c r="BG161"/>
  <c r="BF161"/>
  <c r="T161"/>
  <c r="R161"/>
  <c r="P161"/>
  <c r="BK161"/>
  <c r="J161"/>
  <c r="BE161"/>
  <c r="BI159"/>
  <c r="BH159"/>
  <c r="BG159"/>
  <c r="BF159"/>
  <c r="T159"/>
  <c r="T158"/>
  <c r="R159"/>
  <c r="R158"/>
  <c r="P159"/>
  <c r="P158"/>
  <c r="BK159"/>
  <c r="BK158"/>
  <c r="J158"/>
  <c r="J159"/>
  <c r="BE159"/>
  <c r="J76"/>
  <c r="BI156"/>
  <c r="BH156"/>
  <c r="BG156"/>
  <c r="BF156"/>
  <c r="T156"/>
  <c r="R156"/>
  <c r="P156"/>
  <c r="BK156"/>
  <c r="J156"/>
  <c r="BE156"/>
  <c r="BI154"/>
  <c r="BH154"/>
  <c r="BG154"/>
  <c r="BF154"/>
  <c r="T154"/>
  <c r="R154"/>
  <c r="P154"/>
  <c r="BK154"/>
  <c r="J154"/>
  <c r="BE154"/>
  <c r="BI152"/>
  <c r="BH152"/>
  <c r="BG152"/>
  <c r="BF152"/>
  <c r="T152"/>
  <c r="R152"/>
  <c r="P152"/>
  <c r="BK152"/>
  <c r="J152"/>
  <c r="BE152"/>
  <c r="BI150"/>
  <c r="BH150"/>
  <c r="BG150"/>
  <c r="BF150"/>
  <c r="T150"/>
  <c r="R150"/>
  <c r="P150"/>
  <c r="BK150"/>
  <c r="J150"/>
  <c r="BE150"/>
  <c r="BI148"/>
  <c r="BH148"/>
  <c r="BG148"/>
  <c r="BF148"/>
  <c r="T148"/>
  <c r="R148"/>
  <c r="P148"/>
  <c r="BK148"/>
  <c r="J148"/>
  <c r="BE148"/>
  <c r="BI146"/>
  <c r="BH146"/>
  <c r="BG146"/>
  <c r="BF146"/>
  <c r="T146"/>
  <c r="R146"/>
  <c r="P146"/>
  <c r="BK146"/>
  <c r="J146"/>
  <c r="BE146"/>
  <c r="BI144"/>
  <c r="BH144"/>
  <c r="BG144"/>
  <c r="BF144"/>
  <c r="T144"/>
  <c r="R144"/>
  <c r="P144"/>
  <c r="BK144"/>
  <c r="J144"/>
  <c r="BE144"/>
  <c r="BI142"/>
  <c r="BH142"/>
  <c r="BG142"/>
  <c r="BF142"/>
  <c r="T142"/>
  <c r="T141"/>
  <c r="R142"/>
  <c r="R141"/>
  <c r="P142"/>
  <c r="P141"/>
  <c r="BK142"/>
  <c r="BK141"/>
  <c r="J141"/>
  <c r="J142"/>
  <c r="BE142"/>
  <c r="J75"/>
  <c r="BI140"/>
  <c r="BH140"/>
  <c r="BG140"/>
  <c r="BF140"/>
  <c r="T140"/>
  <c r="R140"/>
  <c r="P140"/>
  <c r="BK140"/>
  <c r="J140"/>
  <c r="BE140"/>
  <c r="BI138"/>
  <c r="BH138"/>
  <c r="BG138"/>
  <c r="BF138"/>
  <c r="T138"/>
  <c r="T137"/>
  <c r="R138"/>
  <c r="R137"/>
  <c r="P138"/>
  <c r="P137"/>
  <c r="BK138"/>
  <c r="BK137"/>
  <c r="J137"/>
  <c r="J138"/>
  <c r="BE138"/>
  <c r="J74"/>
  <c r="BI135"/>
  <c r="BH135"/>
  <c r="BG135"/>
  <c r="BF135"/>
  <c r="T135"/>
  <c r="R135"/>
  <c r="P135"/>
  <c r="BK135"/>
  <c r="J135"/>
  <c r="BE135"/>
  <c r="BI134"/>
  <c r="BH134"/>
  <c r="BG134"/>
  <c r="BF134"/>
  <c r="T134"/>
  <c r="R134"/>
  <c r="P134"/>
  <c r="BK134"/>
  <c r="J134"/>
  <c r="BE134"/>
  <c r="BI132"/>
  <c r="BH132"/>
  <c r="BG132"/>
  <c r="BF132"/>
  <c r="T132"/>
  <c r="T131"/>
  <c r="R132"/>
  <c r="R131"/>
  <c r="P132"/>
  <c r="P131"/>
  <c r="BK132"/>
  <c r="BK131"/>
  <c r="J131"/>
  <c r="J132"/>
  <c r="BE132"/>
  <c r="J73"/>
  <c r="BI129"/>
  <c r="BH129"/>
  <c r="BG129"/>
  <c r="BF129"/>
  <c r="T129"/>
  <c r="T128"/>
  <c r="R129"/>
  <c r="R128"/>
  <c r="P129"/>
  <c r="P128"/>
  <c r="BK129"/>
  <c r="BK128"/>
  <c r="J128"/>
  <c r="J129"/>
  <c r="BE129"/>
  <c r="J72"/>
  <c r="BI126"/>
  <c r="BH126"/>
  <c r="BG126"/>
  <c r="BF126"/>
  <c r="T126"/>
  <c r="T125"/>
  <c r="R126"/>
  <c r="R125"/>
  <c r="P126"/>
  <c r="P125"/>
  <c r="BK126"/>
  <c r="BK125"/>
  <c r="J125"/>
  <c r="J126"/>
  <c r="BE126"/>
  <c r="J71"/>
  <c r="BI123"/>
  <c r="BH123"/>
  <c r="BG123"/>
  <c r="BF123"/>
  <c r="T123"/>
  <c r="T122"/>
  <c r="R123"/>
  <c r="R122"/>
  <c r="P123"/>
  <c r="P122"/>
  <c r="BK123"/>
  <c r="BK122"/>
  <c r="J122"/>
  <c r="J123"/>
  <c r="BE123"/>
  <c r="J70"/>
  <c r="BI120"/>
  <c r="BH120"/>
  <c r="BG120"/>
  <c r="BF120"/>
  <c r="T120"/>
  <c r="T119"/>
  <c r="R120"/>
  <c r="R119"/>
  <c r="P120"/>
  <c r="P119"/>
  <c r="BK120"/>
  <c r="BK119"/>
  <c r="J119"/>
  <c r="J120"/>
  <c r="BE120"/>
  <c r="J69"/>
  <c r="BI117"/>
  <c r="BH117"/>
  <c r="BG117"/>
  <c r="BF117"/>
  <c r="T117"/>
  <c r="T116"/>
  <c r="R117"/>
  <c r="R116"/>
  <c r="P117"/>
  <c r="P116"/>
  <c r="BK117"/>
  <c r="BK116"/>
  <c r="J116"/>
  <c r="J117"/>
  <c r="BE117"/>
  <c r="J68"/>
  <c r="BI114"/>
  <c r="BH114"/>
  <c r="BG114"/>
  <c r="BF114"/>
  <c r="T114"/>
  <c r="T113"/>
  <c r="R114"/>
  <c r="R113"/>
  <c r="P114"/>
  <c r="P113"/>
  <c r="BK114"/>
  <c r="BK113"/>
  <c r="J113"/>
  <c r="J114"/>
  <c r="BE114"/>
  <c r="J67"/>
  <c r="BI111"/>
  <c r="BH111"/>
  <c r="BG111"/>
  <c r="BF111"/>
  <c r="T111"/>
  <c r="T110"/>
  <c r="R111"/>
  <c r="R110"/>
  <c r="P111"/>
  <c r="P110"/>
  <c r="BK111"/>
  <c r="BK110"/>
  <c r="J110"/>
  <c r="J111"/>
  <c r="BE111"/>
  <c r="J66"/>
  <c r="BI108"/>
  <c r="F39"/>
  <c i="1" r="BD63"/>
  <c i="9" r="BH108"/>
  <c r="F38"/>
  <c i="1" r="BC63"/>
  <c i="9" r="BG108"/>
  <c r="F37"/>
  <c i="1" r="BB63"/>
  <c i="9" r="BF108"/>
  <c r="J36"/>
  <c i="1" r="AW63"/>
  <c i="9" r="F36"/>
  <c i="1" r="BA63"/>
  <c i="9" r="T108"/>
  <c r="T107"/>
  <c r="T106"/>
  <c r="T105"/>
  <c r="R108"/>
  <c r="R107"/>
  <c r="R106"/>
  <c r="R105"/>
  <c r="P108"/>
  <c r="P107"/>
  <c r="P106"/>
  <c r="P105"/>
  <c i="1" r="AU63"/>
  <c i="9" r="BK108"/>
  <c r="BK107"/>
  <c r="J107"/>
  <c r="BK106"/>
  <c r="J106"/>
  <c r="BK105"/>
  <c r="J105"/>
  <c r="J63"/>
  <c r="J32"/>
  <c i="1" r="AG63"/>
  <c i="9" r="J108"/>
  <c r="BE108"/>
  <c r="J35"/>
  <c i="1" r="AV63"/>
  <c i="9" r="F35"/>
  <c i="1" r="AZ63"/>
  <c i="9" r="J65"/>
  <c r="J64"/>
  <c r="J102"/>
  <c r="J101"/>
  <c r="F101"/>
  <c r="F99"/>
  <c r="E97"/>
  <c r="J59"/>
  <c r="J58"/>
  <c r="F58"/>
  <c r="F56"/>
  <c r="E54"/>
  <c r="J41"/>
  <c r="J20"/>
  <c r="E20"/>
  <c r="F102"/>
  <c r="F59"/>
  <c r="J19"/>
  <c r="J14"/>
  <c r="J99"/>
  <c r="J56"/>
  <c r="E7"/>
  <c r="E93"/>
  <c r="E50"/>
  <c i="8" r="J39"/>
  <c r="J38"/>
  <c i="1" r="AY62"/>
  <c i="8" r="J37"/>
  <c i="1" r="AX62"/>
  <c i="8" r="BI151"/>
  <c r="BH151"/>
  <c r="BG151"/>
  <c r="BF151"/>
  <c r="T151"/>
  <c r="T150"/>
  <c r="R151"/>
  <c r="R150"/>
  <c r="P151"/>
  <c r="P150"/>
  <c r="BK151"/>
  <c r="BK150"/>
  <c r="J150"/>
  <c r="J151"/>
  <c r="BE151"/>
  <c r="J66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6"/>
  <c r="BH146"/>
  <c r="BG146"/>
  <c r="BF146"/>
  <c r="T146"/>
  <c r="R146"/>
  <c r="P146"/>
  <c r="BK146"/>
  <c r="J146"/>
  <c r="BE146"/>
  <c r="BI144"/>
  <c r="BH144"/>
  <c r="BG144"/>
  <c r="BF144"/>
  <c r="T144"/>
  <c r="R144"/>
  <c r="P144"/>
  <c r="BK144"/>
  <c r="J144"/>
  <c r="BE144"/>
  <c r="BI136"/>
  <c r="BH136"/>
  <c r="BG136"/>
  <c r="BF136"/>
  <c r="T136"/>
  <c r="R136"/>
  <c r="P136"/>
  <c r="BK136"/>
  <c r="J136"/>
  <c r="BE136"/>
  <c r="BI131"/>
  <c r="BH131"/>
  <c r="BG131"/>
  <c r="BF131"/>
  <c r="T131"/>
  <c r="R131"/>
  <c r="P131"/>
  <c r="BK131"/>
  <c r="J131"/>
  <c r="BE131"/>
  <c r="BI129"/>
  <c r="BH129"/>
  <c r="BG129"/>
  <c r="BF129"/>
  <c r="T129"/>
  <c r="R129"/>
  <c r="P129"/>
  <c r="BK129"/>
  <c r="J129"/>
  <c r="BE129"/>
  <c r="BI127"/>
  <c r="BH127"/>
  <c r="BG127"/>
  <c r="BF127"/>
  <c r="T127"/>
  <c r="R127"/>
  <c r="P127"/>
  <c r="BK127"/>
  <c r="J127"/>
  <c r="BE127"/>
  <c r="BI125"/>
  <c r="BH125"/>
  <c r="BG125"/>
  <c r="BF125"/>
  <c r="T125"/>
  <c r="R125"/>
  <c r="P125"/>
  <c r="BK125"/>
  <c r="J125"/>
  <c r="BE125"/>
  <c r="BI123"/>
  <c r="BH123"/>
  <c r="BG123"/>
  <c r="BF123"/>
  <c r="T123"/>
  <c r="R123"/>
  <c r="P123"/>
  <c r="BK123"/>
  <c r="J123"/>
  <c r="BE123"/>
  <c r="BI121"/>
  <c r="BH121"/>
  <c r="BG121"/>
  <c r="BF121"/>
  <c r="T121"/>
  <c r="R121"/>
  <c r="P121"/>
  <c r="BK121"/>
  <c r="J121"/>
  <c r="BE121"/>
  <c r="BI119"/>
  <c r="BH119"/>
  <c r="BG119"/>
  <c r="BF119"/>
  <c r="T119"/>
  <c r="R119"/>
  <c r="P119"/>
  <c r="BK119"/>
  <c r="J119"/>
  <c r="BE119"/>
  <c r="BI117"/>
  <c r="BH117"/>
  <c r="BG117"/>
  <c r="BF117"/>
  <c r="T117"/>
  <c r="R117"/>
  <c r="P117"/>
  <c r="BK117"/>
  <c r="J117"/>
  <c r="BE117"/>
  <c r="BI115"/>
  <c r="BH115"/>
  <c r="BG115"/>
  <c r="BF115"/>
  <c r="T115"/>
  <c r="R115"/>
  <c r="P115"/>
  <c r="BK115"/>
  <c r="J115"/>
  <c r="BE115"/>
  <c r="BI113"/>
  <c r="BH113"/>
  <c r="BG113"/>
  <c r="BF113"/>
  <c r="T113"/>
  <c r="R113"/>
  <c r="P113"/>
  <c r="BK113"/>
  <c r="J113"/>
  <c r="BE113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3"/>
  <c r="BH103"/>
  <c r="BG103"/>
  <c r="BF103"/>
  <c r="T103"/>
  <c r="R103"/>
  <c r="P103"/>
  <c r="BK103"/>
  <c r="J103"/>
  <c r="BE103"/>
  <c r="BI101"/>
  <c r="BH101"/>
  <c r="BG101"/>
  <c r="BF101"/>
  <c r="T101"/>
  <c r="R101"/>
  <c r="P101"/>
  <c r="BK101"/>
  <c r="J101"/>
  <c r="BE101"/>
  <c r="BI99"/>
  <c r="BH99"/>
  <c r="BG99"/>
  <c r="BF99"/>
  <c r="T99"/>
  <c r="R99"/>
  <c r="P99"/>
  <c r="BK99"/>
  <c r="J99"/>
  <c r="BE99"/>
  <c r="BI97"/>
  <c r="BH97"/>
  <c r="BG97"/>
  <c r="BF97"/>
  <c r="T97"/>
  <c r="R97"/>
  <c r="P97"/>
  <c r="BK97"/>
  <c r="J97"/>
  <c r="BE97"/>
  <c r="BI95"/>
  <c r="BH95"/>
  <c r="BG95"/>
  <c r="BF95"/>
  <c r="T95"/>
  <c r="R95"/>
  <c r="P95"/>
  <c r="BK95"/>
  <c r="J95"/>
  <c r="BE95"/>
  <c r="BI93"/>
  <c r="BH93"/>
  <c r="BG93"/>
  <c r="BF93"/>
  <c r="T93"/>
  <c r="R93"/>
  <c r="P93"/>
  <c r="BK93"/>
  <c r="J93"/>
  <c r="BE93"/>
  <c r="BI91"/>
  <c r="F39"/>
  <c i="1" r="BD62"/>
  <c i="8" r="BH91"/>
  <c r="F38"/>
  <c i="1" r="BC62"/>
  <c i="8" r="BG91"/>
  <c r="F37"/>
  <c i="1" r="BB62"/>
  <c i="8" r="BF91"/>
  <c r="J36"/>
  <c i="1" r="AW62"/>
  <c i="8" r="F36"/>
  <c i="1" r="BA62"/>
  <c i="8" r="T91"/>
  <c r="T90"/>
  <c r="T89"/>
  <c r="T88"/>
  <c r="R91"/>
  <c r="R90"/>
  <c r="R89"/>
  <c r="R88"/>
  <c r="P91"/>
  <c r="P90"/>
  <c r="P89"/>
  <c r="P88"/>
  <c i="1" r="AU62"/>
  <c i="8" r="BK91"/>
  <c r="BK90"/>
  <c r="J90"/>
  <c r="BK89"/>
  <c r="J89"/>
  <c r="BK88"/>
  <c r="J88"/>
  <c r="J63"/>
  <c r="J32"/>
  <c i="1" r="AG62"/>
  <c i="8" r="J91"/>
  <c r="BE91"/>
  <c r="J35"/>
  <c i="1" r="AV62"/>
  <c i="8" r="F35"/>
  <c i="1" r="AZ62"/>
  <c i="8" r="J65"/>
  <c r="J64"/>
  <c r="J85"/>
  <c r="J84"/>
  <c r="F84"/>
  <c r="F82"/>
  <c r="E80"/>
  <c r="J59"/>
  <c r="J58"/>
  <c r="F58"/>
  <c r="F56"/>
  <c r="E54"/>
  <c r="J41"/>
  <c r="J20"/>
  <c r="E20"/>
  <c r="F85"/>
  <c r="F59"/>
  <c r="J19"/>
  <c r="J14"/>
  <c r="J82"/>
  <c r="J56"/>
  <c r="E7"/>
  <c r="E76"/>
  <c r="E50"/>
  <c i="7" r="J39"/>
  <c r="J38"/>
  <c i="1" r="AY61"/>
  <c i="7" r="J37"/>
  <c i="1" r="AX61"/>
  <c i="7" r="BI319"/>
  <c r="BH319"/>
  <c r="BG319"/>
  <c r="BF319"/>
  <c r="T319"/>
  <c r="R319"/>
  <c r="P319"/>
  <c r="BK319"/>
  <c r="J319"/>
  <c r="BE319"/>
  <c r="BI317"/>
  <c r="BH317"/>
  <c r="BG317"/>
  <c r="BF317"/>
  <c r="T317"/>
  <c r="R317"/>
  <c r="P317"/>
  <c r="BK317"/>
  <c r="J317"/>
  <c r="BE317"/>
  <c r="BI315"/>
  <c r="BH315"/>
  <c r="BG315"/>
  <c r="BF315"/>
  <c r="T315"/>
  <c r="R315"/>
  <c r="P315"/>
  <c r="BK315"/>
  <c r="J315"/>
  <c r="BE315"/>
  <c r="BI313"/>
  <c r="BH313"/>
  <c r="BG313"/>
  <c r="BF313"/>
  <c r="T313"/>
  <c r="T312"/>
  <c r="R313"/>
  <c r="R312"/>
  <c r="P313"/>
  <c r="P312"/>
  <c r="BK313"/>
  <c r="BK312"/>
  <c r="J312"/>
  <c r="J313"/>
  <c r="BE313"/>
  <c r="J70"/>
  <c r="BI311"/>
  <c r="BH311"/>
  <c r="BG311"/>
  <c r="BF311"/>
  <c r="T311"/>
  <c r="R311"/>
  <c r="P311"/>
  <c r="BK311"/>
  <c r="J311"/>
  <c r="BE311"/>
  <c r="BI309"/>
  <c r="BH309"/>
  <c r="BG309"/>
  <c r="BF309"/>
  <c r="T309"/>
  <c r="R309"/>
  <c r="P309"/>
  <c r="BK309"/>
  <c r="J309"/>
  <c r="BE309"/>
  <c r="BI307"/>
  <c r="BH307"/>
  <c r="BG307"/>
  <c r="BF307"/>
  <c r="T307"/>
  <c r="T306"/>
  <c r="R307"/>
  <c r="R306"/>
  <c r="P307"/>
  <c r="P306"/>
  <c r="BK307"/>
  <c r="BK306"/>
  <c r="J306"/>
  <c r="J307"/>
  <c r="BE307"/>
  <c r="J69"/>
  <c r="BI305"/>
  <c r="BH305"/>
  <c r="BG305"/>
  <c r="BF305"/>
  <c r="T305"/>
  <c r="R305"/>
  <c r="P305"/>
  <c r="BK305"/>
  <c r="J305"/>
  <c r="BE305"/>
  <c r="BI303"/>
  <c r="BH303"/>
  <c r="BG303"/>
  <c r="BF303"/>
  <c r="T303"/>
  <c r="R303"/>
  <c r="P303"/>
  <c r="BK303"/>
  <c r="J303"/>
  <c r="BE303"/>
  <c r="BI301"/>
  <c r="BH301"/>
  <c r="BG301"/>
  <c r="BF301"/>
  <c r="T301"/>
  <c r="R301"/>
  <c r="P301"/>
  <c r="BK301"/>
  <c r="J301"/>
  <c r="BE301"/>
  <c r="BI299"/>
  <c r="BH299"/>
  <c r="BG299"/>
  <c r="BF299"/>
  <c r="T299"/>
  <c r="R299"/>
  <c r="P299"/>
  <c r="BK299"/>
  <c r="J299"/>
  <c r="BE299"/>
  <c r="BI297"/>
  <c r="BH297"/>
  <c r="BG297"/>
  <c r="BF297"/>
  <c r="T297"/>
  <c r="R297"/>
  <c r="P297"/>
  <c r="BK297"/>
  <c r="J297"/>
  <c r="BE297"/>
  <c r="BI295"/>
  <c r="BH295"/>
  <c r="BG295"/>
  <c r="BF295"/>
  <c r="T295"/>
  <c r="R295"/>
  <c r="P295"/>
  <c r="BK295"/>
  <c r="J295"/>
  <c r="BE295"/>
  <c r="BI293"/>
  <c r="BH293"/>
  <c r="BG293"/>
  <c r="BF293"/>
  <c r="T293"/>
  <c r="R293"/>
  <c r="P293"/>
  <c r="BK293"/>
  <c r="J293"/>
  <c r="BE293"/>
  <c r="BI291"/>
  <c r="BH291"/>
  <c r="BG291"/>
  <c r="BF291"/>
  <c r="T291"/>
  <c r="R291"/>
  <c r="P291"/>
  <c r="BK291"/>
  <c r="J291"/>
  <c r="BE291"/>
  <c r="BI289"/>
  <c r="BH289"/>
  <c r="BG289"/>
  <c r="BF289"/>
  <c r="T289"/>
  <c r="R289"/>
  <c r="P289"/>
  <c r="BK289"/>
  <c r="J289"/>
  <c r="BE289"/>
  <c r="BI287"/>
  <c r="BH287"/>
  <c r="BG287"/>
  <c r="BF287"/>
  <c r="T287"/>
  <c r="R287"/>
  <c r="P287"/>
  <c r="BK287"/>
  <c r="J287"/>
  <c r="BE287"/>
  <c r="BI285"/>
  <c r="BH285"/>
  <c r="BG285"/>
  <c r="BF285"/>
  <c r="T285"/>
  <c r="R285"/>
  <c r="P285"/>
  <c r="BK285"/>
  <c r="J285"/>
  <c r="BE285"/>
  <c r="BI283"/>
  <c r="BH283"/>
  <c r="BG283"/>
  <c r="BF283"/>
  <c r="T283"/>
  <c r="R283"/>
  <c r="P283"/>
  <c r="BK283"/>
  <c r="J283"/>
  <c r="BE283"/>
  <c r="BI282"/>
  <c r="BH282"/>
  <c r="BG282"/>
  <c r="BF282"/>
  <c r="T282"/>
  <c r="R282"/>
  <c r="P282"/>
  <c r="BK282"/>
  <c r="J282"/>
  <c r="BE282"/>
  <c r="BI280"/>
  <c r="BH280"/>
  <c r="BG280"/>
  <c r="BF280"/>
  <c r="T280"/>
  <c r="R280"/>
  <c r="P280"/>
  <c r="BK280"/>
  <c r="J280"/>
  <c r="BE280"/>
  <c r="BI278"/>
  <c r="BH278"/>
  <c r="BG278"/>
  <c r="BF278"/>
  <c r="T278"/>
  <c r="R278"/>
  <c r="P278"/>
  <c r="BK278"/>
  <c r="J278"/>
  <c r="BE278"/>
  <c r="BI276"/>
  <c r="BH276"/>
  <c r="BG276"/>
  <c r="BF276"/>
  <c r="T276"/>
  <c r="R276"/>
  <c r="P276"/>
  <c r="BK276"/>
  <c r="J276"/>
  <c r="BE276"/>
  <c r="BI274"/>
  <c r="BH274"/>
  <c r="BG274"/>
  <c r="BF274"/>
  <c r="T274"/>
  <c r="R274"/>
  <c r="P274"/>
  <c r="BK274"/>
  <c r="J274"/>
  <c r="BE274"/>
  <c r="BI272"/>
  <c r="BH272"/>
  <c r="BG272"/>
  <c r="BF272"/>
  <c r="T272"/>
  <c r="R272"/>
  <c r="P272"/>
  <c r="BK272"/>
  <c r="J272"/>
  <c r="BE272"/>
  <c r="BI270"/>
  <c r="BH270"/>
  <c r="BG270"/>
  <c r="BF270"/>
  <c r="T270"/>
  <c r="R270"/>
  <c r="P270"/>
  <c r="BK270"/>
  <c r="J270"/>
  <c r="BE270"/>
  <c r="BI268"/>
  <c r="BH268"/>
  <c r="BG268"/>
  <c r="BF268"/>
  <c r="T268"/>
  <c r="R268"/>
  <c r="P268"/>
  <c r="BK268"/>
  <c r="J268"/>
  <c r="BE268"/>
  <c r="BI266"/>
  <c r="BH266"/>
  <c r="BG266"/>
  <c r="BF266"/>
  <c r="T266"/>
  <c r="R266"/>
  <c r="P266"/>
  <c r="BK266"/>
  <c r="J266"/>
  <c r="BE266"/>
  <c r="BI264"/>
  <c r="BH264"/>
  <c r="BG264"/>
  <c r="BF264"/>
  <c r="T264"/>
  <c r="R264"/>
  <c r="P264"/>
  <c r="BK264"/>
  <c r="J264"/>
  <c r="BE264"/>
  <c r="BI262"/>
  <c r="BH262"/>
  <c r="BG262"/>
  <c r="BF262"/>
  <c r="T262"/>
  <c r="R262"/>
  <c r="P262"/>
  <c r="BK262"/>
  <c r="J262"/>
  <c r="BE262"/>
  <c r="BI260"/>
  <c r="BH260"/>
  <c r="BG260"/>
  <c r="BF260"/>
  <c r="T260"/>
  <c r="R260"/>
  <c r="P260"/>
  <c r="BK260"/>
  <c r="J260"/>
  <c r="BE260"/>
  <c r="BI258"/>
  <c r="BH258"/>
  <c r="BG258"/>
  <c r="BF258"/>
  <c r="T258"/>
  <c r="R258"/>
  <c r="P258"/>
  <c r="BK258"/>
  <c r="J258"/>
  <c r="BE258"/>
  <c r="BI256"/>
  <c r="BH256"/>
  <c r="BG256"/>
  <c r="BF256"/>
  <c r="T256"/>
  <c r="R256"/>
  <c r="P256"/>
  <c r="BK256"/>
  <c r="J256"/>
  <c r="BE256"/>
  <c r="BI254"/>
  <c r="BH254"/>
  <c r="BG254"/>
  <c r="BF254"/>
  <c r="T254"/>
  <c r="R254"/>
  <c r="P254"/>
  <c r="BK254"/>
  <c r="J254"/>
  <c r="BE254"/>
  <c r="BI252"/>
  <c r="BH252"/>
  <c r="BG252"/>
  <c r="BF252"/>
  <c r="T252"/>
  <c r="R252"/>
  <c r="P252"/>
  <c r="BK252"/>
  <c r="J252"/>
  <c r="BE252"/>
  <c r="BI250"/>
  <c r="BH250"/>
  <c r="BG250"/>
  <c r="BF250"/>
  <c r="T250"/>
  <c r="R250"/>
  <c r="P250"/>
  <c r="BK250"/>
  <c r="J250"/>
  <c r="BE250"/>
  <c r="BI248"/>
  <c r="BH248"/>
  <c r="BG248"/>
  <c r="BF248"/>
  <c r="T248"/>
  <c r="R248"/>
  <c r="P248"/>
  <c r="BK248"/>
  <c r="J248"/>
  <c r="BE248"/>
  <c r="BI246"/>
  <c r="BH246"/>
  <c r="BG246"/>
  <c r="BF246"/>
  <c r="T246"/>
  <c r="R246"/>
  <c r="P246"/>
  <c r="BK246"/>
  <c r="J246"/>
  <c r="BE246"/>
  <c r="BI244"/>
  <c r="BH244"/>
  <c r="BG244"/>
  <c r="BF244"/>
  <c r="T244"/>
  <c r="T243"/>
  <c r="R244"/>
  <c r="R243"/>
  <c r="P244"/>
  <c r="P243"/>
  <c r="BK244"/>
  <c r="BK243"/>
  <c r="J243"/>
  <c r="J244"/>
  <c r="BE244"/>
  <c r="J68"/>
  <c r="BI242"/>
  <c r="BH242"/>
  <c r="BG242"/>
  <c r="BF242"/>
  <c r="T242"/>
  <c r="R242"/>
  <c r="P242"/>
  <c r="BK242"/>
  <c r="J242"/>
  <c r="BE242"/>
  <c r="BI240"/>
  <c r="BH240"/>
  <c r="BG240"/>
  <c r="BF240"/>
  <c r="T240"/>
  <c r="R240"/>
  <c r="P240"/>
  <c r="BK240"/>
  <c r="J240"/>
  <c r="BE240"/>
  <c r="BI238"/>
  <c r="BH238"/>
  <c r="BG238"/>
  <c r="BF238"/>
  <c r="T238"/>
  <c r="R238"/>
  <c r="P238"/>
  <c r="BK238"/>
  <c r="J238"/>
  <c r="BE238"/>
  <c r="BI236"/>
  <c r="BH236"/>
  <c r="BG236"/>
  <c r="BF236"/>
  <c r="T236"/>
  <c r="R236"/>
  <c r="P236"/>
  <c r="BK236"/>
  <c r="J236"/>
  <c r="BE236"/>
  <c r="BI234"/>
  <c r="BH234"/>
  <c r="BG234"/>
  <c r="BF234"/>
  <c r="T234"/>
  <c r="R234"/>
  <c r="P234"/>
  <c r="BK234"/>
  <c r="J234"/>
  <c r="BE234"/>
  <c r="BI232"/>
  <c r="BH232"/>
  <c r="BG232"/>
  <c r="BF232"/>
  <c r="T232"/>
  <c r="R232"/>
  <c r="P232"/>
  <c r="BK232"/>
  <c r="J232"/>
  <c r="BE232"/>
  <c r="BI230"/>
  <c r="BH230"/>
  <c r="BG230"/>
  <c r="BF230"/>
  <c r="T230"/>
  <c r="R230"/>
  <c r="P230"/>
  <c r="BK230"/>
  <c r="J230"/>
  <c r="BE230"/>
  <c r="BI228"/>
  <c r="BH228"/>
  <c r="BG228"/>
  <c r="BF228"/>
  <c r="T228"/>
  <c r="R228"/>
  <c r="P228"/>
  <c r="BK228"/>
  <c r="J228"/>
  <c r="BE228"/>
  <c r="BI226"/>
  <c r="BH226"/>
  <c r="BG226"/>
  <c r="BF226"/>
  <c r="T226"/>
  <c r="R226"/>
  <c r="P226"/>
  <c r="BK226"/>
  <c r="J226"/>
  <c r="BE226"/>
  <c r="BI224"/>
  <c r="BH224"/>
  <c r="BG224"/>
  <c r="BF224"/>
  <c r="T224"/>
  <c r="R224"/>
  <c r="P224"/>
  <c r="BK224"/>
  <c r="J224"/>
  <c r="BE224"/>
  <c r="BI222"/>
  <c r="BH222"/>
  <c r="BG222"/>
  <c r="BF222"/>
  <c r="T222"/>
  <c r="R222"/>
  <c r="P222"/>
  <c r="BK222"/>
  <c r="J222"/>
  <c r="BE222"/>
  <c r="BI220"/>
  <c r="BH220"/>
  <c r="BG220"/>
  <c r="BF220"/>
  <c r="T220"/>
  <c r="R220"/>
  <c r="P220"/>
  <c r="BK220"/>
  <c r="J220"/>
  <c r="BE220"/>
  <c r="BI218"/>
  <c r="BH218"/>
  <c r="BG218"/>
  <c r="BF218"/>
  <c r="T218"/>
  <c r="R218"/>
  <c r="P218"/>
  <c r="BK218"/>
  <c r="J218"/>
  <c r="BE218"/>
  <c r="BI216"/>
  <c r="BH216"/>
  <c r="BG216"/>
  <c r="BF216"/>
  <c r="T216"/>
  <c r="R216"/>
  <c r="P216"/>
  <c r="BK216"/>
  <c r="J216"/>
  <c r="BE216"/>
  <c r="BI214"/>
  <c r="BH214"/>
  <c r="BG214"/>
  <c r="BF214"/>
  <c r="T214"/>
  <c r="R214"/>
  <c r="P214"/>
  <c r="BK214"/>
  <c r="J214"/>
  <c r="BE214"/>
  <c r="BI212"/>
  <c r="BH212"/>
  <c r="BG212"/>
  <c r="BF212"/>
  <c r="T212"/>
  <c r="R212"/>
  <c r="P212"/>
  <c r="BK212"/>
  <c r="J212"/>
  <c r="BE212"/>
  <c r="BI210"/>
  <c r="BH210"/>
  <c r="BG210"/>
  <c r="BF210"/>
  <c r="T210"/>
  <c r="R210"/>
  <c r="P210"/>
  <c r="BK210"/>
  <c r="J210"/>
  <c r="BE210"/>
  <c r="BI208"/>
  <c r="BH208"/>
  <c r="BG208"/>
  <c r="BF208"/>
  <c r="T208"/>
  <c r="R208"/>
  <c r="P208"/>
  <c r="BK208"/>
  <c r="J208"/>
  <c r="BE208"/>
  <c r="BI206"/>
  <c r="BH206"/>
  <c r="BG206"/>
  <c r="BF206"/>
  <c r="T206"/>
  <c r="R206"/>
  <c r="P206"/>
  <c r="BK206"/>
  <c r="J206"/>
  <c r="BE206"/>
  <c r="BI204"/>
  <c r="BH204"/>
  <c r="BG204"/>
  <c r="BF204"/>
  <c r="T204"/>
  <c r="R204"/>
  <c r="P204"/>
  <c r="BK204"/>
  <c r="J204"/>
  <c r="BE204"/>
  <c r="BI202"/>
  <c r="BH202"/>
  <c r="BG202"/>
  <c r="BF202"/>
  <c r="T202"/>
  <c r="R202"/>
  <c r="P202"/>
  <c r="BK202"/>
  <c r="J202"/>
  <c r="BE202"/>
  <c r="BI200"/>
  <c r="BH200"/>
  <c r="BG200"/>
  <c r="BF200"/>
  <c r="T200"/>
  <c r="R200"/>
  <c r="P200"/>
  <c r="BK200"/>
  <c r="J200"/>
  <c r="BE200"/>
  <c r="BI198"/>
  <c r="BH198"/>
  <c r="BG198"/>
  <c r="BF198"/>
  <c r="T198"/>
  <c r="R198"/>
  <c r="P198"/>
  <c r="BK198"/>
  <c r="J198"/>
  <c r="BE198"/>
  <c r="BI196"/>
  <c r="BH196"/>
  <c r="BG196"/>
  <c r="BF196"/>
  <c r="T196"/>
  <c r="R196"/>
  <c r="P196"/>
  <c r="BK196"/>
  <c r="J196"/>
  <c r="BE196"/>
  <c r="BI194"/>
  <c r="BH194"/>
  <c r="BG194"/>
  <c r="BF194"/>
  <c r="T194"/>
  <c r="R194"/>
  <c r="P194"/>
  <c r="BK194"/>
  <c r="J194"/>
  <c r="BE194"/>
  <c r="BI192"/>
  <c r="BH192"/>
  <c r="BG192"/>
  <c r="BF192"/>
  <c r="T192"/>
  <c r="R192"/>
  <c r="P192"/>
  <c r="BK192"/>
  <c r="J192"/>
  <c r="BE192"/>
  <c r="BI190"/>
  <c r="BH190"/>
  <c r="BG190"/>
  <c r="BF190"/>
  <c r="T190"/>
  <c r="R190"/>
  <c r="P190"/>
  <c r="BK190"/>
  <c r="J190"/>
  <c r="BE190"/>
  <c r="BI188"/>
  <c r="BH188"/>
  <c r="BG188"/>
  <c r="BF188"/>
  <c r="T188"/>
  <c r="T187"/>
  <c r="R188"/>
  <c r="R187"/>
  <c r="P188"/>
  <c r="P187"/>
  <c r="BK188"/>
  <c r="BK187"/>
  <c r="J187"/>
  <c r="J188"/>
  <c r="BE188"/>
  <c r="J67"/>
  <c r="BI186"/>
  <c r="BH186"/>
  <c r="BG186"/>
  <c r="BF186"/>
  <c r="T186"/>
  <c r="R186"/>
  <c r="P186"/>
  <c r="BK186"/>
  <c r="J186"/>
  <c r="BE186"/>
  <c r="BI184"/>
  <c r="BH184"/>
  <c r="BG184"/>
  <c r="BF184"/>
  <c r="T184"/>
  <c r="R184"/>
  <c r="P184"/>
  <c r="BK184"/>
  <c r="J184"/>
  <c r="BE184"/>
  <c r="BI182"/>
  <c r="BH182"/>
  <c r="BG182"/>
  <c r="BF182"/>
  <c r="T182"/>
  <c r="R182"/>
  <c r="P182"/>
  <c r="BK182"/>
  <c r="J182"/>
  <c r="BE182"/>
  <c r="BI181"/>
  <c r="BH181"/>
  <c r="BG181"/>
  <c r="BF181"/>
  <c r="T181"/>
  <c r="R181"/>
  <c r="P181"/>
  <c r="BK181"/>
  <c r="J181"/>
  <c r="BE181"/>
  <c r="BI179"/>
  <c r="BH179"/>
  <c r="BG179"/>
  <c r="BF179"/>
  <c r="T179"/>
  <c r="R179"/>
  <c r="P179"/>
  <c r="BK179"/>
  <c r="J179"/>
  <c r="BE179"/>
  <c r="BI177"/>
  <c r="BH177"/>
  <c r="BG177"/>
  <c r="BF177"/>
  <c r="T177"/>
  <c r="R177"/>
  <c r="P177"/>
  <c r="BK177"/>
  <c r="J177"/>
  <c r="BE177"/>
  <c r="BI175"/>
  <c r="BH175"/>
  <c r="BG175"/>
  <c r="BF175"/>
  <c r="T175"/>
  <c r="R175"/>
  <c r="P175"/>
  <c r="BK175"/>
  <c r="J175"/>
  <c r="BE175"/>
  <c r="BI173"/>
  <c r="BH173"/>
  <c r="BG173"/>
  <c r="BF173"/>
  <c r="T173"/>
  <c r="R173"/>
  <c r="P173"/>
  <c r="BK173"/>
  <c r="J173"/>
  <c r="BE173"/>
  <c r="BI171"/>
  <c r="BH171"/>
  <c r="BG171"/>
  <c r="BF171"/>
  <c r="T171"/>
  <c r="R171"/>
  <c r="P171"/>
  <c r="BK171"/>
  <c r="J171"/>
  <c r="BE171"/>
  <c r="BI169"/>
  <c r="BH169"/>
  <c r="BG169"/>
  <c r="BF169"/>
  <c r="T169"/>
  <c r="R169"/>
  <c r="P169"/>
  <c r="BK169"/>
  <c r="J169"/>
  <c r="BE169"/>
  <c r="BI161"/>
  <c r="BH161"/>
  <c r="BG161"/>
  <c r="BF161"/>
  <c r="T161"/>
  <c r="R161"/>
  <c r="P161"/>
  <c r="BK161"/>
  <c r="J161"/>
  <c r="BE161"/>
  <c r="BI159"/>
  <c r="BH159"/>
  <c r="BG159"/>
  <c r="BF159"/>
  <c r="T159"/>
  <c r="R159"/>
  <c r="P159"/>
  <c r="BK159"/>
  <c r="J159"/>
  <c r="BE159"/>
  <c r="BI157"/>
  <c r="BH157"/>
  <c r="BG157"/>
  <c r="BF157"/>
  <c r="T157"/>
  <c r="R157"/>
  <c r="P157"/>
  <c r="BK157"/>
  <c r="J157"/>
  <c r="BE157"/>
  <c r="BI155"/>
  <c r="BH155"/>
  <c r="BG155"/>
  <c r="BF155"/>
  <c r="T155"/>
  <c r="R155"/>
  <c r="P155"/>
  <c r="BK155"/>
  <c r="J155"/>
  <c r="BE155"/>
  <c r="BI153"/>
  <c r="BH153"/>
  <c r="BG153"/>
  <c r="BF153"/>
  <c r="T153"/>
  <c r="R153"/>
  <c r="P153"/>
  <c r="BK153"/>
  <c r="J153"/>
  <c r="BE153"/>
  <c r="BI151"/>
  <c r="BH151"/>
  <c r="BG151"/>
  <c r="BF151"/>
  <c r="T151"/>
  <c r="R151"/>
  <c r="P151"/>
  <c r="BK151"/>
  <c r="J151"/>
  <c r="BE151"/>
  <c r="BI149"/>
  <c r="BH149"/>
  <c r="BG149"/>
  <c r="BF149"/>
  <c r="T149"/>
  <c r="R149"/>
  <c r="P149"/>
  <c r="BK149"/>
  <c r="J149"/>
  <c r="BE149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1"/>
  <c r="BH131"/>
  <c r="BG131"/>
  <c r="BF131"/>
  <c r="T131"/>
  <c r="R131"/>
  <c r="P131"/>
  <c r="BK131"/>
  <c r="J131"/>
  <c r="BE131"/>
  <c r="BI129"/>
  <c r="BH129"/>
  <c r="BG129"/>
  <c r="BF129"/>
  <c r="T129"/>
  <c r="R129"/>
  <c r="P129"/>
  <c r="BK129"/>
  <c r="J129"/>
  <c r="BE129"/>
  <c r="BI127"/>
  <c r="BH127"/>
  <c r="BG127"/>
  <c r="BF127"/>
  <c r="T127"/>
  <c r="R127"/>
  <c r="P127"/>
  <c r="BK127"/>
  <c r="J127"/>
  <c r="BE127"/>
  <c r="BI125"/>
  <c r="BH125"/>
  <c r="BG125"/>
  <c r="BF125"/>
  <c r="T125"/>
  <c r="R125"/>
  <c r="P125"/>
  <c r="BK125"/>
  <c r="J125"/>
  <c r="BE125"/>
  <c r="BI123"/>
  <c r="BH123"/>
  <c r="BG123"/>
  <c r="BF123"/>
  <c r="T123"/>
  <c r="R123"/>
  <c r="P123"/>
  <c r="BK123"/>
  <c r="J123"/>
  <c r="BE123"/>
  <c r="BI121"/>
  <c r="BH121"/>
  <c r="BG121"/>
  <c r="BF121"/>
  <c r="T121"/>
  <c r="R121"/>
  <c r="P121"/>
  <c r="BK121"/>
  <c r="J121"/>
  <c r="BE121"/>
  <c r="BI119"/>
  <c r="BH119"/>
  <c r="BG119"/>
  <c r="BF119"/>
  <c r="T119"/>
  <c r="R119"/>
  <c r="P119"/>
  <c r="BK119"/>
  <c r="J119"/>
  <c r="BE119"/>
  <c r="BI117"/>
  <c r="BH117"/>
  <c r="BG117"/>
  <c r="BF117"/>
  <c r="T117"/>
  <c r="R117"/>
  <c r="P117"/>
  <c r="BK117"/>
  <c r="J117"/>
  <c r="BE117"/>
  <c r="BI115"/>
  <c r="BH115"/>
  <c r="BG115"/>
  <c r="BF115"/>
  <c r="T115"/>
  <c r="R115"/>
  <c r="P115"/>
  <c r="BK115"/>
  <c r="J115"/>
  <c r="BE115"/>
  <c r="BI113"/>
  <c r="BH113"/>
  <c r="BG113"/>
  <c r="BF113"/>
  <c r="T113"/>
  <c r="R113"/>
  <c r="P113"/>
  <c r="BK113"/>
  <c r="J113"/>
  <c r="BE113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T106"/>
  <c r="R107"/>
  <c r="R106"/>
  <c r="P107"/>
  <c r="P106"/>
  <c r="BK107"/>
  <c r="BK106"/>
  <c r="J106"/>
  <c r="J107"/>
  <c r="BE107"/>
  <c r="J66"/>
  <c r="BI105"/>
  <c r="BH105"/>
  <c r="BG105"/>
  <c r="BF105"/>
  <c r="T105"/>
  <c r="R105"/>
  <c r="P105"/>
  <c r="BK105"/>
  <c r="J105"/>
  <c r="BE105"/>
  <c r="BI103"/>
  <c r="BH103"/>
  <c r="BG103"/>
  <c r="BF103"/>
  <c r="T103"/>
  <c r="R103"/>
  <c r="P103"/>
  <c r="BK103"/>
  <c r="J103"/>
  <c r="BE103"/>
  <c r="BI101"/>
  <c r="BH101"/>
  <c r="BG101"/>
  <c r="BF101"/>
  <c r="T101"/>
  <c r="R101"/>
  <c r="P101"/>
  <c r="BK101"/>
  <c r="J101"/>
  <c r="BE101"/>
  <c r="BI99"/>
  <c r="BH99"/>
  <c r="BG99"/>
  <c r="BF99"/>
  <c r="T99"/>
  <c r="R99"/>
  <c r="P99"/>
  <c r="BK99"/>
  <c r="J99"/>
  <c r="BE99"/>
  <c r="BI97"/>
  <c r="BH97"/>
  <c r="BG97"/>
  <c r="BF97"/>
  <c r="T97"/>
  <c r="R97"/>
  <c r="P97"/>
  <c r="BK97"/>
  <c r="J97"/>
  <c r="BE97"/>
  <c r="BI95"/>
  <c r="F39"/>
  <c i="1" r="BD61"/>
  <c i="7" r="BH95"/>
  <c r="F38"/>
  <c i="1" r="BC61"/>
  <c i="7" r="BG95"/>
  <c r="F37"/>
  <c i="1" r="BB61"/>
  <c i="7" r="BF95"/>
  <c r="J36"/>
  <c i="1" r="AW61"/>
  <c i="7" r="F36"/>
  <c i="1" r="BA61"/>
  <c i="7" r="T95"/>
  <c r="T94"/>
  <c r="T93"/>
  <c r="T92"/>
  <c r="R95"/>
  <c r="R94"/>
  <c r="R93"/>
  <c r="R92"/>
  <c r="P95"/>
  <c r="P94"/>
  <c r="P93"/>
  <c r="P92"/>
  <c i="1" r="AU61"/>
  <c i="7" r="BK95"/>
  <c r="BK94"/>
  <c r="J94"/>
  <c r="BK93"/>
  <c r="J93"/>
  <c r="BK92"/>
  <c r="J92"/>
  <c r="J63"/>
  <c r="J32"/>
  <c i="1" r="AG61"/>
  <c i="7" r="J95"/>
  <c r="BE95"/>
  <c r="J35"/>
  <c i="1" r="AV61"/>
  <c i="7" r="F35"/>
  <c i="1" r="AZ61"/>
  <c i="7" r="J65"/>
  <c r="J64"/>
  <c r="J89"/>
  <c r="J88"/>
  <c r="F88"/>
  <c r="F86"/>
  <c r="E84"/>
  <c r="J59"/>
  <c r="J58"/>
  <c r="F58"/>
  <c r="F56"/>
  <c r="E54"/>
  <c r="J41"/>
  <c r="J20"/>
  <c r="E20"/>
  <c r="F89"/>
  <c r="F59"/>
  <c r="J19"/>
  <c r="J14"/>
  <c r="J86"/>
  <c r="J56"/>
  <c r="E7"/>
  <c r="E80"/>
  <c r="E50"/>
  <c i="6" r="J39"/>
  <c r="J38"/>
  <c i="1" r="AY60"/>
  <c i="6" r="J37"/>
  <c i="1" r="AX60"/>
  <c i="6" r="BI573"/>
  <c r="BH573"/>
  <c r="BG573"/>
  <c r="BF573"/>
  <c r="T573"/>
  <c r="R573"/>
  <c r="P573"/>
  <c r="BK573"/>
  <c r="J573"/>
  <c r="BE573"/>
  <c r="BI571"/>
  <c r="BH571"/>
  <c r="BG571"/>
  <c r="BF571"/>
  <c r="T571"/>
  <c r="R571"/>
  <c r="P571"/>
  <c r="BK571"/>
  <c r="J571"/>
  <c r="BE571"/>
  <c r="BI569"/>
  <c r="BH569"/>
  <c r="BG569"/>
  <c r="BF569"/>
  <c r="T569"/>
  <c r="R569"/>
  <c r="P569"/>
  <c r="BK569"/>
  <c r="J569"/>
  <c r="BE569"/>
  <c r="BI567"/>
  <c r="BH567"/>
  <c r="BG567"/>
  <c r="BF567"/>
  <c r="T567"/>
  <c r="R567"/>
  <c r="P567"/>
  <c r="BK567"/>
  <c r="J567"/>
  <c r="BE567"/>
  <c r="BI565"/>
  <c r="BH565"/>
  <c r="BG565"/>
  <c r="BF565"/>
  <c r="T565"/>
  <c r="R565"/>
  <c r="P565"/>
  <c r="BK565"/>
  <c r="J565"/>
  <c r="BE565"/>
  <c r="BI563"/>
  <c r="BH563"/>
  <c r="BG563"/>
  <c r="BF563"/>
  <c r="T563"/>
  <c r="R563"/>
  <c r="P563"/>
  <c r="BK563"/>
  <c r="J563"/>
  <c r="BE563"/>
  <c r="BI561"/>
  <c r="BH561"/>
  <c r="BG561"/>
  <c r="BF561"/>
  <c r="T561"/>
  <c r="R561"/>
  <c r="P561"/>
  <c r="BK561"/>
  <c r="J561"/>
  <c r="BE561"/>
  <c r="BI559"/>
  <c r="BH559"/>
  <c r="BG559"/>
  <c r="BF559"/>
  <c r="T559"/>
  <c r="R559"/>
  <c r="P559"/>
  <c r="BK559"/>
  <c r="J559"/>
  <c r="BE559"/>
  <c r="BI557"/>
  <c r="BH557"/>
  <c r="BG557"/>
  <c r="BF557"/>
  <c r="T557"/>
  <c r="R557"/>
  <c r="P557"/>
  <c r="BK557"/>
  <c r="J557"/>
  <c r="BE557"/>
  <c r="BI555"/>
  <c r="BH555"/>
  <c r="BG555"/>
  <c r="BF555"/>
  <c r="T555"/>
  <c r="R555"/>
  <c r="P555"/>
  <c r="BK555"/>
  <c r="J555"/>
  <c r="BE555"/>
  <c r="BI553"/>
  <c r="BH553"/>
  <c r="BG553"/>
  <c r="BF553"/>
  <c r="T553"/>
  <c r="R553"/>
  <c r="P553"/>
  <c r="BK553"/>
  <c r="J553"/>
  <c r="BE553"/>
  <c r="BI551"/>
  <c r="BH551"/>
  <c r="BG551"/>
  <c r="BF551"/>
  <c r="T551"/>
  <c r="R551"/>
  <c r="P551"/>
  <c r="BK551"/>
  <c r="J551"/>
  <c r="BE551"/>
  <c r="BI549"/>
  <c r="BH549"/>
  <c r="BG549"/>
  <c r="BF549"/>
  <c r="T549"/>
  <c r="R549"/>
  <c r="P549"/>
  <c r="BK549"/>
  <c r="J549"/>
  <c r="BE549"/>
  <c r="BI547"/>
  <c r="BH547"/>
  <c r="BG547"/>
  <c r="BF547"/>
  <c r="T547"/>
  <c r="R547"/>
  <c r="P547"/>
  <c r="BK547"/>
  <c r="J547"/>
  <c r="BE547"/>
  <c r="BI545"/>
  <c r="BH545"/>
  <c r="BG545"/>
  <c r="BF545"/>
  <c r="T545"/>
  <c r="R545"/>
  <c r="P545"/>
  <c r="BK545"/>
  <c r="J545"/>
  <c r="BE545"/>
  <c r="BI543"/>
  <c r="BH543"/>
  <c r="BG543"/>
  <c r="BF543"/>
  <c r="T543"/>
  <c r="T542"/>
  <c r="R543"/>
  <c r="R542"/>
  <c r="P543"/>
  <c r="P542"/>
  <c r="BK543"/>
  <c r="BK542"/>
  <c r="J542"/>
  <c r="J543"/>
  <c r="BE543"/>
  <c r="J82"/>
  <c r="BI540"/>
  <c r="BH540"/>
  <c r="BG540"/>
  <c r="BF540"/>
  <c r="T540"/>
  <c r="R540"/>
  <c r="P540"/>
  <c r="BK540"/>
  <c r="J540"/>
  <c r="BE540"/>
  <c r="BI538"/>
  <c r="BH538"/>
  <c r="BG538"/>
  <c r="BF538"/>
  <c r="T538"/>
  <c r="R538"/>
  <c r="P538"/>
  <c r="BK538"/>
  <c r="J538"/>
  <c r="BE538"/>
  <c r="BI536"/>
  <c r="BH536"/>
  <c r="BG536"/>
  <c r="BF536"/>
  <c r="T536"/>
  <c r="R536"/>
  <c r="P536"/>
  <c r="BK536"/>
  <c r="J536"/>
  <c r="BE536"/>
  <c r="BI534"/>
  <c r="BH534"/>
  <c r="BG534"/>
  <c r="BF534"/>
  <c r="T534"/>
  <c r="R534"/>
  <c r="P534"/>
  <c r="BK534"/>
  <c r="J534"/>
  <c r="BE534"/>
  <c r="BI532"/>
  <c r="BH532"/>
  <c r="BG532"/>
  <c r="BF532"/>
  <c r="T532"/>
  <c r="R532"/>
  <c r="P532"/>
  <c r="BK532"/>
  <c r="J532"/>
  <c r="BE532"/>
  <c r="BI530"/>
  <c r="BH530"/>
  <c r="BG530"/>
  <c r="BF530"/>
  <c r="T530"/>
  <c r="R530"/>
  <c r="P530"/>
  <c r="BK530"/>
  <c r="J530"/>
  <c r="BE530"/>
  <c r="BI528"/>
  <c r="BH528"/>
  <c r="BG528"/>
  <c r="BF528"/>
  <c r="T528"/>
  <c r="R528"/>
  <c r="P528"/>
  <c r="BK528"/>
  <c r="J528"/>
  <c r="BE528"/>
  <c r="BI526"/>
  <c r="BH526"/>
  <c r="BG526"/>
  <c r="BF526"/>
  <c r="T526"/>
  <c r="R526"/>
  <c r="P526"/>
  <c r="BK526"/>
  <c r="J526"/>
  <c r="BE526"/>
  <c r="BI524"/>
  <c r="BH524"/>
  <c r="BG524"/>
  <c r="BF524"/>
  <c r="T524"/>
  <c r="R524"/>
  <c r="P524"/>
  <c r="BK524"/>
  <c r="J524"/>
  <c r="BE524"/>
  <c r="BI522"/>
  <c r="BH522"/>
  <c r="BG522"/>
  <c r="BF522"/>
  <c r="T522"/>
  <c r="T521"/>
  <c r="R522"/>
  <c r="R521"/>
  <c r="P522"/>
  <c r="P521"/>
  <c r="BK522"/>
  <c r="BK521"/>
  <c r="J521"/>
  <c r="J522"/>
  <c r="BE522"/>
  <c r="J81"/>
  <c r="BI519"/>
  <c r="BH519"/>
  <c r="BG519"/>
  <c r="BF519"/>
  <c r="T519"/>
  <c r="R519"/>
  <c r="P519"/>
  <c r="BK519"/>
  <c r="J519"/>
  <c r="BE519"/>
  <c r="BI517"/>
  <c r="BH517"/>
  <c r="BG517"/>
  <c r="BF517"/>
  <c r="T517"/>
  <c r="R517"/>
  <c r="P517"/>
  <c r="BK517"/>
  <c r="J517"/>
  <c r="BE517"/>
  <c r="BI515"/>
  <c r="BH515"/>
  <c r="BG515"/>
  <c r="BF515"/>
  <c r="T515"/>
  <c r="R515"/>
  <c r="P515"/>
  <c r="BK515"/>
  <c r="J515"/>
  <c r="BE515"/>
  <c r="BI513"/>
  <c r="BH513"/>
  <c r="BG513"/>
  <c r="BF513"/>
  <c r="T513"/>
  <c r="R513"/>
  <c r="P513"/>
  <c r="BK513"/>
  <c r="J513"/>
  <c r="BE513"/>
  <c r="BI511"/>
  <c r="BH511"/>
  <c r="BG511"/>
  <c r="BF511"/>
  <c r="T511"/>
  <c r="R511"/>
  <c r="P511"/>
  <c r="BK511"/>
  <c r="J511"/>
  <c r="BE511"/>
  <c r="BI509"/>
  <c r="BH509"/>
  <c r="BG509"/>
  <c r="BF509"/>
  <c r="T509"/>
  <c r="R509"/>
  <c r="P509"/>
  <c r="BK509"/>
  <c r="J509"/>
  <c r="BE509"/>
  <c r="BI507"/>
  <c r="BH507"/>
  <c r="BG507"/>
  <c r="BF507"/>
  <c r="T507"/>
  <c r="T506"/>
  <c r="R507"/>
  <c r="R506"/>
  <c r="P507"/>
  <c r="P506"/>
  <c r="BK507"/>
  <c r="BK506"/>
  <c r="J506"/>
  <c r="J507"/>
  <c r="BE507"/>
  <c r="J80"/>
  <c r="BI504"/>
  <c r="BH504"/>
  <c r="BG504"/>
  <c r="BF504"/>
  <c r="T504"/>
  <c r="R504"/>
  <c r="P504"/>
  <c r="BK504"/>
  <c r="J504"/>
  <c r="BE504"/>
  <c r="BI502"/>
  <c r="BH502"/>
  <c r="BG502"/>
  <c r="BF502"/>
  <c r="T502"/>
  <c r="R502"/>
  <c r="P502"/>
  <c r="BK502"/>
  <c r="J502"/>
  <c r="BE502"/>
  <c r="BI500"/>
  <c r="BH500"/>
  <c r="BG500"/>
  <c r="BF500"/>
  <c r="T500"/>
  <c r="R500"/>
  <c r="P500"/>
  <c r="BK500"/>
  <c r="J500"/>
  <c r="BE500"/>
  <c r="BI498"/>
  <c r="BH498"/>
  <c r="BG498"/>
  <c r="BF498"/>
  <c r="T498"/>
  <c r="R498"/>
  <c r="P498"/>
  <c r="BK498"/>
  <c r="J498"/>
  <c r="BE498"/>
  <c r="BI496"/>
  <c r="BH496"/>
  <c r="BG496"/>
  <c r="BF496"/>
  <c r="T496"/>
  <c r="R496"/>
  <c r="P496"/>
  <c r="BK496"/>
  <c r="J496"/>
  <c r="BE496"/>
  <c r="BI490"/>
  <c r="BH490"/>
  <c r="BG490"/>
  <c r="BF490"/>
  <c r="T490"/>
  <c r="R490"/>
  <c r="P490"/>
  <c r="BK490"/>
  <c r="J490"/>
  <c r="BE490"/>
  <c r="BI488"/>
  <c r="BH488"/>
  <c r="BG488"/>
  <c r="BF488"/>
  <c r="T488"/>
  <c r="R488"/>
  <c r="P488"/>
  <c r="BK488"/>
  <c r="J488"/>
  <c r="BE488"/>
  <c r="BI486"/>
  <c r="BH486"/>
  <c r="BG486"/>
  <c r="BF486"/>
  <c r="T486"/>
  <c r="R486"/>
  <c r="P486"/>
  <c r="BK486"/>
  <c r="J486"/>
  <c r="BE486"/>
  <c r="BI484"/>
  <c r="BH484"/>
  <c r="BG484"/>
  <c r="BF484"/>
  <c r="T484"/>
  <c r="R484"/>
  <c r="P484"/>
  <c r="BK484"/>
  <c r="J484"/>
  <c r="BE484"/>
  <c r="BI482"/>
  <c r="BH482"/>
  <c r="BG482"/>
  <c r="BF482"/>
  <c r="T482"/>
  <c r="R482"/>
  <c r="P482"/>
  <c r="BK482"/>
  <c r="J482"/>
  <c r="BE482"/>
  <c r="BI480"/>
  <c r="BH480"/>
  <c r="BG480"/>
  <c r="BF480"/>
  <c r="T480"/>
  <c r="R480"/>
  <c r="P480"/>
  <c r="BK480"/>
  <c r="J480"/>
  <c r="BE480"/>
  <c r="BI478"/>
  <c r="BH478"/>
  <c r="BG478"/>
  <c r="BF478"/>
  <c r="T478"/>
  <c r="R478"/>
  <c r="P478"/>
  <c r="BK478"/>
  <c r="J478"/>
  <c r="BE478"/>
  <c r="BI476"/>
  <c r="BH476"/>
  <c r="BG476"/>
  <c r="BF476"/>
  <c r="T476"/>
  <c r="R476"/>
  <c r="P476"/>
  <c r="BK476"/>
  <c r="J476"/>
  <c r="BE476"/>
  <c r="BI471"/>
  <c r="BH471"/>
  <c r="BG471"/>
  <c r="BF471"/>
  <c r="T471"/>
  <c r="R471"/>
  <c r="P471"/>
  <c r="BK471"/>
  <c r="J471"/>
  <c r="BE471"/>
  <c r="BI469"/>
  <c r="BH469"/>
  <c r="BG469"/>
  <c r="BF469"/>
  <c r="T469"/>
  <c r="R469"/>
  <c r="P469"/>
  <c r="BK469"/>
  <c r="J469"/>
  <c r="BE469"/>
  <c r="BI464"/>
  <c r="BH464"/>
  <c r="BG464"/>
  <c r="BF464"/>
  <c r="T464"/>
  <c r="R464"/>
  <c r="P464"/>
  <c r="BK464"/>
  <c r="J464"/>
  <c r="BE464"/>
  <c r="BI462"/>
  <c r="BH462"/>
  <c r="BG462"/>
  <c r="BF462"/>
  <c r="T462"/>
  <c r="T461"/>
  <c r="R462"/>
  <c r="R461"/>
  <c r="P462"/>
  <c r="P461"/>
  <c r="BK462"/>
  <c r="BK461"/>
  <c r="J461"/>
  <c r="J462"/>
  <c r="BE462"/>
  <c r="J79"/>
  <c r="BI459"/>
  <c r="BH459"/>
  <c r="BG459"/>
  <c r="BF459"/>
  <c r="T459"/>
  <c r="R459"/>
  <c r="P459"/>
  <c r="BK459"/>
  <c r="J459"/>
  <c r="BE459"/>
  <c r="BI457"/>
  <c r="BH457"/>
  <c r="BG457"/>
  <c r="BF457"/>
  <c r="T457"/>
  <c r="R457"/>
  <c r="P457"/>
  <c r="BK457"/>
  <c r="J457"/>
  <c r="BE457"/>
  <c r="BI455"/>
  <c r="BH455"/>
  <c r="BG455"/>
  <c r="BF455"/>
  <c r="T455"/>
  <c r="R455"/>
  <c r="P455"/>
  <c r="BK455"/>
  <c r="J455"/>
  <c r="BE455"/>
  <c r="BI453"/>
  <c r="BH453"/>
  <c r="BG453"/>
  <c r="BF453"/>
  <c r="T453"/>
  <c r="R453"/>
  <c r="P453"/>
  <c r="BK453"/>
  <c r="J453"/>
  <c r="BE453"/>
  <c r="BI451"/>
  <c r="BH451"/>
  <c r="BG451"/>
  <c r="BF451"/>
  <c r="T451"/>
  <c r="R451"/>
  <c r="P451"/>
  <c r="BK451"/>
  <c r="J451"/>
  <c r="BE451"/>
  <c r="BI449"/>
  <c r="BH449"/>
  <c r="BG449"/>
  <c r="BF449"/>
  <c r="T449"/>
  <c r="R449"/>
  <c r="P449"/>
  <c r="BK449"/>
  <c r="J449"/>
  <c r="BE449"/>
  <c r="BI447"/>
  <c r="BH447"/>
  <c r="BG447"/>
  <c r="BF447"/>
  <c r="T447"/>
  <c r="R447"/>
  <c r="P447"/>
  <c r="BK447"/>
  <c r="J447"/>
  <c r="BE447"/>
  <c r="BI445"/>
  <c r="BH445"/>
  <c r="BG445"/>
  <c r="BF445"/>
  <c r="T445"/>
  <c r="R445"/>
  <c r="P445"/>
  <c r="BK445"/>
  <c r="J445"/>
  <c r="BE445"/>
  <c r="BI443"/>
  <c r="BH443"/>
  <c r="BG443"/>
  <c r="BF443"/>
  <c r="T443"/>
  <c r="R443"/>
  <c r="P443"/>
  <c r="BK443"/>
  <c r="J443"/>
  <c r="BE443"/>
  <c r="BI441"/>
  <c r="BH441"/>
  <c r="BG441"/>
  <c r="BF441"/>
  <c r="T441"/>
  <c r="R441"/>
  <c r="P441"/>
  <c r="BK441"/>
  <c r="J441"/>
  <c r="BE441"/>
  <c r="BI439"/>
  <c r="BH439"/>
  <c r="BG439"/>
  <c r="BF439"/>
  <c r="T439"/>
  <c r="R439"/>
  <c r="P439"/>
  <c r="BK439"/>
  <c r="J439"/>
  <c r="BE439"/>
  <c r="BI437"/>
  <c r="BH437"/>
  <c r="BG437"/>
  <c r="BF437"/>
  <c r="T437"/>
  <c r="R437"/>
  <c r="P437"/>
  <c r="BK437"/>
  <c r="J437"/>
  <c r="BE437"/>
  <c r="BI435"/>
  <c r="BH435"/>
  <c r="BG435"/>
  <c r="BF435"/>
  <c r="T435"/>
  <c r="R435"/>
  <c r="P435"/>
  <c r="BK435"/>
  <c r="J435"/>
  <c r="BE435"/>
  <c r="BI433"/>
  <c r="BH433"/>
  <c r="BG433"/>
  <c r="BF433"/>
  <c r="T433"/>
  <c r="R433"/>
  <c r="P433"/>
  <c r="BK433"/>
  <c r="J433"/>
  <c r="BE433"/>
  <c r="BI431"/>
  <c r="BH431"/>
  <c r="BG431"/>
  <c r="BF431"/>
  <c r="T431"/>
  <c r="R431"/>
  <c r="P431"/>
  <c r="BK431"/>
  <c r="J431"/>
  <c r="BE431"/>
  <c r="BI429"/>
  <c r="BH429"/>
  <c r="BG429"/>
  <c r="BF429"/>
  <c r="T429"/>
  <c r="R429"/>
  <c r="P429"/>
  <c r="BK429"/>
  <c r="J429"/>
  <c r="BE429"/>
  <c r="BI427"/>
  <c r="BH427"/>
  <c r="BG427"/>
  <c r="BF427"/>
  <c r="T427"/>
  <c r="R427"/>
  <c r="P427"/>
  <c r="BK427"/>
  <c r="J427"/>
  <c r="BE427"/>
  <c r="BI425"/>
  <c r="BH425"/>
  <c r="BG425"/>
  <c r="BF425"/>
  <c r="T425"/>
  <c r="R425"/>
  <c r="P425"/>
  <c r="BK425"/>
  <c r="J425"/>
  <c r="BE425"/>
  <c r="BI423"/>
  <c r="BH423"/>
  <c r="BG423"/>
  <c r="BF423"/>
  <c r="T423"/>
  <c r="R423"/>
  <c r="P423"/>
  <c r="BK423"/>
  <c r="J423"/>
  <c r="BE423"/>
  <c r="BI418"/>
  <c r="BH418"/>
  <c r="BG418"/>
  <c r="BF418"/>
  <c r="T418"/>
  <c r="R418"/>
  <c r="P418"/>
  <c r="BK418"/>
  <c r="J418"/>
  <c r="BE418"/>
  <c r="BI416"/>
  <c r="BH416"/>
  <c r="BG416"/>
  <c r="BF416"/>
  <c r="T416"/>
  <c r="T415"/>
  <c r="T414"/>
  <c r="R416"/>
  <c r="R415"/>
  <c r="R414"/>
  <c r="P416"/>
  <c r="P415"/>
  <c r="P414"/>
  <c r="BK416"/>
  <c r="BK415"/>
  <c r="J415"/>
  <c r="BK414"/>
  <c r="J414"/>
  <c r="J416"/>
  <c r="BE416"/>
  <c r="J78"/>
  <c r="J77"/>
  <c r="BI411"/>
  <c r="BH411"/>
  <c r="BG411"/>
  <c r="BF411"/>
  <c r="T411"/>
  <c r="R411"/>
  <c r="P411"/>
  <c r="BK411"/>
  <c r="J411"/>
  <c r="BE411"/>
  <c r="BI408"/>
  <c r="BH408"/>
  <c r="BG408"/>
  <c r="BF408"/>
  <c r="T408"/>
  <c r="T407"/>
  <c r="R408"/>
  <c r="R407"/>
  <c r="P408"/>
  <c r="P407"/>
  <c r="BK408"/>
  <c r="BK407"/>
  <c r="J407"/>
  <c r="J408"/>
  <c r="BE408"/>
  <c r="J76"/>
  <c r="BI405"/>
  <c r="BH405"/>
  <c r="BG405"/>
  <c r="BF405"/>
  <c r="T405"/>
  <c r="R405"/>
  <c r="P405"/>
  <c r="BK405"/>
  <c r="J405"/>
  <c r="BE405"/>
  <c r="BI403"/>
  <c r="BH403"/>
  <c r="BG403"/>
  <c r="BF403"/>
  <c r="T403"/>
  <c r="R403"/>
  <c r="P403"/>
  <c r="BK403"/>
  <c r="J403"/>
  <c r="BE403"/>
  <c r="BI401"/>
  <c r="BH401"/>
  <c r="BG401"/>
  <c r="BF401"/>
  <c r="T401"/>
  <c r="R401"/>
  <c r="P401"/>
  <c r="BK401"/>
  <c r="J401"/>
  <c r="BE401"/>
  <c r="BI399"/>
  <c r="BH399"/>
  <c r="BG399"/>
  <c r="BF399"/>
  <c r="T399"/>
  <c r="R399"/>
  <c r="P399"/>
  <c r="BK399"/>
  <c r="J399"/>
  <c r="BE399"/>
  <c r="BI397"/>
  <c r="BH397"/>
  <c r="BG397"/>
  <c r="BF397"/>
  <c r="T397"/>
  <c r="R397"/>
  <c r="P397"/>
  <c r="BK397"/>
  <c r="J397"/>
  <c r="BE397"/>
  <c r="BI395"/>
  <c r="BH395"/>
  <c r="BG395"/>
  <c r="BF395"/>
  <c r="T395"/>
  <c r="T394"/>
  <c r="R395"/>
  <c r="R394"/>
  <c r="P395"/>
  <c r="P394"/>
  <c r="BK395"/>
  <c r="BK394"/>
  <c r="J394"/>
  <c r="J395"/>
  <c r="BE395"/>
  <c r="J75"/>
  <c r="BI392"/>
  <c r="BH392"/>
  <c r="BG392"/>
  <c r="BF392"/>
  <c r="T392"/>
  <c r="R392"/>
  <c r="P392"/>
  <c r="BK392"/>
  <c r="J392"/>
  <c r="BE392"/>
  <c r="BI390"/>
  <c r="BH390"/>
  <c r="BG390"/>
  <c r="BF390"/>
  <c r="T390"/>
  <c r="R390"/>
  <c r="P390"/>
  <c r="BK390"/>
  <c r="J390"/>
  <c r="BE390"/>
  <c r="BI388"/>
  <c r="BH388"/>
  <c r="BG388"/>
  <c r="BF388"/>
  <c r="T388"/>
  <c r="R388"/>
  <c r="P388"/>
  <c r="BK388"/>
  <c r="J388"/>
  <c r="BE388"/>
  <c r="BI386"/>
  <c r="BH386"/>
  <c r="BG386"/>
  <c r="BF386"/>
  <c r="T386"/>
  <c r="R386"/>
  <c r="P386"/>
  <c r="BK386"/>
  <c r="J386"/>
  <c r="BE386"/>
  <c r="BI384"/>
  <c r="BH384"/>
  <c r="BG384"/>
  <c r="BF384"/>
  <c r="T384"/>
  <c r="R384"/>
  <c r="P384"/>
  <c r="BK384"/>
  <c r="J384"/>
  <c r="BE384"/>
  <c r="BI382"/>
  <c r="BH382"/>
  <c r="BG382"/>
  <c r="BF382"/>
  <c r="T382"/>
  <c r="R382"/>
  <c r="P382"/>
  <c r="BK382"/>
  <c r="J382"/>
  <c r="BE382"/>
  <c r="BI380"/>
  <c r="BH380"/>
  <c r="BG380"/>
  <c r="BF380"/>
  <c r="T380"/>
  <c r="R380"/>
  <c r="P380"/>
  <c r="BK380"/>
  <c r="J380"/>
  <c r="BE380"/>
  <c r="BI378"/>
  <c r="BH378"/>
  <c r="BG378"/>
  <c r="BF378"/>
  <c r="T378"/>
  <c r="T377"/>
  <c r="R378"/>
  <c r="R377"/>
  <c r="P378"/>
  <c r="P377"/>
  <c r="BK378"/>
  <c r="BK377"/>
  <c r="J377"/>
  <c r="J378"/>
  <c r="BE378"/>
  <c r="J74"/>
  <c r="BI375"/>
  <c r="BH375"/>
  <c r="BG375"/>
  <c r="BF375"/>
  <c r="T375"/>
  <c r="R375"/>
  <c r="P375"/>
  <c r="BK375"/>
  <c r="J375"/>
  <c r="BE375"/>
  <c r="BI373"/>
  <c r="BH373"/>
  <c r="BG373"/>
  <c r="BF373"/>
  <c r="T373"/>
  <c r="R373"/>
  <c r="P373"/>
  <c r="BK373"/>
  <c r="J373"/>
  <c r="BE373"/>
  <c r="BI371"/>
  <c r="BH371"/>
  <c r="BG371"/>
  <c r="BF371"/>
  <c r="T371"/>
  <c r="R371"/>
  <c r="P371"/>
  <c r="BK371"/>
  <c r="J371"/>
  <c r="BE371"/>
  <c r="BI369"/>
  <c r="BH369"/>
  <c r="BG369"/>
  <c r="BF369"/>
  <c r="T369"/>
  <c r="R369"/>
  <c r="P369"/>
  <c r="BK369"/>
  <c r="J369"/>
  <c r="BE369"/>
  <c r="BI367"/>
  <c r="BH367"/>
  <c r="BG367"/>
  <c r="BF367"/>
  <c r="T367"/>
  <c r="R367"/>
  <c r="P367"/>
  <c r="BK367"/>
  <c r="J367"/>
  <c r="BE367"/>
  <c r="BI365"/>
  <c r="BH365"/>
  <c r="BG365"/>
  <c r="BF365"/>
  <c r="T365"/>
  <c r="R365"/>
  <c r="P365"/>
  <c r="BK365"/>
  <c r="J365"/>
  <c r="BE365"/>
  <c r="BI363"/>
  <c r="BH363"/>
  <c r="BG363"/>
  <c r="BF363"/>
  <c r="T363"/>
  <c r="R363"/>
  <c r="P363"/>
  <c r="BK363"/>
  <c r="J363"/>
  <c r="BE363"/>
  <c r="BI361"/>
  <c r="BH361"/>
  <c r="BG361"/>
  <c r="BF361"/>
  <c r="T361"/>
  <c r="R361"/>
  <c r="P361"/>
  <c r="BK361"/>
  <c r="J361"/>
  <c r="BE361"/>
  <c r="BI359"/>
  <c r="BH359"/>
  <c r="BG359"/>
  <c r="BF359"/>
  <c r="T359"/>
  <c r="T358"/>
  <c r="T357"/>
  <c r="R359"/>
  <c r="R358"/>
  <c r="R357"/>
  <c r="P359"/>
  <c r="P358"/>
  <c r="P357"/>
  <c r="BK359"/>
  <c r="BK358"/>
  <c r="J358"/>
  <c r="BK357"/>
  <c r="J357"/>
  <c r="J359"/>
  <c r="BE359"/>
  <c r="J73"/>
  <c r="J72"/>
  <c r="BI353"/>
  <c r="BH353"/>
  <c r="BG353"/>
  <c r="BF353"/>
  <c r="T353"/>
  <c r="T352"/>
  <c r="R353"/>
  <c r="R352"/>
  <c r="P353"/>
  <c r="P352"/>
  <c r="BK353"/>
  <c r="BK352"/>
  <c r="J352"/>
  <c r="J353"/>
  <c r="BE353"/>
  <c r="J71"/>
  <c r="BI348"/>
  <c r="BH348"/>
  <c r="BG348"/>
  <c r="BF348"/>
  <c r="T348"/>
  <c r="R348"/>
  <c r="P348"/>
  <c r="BK348"/>
  <c r="J348"/>
  <c r="BE348"/>
  <c r="BI344"/>
  <c r="BH344"/>
  <c r="BG344"/>
  <c r="BF344"/>
  <c r="T344"/>
  <c r="R344"/>
  <c r="P344"/>
  <c r="BK344"/>
  <c r="J344"/>
  <c r="BE344"/>
  <c r="BI340"/>
  <c r="BH340"/>
  <c r="BG340"/>
  <c r="BF340"/>
  <c r="T340"/>
  <c r="R340"/>
  <c r="P340"/>
  <c r="BK340"/>
  <c r="J340"/>
  <c r="BE340"/>
  <c r="BI336"/>
  <c r="BH336"/>
  <c r="BG336"/>
  <c r="BF336"/>
  <c r="T336"/>
  <c r="R336"/>
  <c r="P336"/>
  <c r="BK336"/>
  <c r="J336"/>
  <c r="BE336"/>
  <c r="BI333"/>
  <c r="BH333"/>
  <c r="BG333"/>
  <c r="BF333"/>
  <c r="T333"/>
  <c r="R333"/>
  <c r="P333"/>
  <c r="BK333"/>
  <c r="J333"/>
  <c r="BE333"/>
  <c r="BI330"/>
  <c r="BH330"/>
  <c r="BG330"/>
  <c r="BF330"/>
  <c r="T330"/>
  <c r="R330"/>
  <c r="P330"/>
  <c r="BK330"/>
  <c r="J330"/>
  <c r="BE330"/>
  <c r="BI326"/>
  <c r="BH326"/>
  <c r="BG326"/>
  <c r="BF326"/>
  <c r="T326"/>
  <c r="T325"/>
  <c r="R326"/>
  <c r="R325"/>
  <c r="P326"/>
  <c r="P325"/>
  <c r="BK326"/>
  <c r="BK325"/>
  <c r="J325"/>
  <c r="J326"/>
  <c r="BE326"/>
  <c r="J70"/>
  <c r="BI322"/>
  <c r="BH322"/>
  <c r="BG322"/>
  <c r="BF322"/>
  <c r="T322"/>
  <c r="R322"/>
  <c r="P322"/>
  <c r="BK322"/>
  <c r="J322"/>
  <c r="BE322"/>
  <c r="BI319"/>
  <c r="BH319"/>
  <c r="BG319"/>
  <c r="BF319"/>
  <c r="T319"/>
  <c r="R319"/>
  <c r="P319"/>
  <c r="BK319"/>
  <c r="J319"/>
  <c r="BE319"/>
  <c r="BI315"/>
  <c r="BH315"/>
  <c r="BG315"/>
  <c r="BF315"/>
  <c r="T315"/>
  <c r="R315"/>
  <c r="P315"/>
  <c r="BK315"/>
  <c r="J315"/>
  <c r="BE315"/>
  <c r="BI311"/>
  <c r="BH311"/>
  <c r="BG311"/>
  <c r="BF311"/>
  <c r="T311"/>
  <c r="R311"/>
  <c r="P311"/>
  <c r="BK311"/>
  <c r="J311"/>
  <c r="BE311"/>
  <c r="BI308"/>
  <c r="BH308"/>
  <c r="BG308"/>
  <c r="BF308"/>
  <c r="T308"/>
  <c r="R308"/>
  <c r="P308"/>
  <c r="BK308"/>
  <c r="J308"/>
  <c r="BE308"/>
  <c r="BI304"/>
  <c r="BH304"/>
  <c r="BG304"/>
  <c r="BF304"/>
  <c r="T304"/>
  <c r="R304"/>
  <c r="P304"/>
  <c r="BK304"/>
  <c r="J304"/>
  <c r="BE304"/>
  <c r="BI301"/>
  <c r="BH301"/>
  <c r="BG301"/>
  <c r="BF301"/>
  <c r="T301"/>
  <c r="R301"/>
  <c r="P301"/>
  <c r="BK301"/>
  <c r="J301"/>
  <c r="BE301"/>
  <c r="BI298"/>
  <c r="BH298"/>
  <c r="BG298"/>
  <c r="BF298"/>
  <c r="T298"/>
  <c r="R298"/>
  <c r="P298"/>
  <c r="BK298"/>
  <c r="J298"/>
  <c r="BE298"/>
  <c r="BI294"/>
  <c r="BH294"/>
  <c r="BG294"/>
  <c r="BF294"/>
  <c r="T294"/>
  <c r="T293"/>
  <c r="R294"/>
  <c r="R293"/>
  <c r="P294"/>
  <c r="P293"/>
  <c r="BK294"/>
  <c r="BK293"/>
  <c r="J293"/>
  <c r="J294"/>
  <c r="BE294"/>
  <c r="J69"/>
  <c r="BI290"/>
  <c r="BH290"/>
  <c r="BG290"/>
  <c r="BF290"/>
  <c r="T290"/>
  <c r="R290"/>
  <c r="P290"/>
  <c r="BK290"/>
  <c r="J290"/>
  <c r="BE290"/>
  <c r="BI286"/>
  <c r="BH286"/>
  <c r="BG286"/>
  <c r="BF286"/>
  <c r="T286"/>
  <c r="R286"/>
  <c r="P286"/>
  <c r="BK286"/>
  <c r="J286"/>
  <c r="BE286"/>
  <c r="BI282"/>
  <c r="BH282"/>
  <c r="BG282"/>
  <c r="BF282"/>
  <c r="T282"/>
  <c r="R282"/>
  <c r="P282"/>
  <c r="BK282"/>
  <c r="J282"/>
  <c r="BE282"/>
  <c r="BI279"/>
  <c r="BH279"/>
  <c r="BG279"/>
  <c r="BF279"/>
  <c r="T279"/>
  <c r="R279"/>
  <c r="P279"/>
  <c r="BK279"/>
  <c r="J279"/>
  <c r="BE279"/>
  <c r="BI276"/>
  <c r="BH276"/>
  <c r="BG276"/>
  <c r="BF276"/>
  <c r="T276"/>
  <c r="R276"/>
  <c r="P276"/>
  <c r="BK276"/>
  <c r="J276"/>
  <c r="BE276"/>
  <c r="BI273"/>
  <c r="BH273"/>
  <c r="BG273"/>
  <c r="BF273"/>
  <c r="T273"/>
  <c r="T272"/>
  <c r="R273"/>
  <c r="R272"/>
  <c r="P273"/>
  <c r="P272"/>
  <c r="BK273"/>
  <c r="BK272"/>
  <c r="J272"/>
  <c r="J273"/>
  <c r="BE273"/>
  <c r="J68"/>
  <c r="BI268"/>
  <c r="BH268"/>
  <c r="BG268"/>
  <c r="BF268"/>
  <c r="T268"/>
  <c r="R268"/>
  <c r="P268"/>
  <c r="BK268"/>
  <c r="J268"/>
  <c r="BE268"/>
  <c r="BI264"/>
  <c r="BH264"/>
  <c r="BG264"/>
  <c r="BF264"/>
  <c r="T264"/>
  <c r="R264"/>
  <c r="P264"/>
  <c r="BK264"/>
  <c r="J264"/>
  <c r="BE264"/>
  <c r="BI260"/>
  <c r="BH260"/>
  <c r="BG260"/>
  <c r="BF260"/>
  <c r="T260"/>
  <c r="R260"/>
  <c r="P260"/>
  <c r="BK260"/>
  <c r="J260"/>
  <c r="BE260"/>
  <c r="BI257"/>
  <c r="BH257"/>
  <c r="BG257"/>
  <c r="BF257"/>
  <c r="T257"/>
  <c r="R257"/>
  <c r="P257"/>
  <c r="BK257"/>
  <c r="J257"/>
  <c r="BE257"/>
  <c r="BI254"/>
  <c r="BH254"/>
  <c r="BG254"/>
  <c r="BF254"/>
  <c r="T254"/>
  <c r="R254"/>
  <c r="P254"/>
  <c r="BK254"/>
  <c r="J254"/>
  <c r="BE254"/>
  <c r="BI250"/>
  <c r="BH250"/>
  <c r="BG250"/>
  <c r="BF250"/>
  <c r="T250"/>
  <c r="R250"/>
  <c r="P250"/>
  <c r="BK250"/>
  <c r="J250"/>
  <c r="BE250"/>
  <c r="BI247"/>
  <c r="BH247"/>
  <c r="BG247"/>
  <c r="BF247"/>
  <c r="T247"/>
  <c r="R247"/>
  <c r="P247"/>
  <c r="BK247"/>
  <c r="J247"/>
  <c r="BE247"/>
  <c r="BI244"/>
  <c r="BH244"/>
  <c r="BG244"/>
  <c r="BF244"/>
  <c r="T244"/>
  <c r="R244"/>
  <c r="P244"/>
  <c r="BK244"/>
  <c r="J244"/>
  <c r="BE244"/>
  <c r="BI241"/>
  <c r="BH241"/>
  <c r="BG241"/>
  <c r="BF241"/>
  <c r="T241"/>
  <c r="R241"/>
  <c r="P241"/>
  <c r="BK241"/>
  <c r="J241"/>
  <c r="BE241"/>
  <c r="BI237"/>
  <c r="BH237"/>
  <c r="BG237"/>
  <c r="BF237"/>
  <c r="T237"/>
  <c r="R237"/>
  <c r="P237"/>
  <c r="BK237"/>
  <c r="J237"/>
  <c r="BE237"/>
  <c r="BI234"/>
  <c r="BH234"/>
  <c r="BG234"/>
  <c r="BF234"/>
  <c r="T234"/>
  <c r="R234"/>
  <c r="P234"/>
  <c r="BK234"/>
  <c r="J234"/>
  <c r="BE234"/>
  <c r="BI231"/>
  <c r="BH231"/>
  <c r="BG231"/>
  <c r="BF231"/>
  <c r="T231"/>
  <c r="R231"/>
  <c r="P231"/>
  <c r="BK231"/>
  <c r="J231"/>
  <c r="BE231"/>
  <c r="BI228"/>
  <c r="BH228"/>
  <c r="BG228"/>
  <c r="BF228"/>
  <c r="T228"/>
  <c r="R228"/>
  <c r="P228"/>
  <c r="BK228"/>
  <c r="J228"/>
  <c r="BE228"/>
  <c r="BI224"/>
  <c r="BH224"/>
  <c r="BG224"/>
  <c r="BF224"/>
  <c r="T224"/>
  <c r="R224"/>
  <c r="P224"/>
  <c r="BK224"/>
  <c r="J224"/>
  <c r="BE224"/>
  <c r="BI221"/>
  <c r="BH221"/>
  <c r="BG221"/>
  <c r="BF221"/>
  <c r="T221"/>
  <c r="R221"/>
  <c r="P221"/>
  <c r="BK221"/>
  <c r="J221"/>
  <c r="BE221"/>
  <c r="BI217"/>
  <c r="BH217"/>
  <c r="BG217"/>
  <c r="BF217"/>
  <c r="T217"/>
  <c r="R217"/>
  <c r="P217"/>
  <c r="BK217"/>
  <c r="J217"/>
  <c r="BE217"/>
  <c r="BI215"/>
  <c r="BH215"/>
  <c r="BG215"/>
  <c r="BF215"/>
  <c r="T215"/>
  <c r="R215"/>
  <c r="P215"/>
  <c r="BK215"/>
  <c r="J215"/>
  <c r="BE215"/>
  <c r="BI213"/>
  <c r="BH213"/>
  <c r="BG213"/>
  <c r="BF213"/>
  <c r="T213"/>
  <c r="R213"/>
  <c r="P213"/>
  <c r="BK213"/>
  <c r="J213"/>
  <c r="BE213"/>
  <c r="BI210"/>
  <c r="BH210"/>
  <c r="BG210"/>
  <c r="BF210"/>
  <c r="T210"/>
  <c r="R210"/>
  <c r="P210"/>
  <c r="BK210"/>
  <c r="J210"/>
  <c r="BE210"/>
  <c r="BI207"/>
  <c r="BH207"/>
  <c r="BG207"/>
  <c r="BF207"/>
  <c r="T207"/>
  <c r="R207"/>
  <c r="P207"/>
  <c r="BK207"/>
  <c r="J207"/>
  <c r="BE207"/>
  <c r="BI203"/>
  <c r="BH203"/>
  <c r="BG203"/>
  <c r="BF203"/>
  <c r="T203"/>
  <c r="R203"/>
  <c r="P203"/>
  <c r="BK203"/>
  <c r="J203"/>
  <c r="BE203"/>
  <c r="BI200"/>
  <c r="BH200"/>
  <c r="BG200"/>
  <c r="BF200"/>
  <c r="T200"/>
  <c r="R200"/>
  <c r="P200"/>
  <c r="BK200"/>
  <c r="J200"/>
  <c r="BE200"/>
  <c r="BI197"/>
  <c r="BH197"/>
  <c r="BG197"/>
  <c r="BF197"/>
  <c r="T197"/>
  <c r="R197"/>
  <c r="P197"/>
  <c r="BK197"/>
  <c r="J197"/>
  <c r="BE197"/>
  <c r="BI194"/>
  <c r="BH194"/>
  <c r="BG194"/>
  <c r="BF194"/>
  <c r="T194"/>
  <c r="T193"/>
  <c r="R194"/>
  <c r="R193"/>
  <c r="P194"/>
  <c r="P193"/>
  <c r="BK194"/>
  <c r="BK193"/>
  <c r="J193"/>
  <c r="J194"/>
  <c r="BE194"/>
  <c r="J67"/>
  <c r="BI189"/>
  <c r="BH189"/>
  <c r="BG189"/>
  <c r="BF189"/>
  <c r="T189"/>
  <c r="R189"/>
  <c r="P189"/>
  <c r="BK189"/>
  <c r="J189"/>
  <c r="BE189"/>
  <c r="BI185"/>
  <c r="BH185"/>
  <c r="BG185"/>
  <c r="BF185"/>
  <c r="T185"/>
  <c r="R185"/>
  <c r="P185"/>
  <c r="BK185"/>
  <c r="J185"/>
  <c r="BE185"/>
  <c r="BI182"/>
  <c r="BH182"/>
  <c r="BG182"/>
  <c r="BF182"/>
  <c r="T182"/>
  <c r="R182"/>
  <c r="P182"/>
  <c r="BK182"/>
  <c r="J182"/>
  <c r="BE182"/>
  <c r="BI179"/>
  <c r="BH179"/>
  <c r="BG179"/>
  <c r="BF179"/>
  <c r="T179"/>
  <c r="R179"/>
  <c r="P179"/>
  <c r="BK179"/>
  <c r="J179"/>
  <c r="BE179"/>
  <c r="BI176"/>
  <c r="BH176"/>
  <c r="BG176"/>
  <c r="BF176"/>
  <c r="T176"/>
  <c r="R176"/>
  <c r="P176"/>
  <c r="BK176"/>
  <c r="J176"/>
  <c r="BE176"/>
  <c r="BI172"/>
  <c r="BH172"/>
  <c r="BG172"/>
  <c r="BF172"/>
  <c r="T172"/>
  <c r="R172"/>
  <c r="P172"/>
  <c r="BK172"/>
  <c r="J172"/>
  <c r="BE172"/>
  <c r="BI169"/>
  <c r="BH169"/>
  <c r="BG169"/>
  <c r="BF169"/>
  <c r="T169"/>
  <c r="R169"/>
  <c r="P169"/>
  <c r="BK169"/>
  <c r="J169"/>
  <c r="BE169"/>
  <c r="BI166"/>
  <c r="BH166"/>
  <c r="BG166"/>
  <c r="BF166"/>
  <c r="T166"/>
  <c r="R166"/>
  <c r="P166"/>
  <c r="BK166"/>
  <c r="J166"/>
  <c r="BE166"/>
  <c r="BI163"/>
  <c r="BH163"/>
  <c r="BG163"/>
  <c r="BF163"/>
  <c r="T163"/>
  <c r="R163"/>
  <c r="P163"/>
  <c r="BK163"/>
  <c r="J163"/>
  <c r="BE163"/>
  <c r="BI159"/>
  <c r="BH159"/>
  <c r="BG159"/>
  <c r="BF159"/>
  <c r="T159"/>
  <c r="R159"/>
  <c r="P159"/>
  <c r="BK159"/>
  <c r="J159"/>
  <c r="BE159"/>
  <c r="BI156"/>
  <c r="BH156"/>
  <c r="BG156"/>
  <c r="BF156"/>
  <c r="T156"/>
  <c r="R156"/>
  <c r="P156"/>
  <c r="BK156"/>
  <c r="J156"/>
  <c r="BE156"/>
  <c r="BI153"/>
  <c r="BH153"/>
  <c r="BG153"/>
  <c r="BF153"/>
  <c r="T153"/>
  <c r="R153"/>
  <c r="P153"/>
  <c r="BK153"/>
  <c r="J153"/>
  <c r="BE153"/>
  <c r="BI150"/>
  <c r="BH150"/>
  <c r="BG150"/>
  <c r="BF150"/>
  <c r="T150"/>
  <c r="R150"/>
  <c r="P150"/>
  <c r="BK150"/>
  <c r="J150"/>
  <c r="BE150"/>
  <c r="BI146"/>
  <c r="BH146"/>
  <c r="BG146"/>
  <c r="BF146"/>
  <c r="T146"/>
  <c r="R146"/>
  <c r="P146"/>
  <c r="BK146"/>
  <c r="J146"/>
  <c r="BE146"/>
  <c r="BI143"/>
  <c r="BH143"/>
  <c r="BG143"/>
  <c r="BF143"/>
  <c r="T143"/>
  <c r="R143"/>
  <c r="P143"/>
  <c r="BK143"/>
  <c r="J143"/>
  <c r="BE143"/>
  <c r="BI139"/>
  <c r="BH139"/>
  <c r="BG139"/>
  <c r="BF139"/>
  <c r="T139"/>
  <c r="R139"/>
  <c r="P139"/>
  <c r="BK139"/>
  <c r="J139"/>
  <c r="BE139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2"/>
  <c r="BH132"/>
  <c r="BG132"/>
  <c r="BF132"/>
  <c r="T132"/>
  <c r="R132"/>
  <c r="P132"/>
  <c r="BK132"/>
  <c r="J132"/>
  <c r="BE132"/>
  <c r="BI129"/>
  <c r="BH129"/>
  <c r="BG129"/>
  <c r="BF129"/>
  <c r="T129"/>
  <c r="R129"/>
  <c r="P129"/>
  <c r="BK129"/>
  <c r="J129"/>
  <c r="BE129"/>
  <c r="BI125"/>
  <c r="BH125"/>
  <c r="BG125"/>
  <c r="BF125"/>
  <c r="T125"/>
  <c r="R125"/>
  <c r="P125"/>
  <c r="BK125"/>
  <c r="J125"/>
  <c r="BE125"/>
  <c r="BI122"/>
  <c r="BH122"/>
  <c r="BG122"/>
  <c r="BF122"/>
  <c r="T122"/>
  <c r="R122"/>
  <c r="P122"/>
  <c r="BK122"/>
  <c r="J122"/>
  <c r="BE122"/>
  <c r="BI119"/>
  <c r="BH119"/>
  <c r="BG119"/>
  <c r="BF119"/>
  <c r="T119"/>
  <c r="R119"/>
  <c r="P119"/>
  <c r="BK119"/>
  <c r="J119"/>
  <c r="BE119"/>
  <c r="BI116"/>
  <c r="BH116"/>
  <c r="BG116"/>
  <c r="BF116"/>
  <c r="T116"/>
  <c r="T115"/>
  <c r="R116"/>
  <c r="R115"/>
  <c r="P116"/>
  <c r="P115"/>
  <c r="BK116"/>
  <c r="BK115"/>
  <c r="J115"/>
  <c r="J116"/>
  <c r="BE116"/>
  <c r="J66"/>
  <c r="BI113"/>
  <c r="BH113"/>
  <c r="BG113"/>
  <c r="BF113"/>
  <c r="T113"/>
  <c r="R113"/>
  <c r="P113"/>
  <c r="BK113"/>
  <c r="J113"/>
  <c r="BE113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F39"/>
  <c i="1" r="BD60"/>
  <c i="6" r="BH107"/>
  <c r="F38"/>
  <c i="1" r="BC60"/>
  <c i="6" r="BG107"/>
  <c r="F37"/>
  <c i="1" r="BB60"/>
  <c i="6" r="BF107"/>
  <c r="J36"/>
  <c i="1" r="AW60"/>
  <c i="6" r="F36"/>
  <c i="1" r="BA60"/>
  <c i="6" r="T107"/>
  <c r="T106"/>
  <c r="T105"/>
  <c r="T104"/>
  <c r="R107"/>
  <c r="R106"/>
  <c r="R105"/>
  <c r="R104"/>
  <c r="P107"/>
  <c r="P106"/>
  <c r="P105"/>
  <c r="P104"/>
  <c i="1" r="AU60"/>
  <c i="6" r="BK107"/>
  <c r="BK106"/>
  <c r="J106"/>
  <c r="BK105"/>
  <c r="J105"/>
  <c r="BK104"/>
  <c r="J104"/>
  <c r="J63"/>
  <c r="J32"/>
  <c i="1" r="AG60"/>
  <c i="6" r="J107"/>
  <c r="BE107"/>
  <c r="J35"/>
  <c i="1" r="AV60"/>
  <c i="6" r="F35"/>
  <c i="1" r="AZ60"/>
  <c i="6" r="J65"/>
  <c r="J64"/>
  <c r="J101"/>
  <c r="J100"/>
  <c r="F100"/>
  <c r="F98"/>
  <c r="E96"/>
  <c r="J59"/>
  <c r="J58"/>
  <c r="F58"/>
  <c r="F56"/>
  <c r="E54"/>
  <c r="J41"/>
  <c r="J20"/>
  <c r="E20"/>
  <c r="F101"/>
  <c r="F59"/>
  <c r="J19"/>
  <c r="J14"/>
  <c r="J98"/>
  <c r="J56"/>
  <c r="E7"/>
  <c r="E92"/>
  <c r="E50"/>
  <c i="5" r="J39"/>
  <c r="J38"/>
  <c i="1" r="AY59"/>
  <c i="5" r="J37"/>
  <c i="1" r="AX59"/>
  <c i="5" r="BI695"/>
  <c r="BH695"/>
  <c r="BG695"/>
  <c r="BF695"/>
  <c r="T695"/>
  <c r="T694"/>
  <c r="R695"/>
  <c r="R694"/>
  <c r="P695"/>
  <c r="P694"/>
  <c r="BK695"/>
  <c r="BK694"/>
  <c r="J694"/>
  <c r="J695"/>
  <c r="BE695"/>
  <c r="J99"/>
  <c r="BI692"/>
  <c r="BH692"/>
  <c r="BG692"/>
  <c r="BF692"/>
  <c r="T692"/>
  <c r="T691"/>
  <c r="R692"/>
  <c r="R691"/>
  <c r="P692"/>
  <c r="P691"/>
  <c r="BK692"/>
  <c r="BK691"/>
  <c r="J691"/>
  <c r="J692"/>
  <c r="BE692"/>
  <c r="J98"/>
  <c r="BI689"/>
  <c r="BH689"/>
  <c r="BG689"/>
  <c r="BF689"/>
  <c r="T689"/>
  <c r="T688"/>
  <c r="R689"/>
  <c r="R688"/>
  <c r="P689"/>
  <c r="P688"/>
  <c r="BK689"/>
  <c r="BK688"/>
  <c r="J688"/>
  <c r="J689"/>
  <c r="BE689"/>
  <c r="J97"/>
  <c r="BI686"/>
  <c r="BH686"/>
  <c r="BG686"/>
  <c r="BF686"/>
  <c r="T686"/>
  <c r="R686"/>
  <c r="P686"/>
  <c r="BK686"/>
  <c r="J686"/>
  <c r="BE686"/>
  <c r="BI684"/>
  <c r="BH684"/>
  <c r="BG684"/>
  <c r="BF684"/>
  <c r="T684"/>
  <c r="R684"/>
  <c r="P684"/>
  <c r="BK684"/>
  <c r="J684"/>
  <c r="BE684"/>
  <c r="BI682"/>
  <c r="BH682"/>
  <c r="BG682"/>
  <c r="BF682"/>
  <c r="T682"/>
  <c r="T681"/>
  <c r="R682"/>
  <c r="R681"/>
  <c r="P682"/>
  <c r="P681"/>
  <c r="BK682"/>
  <c r="BK681"/>
  <c r="J681"/>
  <c r="J682"/>
  <c r="BE682"/>
  <c r="J96"/>
  <c r="BI679"/>
  <c r="BH679"/>
  <c r="BG679"/>
  <c r="BF679"/>
  <c r="T679"/>
  <c r="R679"/>
  <c r="P679"/>
  <c r="BK679"/>
  <c r="J679"/>
  <c r="BE679"/>
  <c r="BI677"/>
  <c r="BH677"/>
  <c r="BG677"/>
  <c r="BF677"/>
  <c r="T677"/>
  <c r="R677"/>
  <c r="P677"/>
  <c r="BK677"/>
  <c r="J677"/>
  <c r="BE677"/>
  <c r="BI675"/>
  <c r="BH675"/>
  <c r="BG675"/>
  <c r="BF675"/>
  <c r="T675"/>
  <c r="R675"/>
  <c r="P675"/>
  <c r="BK675"/>
  <c r="J675"/>
  <c r="BE675"/>
  <c r="BI673"/>
  <c r="BH673"/>
  <c r="BG673"/>
  <c r="BF673"/>
  <c r="T673"/>
  <c r="R673"/>
  <c r="P673"/>
  <c r="BK673"/>
  <c r="J673"/>
  <c r="BE673"/>
  <c r="BI671"/>
  <c r="BH671"/>
  <c r="BG671"/>
  <c r="BF671"/>
  <c r="T671"/>
  <c r="T670"/>
  <c r="R671"/>
  <c r="R670"/>
  <c r="P671"/>
  <c r="P670"/>
  <c r="BK671"/>
  <c r="BK670"/>
  <c r="J670"/>
  <c r="J671"/>
  <c r="BE671"/>
  <c r="J95"/>
  <c r="BI668"/>
  <c r="BH668"/>
  <c r="BG668"/>
  <c r="BF668"/>
  <c r="T668"/>
  <c r="R668"/>
  <c r="P668"/>
  <c r="BK668"/>
  <c r="J668"/>
  <c r="BE668"/>
  <c r="BI666"/>
  <c r="BH666"/>
  <c r="BG666"/>
  <c r="BF666"/>
  <c r="T666"/>
  <c r="R666"/>
  <c r="P666"/>
  <c r="BK666"/>
  <c r="J666"/>
  <c r="BE666"/>
  <c r="BI664"/>
  <c r="BH664"/>
  <c r="BG664"/>
  <c r="BF664"/>
  <c r="T664"/>
  <c r="R664"/>
  <c r="P664"/>
  <c r="BK664"/>
  <c r="J664"/>
  <c r="BE664"/>
  <c r="BI662"/>
  <c r="BH662"/>
  <c r="BG662"/>
  <c r="BF662"/>
  <c r="T662"/>
  <c r="R662"/>
  <c r="P662"/>
  <c r="BK662"/>
  <c r="J662"/>
  <c r="BE662"/>
  <c r="BI660"/>
  <c r="BH660"/>
  <c r="BG660"/>
  <c r="BF660"/>
  <c r="T660"/>
  <c r="R660"/>
  <c r="P660"/>
  <c r="BK660"/>
  <c r="J660"/>
  <c r="BE660"/>
  <c r="BI658"/>
  <c r="BH658"/>
  <c r="BG658"/>
  <c r="BF658"/>
  <c r="T658"/>
  <c r="T657"/>
  <c r="R658"/>
  <c r="R657"/>
  <c r="P658"/>
  <c r="P657"/>
  <c r="BK658"/>
  <c r="BK657"/>
  <c r="J657"/>
  <c r="J658"/>
  <c r="BE658"/>
  <c r="J94"/>
  <c r="BI655"/>
  <c r="BH655"/>
  <c r="BG655"/>
  <c r="BF655"/>
  <c r="T655"/>
  <c r="R655"/>
  <c r="P655"/>
  <c r="BK655"/>
  <c r="J655"/>
  <c r="BE655"/>
  <c r="BI653"/>
  <c r="BH653"/>
  <c r="BG653"/>
  <c r="BF653"/>
  <c r="T653"/>
  <c r="R653"/>
  <c r="P653"/>
  <c r="BK653"/>
  <c r="J653"/>
  <c r="BE653"/>
  <c r="BI651"/>
  <c r="BH651"/>
  <c r="BG651"/>
  <c r="BF651"/>
  <c r="T651"/>
  <c r="R651"/>
  <c r="P651"/>
  <c r="BK651"/>
  <c r="J651"/>
  <c r="BE651"/>
  <c r="BI649"/>
  <c r="BH649"/>
  <c r="BG649"/>
  <c r="BF649"/>
  <c r="T649"/>
  <c r="T648"/>
  <c r="R649"/>
  <c r="R648"/>
  <c r="P649"/>
  <c r="P648"/>
  <c r="BK649"/>
  <c r="BK648"/>
  <c r="J648"/>
  <c r="J649"/>
  <c r="BE649"/>
  <c r="J93"/>
  <c r="BI646"/>
  <c r="BH646"/>
  <c r="BG646"/>
  <c r="BF646"/>
  <c r="T646"/>
  <c r="R646"/>
  <c r="P646"/>
  <c r="BK646"/>
  <c r="J646"/>
  <c r="BE646"/>
  <c r="BI644"/>
  <c r="BH644"/>
  <c r="BG644"/>
  <c r="BF644"/>
  <c r="T644"/>
  <c r="R644"/>
  <c r="P644"/>
  <c r="BK644"/>
  <c r="J644"/>
  <c r="BE644"/>
  <c r="BI642"/>
  <c r="BH642"/>
  <c r="BG642"/>
  <c r="BF642"/>
  <c r="T642"/>
  <c r="T641"/>
  <c r="R642"/>
  <c r="R641"/>
  <c r="P642"/>
  <c r="P641"/>
  <c r="BK642"/>
  <c r="BK641"/>
  <c r="J641"/>
  <c r="J642"/>
  <c r="BE642"/>
  <c r="J92"/>
  <c r="BI639"/>
  <c r="BH639"/>
  <c r="BG639"/>
  <c r="BF639"/>
  <c r="T639"/>
  <c r="R639"/>
  <c r="P639"/>
  <c r="BK639"/>
  <c r="J639"/>
  <c r="BE639"/>
  <c r="BI637"/>
  <c r="BH637"/>
  <c r="BG637"/>
  <c r="BF637"/>
  <c r="T637"/>
  <c r="R637"/>
  <c r="P637"/>
  <c r="BK637"/>
  <c r="J637"/>
  <c r="BE637"/>
  <c r="BI635"/>
  <c r="BH635"/>
  <c r="BG635"/>
  <c r="BF635"/>
  <c r="T635"/>
  <c r="R635"/>
  <c r="P635"/>
  <c r="BK635"/>
  <c r="J635"/>
  <c r="BE635"/>
  <c r="BI633"/>
  <c r="BH633"/>
  <c r="BG633"/>
  <c r="BF633"/>
  <c r="T633"/>
  <c r="T632"/>
  <c r="R633"/>
  <c r="R632"/>
  <c r="P633"/>
  <c r="P632"/>
  <c r="BK633"/>
  <c r="BK632"/>
  <c r="J632"/>
  <c r="J633"/>
  <c r="BE633"/>
  <c r="J91"/>
  <c r="BI630"/>
  <c r="BH630"/>
  <c r="BG630"/>
  <c r="BF630"/>
  <c r="T630"/>
  <c r="R630"/>
  <c r="P630"/>
  <c r="BK630"/>
  <c r="J630"/>
  <c r="BE630"/>
  <c r="BI628"/>
  <c r="BH628"/>
  <c r="BG628"/>
  <c r="BF628"/>
  <c r="T628"/>
  <c r="R628"/>
  <c r="P628"/>
  <c r="BK628"/>
  <c r="J628"/>
  <c r="BE628"/>
  <c r="BI626"/>
  <c r="BH626"/>
  <c r="BG626"/>
  <c r="BF626"/>
  <c r="T626"/>
  <c r="R626"/>
  <c r="P626"/>
  <c r="BK626"/>
  <c r="J626"/>
  <c r="BE626"/>
  <c r="BI624"/>
  <c r="BH624"/>
  <c r="BG624"/>
  <c r="BF624"/>
  <c r="T624"/>
  <c r="R624"/>
  <c r="P624"/>
  <c r="BK624"/>
  <c r="J624"/>
  <c r="BE624"/>
  <c r="BI622"/>
  <c r="BH622"/>
  <c r="BG622"/>
  <c r="BF622"/>
  <c r="T622"/>
  <c r="R622"/>
  <c r="P622"/>
  <c r="BK622"/>
  <c r="J622"/>
  <c r="BE622"/>
  <c r="BI620"/>
  <c r="BH620"/>
  <c r="BG620"/>
  <c r="BF620"/>
  <c r="T620"/>
  <c r="R620"/>
  <c r="P620"/>
  <c r="BK620"/>
  <c r="J620"/>
  <c r="BE620"/>
  <c r="BI618"/>
  <c r="BH618"/>
  <c r="BG618"/>
  <c r="BF618"/>
  <c r="T618"/>
  <c r="R618"/>
  <c r="P618"/>
  <c r="BK618"/>
  <c r="J618"/>
  <c r="BE618"/>
  <c r="BI616"/>
  <c r="BH616"/>
  <c r="BG616"/>
  <c r="BF616"/>
  <c r="T616"/>
  <c r="R616"/>
  <c r="P616"/>
  <c r="BK616"/>
  <c r="J616"/>
  <c r="BE616"/>
  <c r="BI614"/>
  <c r="BH614"/>
  <c r="BG614"/>
  <c r="BF614"/>
  <c r="T614"/>
  <c r="R614"/>
  <c r="P614"/>
  <c r="BK614"/>
  <c r="J614"/>
  <c r="BE614"/>
  <c r="BI611"/>
  <c r="BH611"/>
  <c r="BG611"/>
  <c r="BF611"/>
  <c r="T611"/>
  <c r="T610"/>
  <c r="R611"/>
  <c r="R610"/>
  <c r="P611"/>
  <c r="P610"/>
  <c r="BK611"/>
  <c r="BK610"/>
  <c r="J610"/>
  <c r="J611"/>
  <c r="BE611"/>
  <c r="J90"/>
  <c r="BI608"/>
  <c r="BH608"/>
  <c r="BG608"/>
  <c r="BF608"/>
  <c r="T608"/>
  <c r="R608"/>
  <c r="P608"/>
  <c r="BK608"/>
  <c r="J608"/>
  <c r="BE608"/>
  <c r="BI606"/>
  <c r="BH606"/>
  <c r="BG606"/>
  <c r="BF606"/>
  <c r="T606"/>
  <c r="R606"/>
  <c r="P606"/>
  <c r="BK606"/>
  <c r="J606"/>
  <c r="BE606"/>
  <c r="BI604"/>
  <c r="BH604"/>
  <c r="BG604"/>
  <c r="BF604"/>
  <c r="T604"/>
  <c r="R604"/>
  <c r="P604"/>
  <c r="BK604"/>
  <c r="J604"/>
  <c r="BE604"/>
  <c r="BI602"/>
  <c r="BH602"/>
  <c r="BG602"/>
  <c r="BF602"/>
  <c r="T602"/>
  <c r="R602"/>
  <c r="P602"/>
  <c r="BK602"/>
  <c r="J602"/>
  <c r="BE602"/>
  <c r="BI600"/>
  <c r="BH600"/>
  <c r="BG600"/>
  <c r="BF600"/>
  <c r="T600"/>
  <c r="R600"/>
  <c r="P600"/>
  <c r="BK600"/>
  <c r="J600"/>
  <c r="BE600"/>
  <c r="BI597"/>
  <c r="BH597"/>
  <c r="BG597"/>
  <c r="BF597"/>
  <c r="T597"/>
  <c r="T596"/>
  <c r="R597"/>
  <c r="R596"/>
  <c r="P597"/>
  <c r="P596"/>
  <c r="BK597"/>
  <c r="BK596"/>
  <c r="J596"/>
  <c r="J597"/>
  <c r="BE597"/>
  <c r="J89"/>
  <c r="BI594"/>
  <c r="BH594"/>
  <c r="BG594"/>
  <c r="BF594"/>
  <c r="T594"/>
  <c r="R594"/>
  <c r="P594"/>
  <c r="BK594"/>
  <c r="J594"/>
  <c r="BE594"/>
  <c r="BI592"/>
  <c r="BH592"/>
  <c r="BG592"/>
  <c r="BF592"/>
  <c r="T592"/>
  <c r="R592"/>
  <c r="P592"/>
  <c r="BK592"/>
  <c r="J592"/>
  <c r="BE592"/>
  <c r="BI590"/>
  <c r="BH590"/>
  <c r="BG590"/>
  <c r="BF590"/>
  <c r="T590"/>
  <c r="R590"/>
  <c r="P590"/>
  <c r="BK590"/>
  <c r="J590"/>
  <c r="BE590"/>
  <c r="BI588"/>
  <c r="BH588"/>
  <c r="BG588"/>
  <c r="BF588"/>
  <c r="T588"/>
  <c r="R588"/>
  <c r="P588"/>
  <c r="BK588"/>
  <c r="J588"/>
  <c r="BE588"/>
  <c r="BI586"/>
  <c r="BH586"/>
  <c r="BG586"/>
  <c r="BF586"/>
  <c r="T586"/>
  <c r="R586"/>
  <c r="P586"/>
  <c r="BK586"/>
  <c r="J586"/>
  <c r="BE586"/>
  <c r="BI583"/>
  <c r="BH583"/>
  <c r="BG583"/>
  <c r="BF583"/>
  <c r="T583"/>
  <c r="T582"/>
  <c r="R583"/>
  <c r="R582"/>
  <c r="P583"/>
  <c r="P582"/>
  <c r="BK583"/>
  <c r="BK582"/>
  <c r="J582"/>
  <c r="J583"/>
  <c r="BE583"/>
  <c r="J88"/>
  <c r="BI580"/>
  <c r="BH580"/>
  <c r="BG580"/>
  <c r="BF580"/>
  <c r="T580"/>
  <c r="R580"/>
  <c r="P580"/>
  <c r="BK580"/>
  <c r="J580"/>
  <c r="BE580"/>
  <c r="BI578"/>
  <c r="BH578"/>
  <c r="BG578"/>
  <c r="BF578"/>
  <c r="T578"/>
  <c r="R578"/>
  <c r="P578"/>
  <c r="BK578"/>
  <c r="J578"/>
  <c r="BE578"/>
  <c r="BI576"/>
  <c r="BH576"/>
  <c r="BG576"/>
  <c r="BF576"/>
  <c r="T576"/>
  <c r="R576"/>
  <c r="P576"/>
  <c r="BK576"/>
  <c r="J576"/>
  <c r="BE576"/>
  <c r="BI574"/>
  <c r="BH574"/>
  <c r="BG574"/>
  <c r="BF574"/>
  <c r="T574"/>
  <c r="R574"/>
  <c r="P574"/>
  <c r="BK574"/>
  <c r="J574"/>
  <c r="BE574"/>
  <c r="BI572"/>
  <c r="BH572"/>
  <c r="BG572"/>
  <c r="BF572"/>
  <c r="T572"/>
  <c r="R572"/>
  <c r="P572"/>
  <c r="BK572"/>
  <c r="J572"/>
  <c r="BE572"/>
  <c r="BI569"/>
  <c r="BH569"/>
  <c r="BG569"/>
  <c r="BF569"/>
  <c r="T569"/>
  <c r="T568"/>
  <c r="R569"/>
  <c r="R568"/>
  <c r="P569"/>
  <c r="P568"/>
  <c r="BK569"/>
  <c r="BK568"/>
  <c r="J568"/>
  <c r="J569"/>
  <c r="BE569"/>
  <c r="J87"/>
  <c r="BI566"/>
  <c r="BH566"/>
  <c r="BG566"/>
  <c r="BF566"/>
  <c r="T566"/>
  <c r="R566"/>
  <c r="P566"/>
  <c r="BK566"/>
  <c r="J566"/>
  <c r="BE566"/>
  <c r="BI564"/>
  <c r="BH564"/>
  <c r="BG564"/>
  <c r="BF564"/>
  <c r="T564"/>
  <c r="R564"/>
  <c r="P564"/>
  <c r="BK564"/>
  <c r="J564"/>
  <c r="BE564"/>
  <c r="BI562"/>
  <c r="BH562"/>
  <c r="BG562"/>
  <c r="BF562"/>
  <c r="T562"/>
  <c r="R562"/>
  <c r="P562"/>
  <c r="BK562"/>
  <c r="J562"/>
  <c r="BE562"/>
  <c r="BI560"/>
  <c r="BH560"/>
  <c r="BG560"/>
  <c r="BF560"/>
  <c r="T560"/>
  <c r="R560"/>
  <c r="P560"/>
  <c r="BK560"/>
  <c r="J560"/>
  <c r="BE560"/>
  <c r="BI558"/>
  <c r="BH558"/>
  <c r="BG558"/>
  <c r="BF558"/>
  <c r="T558"/>
  <c r="R558"/>
  <c r="P558"/>
  <c r="BK558"/>
  <c r="J558"/>
  <c r="BE558"/>
  <c r="BI555"/>
  <c r="BH555"/>
  <c r="BG555"/>
  <c r="BF555"/>
  <c r="T555"/>
  <c r="T554"/>
  <c r="R555"/>
  <c r="R554"/>
  <c r="P555"/>
  <c r="P554"/>
  <c r="BK555"/>
  <c r="BK554"/>
  <c r="J554"/>
  <c r="J555"/>
  <c r="BE555"/>
  <c r="J86"/>
  <c r="BI552"/>
  <c r="BH552"/>
  <c r="BG552"/>
  <c r="BF552"/>
  <c r="T552"/>
  <c r="R552"/>
  <c r="P552"/>
  <c r="BK552"/>
  <c r="J552"/>
  <c r="BE552"/>
  <c r="BI550"/>
  <c r="BH550"/>
  <c r="BG550"/>
  <c r="BF550"/>
  <c r="T550"/>
  <c r="R550"/>
  <c r="P550"/>
  <c r="BK550"/>
  <c r="J550"/>
  <c r="BE550"/>
  <c r="BI548"/>
  <c r="BH548"/>
  <c r="BG548"/>
  <c r="BF548"/>
  <c r="T548"/>
  <c r="R548"/>
  <c r="P548"/>
  <c r="BK548"/>
  <c r="J548"/>
  <c r="BE548"/>
  <c r="BI546"/>
  <c r="BH546"/>
  <c r="BG546"/>
  <c r="BF546"/>
  <c r="T546"/>
  <c r="R546"/>
  <c r="P546"/>
  <c r="BK546"/>
  <c r="J546"/>
  <c r="BE546"/>
  <c r="BI544"/>
  <c r="BH544"/>
  <c r="BG544"/>
  <c r="BF544"/>
  <c r="T544"/>
  <c r="T543"/>
  <c r="R544"/>
  <c r="R543"/>
  <c r="P544"/>
  <c r="P543"/>
  <c r="BK544"/>
  <c r="BK543"/>
  <c r="J543"/>
  <c r="J544"/>
  <c r="BE544"/>
  <c r="J85"/>
  <c r="BI541"/>
  <c r="BH541"/>
  <c r="BG541"/>
  <c r="BF541"/>
  <c r="T541"/>
  <c r="R541"/>
  <c r="P541"/>
  <c r="BK541"/>
  <c r="J541"/>
  <c r="BE541"/>
  <c r="BI539"/>
  <c r="BH539"/>
  <c r="BG539"/>
  <c r="BF539"/>
  <c r="T539"/>
  <c r="R539"/>
  <c r="P539"/>
  <c r="BK539"/>
  <c r="J539"/>
  <c r="BE539"/>
  <c r="BI537"/>
  <c r="BH537"/>
  <c r="BG537"/>
  <c r="BF537"/>
  <c r="T537"/>
  <c r="R537"/>
  <c r="P537"/>
  <c r="BK537"/>
  <c r="J537"/>
  <c r="BE537"/>
  <c r="BI535"/>
  <c r="BH535"/>
  <c r="BG535"/>
  <c r="BF535"/>
  <c r="T535"/>
  <c r="R535"/>
  <c r="P535"/>
  <c r="BK535"/>
  <c r="J535"/>
  <c r="BE535"/>
  <c r="BI533"/>
  <c r="BH533"/>
  <c r="BG533"/>
  <c r="BF533"/>
  <c r="T533"/>
  <c r="R533"/>
  <c r="P533"/>
  <c r="BK533"/>
  <c r="J533"/>
  <c r="BE533"/>
  <c r="BI531"/>
  <c r="BH531"/>
  <c r="BG531"/>
  <c r="BF531"/>
  <c r="T531"/>
  <c r="T530"/>
  <c r="R531"/>
  <c r="R530"/>
  <c r="P531"/>
  <c r="P530"/>
  <c r="BK531"/>
  <c r="BK530"/>
  <c r="J530"/>
  <c r="J531"/>
  <c r="BE531"/>
  <c r="J84"/>
  <c r="BI528"/>
  <c r="BH528"/>
  <c r="BG528"/>
  <c r="BF528"/>
  <c r="T528"/>
  <c r="R528"/>
  <c r="P528"/>
  <c r="BK528"/>
  <c r="J528"/>
  <c r="BE528"/>
  <c r="BI526"/>
  <c r="BH526"/>
  <c r="BG526"/>
  <c r="BF526"/>
  <c r="T526"/>
  <c r="R526"/>
  <c r="P526"/>
  <c r="BK526"/>
  <c r="J526"/>
  <c r="BE526"/>
  <c r="BI524"/>
  <c r="BH524"/>
  <c r="BG524"/>
  <c r="BF524"/>
  <c r="T524"/>
  <c r="R524"/>
  <c r="P524"/>
  <c r="BK524"/>
  <c r="J524"/>
  <c r="BE524"/>
  <c r="BI522"/>
  <c r="BH522"/>
  <c r="BG522"/>
  <c r="BF522"/>
  <c r="T522"/>
  <c r="R522"/>
  <c r="P522"/>
  <c r="BK522"/>
  <c r="J522"/>
  <c r="BE522"/>
  <c r="BI520"/>
  <c r="BH520"/>
  <c r="BG520"/>
  <c r="BF520"/>
  <c r="T520"/>
  <c r="T519"/>
  <c r="R520"/>
  <c r="R519"/>
  <c r="P520"/>
  <c r="P519"/>
  <c r="BK520"/>
  <c r="BK519"/>
  <c r="J519"/>
  <c r="J520"/>
  <c r="BE520"/>
  <c r="J83"/>
  <c r="BI517"/>
  <c r="BH517"/>
  <c r="BG517"/>
  <c r="BF517"/>
  <c r="T517"/>
  <c r="R517"/>
  <c r="P517"/>
  <c r="BK517"/>
  <c r="J517"/>
  <c r="BE517"/>
  <c r="BI515"/>
  <c r="BH515"/>
  <c r="BG515"/>
  <c r="BF515"/>
  <c r="T515"/>
  <c r="R515"/>
  <c r="P515"/>
  <c r="BK515"/>
  <c r="J515"/>
  <c r="BE515"/>
  <c r="BI513"/>
  <c r="BH513"/>
  <c r="BG513"/>
  <c r="BF513"/>
  <c r="T513"/>
  <c r="T512"/>
  <c r="R513"/>
  <c r="R512"/>
  <c r="P513"/>
  <c r="P512"/>
  <c r="BK513"/>
  <c r="BK512"/>
  <c r="J512"/>
  <c r="J513"/>
  <c r="BE513"/>
  <c r="J82"/>
  <c r="BI510"/>
  <c r="BH510"/>
  <c r="BG510"/>
  <c r="BF510"/>
  <c r="T510"/>
  <c r="R510"/>
  <c r="P510"/>
  <c r="BK510"/>
  <c r="J510"/>
  <c r="BE510"/>
  <c r="BI508"/>
  <c r="BH508"/>
  <c r="BG508"/>
  <c r="BF508"/>
  <c r="T508"/>
  <c r="R508"/>
  <c r="P508"/>
  <c r="BK508"/>
  <c r="J508"/>
  <c r="BE508"/>
  <c r="BI506"/>
  <c r="BH506"/>
  <c r="BG506"/>
  <c r="BF506"/>
  <c r="T506"/>
  <c r="R506"/>
  <c r="P506"/>
  <c r="BK506"/>
  <c r="J506"/>
  <c r="BE506"/>
  <c r="BI504"/>
  <c r="BH504"/>
  <c r="BG504"/>
  <c r="BF504"/>
  <c r="T504"/>
  <c r="R504"/>
  <c r="P504"/>
  <c r="BK504"/>
  <c r="J504"/>
  <c r="BE504"/>
  <c r="BI502"/>
  <c r="BH502"/>
  <c r="BG502"/>
  <c r="BF502"/>
  <c r="T502"/>
  <c r="R502"/>
  <c r="P502"/>
  <c r="BK502"/>
  <c r="J502"/>
  <c r="BE502"/>
  <c r="BI500"/>
  <c r="BH500"/>
  <c r="BG500"/>
  <c r="BF500"/>
  <c r="T500"/>
  <c r="T499"/>
  <c r="R500"/>
  <c r="R499"/>
  <c r="P500"/>
  <c r="P499"/>
  <c r="BK500"/>
  <c r="BK499"/>
  <c r="J499"/>
  <c r="J500"/>
  <c r="BE500"/>
  <c r="J81"/>
  <c r="BI497"/>
  <c r="BH497"/>
  <c r="BG497"/>
  <c r="BF497"/>
  <c r="T497"/>
  <c r="R497"/>
  <c r="P497"/>
  <c r="BK497"/>
  <c r="J497"/>
  <c r="BE497"/>
  <c r="BI495"/>
  <c r="BH495"/>
  <c r="BG495"/>
  <c r="BF495"/>
  <c r="T495"/>
  <c r="R495"/>
  <c r="P495"/>
  <c r="BK495"/>
  <c r="J495"/>
  <c r="BE495"/>
  <c r="BI493"/>
  <c r="BH493"/>
  <c r="BG493"/>
  <c r="BF493"/>
  <c r="T493"/>
  <c r="R493"/>
  <c r="P493"/>
  <c r="BK493"/>
  <c r="J493"/>
  <c r="BE493"/>
  <c r="BI491"/>
  <c r="BH491"/>
  <c r="BG491"/>
  <c r="BF491"/>
  <c r="T491"/>
  <c r="T490"/>
  <c r="R491"/>
  <c r="R490"/>
  <c r="P491"/>
  <c r="P490"/>
  <c r="BK491"/>
  <c r="BK490"/>
  <c r="J490"/>
  <c r="J491"/>
  <c r="BE491"/>
  <c r="J80"/>
  <c r="BI488"/>
  <c r="BH488"/>
  <c r="BG488"/>
  <c r="BF488"/>
  <c r="T488"/>
  <c r="R488"/>
  <c r="P488"/>
  <c r="BK488"/>
  <c r="J488"/>
  <c r="BE488"/>
  <c r="BI486"/>
  <c r="BH486"/>
  <c r="BG486"/>
  <c r="BF486"/>
  <c r="T486"/>
  <c r="R486"/>
  <c r="P486"/>
  <c r="BK486"/>
  <c r="J486"/>
  <c r="BE486"/>
  <c r="BI484"/>
  <c r="BH484"/>
  <c r="BG484"/>
  <c r="BF484"/>
  <c r="T484"/>
  <c r="R484"/>
  <c r="P484"/>
  <c r="BK484"/>
  <c r="J484"/>
  <c r="BE484"/>
  <c r="BI482"/>
  <c r="BH482"/>
  <c r="BG482"/>
  <c r="BF482"/>
  <c r="T482"/>
  <c r="T481"/>
  <c r="R482"/>
  <c r="R481"/>
  <c r="P482"/>
  <c r="P481"/>
  <c r="BK482"/>
  <c r="BK481"/>
  <c r="J481"/>
  <c r="J482"/>
  <c r="BE482"/>
  <c r="J79"/>
  <c r="BI479"/>
  <c r="BH479"/>
  <c r="BG479"/>
  <c r="BF479"/>
  <c r="T479"/>
  <c r="R479"/>
  <c r="P479"/>
  <c r="BK479"/>
  <c r="J479"/>
  <c r="BE479"/>
  <c r="BI477"/>
  <c r="BH477"/>
  <c r="BG477"/>
  <c r="BF477"/>
  <c r="T477"/>
  <c r="R477"/>
  <c r="P477"/>
  <c r="BK477"/>
  <c r="J477"/>
  <c r="BE477"/>
  <c r="BI475"/>
  <c r="BH475"/>
  <c r="BG475"/>
  <c r="BF475"/>
  <c r="T475"/>
  <c r="R475"/>
  <c r="P475"/>
  <c r="BK475"/>
  <c r="J475"/>
  <c r="BE475"/>
  <c r="BI473"/>
  <c r="BH473"/>
  <c r="BG473"/>
  <c r="BF473"/>
  <c r="T473"/>
  <c r="R473"/>
  <c r="P473"/>
  <c r="BK473"/>
  <c r="J473"/>
  <c r="BE473"/>
  <c r="BI471"/>
  <c r="BH471"/>
  <c r="BG471"/>
  <c r="BF471"/>
  <c r="T471"/>
  <c r="R471"/>
  <c r="P471"/>
  <c r="BK471"/>
  <c r="J471"/>
  <c r="BE471"/>
  <c r="BI469"/>
  <c r="BH469"/>
  <c r="BG469"/>
  <c r="BF469"/>
  <c r="T469"/>
  <c r="R469"/>
  <c r="P469"/>
  <c r="BK469"/>
  <c r="J469"/>
  <c r="BE469"/>
  <c r="BI467"/>
  <c r="BH467"/>
  <c r="BG467"/>
  <c r="BF467"/>
  <c r="T467"/>
  <c r="T466"/>
  <c r="R467"/>
  <c r="R466"/>
  <c r="P467"/>
  <c r="P466"/>
  <c r="BK467"/>
  <c r="BK466"/>
  <c r="J466"/>
  <c r="J467"/>
  <c r="BE467"/>
  <c r="J78"/>
  <c r="BI464"/>
  <c r="BH464"/>
  <c r="BG464"/>
  <c r="BF464"/>
  <c r="T464"/>
  <c r="R464"/>
  <c r="P464"/>
  <c r="BK464"/>
  <c r="J464"/>
  <c r="BE464"/>
  <c r="BI462"/>
  <c r="BH462"/>
  <c r="BG462"/>
  <c r="BF462"/>
  <c r="T462"/>
  <c r="R462"/>
  <c r="P462"/>
  <c r="BK462"/>
  <c r="J462"/>
  <c r="BE462"/>
  <c r="BI460"/>
  <c r="BH460"/>
  <c r="BG460"/>
  <c r="BF460"/>
  <c r="T460"/>
  <c r="R460"/>
  <c r="P460"/>
  <c r="BK460"/>
  <c r="J460"/>
  <c r="BE460"/>
  <c r="BI458"/>
  <c r="BH458"/>
  <c r="BG458"/>
  <c r="BF458"/>
  <c r="T458"/>
  <c r="R458"/>
  <c r="P458"/>
  <c r="BK458"/>
  <c r="J458"/>
  <c r="BE458"/>
  <c r="BI456"/>
  <c r="BH456"/>
  <c r="BG456"/>
  <c r="BF456"/>
  <c r="T456"/>
  <c r="R456"/>
  <c r="P456"/>
  <c r="BK456"/>
  <c r="J456"/>
  <c r="BE456"/>
  <c r="BI454"/>
  <c r="BH454"/>
  <c r="BG454"/>
  <c r="BF454"/>
  <c r="T454"/>
  <c r="R454"/>
  <c r="P454"/>
  <c r="BK454"/>
  <c r="J454"/>
  <c r="BE454"/>
  <c r="BI452"/>
  <c r="BH452"/>
  <c r="BG452"/>
  <c r="BF452"/>
  <c r="T452"/>
  <c r="R452"/>
  <c r="P452"/>
  <c r="BK452"/>
  <c r="J452"/>
  <c r="BE452"/>
  <c r="BI450"/>
  <c r="BH450"/>
  <c r="BG450"/>
  <c r="BF450"/>
  <c r="T450"/>
  <c r="R450"/>
  <c r="P450"/>
  <c r="BK450"/>
  <c r="J450"/>
  <c r="BE450"/>
  <c r="BI448"/>
  <c r="BH448"/>
  <c r="BG448"/>
  <c r="BF448"/>
  <c r="T448"/>
  <c r="R448"/>
  <c r="P448"/>
  <c r="BK448"/>
  <c r="J448"/>
  <c r="BE448"/>
  <c r="BI446"/>
  <c r="BH446"/>
  <c r="BG446"/>
  <c r="BF446"/>
  <c r="T446"/>
  <c r="T445"/>
  <c r="R446"/>
  <c r="R445"/>
  <c r="P446"/>
  <c r="P445"/>
  <c r="BK446"/>
  <c r="BK445"/>
  <c r="J445"/>
  <c r="J446"/>
  <c r="BE446"/>
  <c r="J77"/>
  <c r="BI443"/>
  <c r="BH443"/>
  <c r="BG443"/>
  <c r="BF443"/>
  <c r="T443"/>
  <c r="R443"/>
  <c r="P443"/>
  <c r="BK443"/>
  <c r="J443"/>
  <c r="BE443"/>
  <c r="BI441"/>
  <c r="BH441"/>
  <c r="BG441"/>
  <c r="BF441"/>
  <c r="T441"/>
  <c r="R441"/>
  <c r="P441"/>
  <c r="BK441"/>
  <c r="J441"/>
  <c r="BE441"/>
  <c r="BI439"/>
  <c r="BH439"/>
  <c r="BG439"/>
  <c r="BF439"/>
  <c r="T439"/>
  <c r="R439"/>
  <c r="P439"/>
  <c r="BK439"/>
  <c r="J439"/>
  <c r="BE439"/>
  <c r="BI437"/>
  <c r="BH437"/>
  <c r="BG437"/>
  <c r="BF437"/>
  <c r="T437"/>
  <c r="R437"/>
  <c r="P437"/>
  <c r="BK437"/>
  <c r="J437"/>
  <c r="BE437"/>
  <c r="BI435"/>
  <c r="BH435"/>
  <c r="BG435"/>
  <c r="BF435"/>
  <c r="T435"/>
  <c r="R435"/>
  <c r="P435"/>
  <c r="BK435"/>
  <c r="J435"/>
  <c r="BE435"/>
  <c r="BI433"/>
  <c r="BH433"/>
  <c r="BG433"/>
  <c r="BF433"/>
  <c r="T433"/>
  <c r="R433"/>
  <c r="P433"/>
  <c r="BK433"/>
  <c r="J433"/>
  <c r="BE433"/>
  <c r="BI431"/>
  <c r="BH431"/>
  <c r="BG431"/>
  <c r="BF431"/>
  <c r="T431"/>
  <c r="R431"/>
  <c r="P431"/>
  <c r="BK431"/>
  <c r="J431"/>
  <c r="BE431"/>
  <c r="BI429"/>
  <c r="BH429"/>
  <c r="BG429"/>
  <c r="BF429"/>
  <c r="T429"/>
  <c r="R429"/>
  <c r="P429"/>
  <c r="BK429"/>
  <c r="J429"/>
  <c r="BE429"/>
  <c r="BI427"/>
  <c r="BH427"/>
  <c r="BG427"/>
  <c r="BF427"/>
  <c r="T427"/>
  <c r="R427"/>
  <c r="P427"/>
  <c r="BK427"/>
  <c r="J427"/>
  <c r="BE427"/>
  <c r="BI425"/>
  <c r="BH425"/>
  <c r="BG425"/>
  <c r="BF425"/>
  <c r="T425"/>
  <c r="T424"/>
  <c r="R425"/>
  <c r="R424"/>
  <c r="P425"/>
  <c r="P424"/>
  <c r="BK425"/>
  <c r="BK424"/>
  <c r="J424"/>
  <c r="J425"/>
  <c r="BE425"/>
  <c r="J76"/>
  <c r="BI422"/>
  <c r="BH422"/>
  <c r="BG422"/>
  <c r="BF422"/>
  <c r="T422"/>
  <c r="R422"/>
  <c r="P422"/>
  <c r="BK422"/>
  <c r="J422"/>
  <c r="BE422"/>
  <c r="BI420"/>
  <c r="BH420"/>
  <c r="BG420"/>
  <c r="BF420"/>
  <c r="T420"/>
  <c r="R420"/>
  <c r="P420"/>
  <c r="BK420"/>
  <c r="J420"/>
  <c r="BE420"/>
  <c r="BI418"/>
  <c r="BH418"/>
  <c r="BG418"/>
  <c r="BF418"/>
  <c r="T418"/>
  <c r="R418"/>
  <c r="P418"/>
  <c r="BK418"/>
  <c r="J418"/>
  <c r="BE418"/>
  <c r="BI416"/>
  <c r="BH416"/>
  <c r="BG416"/>
  <c r="BF416"/>
  <c r="T416"/>
  <c r="R416"/>
  <c r="P416"/>
  <c r="BK416"/>
  <c r="J416"/>
  <c r="BE416"/>
  <c r="BI414"/>
  <c r="BH414"/>
  <c r="BG414"/>
  <c r="BF414"/>
  <c r="T414"/>
  <c r="R414"/>
  <c r="P414"/>
  <c r="BK414"/>
  <c r="J414"/>
  <c r="BE414"/>
  <c r="BI412"/>
  <c r="BH412"/>
  <c r="BG412"/>
  <c r="BF412"/>
  <c r="T412"/>
  <c r="R412"/>
  <c r="P412"/>
  <c r="BK412"/>
  <c r="J412"/>
  <c r="BE412"/>
  <c r="BI410"/>
  <c r="BH410"/>
  <c r="BG410"/>
  <c r="BF410"/>
  <c r="T410"/>
  <c r="R410"/>
  <c r="P410"/>
  <c r="BK410"/>
  <c r="J410"/>
  <c r="BE410"/>
  <c r="BI408"/>
  <c r="BH408"/>
  <c r="BG408"/>
  <c r="BF408"/>
  <c r="T408"/>
  <c r="R408"/>
  <c r="P408"/>
  <c r="BK408"/>
  <c r="J408"/>
  <c r="BE408"/>
  <c r="BI405"/>
  <c r="BH405"/>
  <c r="BG405"/>
  <c r="BF405"/>
  <c r="T405"/>
  <c r="T404"/>
  <c r="R405"/>
  <c r="R404"/>
  <c r="P405"/>
  <c r="P404"/>
  <c r="BK405"/>
  <c r="BK404"/>
  <c r="J404"/>
  <c r="J405"/>
  <c r="BE405"/>
  <c r="J75"/>
  <c r="BI402"/>
  <c r="BH402"/>
  <c r="BG402"/>
  <c r="BF402"/>
  <c r="T402"/>
  <c r="R402"/>
  <c r="P402"/>
  <c r="BK402"/>
  <c r="J402"/>
  <c r="BE402"/>
  <c r="BI400"/>
  <c r="BH400"/>
  <c r="BG400"/>
  <c r="BF400"/>
  <c r="T400"/>
  <c r="R400"/>
  <c r="P400"/>
  <c r="BK400"/>
  <c r="J400"/>
  <c r="BE400"/>
  <c r="BI398"/>
  <c r="BH398"/>
  <c r="BG398"/>
  <c r="BF398"/>
  <c r="T398"/>
  <c r="R398"/>
  <c r="P398"/>
  <c r="BK398"/>
  <c r="J398"/>
  <c r="BE398"/>
  <c r="BI395"/>
  <c r="BH395"/>
  <c r="BG395"/>
  <c r="BF395"/>
  <c r="T395"/>
  <c r="T394"/>
  <c r="R395"/>
  <c r="R394"/>
  <c r="P395"/>
  <c r="P394"/>
  <c r="BK395"/>
  <c r="BK394"/>
  <c r="J394"/>
  <c r="J395"/>
  <c r="BE395"/>
  <c r="J74"/>
  <c r="BI392"/>
  <c r="BH392"/>
  <c r="BG392"/>
  <c r="BF392"/>
  <c r="T392"/>
  <c r="R392"/>
  <c r="P392"/>
  <c r="BK392"/>
  <c r="J392"/>
  <c r="BE392"/>
  <c r="BI390"/>
  <c r="BH390"/>
  <c r="BG390"/>
  <c r="BF390"/>
  <c r="T390"/>
  <c r="R390"/>
  <c r="P390"/>
  <c r="BK390"/>
  <c r="J390"/>
  <c r="BE390"/>
  <c r="BI388"/>
  <c r="BH388"/>
  <c r="BG388"/>
  <c r="BF388"/>
  <c r="T388"/>
  <c r="R388"/>
  <c r="P388"/>
  <c r="BK388"/>
  <c r="J388"/>
  <c r="BE388"/>
  <c r="BI384"/>
  <c r="BH384"/>
  <c r="BG384"/>
  <c r="BF384"/>
  <c r="T384"/>
  <c r="T383"/>
  <c r="R384"/>
  <c r="R383"/>
  <c r="P384"/>
  <c r="P383"/>
  <c r="BK384"/>
  <c r="BK383"/>
  <c r="J383"/>
  <c r="J384"/>
  <c r="BE384"/>
  <c r="J73"/>
  <c r="BI381"/>
  <c r="BH381"/>
  <c r="BG381"/>
  <c r="BF381"/>
  <c r="T381"/>
  <c r="R381"/>
  <c r="P381"/>
  <c r="BK381"/>
  <c r="J381"/>
  <c r="BE381"/>
  <c r="BI379"/>
  <c r="BH379"/>
  <c r="BG379"/>
  <c r="BF379"/>
  <c r="T379"/>
  <c r="R379"/>
  <c r="P379"/>
  <c r="BK379"/>
  <c r="J379"/>
  <c r="BE379"/>
  <c r="BI377"/>
  <c r="BH377"/>
  <c r="BG377"/>
  <c r="BF377"/>
  <c r="T377"/>
  <c r="R377"/>
  <c r="P377"/>
  <c r="BK377"/>
  <c r="J377"/>
  <c r="BE377"/>
  <c r="BI373"/>
  <c r="BH373"/>
  <c r="BG373"/>
  <c r="BF373"/>
  <c r="T373"/>
  <c r="T372"/>
  <c r="R373"/>
  <c r="R372"/>
  <c r="P373"/>
  <c r="P372"/>
  <c r="BK373"/>
  <c r="BK372"/>
  <c r="J372"/>
  <c r="J373"/>
  <c r="BE373"/>
  <c r="J72"/>
  <c r="BI370"/>
  <c r="BH370"/>
  <c r="BG370"/>
  <c r="BF370"/>
  <c r="T370"/>
  <c r="R370"/>
  <c r="P370"/>
  <c r="BK370"/>
  <c r="J370"/>
  <c r="BE370"/>
  <c r="BI368"/>
  <c r="BH368"/>
  <c r="BG368"/>
  <c r="BF368"/>
  <c r="T368"/>
  <c r="R368"/>
  <c r="P368"/>
  <c r="BK368"/>
  <c r="J368"/>
  <c r="BE368"/>
  <c r="BI366"/>
  <c r="BH366"/>
  <c r="BG366"/>
  <c r="BF366"/>
  <c r="T366"/>
  <c r="R366"/>
  <c r="P366"/>
  <c r="BK366"/>
  <c r="J366"/>
  <c r="BE366"/>
  <c r="BI364"/>
  <c r="BH364"/>
  <c r="BG364"/>
  <c r="BF364"/>
  <c r="T364"/>
  <c r="R364"/>
  <c r="P364"/>
  <c r="BK364"/>
  <c r="J364"/>
  <c r="BE364"/>
  <c r="BI362"/>
  <c r="BH362"/>
  <c r="BG362"/>
  <c r="BF362"/>
  <c r="T362"/>
  <c r="R362"/>
  <c r="P362"/>
  <c r="BK362"/>
  <c r="J362"/>
  <c r="BE362"/>
  <c r="BI360"/>
  <c r="BH360"/>
  <c r="BG360"/>
  <c r="BF360"/>
  <c r="T360"/>
  <c r="R360"/>
  <c r="P360"/>
  <c r="BK360"/>
  <c r="J360"/>
  <c r="BE360"/>
  <c r="BI358"/>
  <c r="BH358"/>
  <c r="BG358"/>
  <c r="BF358"/>
  <c r="T358"/>
  <c r="R358"/>
  <c r="P358"/>
  <c r="BK358"/>
  <c r="J358"/>
  <c r="BE358"/>
  <c r="BI356"/>
  <c r="BH356"/>
  <c r="BG356"/>
  <c r="BF356"/>
  <c r="T356"/>
  <c r="R356"/>
  <c r="P356"/>
  <c r="BK356"/>
  <c r="J356"/>
  <c r="BE356"/>
  <c r="BI354"/>
  <c r="BH354"/>
  <c r="BG354"/>
  <c r="BF354"/>
  <c r="T354"/>
  <c r="R354"/>
  <c r="P354"/>
  <c r="BK354"/>
  <c r="J354"/>
  <c r="BE354"/>
  <c r="BI352"/>
  <c r="BH352"/>
  <c r="BG352"/>
  <c r="BF352"/>
  <c r="T352"/>
  <c r="R352"/>
  <c r="P352"/>
  <c r="BK352"/>
  <c r="J352"/>
  <c r="BE352"/>
  <c r="BI350"/>
  <c r="BH350"/>
  <c r="BG350"/>
  <c r="BF350"/>
  <c r="T350"/>
  <c r="R350"/>
  <c r="P350"/>
  <c r="BK350"/>
  <c r="J350"/>
  <c r="BE350"/>
  <c r="BI348"/>
  <c r="BH348"/>
  <c r="BG348"/>
  <c r="BF348"/>
  <c r="T348"/>
  <c r="R348"/>
  <c r="P348"/>
  <c r="BK348"/>
  <c r="J348"/>
  <c r="BE348"/>
  <c r="BI346"/>
  <c r="BH346"/>
  <c r="BG346"/>
  <c r="BF346"/>
  <c r="T346"/>
  <c r="R346"/>
  <c r="P346"/>
  <c r="BK346"/>
  <c r="J346"/>
  <c r="BE346"/>
  <c r="BI344"/>
  <c r="BH344"/>
  <c r="BG344"/>
  <c r="BF344"/>
  <c r="T344"/>
  <c r="R344"/>
  <c r="P344"/>
  <c r="BK344"/>
  <c r="J344"/>
  <c r="BE344"/>
  <c r="BI342"/>
  <c r="BH342"/>
  <c r="BG342"/>
  <c r="BF342"/>
  <c r="T342"/>
  <c r="R342"/>
  <c r="P342"/>
  <c r="BK342"/>
  <c r="J342"/>
  <c r="BE342"/>
  <c r="BI340"/>
  <c r="BH340"/>
  <c r="BG340"/>
  <c r="BF340"/>
  <c r="T340"/>
  <c r="R340"/>
  <c r="P340"/>
  <c r="BK340"/>
  <c r="J340"/>
  <c r="BE340"/>
  <c r="BI338"/>
  <c r="BH338"/>
  <c r="BG338"/>
  <c r="BF338"/>
  <c r="T338"/>
  <c r="R338"/>
  <c r="P338"/>
  <c r="BK338"/>
  <c r="J338"/>
  <c r="BE338"/>
  <c r="BI336"/>
  <c r="BH336"/>
  <c r="BG336"/>
  <c r="BF336"/>
  <c r="T336"/>
  <c r="R336"/>
  <c r="P336"/>
  <c r="BK336"/>
  <c r="J336"/>
  <c r="BE336"/>
  <c r="BI334"/>
  <c r="BH334"/>
  <c r="BG334"/>
  <c r="BF334"/>
  <c r="T334"/>
  <c r="R334"/>
  <c r="P334"/>
  <c r="BK334"/>
  <c r="J334"/>
  <c r="BE334"/>
  <c r="BI332"/>
  <c r="BH332"/>
  <c r="BG332"/>
  <c r="BF332"/>
  <c r="T332"/>
  <c r="R332"/>
  <c r="P332"/>
  <c r="BK332"/>
  <c r="J332"/>
  <c r="BE332"/>
  <c r="BI330"/>
  <c r="BH330"/>
  <c r="BG330"/>
  <c r="BF330"/>
  <c r="T330"/>
  <c r="R330"/>
  <c r="P330"/>
  <c r="BK330"/>
  <c r="J330"/>
  <c r="BE330"/>
  <c r="BI328"/>
  <c r="BH328"/>
  <c r="BG328"/>
  <c r="BF328"/>
  <c r="T328"/>
  <c r="R328"/>
  <c r="P328"/>
  <c r="BK328"/>
  <c r="J328"/>
  <c r="BE328"/>
  <c r="BI326"/>
  <c r="BH326"/>
  <c r="BG326"/>
  <c r="BF326"/>
  <c r="T326"/>
  <c r="R326"/>
  <c r="P326"/>
  <c r="BK326"/>
  <c r="J326"/>
  <c r="BE326"/>
  <c r="BI324"/>
  <c r="BH324"/>
  <c r="BG324"/>
  <c r="BF324"/>
  <c r="T324"/>
  <c r="R324"/>
  <c r="P324"/>
  <c r="BK324"/>
  <c r="J324"/>
  <c r="BE324"/>
  <c r="BI322"/>
  <c r="BH322"/>
  <c r="BG322"/>
  <c r="BF322"/>
  <c r="T322"/>
  <c r="R322"/>
  <c r="P322"/>
  <c r="BK322"/>
  <c r="J322"/>
  <c r="BE322"/>
  <c r="BI320"/>
  <c r="BH320"/>
  <c r="BG320"/>
  <c r="BF320"/>
  <c r="T320"/>
  <c r="R320"/>
  <c r="P320"/>
  <c r="BK320"/>
  <c r="J320"/>
  <c r="BE320"/>
  <c r="BI318"/>
  <c r="BH318"/>
  <c r="BG318"/>
  <c r="BF318"/>
  <c r="T318"/>
  <c r="R318"/>
  <c r="P318"/>
  <c r="BK318"/>
  <c r="J318"/>
  <c r="BE318"/>
  <c r="BI316"/>
  <c r="BH316"/>
  <c r="BG316"/>
  <c r="BF316"/>
  <c r="T316"/>
  <c r="R316"/>
  <c r="P316"/>
  <c r="BK316"/>
  <c r="J316"/>
  <c r="BE316"/>
  <c r="BI314"/>
  <c r="BH314"/>
  <c r="BG314"/>
  <c r="BF314"/>
  <c r="T314"/>
  <c r="R314"/>
  <c r="P314"/>
  <c r="BK314"/>
  <c r="J314"/>
  <c r="BE314"/>
  <c r="BI312"/>
  <c r="BH312"/>
  <c r="BG312"/>
  <c r="BF312"/>
  <c r="T312"/>
  <c r="R312"/>
  <c r="P312"/>
  <c r="BK312"/>
  <c r="J312"/>
  <c r="BE312"/>
  <c r="BI310"/>
  <c r="BH310"/>
  <c r="BG310"/>
  <c r="BF310"/>
  <c r="T310"/>
  <c r="R310"/>
  <c r="P310"/>
  <c r="BK310"/>
  <c r="J310"/>
  <c r="BE310"/>
  <c r="BI308"/>
  <c r="BH308"/>
  <c r="BG308"/>
  <c r="BF308"/>
  <c r="T308"/>
  <c r="R308"/>
  <c r="P308"/>
  <c r="BK308"/>
  <c r="J308"/>
  <c r="BE308"/>
  <c r="BI306"/>
  <c r="BH306"/>
  <c r="BG306"/>
  <c r="BF306"/>
  <c r="T306"/>
  <c r="R306"/>
  <c r="P306"/>
  <c r="BK306"/>
  <c r="J306"/>
  <c r="BE306"/>
  <c r="BI304"/>
  <c r="BH304"/>
  <c r="BG304"/>
  <c r="BF304"/>
  <c r="T304"/>
  <c r="R304"/>
  <c r="P304"/>
  <c r="BK304"/>
  <c r="J304"/>
  <c r="BE304"/>
  <c r="BI302"/>
  <c r="BH302"/>
  <c r="BG302"/>
  <c r="BF302"/>
  <c r="T302"/>
  <c r="R302"/>
  <c r="P302"/>
  <c r="BK302"/>
  <c r="J302"/>
  <c r="BE302"/>
  <c r="BI300"/>
  <c r="BH300"/>
  <c r="BG300"/>
  <c r="BF300"/>
  <c r="T300"/>
  <c r="R300"/>
  <c r="P300"/>
  <c r="BK300"/>
  <c r="J300"/>
  <c r="BE300"/>
  <c r="BI298"/>
  <c r="BH298"/>
  <c r="BG298"/>
  <c r="BF298"/>
  <c r="T298"/>
  <c r="R298"/>
  <c r="P298"/>
  <c r="BK298"/>
  <c r="J298"/>
  <c r="BE298"/>
  <c r="BI296"/>
  <c r="BH296"/>
  <c r="BG296"/>
  <c r="BF296"/>
  <c r="T296"/>
  <c r="R296"/>
  <c r="P296"/>
  <c r="BK296"/>
  <c r="J296"/>
  <c r="BE296"/>
  <c r="BI294"/>
  <c r="BH294"/>
  <c r="BG294"/>
  <c r="BF294"/>
  <c r="T294"/>
  <c r="R294"/>
  <c r="P294"/>
  <c r="BK294"/>
  <c r="J294"/>
  <c r="BE294"/>
  <c r="BI292"/>
  <c r="BH292"/>
  <c r="BG292"/>
  <c r="BF292"/>
  <c r="T292"/>
  <c r="R292"/>
  <c r="P292"/>
  <c r="BK292"/>
  <c r="J292"/>
  <c r="BE292"/>
  <c r="BI290"/>
  <c r="BH290"/>
  <c r="BG290"/>
  <c r="BF290"/>
  <c r="T290"/>
  <c r="R290"/>
  <c r="P290"/>
  <c r="BK290"/>
  <c r="J290"/>
  <c r="BE290"/>
  <c r="BI288"/>
  <c r="BH288"/>
  <c r="BG288"/>
  <c r="BF288"/>
  <c r="T288"/>
  <c r="R288"/>
  <c r="P288"/>
  <c r="BK288"/>
  <c r="J288"/>
  <c r="BE288"/>
  <c r="BI286"/>
  <c r="BH286"/>
  <c r="BG286"/>
  <c r="BF286"/>
  <c r="T286"/>
  <c r="R286"/>
  <c r="P286"/>
  <c r="BK286"/>
  <c r="J286"/>
  <c r="BE286"/>
  <c r="BI284"/>
  <c r="BH284"/>
  <c r="BG284"/>
  <c r="BF284"/>
  <c r="T284"/>
  <c r="R284"/>
  <c r="P284"/>
  <c r="BK284"/>
  <c r="J284"/>
  <c r="BE284"/>
  <c r="BI281"/>
  <c r="BH281"/>
  <c r="BG281"/>
  <c r="BF281"/>
  <c r="T281"/>
  <c r="T280"/>
  <c r="R281"/>
  <c r="R280"/>
  <c r="P281"/>
  <c r="P280"/>
  <c r="BK281"/>
  <c r="BK280"/>
  <c r="J280"/>
  <c r="J281"/>
  <c r="BE281"/>
  <c r="J71"/>
  <c r="BI278"/>
  <c r="BH278"/>
  <c r="BG278"/>
  <c r="BF278"/>
  <c r="T278"/>
  <c r="R278"/>
  <c r="P278"/>
  <c r="BK278"/>
  <c r="J278"/>
  <c r="BE278"/>
  <c r="BI276"/>
  <c r="BH276"/>
  <c r="BG276"/>
  <c r="BF276"/>
  <c r="T276"/>
  <c r="R276"/>
  <c r="P276"/>
  <c r="BK276"/>
  <c r="J276"/>
  <c r="BE276"/>
  <c r="BI274"/>
  <c r="BH274"/>
  <c r="BG274"/>
  <c r="BF274"/>
  <c r="T274"/>
  <c r="R274"/>
  <c r="P274"/>
  <c r="BK274"/>
  <c r="J274"/>
  <c r="BE274"/>
  <c r="BI272"/>
  <c r="BH272"/>
  <c r="BG272"/>
  <c r="BF272"/>
  <c r="T272"/>
  <c r="R272"/>
  <c r="P272"/>
  <c r="BK272"/>
  <c r="J272"/>
  <c r="BE272"/>
  <c r="BI270"/>
  <c r="BH270"/>
  <c r="BG270"/>
  <c r="BF270"/>
  <c r="T270"/>
  <c r="R270"/>
  <c r="P270"/>
  <c r="BK270"/>
  <c r="J270"/>
  <c r="BE270"/>
  <c r="BI268"/>
  <c r="BH268"/>
  <c r="BG268"/>
  <c r="BF268"/>
  <c r="T268"/>
  <c r="R268"/>
  <c r="P268"/>
  <c r="BK268"/>
  <c r="J268"/>
  <c r="BE268"/>
  <c r="BI266"/>
  <c r="BH266"/>
  <c r="BG266"/>
  <c r="BF266"/>
  <c r="T266"/>
  <c r="R266"/>
  <c r="P266"/>
  <c r="BK266"/>
  <c r="J266"/>
  <c r="BE266"/>
  <c r="BI264"/>
  <c r="BH264"/>
  <c r="BG264"/>
  <c r="BF264"/>
  <c r="T264"/>
  <c r="R264"/>
  <c r="P264"/>
  <c r="BK264"/>
  <c r="J264"/>
  <c r="BE264"/>
  <c r="BI261"/>
  <c r="BH261"/>
  <c r="BG261"/>
  <c r="BF261"/>
  <c r="T261"/>
  <c r="T260"/>
  <c r="R261"/>
  <c r="R260"/>
  <c r="P261"/>
  <c r="P260"/>
  <c r="BK261"/>
  <c r="BK260"/>
  <c r="J260"/>
  <c r="J261"/>
  <c r="BE261"/>
  <c r="J70"/>
  <c r="BI258"/>
  <c r="BH258"/>
  <c r="BG258"/>
  <c r="BF258"/>
  <c r="T258"/>
  <c r="R258"/>
  <c r="P258"/>
  <c r="BK258"/>
  <c r="J258"/>
  <c r="BE258"/>
  <c r="BI256"/>
  <c r="BH256"/>
  <c r="BG256"/>
  <c r="BF256"/>
  <c r="T256"/>
  <c r="R256"/>
  <c r="P256"/>
  <c r="BK256"/>
  <c r="J256"/>
  <c r="BE256"/>
  <c r="BI254"/>
  <c r="BH254"/>
  <c r="BG254"/>
  <c r="BF254"/>
  <c r="T254"/>
  <c r="R254"/>
  <c r="P254"/>
  <c r="BK254"/>
  <c r="J254"/>
  <c r="BE254"/>
  <c r="BI252"/>
  <c r="BH252"/>
  <c r="BG252"/>
  <c r="BF252"/>
  <c r="T252"/>
  <c r="R252"/>
  <c r="P252"/>
  <c r="BK252"/>
  <c r="J252"/>
  <c r="BE252"/>
  <c r="BI250"/>
  <c r="BH250"/>
  <c r="BG250"/>
  <c r="BF250"/>
  <c r="T250"/>
  <c r="R250"/>
  <c r="P250"/>
  <c r="BK250"/>
  <c r="J250"/>
  <c r="BE250"/>
  <c r="BI248"/>
  <c r="BH248"/>
  <c r="BG248"/>
  <c r="BF248"/>
  <c r="T248"/>
  <c r="R248"/>
  <c r="P248"/>
  <c r="BK248"/>
  <c r="J248"/>
  <c r="BE248"/>
  <c r="BI246"/>
  <c r="BH246"/>
  <c r="BG246"/>
  <c r="BF246"/>
  <c r="T246"/>
  <c r="T245"/>
  <c r="R246"/>
  <c r="R245"/>
  <c r="P246"/>
  <c r="P245"/>
  <c r="BK246"/>
  <c r="BK245"/>
  <c r="J245"/>
  <c r="J246"/>
  <c r="BE246"/>
  <c r="J69"/>
  <c r="BI243"/>
  <c r="BH243"/>
  <c r="BG243"/>
  <c r="BF243"/>
  <c r="T243"/>
  <c r="R243"/>
  <c r="P243"/>
  <c r="BK243"/>
  <c r="J243"/>
  <c r="BE243"/>
  <c r="BI241"/>
  <c r="BH241"/>
  <c r="BG241"/>
  <c r="BF241"/>
  <c r="T241"/>
  <c r="R241"/>
  <c r="P241"/>
  <c r="BK241"/>
  <c r="J241"/>
  <c r="BE241"/>
  <c r="BI239"/>
  <c r="BH239"/>
  <c r="BG239"/>
  <c r="BF239"/>
  <c r="T239"/>
  <c r="R239"/>
  <c r="P239"/>
  <c r="BK239"/>
  <c r="J239"/>
  <c r="BE239"/>
  <c r="BI237"/>
  <c r="BH237"/>
  <c r="BG237"/>
  <c r="BF237"/>
  <c r="T237"/>
  <c r="R237"/>
  <c r="P237"/>
  <c r="BK237"/>
  <c r="J237"/>
  <c r="BE237"/>
  <c r="BI235"/>
  <c r="BH235"/>
  <c r="BG235"/>
  <c r="BF235"/>
  <c r="T235"/>
  <c r="R235"/>
  <c r="P235"/>
  <c r="BK235"/>
  <c r="J235"/>
  <c r="BE235"/>
  <c r="BI233"/>
  <c r="BH233"/>
  <c r="BG233"/>
  <c r="BF233"/>
  <c r="T233"/>
  <c r="R233"/>
  <c r="P233"/>
  <c r="BK233"/>
  <c r="J233"/>
  <c r="BE233"/>
  <c r="BI231"/>
  <c r="BH231"/>
  <c r="BG231"/>
  <c r="BF231"/>
  <c r="T231"/>
  <c r="R231"/>
  <c r="P231"/>
  <c r="BK231"/>
  <c r="J231"/>
  <c r="BE231"/>
  <c r="BI229"/>
  <c r="BH229"/>
  <c r="BG229"/>
  <c r="BF229"/>
  <c r="T229"/>
  <c r="R229"/>
  <c r="P229"/>
  <c r="BK229"/>
  <c r="J229"/>
  <c r="BE229"/>
  <c r="BI227"/>
  <c r="BH227"/>
  <c r="BG227"/>
  <c r="BF227"/>
  <c r="T227"/>
  <c r="T226"/>
  <c r="R227"/>
  <c r="R226"/>
  <c r="P227"/>
  <c r="P226"/>
  <c r="BK227"/>
  <c r="BK226"/>
  <c r="J226"/>
  <c r="J227"/>
  <c r="BE227"/>
  <c r="J68"/>
  <c r="BI224"/>
  <c r="BH224"/>
  <c r="BG224"/>
  <c r="BF224"/>
  <c r="T224"/>
  <c r="R224"/>
  <c r="P224"/>
  <c r="BK224"/>
  <c r="J224"/>
  <c r="BE224"/>
  <c r="BI222"/>
  <c r="BH222"/>
  <c r="BG222"/>
  <c r="BF222"/>
  <c r="T222"/>
  <c r="R222"/>
  <c r="P222"/>
  <c r="BK222"/>
  <c r="J222"/>
  <c r="BE222"/>
  <c r="BI220"/>
  <c r="BH220"/>
  <c r="BG220"/>
  <c r="BF220"/>
  <c r="T220"/>
  <c r="R220"/>
  <c r="P220"/>
  <c r="BK220"/>
  <c r="J220"/>
  <c r="BE220"/>
  <c r="BI217"/>
  <c r="BH217"/>
  <c r="BG217"/>
  <c r="BF217"/>
  <c r="T217"/>
  <c r="T216"/>
  <c r="R217"/>
  <c r="R216"/>
  <c r="P217"/>
  <c r="P216"/>
  <c r="BK217"/>
  <c r="BK216"/>
  <c r="J216"/>
  <c r="J217"/>
  <c r="BE217"/>
  <c r="J67"/>
  <c r="BI214"/>
  <c r="BH214"/>
  <c r="BG214"/>
  <c r="BF214"/>
  <c r="T214"/>
  <c r="R214"/>
  <c r="P214"/>
  <c r="BK214"/>
  <c r="J214"/>
  <c r="BE214"/>
  <c r="BI212"/>
  <c r="BH212"/>
  <c r="BG212"/>
  <c r="BF212"/>
  <c r="T212"/>
  <c r="R212"/>
  <c r="P212"/>
  <c r="BK212"/>
  <c r="J212"/>
  <c r="BE212"/>
  <c r="BI210"/>
  <c r="BH210"/>
  <c r="BG210"/>
  <c r="BF210"/>
  <c r="T210"/>
  <c r="R210"/>
  <c r="P210"/>
  <c r="BK210"/>
  <c r="J210"/>
  <c r="BE210"/>
  <c r="BI206"/>
  <c r="BH206"/>
  <c r="BG206"/>
  <c r="BF206"/>
  <c r="T206"/>
  <c r="T205"/>
  <c r="R206"/>
  <c r="R205"/>
  <c r="P206"/>
  <c r="P205"/>
  <c r="BK206"/>
  <c r="BK205"/>
  <c r="J205"/>
  <c r="J206"/>
  <c r="BE206"/>
  <c r="J66"/>
  <c r="BI203"/>
  <c r="BH203"/>
  <c r="BG203"/>
  <c r="BF203"/>
  <c r="T203"/>
  <c r="R203"/>
  <c r="P203"/>
  <c r="BK203"/>
  <c r="J203"/>
  <c r="BE203"/>
  <c r="BI201"/>
  <c r="BH201"/>
  <c r="BG201"/>
  <c r="BF201"/>
  <c r="T201"/>
  <c r="R201"/>
  <c r="P201"/>
  <c r="BK201"/>
  <c r="J201"/>
  <c r="BE201"/>
  <c r="BI199"/>
  <c r="BH199"/>
  <c r="BG199"/>
  <c r="BF199"/>
  <c r="T199"/>
  <c r="R199"/>
  <c r="P199"/>
  <c r="BK199"/>
  <c r="J199"/>
  <c r="BE199"/>
  <c r="BI195"/>
  <c r="BH195"/>
  <c r="BG195"/>
  <c r="BF195"/>
  <c r="T195"/>
  <c r="T194"/>
  <c r="R195"/>
  <c r="R194"/>
  <c r="P195"/>
  <c r="P194"/>
  <c r="BK195"/>
  <c r="BK194"/>
  <c r="J194"/>
  <c r="J195"/>
  <c r="BE195"/>
  <c r="J65"/>
  <c r="BI192"/>
  <c r="BH192"/>
  <c r="BG192"/>
  <c r="BF192"/>
  <c r="T192"/>
  <c r="R192"/>
  <c r="P192"/>
  <c r="BK192"/>
  <c r="J192"/>
  <c r="BE192"/>
  <c r="BI190"/>
  <c r="BH190"/>
  <c r="BG190"/>
  <c r="BF190"/>
  <c r="T190"/>
  <c r="R190"/>
  <c r="P190"/>
  <c r="BK190"/>
  <c r="J190"/>
  <c r="BE190"/>
  <c r="BI188"/>
  <c r="BH188"/>
  <c r="BG188"/>
  <c r="BF188"/>
  <c r="T188"/>
  <c r="R188"/>
  <c r="P188"/>
  <c r="BK188"/>
  <c r="J188"/>
  <c r="BE188"/>
  <c r="BI186"/>
  <c r="BH186"/>
  <c r="BG186"/>
  <c r="BF186"/>
  <c r="T186"/>
  <c r="R186"/>
  <c r="P186"/>
  <c r="BK186"/>
  <c r="J186"/>
  <c r="BE186"/>
  <c r="BI184"/>
  <c r="BH184"/>
  <c r="BG184"/>
  <c r="BF184"/>
  <c r="T184"/>
  <c r="R184"/>
  <c r="P184"/>
  <c r="BK184"/>
  <c r="J184"/>
  <c r="BE184"/>
  <c r="BI182"/>
  <c r="BH182"/>
  <c r="BG182"/>
  <c r="BF182"/>
  <c r="T182"/>
  <c r="R182"/>
  <c r="P182"/>
  <c r="BK182"/>
  <c r="J182"/>
  <c r="BE182"/>
  <c r="BI180"/>
  <c r="BH180"/>
  <c r="BG180"/>
  <c r="BF180"/>
  <c r="T180"/>
  <c r="R180"/>
  <c r="P180"/>
  <c r="BK180"/>
  <c r="J180"/>
  <c r="BE180"/>
  <c r="BI178"/>
  <c r="BH178"/>
  <c r="BG178"/>
  <c r="BF178"/>
  <c r="T178"/>
  <c r="R178"/>
  <c r="P178"/>
  <c r="BK178"/>
  <c r="J178"/>
  <c r="BE178"/>
  <c r="BI176"/>
  <c r="BH176"/>
  <c r="BG176"/>
  <c r="BF176"/>
  <c r="T176"/>
  <c r="R176"/>
  <c r="P176"/>
  <c r="BK176"/>
  <c r="J176"/>
  <c r="BE176"/>
  <c r="BI174"/>
  <c r="BH174"/>
  <c r="BG174"/>
  <c r="BF174"/>
  <c r="T174"/>
  <c r="R174"/>
  <c r="P174"/>
  <c r="BK174"/>
  <c r="J174"/>
  <c r="BE174"/>
  <c r="BI172"/>
  <c r="BH172"/>
  <c r="BG172"/>
  <c r="BF172"/>
  <c r="T172"/>
  <c r="R172"/>
  <c r="P172"/>
  <c r="BK172"/>
  <c r="J172"/>
  <c r="BE172"/>
  <c r="BI170"/>
  <c r="BH170"/>
  <c r="BG170"/>
  <c r="BF170"/>
  <c r="T170"/>
  <c r="R170"/>
  <c r="P170"/>
  <c r="BK170"/>
  <c r="J170"/>
  <c r="BE170"/>
  <c r="BI168"/>
  <c r="BH168"/>
  <c r="BG168"/>
  <c r="BF168"/>
  <c r="T168"/>
  <c r="R168"/>
  <c r="P168"/>
  <c r="BK168"/>
  <c r="J168"/>
  <c r="BE168"/>
  <c r="BI166"/>
  <c r="BH166"/>
  <c r="BG166"/>
  <c r="BF166"/>
  <c r="T166"/>
  <c r="R166"/>
  <c r="P166"/>
  <c r="BK166"/>
  <c r="J166"/>
  <c r="BE166"/>
  <c r="BI164"/>
  <c r="BH164"/>
  <c r="BG164"/>
  <c r="BF164"/>
  <c r="T164"/>
  <c r="R164"/>
  <c r="P164"/>
  <c r="BK164"/>
  <c r="J164"/>
  <c r="BE164"/>
  <c r="BI162"/>
  <c r="BH162"/>
  <c r="BG162"/>
  <c r="BF162"/>
  <c r="T162"/>
  <c r="R162"/>
  <c r="P162"/>
  <c r="BK162"/>
  <c r="J162"/>
  <c r="BE162"/>
  <c r="BI160"/>
  <c r="BH160"/>
  <c r="BG160"/>
  <c r="BF160"/>
  <c r="T160"/>
  <c r="R160"/>
  <c r="P160"/>
  <c r="BK160"/>
  <c r="J160"/>
  <c r="BE160"/>
  <c r="BI158"/>
  <c r="BH158"/>
  <c r="BG158"/>
  <c r="BF158"/>
  <c r="T158"/>
  <c r="R158"/>
  <c r="P158"/>
  <c r="BK158"/>
  <c r="J158"/>
  <c r="BE158"/>
  <c r="BI156"/>
  <c r="BH156"/>
  <c r="BG156"/>
  <c r="BF156"/>
  <c r="T156"/>
  <c r="R156"/>
  <c r="P156"/>
  <c r="BK156"/>
  <c r="J156"/>
  <c r="BE156"/>
  <c r="BI154"/>
  <c r="BH154"/>
  <c r="BG154"/>
  <c r="BF154"/>
  <c r="T154"/>
  <c r="R154"/>
  <c r="P154"/>
  <c r="BK154"/>
  <c r="J154"/>
  <c r="BE154"/>
  <c r="BI152"/>
  <c r="BH152"/>
  <c r="BG152"/>
  <c r="BF152"/>
  <c r="T152"/>
  <c r="R152"/>
  <c r="P152"/>
  <c r="BK152"/>
  <c r="J152"/>
  <c r="BE152"/>
  <c r="BI150"/>
  <c r="BH150"/>
  <c r="BG150"/>
  <c r="BF150"/>
  <c r="T150"/>
  <c r="R150"/>
  <c r="P150"/>
  <c r="BK150"/>
  <c r="J150"/>
  <c r="BE150"/>
  <c r="BI148"/>
  <c r="BH148"/>
  <c r="BG148"/>
  <c r="BF148"/>
  <c r="T148"/>
  <c r="R148"/>
  <c r="P148"/>
  <c r="BK148"/>
  <c r="J148"/>
  <c r="BE148"/>
  <c r="BI146"/>
  <c r="BH146"/>
  <c r="BG146"/>
  <c r="BF146"/>
  <c r="T146"/>
  <c r="R146"/>
  <c r="P146"/>
  <c r="BK146"/>
  <c r="J146"/>
  <c r="BE146"/>
  <c r="BI144"/>
  <c r="BH144"/>
  <c r="BG144"/>
  <c r="BF144"/>
  <c r="T144"/>
  <c r="R144"/>
  <c r="P144"/>
  <c r="BK144"/>
  <c r="J144"/>
  <c r="BE144"/>
  <c r="BI142"/>
  <c r="BH142"/>
  <c r="BG142"/>
  <c r="BF142"/>
  <c r="T142"/>
  <c r="R142"/>
  <c r="P142"/>
  <c r="BK142"/>
  <c r="J142"/>
  <c r="BE142"/>
  <c r="BI140"/>
  <c r="BH140"/>
  <c r="BG140"/>
  <c r="BF140"/>
  <c r="T140"/>
  <c r="R140"/>
  <c r="P140"/>
  <c r="BK140"/>
  <c r="J140"/>
  <c r="BE140"/>
  <c r="BI138"/>
  <c r="BH138"/>
  <c r="BG138"/>
  <c r="BF138"/>
  <c r="T138"/>
  <c r="R138"/>
  <c r="P138"/>
  <c r="BK138"/>
  <c r="J138"/>
  <c r="BE138"/>
  <c r="BI136"/>
  <c r="BH136"/>
  <c r="BG136"/>
  <c r="BF136"/>
  <c r="T136"/>
  <c r="R136"/>
  <c r="P136"/>
  <c r="BK136"/>
  <c r="J136"/>
  <c r="BE136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6"/>
  <c r="BH126"/>
  <c r="BG126"/>
  <c r="BF126"/>
  <c r="T126"/>
  <c r="R126"/>
  <c r="P126"/>
  <c r="BK126"/>
  <c r="J126"/>
  <c r="BE126"/>
  <c r="BI123"/>
  <c r="F39"/>
  <c i="1" r="BD59"/>
  <c i="5" r="BH123"/>
  <c r="F38"/>
  <c i="1" r="BC59"/>
  <c i="5" r="BG123"/>
  <c r="F37"/>
  <c i="1" r="BB59"/>
  <c i="5" r="BF123"/>
  <c r="J36"/>
  <c i="1" r="AW59"/>
  <c i="5" r="F36"/>
  <c i="1" r="BA59"/>
  <c i="5" r="T123"/>
  <c r="T122"/>
  <c r="T121"/>
  <c r="R123"/>
  <c r="R122"/>
  <c r="R121"/>
  <c r="P123"/>
  <c r="P122"/>
  <c r="P121"/>
  <c i="1" r="AU59"/>
  <c i="5" r="BK123"/>
  <c r="BK122"/>
  <c r="J122"/>
  <c r="BK121"/>
  <c r="J121"/>
  <c r="J63"/>
  <c r="J32"/>
  <c i="1" r="AG59"/>
  <c i="5" r="J123"/>
  <c r="BE123"/>
  <c r="J35"/>
  <c i="1" r="AV59"/>
  <c i="5" r="F35"/>
  <c i="1" r="AZ59"/>
  <c i="5" r="J64"/>
  <c r="J118"/>
  <c r="J117"/>
  <c r="F117"/>
  <c r="F115"/>
  <c r="E113"/>
  <c r="J59"/>
  <c r="J58"/>
  <c r="F58"/>
  <c r="F56"/>
  <c r="E54"/>
  <c r="J41"/>
  <c r="J20"/>
  <c r="E20"/>
  <c r="F118"/>
  <c r="F59"/>
  <c r="J19"/>
  <c r="J14"/>
  <c r="J115"/>
  <c r="J56"/>
  <c r="E7"/>
  <c r="E109"/>
  <c r="E50"/>
  <c i="4" r="J39"/>
  <c r="J38"/>
  <c i="1" r="AY58"/>
  <c i="4" r="J37"/>
  <c i="1" r="AX58"/>
  <c i="4" r="BI370"/>
  <c r="BH370"/>
  <c r="BG370"/>
  <c r="BF370"/>
  <c r="T370"/>
  <c r="R370"/>
  <c r="P370"/>
  <c r="BK370"/>
  <c r="J370"/>
  <c r="BE370"/>
  <c r="BI368"/>
  <c r="BH368"/>
  <c r="BG368"/>
  <c r="BF368"/>
  <c r="T368"/>
  <c r="T367"/>
  <c r="R368"/>
  <c r="R367"/>
  <c r="P368"/>
  <c r="P367"/>
  <c r="BK368"/>
  <c r="BK367"/>
  <c r="J367"/>
  <c r="J368"/>
  <c r="BE368"/>
  <c r="J74"/>
  <c r="BI366"/>
  <c r="BH366"/>
  <c r="BG366"/>
  <c r="BF366"/>
  <c r="T366"/>
  <c r="R366"/>
  <c r="P366"/>
  <c r="BK366"/>
  <c r="J366"/>
  <c r="BE366"/>
  <c r="BI364"/>
  <c r="BH364"/>
  <c r="BG364"/>
  <c r="BF364"/>
  <c r="T364"/>
  <c r="R364"/>
  <c r="P364"/>
  <c r="BK364"/>
  <c r="J364"/>
  <c r="BE364"/>
  <c r="BI362"/>
  <c r="BH362"/>
  <c r="BG362"/>
  <c r="BF362"/>
  <c r="T362"/>
  <c r="R362"/>
  <c r="P362"/>
  <c r="BK362"/>
  <c r="J362"/>
  <c r="BE362"/>
  <c r="BI360"/>
  <c r="BH360"/>
  <c r="BG360"/>
  <c r="BF360"/>
  <c r="T360"/>
  <c r="R360"/>
  <c r="P360"/>
  <c r="BK360"/>
  <c r="J360"/>
  <c r="BE360"/>
  <c r="BI358"/>
  <c r="BH358"/>
  <c r="BG358"/>
  <c r="BF358"/>
  <c r="T358"/>
  <c r="R358"/>
  <c r="P358"/>
  <c r="BK358"/>
  <c r="J358"/>
  <c r="BE358"/>
  <c r="BI356"/>
  <c r="BH356"/>
  <c r="BG356"/>
  <c r="BF356"/>
  <c r="T356"/>
  <c r="R356"/>
  <c r="P356"/>
  <c r="BK356"/>
  <c r="J356"/>
  <c r="BE356"/>
  <c r="BI354"/>
  <c r="BH354"/>
  <c r="BG354"/>
  <c r="BF354"/>
  <c r="T354"/>
  <c r="R354"/>
  <c r="P354"/>
  <c r="BK354"/>
  <c r="J354"/>
  <c r="BE354"/>
  <c r="BI352"/>
  <c r="BH352"/>
  <c r="BG352"/>
  <c r="BF352"/>
  <c r="T352"/>
  <c r="R352"/>
  <c r="P352"/>
  <c r="BK352"/>
  <c r="J352"/>
  <c r="BE352"/>
  <c r="BI350"/>
  <c r="BH350"/>
  <c r="BG350"/>
  <c r="BF350"/>
  <c r="T350"/>
  <c r="R350"/>
  <c r="P350"/>
  <c r="BK350"/>
  <c r="J350"/>
  <c r="BE350"/>
  <c r="BI348"/>
  <c r="BH348"/>
  <c r="BG348"/>
  <c r="BF348"/>
  <c r="T348"/>
  <c r="R348"/>
  <c r="P348"/>
  <c r="BK348"/>
  <c r="J348"/>
  <c r="BE348"/>
  <c r="BI346"/>
  <c r="BH346"/>
  <c r="BG346"/>
  <c r="BF346"/>
  <c r="T346"/>
  <c r="R346"/>
  <c r="P346"/>
  <c r="BK346"/>
  <c r="J346"/>
  <c r="BE346"/>
  <c r="BI344"/>
  <c r="BH344"/>
  <c r="BG344"/>
  <c r="BF344"/>
  <c r="T344"/>
  <c r="R344"/>
  <c r="P344"/>
  <c r="BK344"/>
  <c r="J344"/>
  <c r="BE344"/>
  <c r="BI342"/>
  <c r="BH342"/>
  <c r="BG342"/>
  <c r="BF342"/>
  <c r="T342"/>
  <c r="R342"/>
  <c r="P342"/>
  <c r="BK342"/>
  <c r="J342"/>
  <c r="BE342"/>
  <c r="BI340"/>
  <c r="BH340"/>
  <c r="BG340"/>
  <c r="BF340"/>
  <c r="T340"/>
  <c r="R340"/>
  <c r="P340"/>
  <c r="BK340"/>
  <c r="J340"/>
  <c r="BE340"/>
  <c r="BI338"/>
  <c r="BH338"/>
  <c r="BG338"/>
  <c r="BF338"/>
  <c r="T338"/>
  <c r="R338"/>
  <c r="P338"/>
  <c r="BK338"/>
  <c r="J338"/>
  <c r="BE338"/>
  <c r="BI336"/>
  <c r="BH336"/>
  <c r="BG336"/>
  <c r="BF336"/>
  <c r="T336"/>
  <c r="R336"/>
  <c r="P336"/>
  <c r="BK336"/>
  <c r="J336"/>
  <c r="BE336"/>
  <c r="BI334"/>
  <c r="BH334"/>
  <c r="BG334"/>
  <c r="BF334"/>
  <c r="T334"/>
  <c r="R334"/>
  <c r="P334"/>
  <c r="BK334"/>
  <c r="J334"/>
  <c r="BE334"/>
  <c r="BI332"/>
  <c r="BH332"/>
  <c r="BG332"/>
  <c r="BF332"/>
  <c r="T332"/>
  <c r="R332"/>
  <c r="P332"/>
  <c r="BK332"/>
  <c r="J332"/>
  <c r="BE332"/>
  <c r="BI330"/>
  <c r="BH330"/>
  <c r="BG330"/>
  <c r="BF330"/>
  <c r="T330"/>
  <c r="R330"/>
  <c r="P330"/>
  <c r="BK330"/>
  <c r="J330"/>
  <c r="BE330"/>
  <c r="BI328"/>
  <c r="BH328"/>
  <c r="BG328"/>
  <c r="BF328"/>
  <c r="T328"/>
  <c r="R328"/>
  <c r="P328"/>
  <c r="BK328"/>
  <c r="J328"/>
  <c r="BE328"/>
  <c r="BI326"/>
  <c r="BH326"/>
  <c r="BG326"/>
  <c r="BF326"/>
  <c r="T326"/>
  <c r="R326"/>
  <c r="P326"/>
  <c r="BK326"/>
  <c r="J326"/>
  <c r="BE326"/>
  <c r="BI324"/>
  <c r="BH324"/>
  <c r="BG324"/>
  <c r="BF324"/>
  <c r="T324"/>
  <c r="R324"/>
  <c r="P324"/>
  <c r="BK324"/>
  <c r="J324"/>
  <c r="BE324"/>
  <c r="BI322"/>
  <c r="BH322"/>
  <c r="BG322"/>
  <c r="BF322"/>
  <c r="T322"/>
  <c r="R322"/>
  <c r="P322"/>
  <c r="BK322"/>
  <c r="J322"/>
  <c r="BE322"/>
  <c r="BI320"/>
  <c r="BH320"/>
  <c r="BG320"/>
  <c r="BF320"/>
  <c r="T320"/>
  <c r="R320"/>
  <c r="P320"/>
  <c r="BK320"/>
  <c r="J320"/>
  <c r="BE320"/>
  <c r="BI318"/>
  <c r="BH318"/>
  <c r="BG318"/>
  <c r="BF318"/>
  <c r="T318"/>
  <c r="R318"/>
  <c r="P318"/>
  <c r="BK318"/>
  <c r="J318"/>
  <c r="BE318"/>
  <c r="BI316"/>
  <c r="BH316"/>
  <c r="BG316"/>
  <c r="BF316"/>
  <c r="T316"/>
  <c r="R316"/>
  <c r="P316"/>
  <c r="BK316"/>
  <c r="J316"/>
  <c r="BE316"/>
  <c r="BI314"/>
  <c r="BH314"/>
  <c r="BG314"/>
  <c r="BF314"/>
  <c r="T314"/>
  <c r="R314"/>
  <c r="P314"/>
  <c r="BK314"/>
  <c r="J314"/>
  <c r="BE314"/>
  <c r="BI312"/>
  <c r="BH312"/>
  <c r="BG312"/>
  <c r="BF312"/>
  <c r="T312"/>
  <c r="R312"/>
  <c r="P312"/>
  <c r="BK312"/>
  <c r="J312"/>
  <c r="BE312"/>
  <c r="BI310"/>
  <c r="BH310"/>
  <c r="BG310"/>
  <c r="BF310"/>
  <c r="T310"/>
  <c r="R310"/>
  <c r="P310"/>
  <c r="BK310"/>
  <c r="J310"/>
  <c r="BE310"/>
  <c r="BI308"/>
  <c r="BH308"/>
  <c r="BG308"/>
  <c r="BF308"/>
  <c r="T308"/>
  <c r="R308"/>
  <c r="P308"/>
  <c r="BK308"/>
  <c r="J308"/>
  <c r="BE308"/>
  <c r="BI306"/>
  <c r="BH306"/>
  <c r="BG306"/>
  <c r="BF306"/>
  <c r="T306"/>
  <c r="R306"/>
  <c r="P306"/>
  <c r="BK306"/>
  <c r="J306"/>
  <c r="BE306"/>
  <c r="BI304"/>
  <c r="BH304"/>
  <c r="BG304"/>
  <c r="BF304"/>
  <c r="T304"/>
  <c r="R304"/>
  <c r="P304"/>
  <c r="BK304"/>
  <c r="J304"/>
  <c r="BE304"/>
  <c r="BI302"/>
  <c r="BH302"/>
  <c r="BG302"/>
  <c r="BF302"/>
  <c r="T302"/>
  <c r="R302"/>
  <c r="P302"/>
  <c r="BK302"/>
  <c r="J302"/>
  <c r="BE302"/>
  <c r="BI300"/>
  <c r="BH300"/>
  <c r="BG300"/>
  <c r="BF300"/>
  <c r="T300"/>
  <c r="R300"/>
  <c r="P300"/>
  <c r="BK300"/>
  <c r="J300"/>
  <c r="BE300"/>
  <c r="BI298"/>
  <c r="BH298"/>
  <c r="BG298"/>
  <c r="BF298"/>
  <c r="T298"/>
  <c r="T297"/>
  <c r="R298"/>
  <c r="R297"/>
  <c r="P298"/>
  <c r="P297"/>
  <c r="BK298"/>
  <c r="BK297"/>
  <c r="J297"/>
  <c r="J298"/>
  <c r="BE298"/>
  <c r="J73"/>
  <c r="BI296"/>
  <c r="BH296"/>
  <c r="BG296"/>
  <c r="BF296"/>
  <c r="T296"/>
  <c r="R296"/>
  <c r="P296"/>
  <c r="BK296"/>
  <c r="J296"/>
  <c r="BE296"/>
  <c r="BI294"/>
  <c r="BH294"/>
  <c r="BG294"/>
  <c r="BF294"/>
  <c r="T294"/>
  <c r="R294"/>
  <c r="P294"/>
  <c r="BK294"/>
  <c r="J294"/>
  <c r="BE294"/>
  <c r="BI292"/>
  <c r="BH292"/>
  <c r="BG292"/>
  <c r="BF292"/>
  <c r="T292"/>
  <c r="R292"/>
  <c r="P292"/>
  <c r="BK292"/>
  <c r="J292"/>
  <c r="BE292"/>
  <c r="BI290"/>
  <c r="BH290"/>
  <c r="BG290"/>
  <c r="BF290"/>
  <c r="T290"/>
  <c r="R290"/>
  <c r="P290"/>
  <c r="BK290"/>
  <c r="J290"/>
  <c r="BE290"/>
  <c r="BI288"/>
  <c r="BH288"/>
  <c r="BG288"/>
  <c r="BF288"/>
  <c r="T288"/>
  <c r="R288"/>
  <c r="P288"/>
  <c r="BK288"/>
  <c r="J288"/>
  <c r="BE288"/>
  <c r="BI286"/>
  <c r="BH286"/>
  <c r="BG286"/>
  <c r="BF286"/>
  <c r="T286"/>
  <c r="R286"/>
  <c r="P286"/>
  <c r="BK286"/>
  <c r="J286"/>
  <c r="BE286"/>
  <c r="BI284"/>
  <c r="BH284"/>
  <c r="BG284"/>
  <c r="BF284"/>
  <c r="T284"/>
  <c r="R284"/>
  <c r="P284"/>
  <c r="BK284"/>
  <c r="J284"/>
  <c r="BE284"/>
  <c r="BI282"/>
  <c r="BH282"/>
  <c r="BG282"/>
  <c r="BF282"/>
  <c r="T282"/>
  <c r="R282"/>
  <c r="P282"/>
  <c r="BK282"/>
  <c r="J282"/>
  <c r="BE282"/>
  <c r="BI280"/>
  <c r="BH280"/>
  <c r="BG280"/>
  <c r="BF280"/>
  <c r="T280"/>
  <c r="R280"/>
  <c r="P280"/>
  <c r="BK280"/>
  <c r="J280"/>
  <c r="BE280"/>
  <c r="BI278"/>
  <c r="BH278"/>
  <c r="BG278"/>
  <c r="BF278"/>
  <c r="T278"/>
  <c r="R278"/>
  <c r="P278"/>
  <c r="BK278"/>
  <c r="J278"/>
  <c r="BE278"/>
  <c r="BI276"/>
  <c r="BH276"/>
  <c r="BG276"/>
  <c r="BF276"/>
  <c r="T276"/>
  <c r="R276"/>
  <c r="P276"/>
  <c r="BK276"/>
  <c r="J276"/>
  <c r="BE276"/>
  <c r="BI274"/>
  <c r="BH274"/>
  <c r="BG274"/>
  <c r="BF274"/>
  <c r="T274"/>
  <c r="R274"/>
  <c r="P274"/>
  <c r="BK274"/>
  <c r="J274"/>
  <c r="BE274"/>
  <c r="BI272"/>
  <c r="BH272"/>
  <c r="BG272"/>
  <c r="BF272"/>
  <c r="T272"/>
  <c r="R272"/>
  <c r="P272"/>
  <c r="BK272"/>
  <c r="J272"/>
  <c r="BE272"/>
  <c r="BI270"/>
  <c r="BH270"/>
  <c r="BG270"/>
  <c r="BF270"/>
  <c r="T270"/>
  <c r="R270"/>
  <c r="P270"/>
  <c r="BK270"/>
  <c r="J270"/>
  <c r="BE270"/>
  <c r="BI268"/>
  <c r="BH268"/>
  <c r="BG268"/>
  <c r="BF268"/>
  <c r="T268"/>
  <c r="R268"/>
  <c r="P268"/>
  <c r="BK268"/>
  <c r="J268"/>
  <c r="BE268"/>
  <c r="BI266"/>
  <c r="BH266"/>
  <c r="BG266"/>
  <c r="BF266"/>
  <c r="T266"/>
  <c r="R266"/>
  <c r="P266"/>
  <c r="BK266"/>
  <c r="J266"/>
  <c r="BE266"/>
  <c r="BI264"/>
  <c r="BH264"/>
  <c r="BG264"/>
  <c r="BF264"/>
  <c r="T264"/>
  <c r="R264"/>
  <c r="P264"/>
  <c r="BK264"/>
  <c r="J264"/>
  <c r="BE264"/>
  <c r="BI262"/>
  <c r="BH262"/>
  <c r="BG262"/>
  <c r="BF262"/>
  <c r="T262"/>
  <c r="R262"/>
  <c r="P262"/>
  <c r="BK262"/>
  <c r="J262"/>
  <c r="BE262"/>
  <c r="BI260"/>
  <c r="BH260"/>
  <c r="BG260"/>
  <c r="BF260"/>
  <c r="T260"/>
  <c r="R260"/>
  <c r="P260"/>
  <c r="BK260"/>
  <c r="J260"/>
  <c r="BE260"/>
  <c r="BI258"/>
  <c r="BH258"/>
  <c r="BG258"/>
  <c r="BF258"/>
  <c r="T258"/>
  <c r="R258"/>
  <c r="P258"/>
  <c r="BK258"/>
  <c r="J258"/>
  <c r="BE258"/>
  <c r="BI256"/>
  <c r="BH256"/>
  <c r="BG256"/>
  <c r="BF256"/>
  <c r="T256"/>
  <c r="R256"/>
  <c r="P256"/>
  <c r="BK256"/>
  <c r="J256"/>
  <c r="BE256"/>
  <c r="BI254"/>
  <c r="BH254"/>
  <c r="BG254"/>
  <c r="BF254"/>
  <c r="T254"/>
  <c r="R254"/>
  <c r="P254"/>
  <c r="BK254"/>
  <c r="J254"/>
  <c r="BE254"/>
  <c r="BI252"/>
  <c r="BH252"/>
  <c r="BG252"/>
  <c r="BF252"/>
  <c r="T252"/>
  <c r="R252"/>
  <c r="P252"/>
  <c r="BK252"/>
  <c r="J252"/>
  <c r="BE252"/>
  <c r="BI250"/>
  <c r="BH250"/>
  <c r="BG250"/>
  <c r="BF250"/>
  <c r="T250"/>
  <c r="R250"/>
  <c r="P250"/>
  <c r="BK250"/>
  <c r="J250"/>
  <c r="BE250"/>
  <c r="BI248"/>
  <c r="BH248"/>
  <c r="BG248"/>
  <c r="BF248"/>
  <c r="T248"/>
  <c r="R248"/>
  <c r="P248"/>
  <c r="BK248"/>
  <c r="J248"/>
  <c r="BE248"/>
  <c r="BI246"/>
  <c r="BH246"/>
  <c r="BG246"/>
  <c r="BF246"/>
  <c r="T246"/>
  <c r="R246"/>
  <c r="P246"/>
  <c r="BK246"/>
  <c r="J246"/>
  <c r="BE246"/>
  <c r="BI244"/>
  <c r="BH244"/>
  <c r="BG244"/>
  <c r="BF244"/>
  <c r="T244"/>
  <c r="R244"/>
  <c r="P244"/>
  <c r="BK244"/>
  <c r="J244"/>
  <c r="BE244"/>
  <c r="BI242"/>
  <c r="BH242"/>
  <c r="BG242"/>
  <c r="BF242"/>
  <c r="T242"/>
  <c r="R242"/>
  <c r="P242"/>
  <c r="BK242"/>
  <c r="J242"/>
  <c r="BE242"/>
  <c r="BI240"/>
  <c r="BH240"/>
  <c r="BG240"/>
  <c r="BF240"/>
  <c r="T240"/>
  <c r="R240"/>
  <c r="P240"/>
  <c r="BK240"/>
  <c r="J240"/>
  <c r="BE240"/>
  <c r="BI238"/>
  <c r="BH238"/>
  <c r="BG238"/>
  <c r="BF238"/>
  <c r="T238"/>
  <c r="R238"/>
  <c r="P238"/>
  <c r="BK238"/>
  <c r="J238"/>
  <c r="BE238"/>
  <c r="BI236"/>
  <c r="BH236"/>
  <c r="BG236"/>
  <c r="BF236"/>
  <c r="T236"/>
  <c r="R236"/>
  <c r="P236"/>
  <c r="BK236"/>
  <c r="J236"/>
  <c r="BE236"/>
  <c r="BI234"/>
  <c r="BH234"/>
  <c r="BG234"/>
  <c r="BF234"/>
  <c r="T234"/>
  <c r="R234"/>
  <c r="P234"/>
  <c r="BK234"/>
  <c r="J234"/>
  <c r="BE234"/>
  <c r="BI232"/>
  <c r="BH232"/>
  <c r="BG232"/>
  <c r="BF232"/>
  <c r="T232"/>
  <c r="R232"/>
  <c r="P232"/>
  <c r="BK232"/>
  <c r="J232"/>
  <c r="BE232"/>
  <c r="BI230"/>
  <c r="BH230"/>
  <c r="BG230"/>
  <c r="BF230"/>
  <c r="T230"/>
  <c r="R230"/>
  <c r="P230"/>
  <c r="BK230"/>
  <c r="J230"/>
  <c r="BE230"/>
  <c r="BI228"/>
  <c r="BH228"/>
  <c r="BG228"/>
  <c r="BF228"/>
  <c r="T228"/>
  <c r="R228"/>
  <c r="P228"/>
  <c r="BK228"/>
  <c r="J228"/>
  <c r="BE228"/>
  <c r="BI226"/>
  <c r="BH226"/>
  <c r="BG226"/>
  <c r="BF226"/>
  <c r="T226"/>
  <c r="R226"/>
  <c r="P226"/>
  <c r="BK226"/>
  <c r="J226"/>
  <c r="BE226"/>
  <c r="BI224"/>
  <c r="BH224"/>
  <c r="BG224"/>
  <c r="BF224"/>
  <c r="T224"/>
  <c r="R224"/>
  <c r="P224"/>
  <c r="BK224"/>
  <c r="J224"/>
  <c r="BE224"/>
  <c r="BI222"/>
  <c r="BH222"/>
  <c r="BG222"/>
  <c r="BF222"/>
  <c r="T222"/>
  <c r="R222"/>
  <c r="P222"/>
  <c r="BK222"/>
  <c r="J222"/>
  <c r="BE222"/>
  <c r="BI220"/>
  <c r="BH220"/>
  <c r="BG220"/>
  <c r="BF220"/>
  <c r="T220"/>
  <c r="R220"/>
  <c r="P220"/>
  <c r="BK220"/>
  <c r="J220"/>
  <c r="BE220"/>
  <c r="BI218"/>
  <c r="BH218"/>
  <c r="BG218"/>
  <c r="BF218"/>
  <c r="T218"/>
  <c r="T217"/>
  <c r="R218"/>
  <c r="R217"/>
  <c r="P218"/>
  <c r="P217"/>
  <c r="BK218"/>
  <c r="BK217"/>
  <c r="J217"/>
  <c r="J218"/>
  <c r="BE218"/>
  <c r="J72"/>
  <c r="BI216"/>
  <c r="BH216"/>
  <c r="BG216"/>
  <c r="BF216"/>
  <c r="T216"/>
  <c r="R216"/>
  <c r="P216"/>
  <c r="BK216"/>
  <c r="J216"/>
  <c r="BE216"/>
  <c r="BI214"/>
  <c r="BH214"/>
  <c r="BG214"/>
  <c r="BF214"/>
  <c r="T214"/>
  <c r="R214"/>
  <c r="P214"/>
  <c r="BK214"/>
  <c r="J214"/>
  <c r="BE214"/>
  <c r="BI212"/>
  <c r="BH212"/>
  <c r="BG212"/>
  <c r="BF212"/>
  <c r="T212"/>
  <c r="R212"/>
  <c r="P212"/>
  <c r="BK212"/>
  <c r="J212"/>
  <c r="BE212"/>
  <c r="BI210"/>
  <c r="BH210"/>
  <c r="BG210"/>
  <c r="BF210"/>
  <c r="T210"/>
  <c r="R210"/>
  <c r="P210"/>
  <c r="BK210"/>
  <c r="J210"/>
  <c r="BE210"/>
  <c r="BI208"/>
  <c r="BH208"/>
  <c r="BG208"/>
  <c r="BF208"/>
  <c r="T208"/>
  <c r="R208"/>
  <c r="P208"/>
  <c r="BK208"/>
  <c r="J208"/>
  <c r="BE208"/>
  <c r="BI206"/>
  <c r="BH206"/>
  <c r="BG206"/>
  <c r="BF206"/>
  <c r="T206"/>
  <c r="R206"/>
  <c r="P206"/>
  <c r="BK206"/>
  <c r="J206"/>
  <c r="BE206"/>
  <c r="BI204"/>
  <c r="BH204"/>
  <c r="BG204"/>
  <c r="BF204"/>
  <c r="T204"/>
  <c r="R204"/>
  <c r="P204"/>
  <c r="BK204"/>
  <c r="J204"/>
  <c r="BE204"/>
  <c r="BI202"/>
  <c r="BH202"/>
  <c r="BG202"/>
  <c r="BF202"/>
  <c r="T202"/>
  <c r="R202"/>
  <c r="P202"/>
  <c r="BK202"/>
  <c r="J202"/>
  <c r="BE202"/>
  <c r="BI200"/>
  <c r="BH200"/>
  <c r="BG200"/>
  <c r="BF200"/>
  <c r="T200"/>
  <c r="R200"/>
  <c r="P200"/>
  <c r="BK200"/>
  <c r="J200"/>
  <c r="BE200"/>
  <c r="BI198"/>
  <c r="BH198"/>
  <c r="BG198"/>
  <c r="BF198"/>
  <c r="T198"/>
  <c r="R198"/>
  <c r="P198"/>
  <c r="BK198"/>
  <c r="J198"/>
  <c r="BE198"/>
  <c r="BI196"/>
  <c r="BH196"/>
  <c r="BG196"/>
  <c r="BF196"/>
  <c r="T196"/>
  <c r="R196"/>
  <c r="P196"/>
  <c r="BK196"/>
  <c r="J196"/>
  <c r="BE196"/>
  <c r="BI194"/>
  <c r="BH194"/>
  <c r="BG194"/>
  <c r="BF194"/>
  <c r="T194"/>
  <c r="R194"/>
  <c r="P194"/>
  <c r="BK194"/>
  <c r="J194"/>
  <c r="BE194"/>
  <c r="BI192"/>
  <c r="BH192"/>
  <c r="BG192"/>
  <c r="BF192"/>
  <c r="T192"/>
  <c r="R192"/>
  <c r="P192"/>
  <c r="BK192"/>
  <c r="J192"/>
  <c r="BE192"/>
  <c r="BI190"/>
  <c r="BH190"/>
  <c r="BG190"/>
  <c r="BF190"/>
  <c r="T190"/>
  <c r="R190"/>
  <c r="P190"/>
  <c r="BK190"/>
  <c r="J190"/>
  <c r="BE190"/>
  <c r="BI188"/>
  <c r="BH188"/>
  <c r="BG188"/>
  <c r="BF188"/>
  <c r="T188"/>
  <c r="R188"/>
  <c r="P188"/>
  <c r="BK188"/>
  <c r="J188"/>
  <c r="BE188"/>
  <c r="BI186"/>
  <c r="BH186"/>
  <c r="BG186"/>
  <c r="BF186"/>
  <c r="T186"/>
  <c r="R186"/>
  <c r="P186"/>
  <c r="BK186"/>
  <c r="J186"/>
  <c r="BE186"/>
  <c r="BI184"/>
  <c r="BH184"/>
  <c r="BG184"/>
  <c r="BF184"/>
  <c r="T184"/>
  <c r="R184"/>
  <c r="P184"/>
  <c r="BK184"/>
  <c r="J184"/>
  <c r="BE184"/>
  <c r="BI182"/>
  <c r="BH182"/>
  <c r="BG182"/>
  <c r="BF182"/>
  <c r="T182"/>
  <c r="T181"/>
  <c r="R182"/>
  <c r="R181"/>
  <c r="P182"/>
  <c r="P181"/>
  <c r="BK182"/>
  <c r="BK181"/>
  <c r="J181"/>
  <c r="J182"/>
  <c r="BE182"/>
  <c r="J71"/>
  <c r="BI180"/>
  <c r="BH180"/>
  <c r="BG180"/>
  <c r="BF180"/>
  <c r="T180"/>
  <c r="R180"/>
  <c r="P180"/>
  <c r="BK180"/>
  <c r="J180"/>
  <c r="BE180"/>
  <c r="BI178"/>
  <c r="BH178"/>
  <c r="BG178"/>
  <c r="BF178"/>
  <c r="T178"/>
  <c r="R178"/>
  <c r="P178"/>
  <c r="BK178"/>
  <c r="J178"/>
  <c r="BE178"/>
  <c r="BI176"/>
  <c r="BH176"/>
  <c r="BG176"/>
  <c r="BF176"/>
  <c r="T176"/>
  <c r="R176"/>
  <c r="P176"/>
  <c r="BK176"/>
  <c r="J176"/>
  <c r="BE176"/>
  <c r="BI174"/>
  <c r="BH174"/>
  <c r="BG174"/>
  <c r="BF174"/>
  <c r="T174"/>
  <c r="R174"/>
  <c r="P174"/>
  <c r="BK174"/>
  <c r="J174"/>
  <c r="BE174"/>
  <c r="BI172"/>
  <c r="BH172"/>
  <c r="BG172"/>
  <c r="BF172"/>
  <c r="T172"/>
  <c r="R172"/>
  <c r="P172"/>
  <c r="BK172"/>
  <c r="J172"/>
  <c r="BE172"/>
  <c r="BI170"/>
  <c r="BH170"/>
  <c r="BG170"/>
  <c r="BF170"/>
  <c r="T170"/>
  <c r="R170"/>
  <c r="P170"/>
  <c r="BK170"/>
  <c r="J170"/>
  <c r="BE170"/>
  <c r="BI168"/>
  <c r="BH168"/>
  <c r="BG168"/>
  <c r="BF168"/>
  <c r="T168"/>
  <c r="R168"/>
  <c r="P168"/>
  <c r="BK168"/>
  <c r="J168"/>
  <c r="BE168"/>
  <c r="BI166"/>
  <c r="BH166"/>
  <c r="BG166"/>
  <c r="BF166"/>
  <c r="T166"/>
  <c r="T165"/>
  <c r="R166"/>
  <c r="R165"/>
  <c r="P166"/>
  <c r="P165"/>
  <c r="BK166"/>
  <c r="BK165"/>
  <c r="J165"/>
  <c r="J166"/>
  <c r="BE166"/>
  <c r="J70"/>
  <c r="BI164"/>
  <c r="BH164"/>
  <c r="BG164"/>
  <c r="BF164"/>
  <c r="T164"/>
  <c r="R164"/>
  <c r="P164"/>
  <c r="BK164"/>
  <c r="J164"/>
  <c r="BE164"/>
  <c r="BI162"/>
  <c r="BH162"/>
  <c r="BG162"/>
  <c r="BF162"/>
  <c r="T162"/>
  <c r="R162"/>
  <c r="P162"/>
  <c r="BK162"/>
  <c r="J162"/>
  <c r="BE162"/>
  <c r="BI160"/>
  <c r="BH160"/>
  <c r="BG160"/>
  <c r="BF160"/>
  <c r="T160"/>
  <c r="R160"/>
  <c r="P160"/>
  <c r="BK160"/>
  <c r="J160"/>
  <c r="BE160"/>
  <c r="BI158"/>
  <c r="BH158"/>
  <c r="BG158"/>
  <c r="BF158"/>
  <c r="T158"/>
  <c r="R158"/>
  <c r="P158"/>
  <c r="BK158"/>
  <c r="J158"/>
  <c r="BE158"/>
  <c r="BI156"/>
  <c r="BH156"/>
  <c r="BG156"/>
  <c r="BF156"/>
  <c r="T156"/>
  <c r="R156"/>
  <c r="P156"/>
  <c r="BK156"/>
  <c r="J156"/>
  <c r="BE156"/>
  <c r="BI154"/>
  <c r="BH154"/>
  <c r="BG154"/>
  <c r="BF154"/>
  <c r="T154"/>
  <c r="R154"/>
  <c r="P154"/>
  <c r="BK154"/>
  <c r="J154"/>
  <c r="BE154"/>
  <c r="BI152"/>
  <c r="BH152"/>
  <c r="BG152"/>
  <c r="BF152"/>
  <c r="T152"/>
  <c r="R152"/>
  <c r="P152"/>
  <c r="BK152"/>
  <c r="J152"/>
  <c r="BE152"/>
  <c r="BI150"/>
  <c r="BH150"/>
  <c r="BG150"/>
  <c r="BF150"/>
  <c r="T150"/>
  <c r="R150"/>
  <c r="P150"/>
  <c r="BK150"/>
  <c r="J150"/>
  <c r="BE150"/>
  <c r="BI148"/>
  <c r="BH148"/>
  <c r="BG148"/>
  <c r="BF148"/>
  <c r="T148"/>
  <c r="R148"/>
  <c r="P148"/>
  <c r="BK148"/>
  <c r="J148"/>
  <c r="BE148"/>
  <c r="BI146"/>
  <c r="BH146"/>
  <c r="BG146"/>
  <c r="BF146"/>
  <c r="T146"/>
  <c r="R146"/>
  <c r="P146"/>
  <c r="BK146"/>
  <c r="J146"/>
  <c r="BE146"/>
  <c r="BI144"/>
  <c r="BH144"/>
  <c r="BG144"/>
  <c r="BF144"/>
  <c r="T144"/>
  <c r="R144"/>
  <c r="P144"/>
  <c r="BK144"/>
  <c r="J144"/>
  <c r="BE144"/>
  <c r="BI142"/>
  <c r="BH142"/>
  <c r="BG142"/>
  <c r="BF142"/>
  <c r="T142"/>
  <c r="R142"/>
  <c r="P142"/>
  <c r="BK142"/>
  <c r="J142"/>
  <c r="BE142"/>
  <c r="BI140"/>
  <c r="BH140"/>
  <c r="BG140"/>
  <c r="BF140"/>
  <c r="T140"/>
  <c r="T139"/>
  <c r="R140"/>
  <c r="R139"/>
  <c r="P140"/>
  <c r="P139"/>
  <c r="BK140"/>
  <c r="BK139"/>
  <c r="J139"/>
  <c r="J140"/>
  <c r="BE140"/>
  <c r="J69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1"/>
  <c r="BH131"/>
  <c r="BG131"/>
  <c r="BF131"/>
  <c r="T131"/>
  <c r="R131"/>
  <c r="P131"/>
  <c r="BK131"/>
  <c r="J131"/>
  <c r="BE131"/>
  <c r="BI129"/>
  <c r="BH129"/>
  <c r="BG129"/>
  <c r="BF129"/>
  <c r="T129"/>
  <c r="R129"/>
  <c r="P129"/>
  <c r="BK129"/>
  <c r="J129"/>
  <c r="BE129"/>
  <c r="BI127"/>
  <c r="BH127"/>
  <c r="BG127"/>
  <c r="BF127"/>
  <c r="T127"/>
  <c r="R127"/>
  <c r="P127"/>
  <c r="BK127"/>
  <c r="J127"/>
  <c r="BE127"/>
  <c r="BI125"/>
  <c r="BH125"/>
  <c r="BG125"/>
  <c r="BF125"/>
  <c r="T125"/>
  <c r="R125"/>
  <c r="P125"/>
  <c r="BK125"/>
  <c r="J125"/>
  <c r="BE125"/>
  <c r="BI123"/>
  <c r="BH123"/>
  <c r="BG123"/>
  <c r="BF123"/>
  <c r="T123"/>
  <c r="T122"/>
  <c r="R123"/>
  <c r="R122"/>
  <c r="P123"/>
  <c r="P122"/>
  <c r="BK123"/>
  <c r="BK122"/>
  <c r="J122"/>
  <c r="J123"/>
  <c r="BE123"/>
  <c r="J68"/>
  <c r="BI120"/>
  <c r="BH120"/>
  <c r="BG120"/>
  <c r="BF120"/>
  <c r="T120"/>
  <c r="R120"/>
  <c r="P120"/>
  <c r="BK120"/>
  <c r="J120"/>
  <c r="BE120"/>
  <c r="BI118"/>
  <c r="BH118"/>
  <c r="BG118"/>
  <c r="BF118"/>
  <c r="T118"/>
  <c r="R118"/>
  <c r="P118"/>
  <c r="BK118"/>
  <c r="J118"/>
  <c r="BE118"/>
  <c r="BI116"/>
  <c r="BH116"/>
  <c r="BG116"/>
  <c r="BF116"/>
  <c r="T116"/>
  <c r="R116"/>
  <c r="P116"/>
  <c r="BK116"/>
  <c r="J116"/>
  <c r="BE116"/>
  <c r="BI114"/>
  <c r="BH114"/>
  <c r="BG114"/>
  <c r="BF114"/>
  <c r="T114"/>
  <c r="R114"/>
  <c r="P114"/>
  <c r="BK114"/>
  <c r="J114"/>
  <c r="BE114"/>
  <c r="BI112"/>
  <c r="BH112"/>
  <c r="BG112"/>
  <c r="BF112"/>
  <c r="T112"/>
  <c r="R112"/>
  <c r="P112"/>
  <c r="BK112"/>
  <c r="J112"/>
  <c r="BE112"/>
  <c r="BI110"/>
  <c r="BH110"/>
  <c r="BG110"/>
  <c r="BF110"/>
  <c r="T110"/>
  <c r="R110"/>
  <c r="P110"/>
  <c r="BK110"/>
  <c r="J110"/>
  <c r="BE110"/>
  <c r="BI108"/>
  <c r="BH108"/>
  <c r="BG108"/>
  <c r="BF108"/>
  <c r="T108"/>
  <c r="R108"/>
  <c r="P108"/>
  <c r="BK108"/>
  <c r="J108"/>
  <c r="BE108"/>
  <c r="BI106"/>
  <c r="BH106"/>
  <c r="BG106"/>
  <c r="BF106"/>
  <c r="T106"/>
  <c r="T105"/>
  <c r="T104"/>
  <c r="R106"/>
  <c r="R105"/>
  <c r="R104"/>
  <c r="P106"/>
  <c r="P105"/>
  <c r="P104"/>
  <c r="BK106"/>
  <c r="BK105"/>
  <c r="J105"/>
  <c r="BK104"/>
  <c r="J104"/>
  <c r="J106"/>
  <c r="BE106"/>
  <c r="J67"/>
  <c r="J66"/>
  <c r="BI103"/>
  <c r="BH103"/>
  <c r="BG103"/>
  <c r="BF103"/>
  <c r="T103"/>
  <c r="R103"/>
  <c r="P103"/>
  <c r="BK103"/>
  <c r="J103"/>
  <c r="BE103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F39"/>
  <c i="1" r="BD58"/>
  <c i="4" r="BH99"/>
  <c r="F38"/>
  <c i="1" r="BC58"/>
  <c i="4" r="BG99"/>
  <c r="F37"/>
  <c i="1" r="BB58"/>
  <c i="4" r="BF99"/>
  <c r="J36"/>
  <c i="1" r="AW58"/>
  <c i="4" r="F36"/>
  <c i="1" r="BA58"/>
  <c i="4" r="T99"/>
  <c r="T98"/>
  <c r="T97"/>
  <c r="T96"/>
  <c r="R99"/>
  <c r="R98"/>
  <c r="R97"/>
  <c r="R96"/>
  <c r="P99"/>
  <c r="P98"/>
  <c r="P97"/>
  <c r="P96"/>
  <c i="1" r="AU58"/>
  <c i="4" r="BK99"/>
  <c r="BK98"/>
  <c r="J98"/>
  <c r="BK97"/>
  <c r="J97"/>
  <c r="BK96"/>
  <c r="J96"/>
  <c r="J63"/>
  <c r="J32"/>
  <c i="1" r="AG58"/>
  <c i="4" r="J99"/>
  <c r="BE99"/>
  <c r="J35"/>
  <c i="1" r="AV58"/>
  <c i="4" r="F35"/>
  <c i="1" r="AZ58"/>
  <c i="4" r="J65"/>
  <c r="J64"/>
  <c r="J93"/>
  <c r="J92"/>
  <c r="F92"/>
  <c r="F90"/>
  <c r="E88"/>
  <c r="J59"/>
  <c r="J58"/>
  <c r="F58"/>
  <c r="F56"/>
  <c r="E54"/>
  <c r="J41"/>
  <c r="J20"/>
  <c r="E20"/>
  <c r="F93"/>
  <c r="F59"/>
  <c r="J19"/>
  <c r="J14"/>
  <c r="J90"/>
  <c r="J56"/>
  <c r="E7"/>
  <c r="E84"/>
  <c r="E50"/>
  <c i="3" r="J39"/>
  <c r="J38"/>
  <c i="1" r="AY57"/>
  <c i="3" r="J37"/>
  <c i="1" r="AX57"/>
  <c i="3" r="BI138"/>
  <c r="BH138"/>
  <c r="BG138"/>
  <c r="BF138"/>
  <c r="T138"/>
  <c r="R138"/>
  <c r="P138"/>
  <c r="BK138"/>
  <c r="J138"/>
  <c r="BE138"/>
  <c r="BI136"/>
  <c r="BH136"/>
  <c r="BG136"/>
  <c r="BF136"/>
  <c r="T136"/>
  <c r="T135"/>
  <c r="T134"/>
  <c r="R136"/>
  <c r="R135"/>
  <c r="R134"/>
  <c r="P136"/>
  <c r="P135"/>
  <c r="P134"/>
  <c r="BK136"/>
  <c r="BK135"/>
  <c r="J135"/>
  <c r="BK134"/>
  <c r="J134"/>
  <c r="J136"/>
  <c r="BE136"/>
  <c r="J67"/>
  <c r="J66"/>
  <c r="BI132"/>
  <c r="BH132"/>
  <c r="BG132"/>
  <c r="BF132"/>
  <c r="T132"/>
  <c r="R132"/>
  <c r="P132"/>
  <c r="BK132"/>
  <c r="J132"/>
  <c r="BE132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1"/>
  <c r="BH121"/>
  <c r="BG121"/>
  <c r="BF121"/>
  <c r="T121"/>
  <c r="R121"/>
  <c r="P121"/>
  <c r="BK121"/>
  <c r="J121"/>
  <c r="BE121"/>
  <c r="BI119"/>
  <c r="BH119"/>
  <c r="BG119"/>
  <c r="BF119"/>
  <c r="T119"/>
  <c r="R119"/>
  <c r="P119"/>
  <c r="BK119"/>
  <c r="J119"/>
  <c r="BE119"/>
  <c r="BI117"/>
  <c r="BH117"/>
  <c r="BG117"/>
  <c r="BF117"/>
  <c r="T117"/>
  <c r="R117"/>
  <c r="P117"/>
  <c r="BK117"/>
  <c r="J117"/>
  <c r="BE117"/>
  <c r="BI115"/>
  <c r="BH115"/>
  <c r="BG115"/>
  <c r="BF115"/>
  <c r="T115"/>
  <c r="R115"/>
  <c r="P115"/>
  <c r="BK115"/>
  <c r="J115"/>
  <c r="BE115"/>
  <c r="BI113"/>
  <c r="BH113"/>
  <c r="BG113"/>
  <c r="BF113"/>
  <c r="T113"/>
  <c r="R113"/>
  <c r="P113"/>
  <c r="BK113"/>
  <c r="J113"/>
  <c r="BE113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3"/>
  <c r="BH103"/>
  <c r="BG103"/>
  <c r="BF103"/>
  <c r="T103"/>
  <c r="R103"/>
  <c r="P103"/>
  <c r="BK103"/>
  <c r="J103"/>
  <c r="BE103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6"/>
  <c r="BH96"/>
  <c r="BG96"/>
  <c r="BF96"/>
  <c r="T96"/>
  <c r="R96"/>
  <c r="P96"/>
  <c r="BK96"/>
  <c r="J96"/>
  <c r="BE96"/>
  <c r="BI94"/>
  <c r="BH94"/>
  <c r="BG94"/>
  <c r="BF94"/>
  <c r="T94"/>
  <c r="R94"/>
  <c r="P94"/>
  <c r="BK94"/>
  <c r="J94"/>
  <c r="BE94"/>
  <c r="BI92"/>
  <c r="F39"/>
  <c i="1" r="BD57"/>
  <c i="3" r="BH92"/>
  <c r="F38"/>
  <c i="1" r="BC57"/>
  <c i="3" r="BG92"/>
  <c r="F37"/>
  <c i="1" r="BB57"/>
  <c i="3" r="BF92"/>
  <c r="J36"/>
  <c i="1" r="AW57"/>
  <c i="3" r="F36"/>
  <c i="1" r="BA57"/>
  <c i="3" r="T92"/>
  <c r="T91"/>
  <c r="T90"/>
  <c r="T89"/>
  <c r="R92"/>
  <c r="R91"/>
  <c r="R90"/>
  <c r="R89"/>
  <c r="P92"/>
  <c r="P91"/>
  <c r="P90"/>
  <c r="P89"/>
  <c i="1" r="AU57"/>
  <c i="3" r="BK92"/>
  <c r="BK91"/>
  <c r="J91"/>
  <c r="BK90"/>
  <c r="J90"/>
  <c r="BK89"/>
  <c r="J89"/>
  <c r="J63"/>
  <c r="J32"/>
  <c i="1" r="AG57"/>
  <c i="3" r="J92"/>
  <c r="BE92"/>
  <c r="J35"/>
  <c i="1" r="AV57"/>
  <c i="3" r="F35"/>
  <c i="1" r="AZ57"/>
  <c i="3" r="J65"/>
  <c r="J64"/>
  <c r="J86"/>
  <c r="J85"/>
  <c r="F85"/>
  <c r="F83"/>
  <c r="E81"/>
  <c r="J59"/>
  <c r="J58"/>
  <c r="F58"/>
  <c r="F56"/>
  <c r="E54"/>
  <c r="J41"/>
  <c r="J20"/>
  <c r="E20"/>
  <c r="F86"/>
  <c r="F59"/>
  <c r="J19"/>
  <c r="J14"/>
  <c r="J83"/>
  <c r="J56"/>
  <c r="E7"/>
  <c r="E77"/>
  <c r="E50"/>
  <c i="2" r="J39"/>
  <c r="J38"/>
  <c i="1" r="AY56"/>
  <c i="2" r="J37"/>
  <c i="1" r="AX56"/>
  <c i="2" r="BI4203"/>
  <c r="BH4203"/>
  <c r="BG4203"/>
  <c r="BF4203"/>
  <c r="T4203"/>
  <c r="R4203"/>
  <c r="P4203"/>
  <c r="BK4203"/>
  <c r="J4203"/>
  <c r="BE4203"/>
  <c r="BI4173"/>
  <c r="BH4173"/>
  <c r="BG4173"/>
  <c r="BF4173"/>
  <c r="T4173"/>
  <c r="R4173"/>
  <c r="P4173"/>
  <c r="BK4173"/>
  <c r="J4173"/>
  <c r="BE4173"/>
  <c r="BI4160"/>
  <c r="BH4160"/>
  <c r="BG4160"/>
  <c r="BF4160"/>
  <c r="T4160"/>
  <c r="R4160"/>
  <c r="P4160"/>
  <c r="BK4160"/>
  <c r="J4160"/>
  <c r="BE4160"/>
  <c r="BI4146"/>
  <c r="BH4146"/>
  <c r="BG4146"/>
  <c r="BF4146"/>
  <c r="T4146"/>
  <c r="R4146"/>
  <c r="P4146"/>
  <c r="BK4146"/>
  <c r="J4146"/>
  <c r="BE4146"/>
  <c r="BI4099"/>
  <c r="BH4099"/>
  <c r="BG4099"/>
  <c r="BF4099"/>
  <c r="T4099"/>
  <c r="R4099"/>
  <c r="P4099"/>
  <c r="BK4099"/>
  <c r="J4099"/>
  <c r="BE4099"/>
  <c r="BI4092"/>
  <c r="BH4092"/>
  <c r="BG4092"/>
  <c r="BF4092"/>
  <c r="T4092"/>
  <c r="R4092"/>
  <c r="P4092"/>
  <c r="BK4092"/>
  <c r="J4092"/>
  <c r="BE4092"/>
  <c r="BI4079"/>
  <c r="BH4079"/>
  <c r="BG4079"/>
  <c r="BF4079"/>
  <c r="T4079"/>
  <c r="R4079"/>
  <c r="P4079"/>
  <c r="BK4079"/>
  <c r="J4079"/>
  <c r="BE4079"/>
  <c r="BI4038"/>
  <c r="BH4038"/>
  <c r="BG4038"/>
  <c r="BF4038"/>
  <c r="T4038"/>
  <c r="T4037"/>
  <c r="R4038"/>
  <c r="R4037"/>
  <c r="P4038"/>
  <c r="P4037"/>
  <c r="BK4038"/>
  <c r="BK4037"/>
  <c r="J4037"/>
  <c r="J4038"/>
  <c r="BE4038"/>
  <c r="J96"/>
  <c r="BI4035"/>
  <c r="BH4035"/>
  <c r="BG4035"/>
  <c r="BF4035"/>
  <c r="T4035"/>
  <c r="R4035"/>
  <c r="P4035"/>
  <c r="BK4035"/>
  <c r="J4035"/>
  <c r="BE4035"/>
  <c r="BI4033"/>
  <c r="BH4033"/>
  <c r="BG4033"/>
  <c r="BF4033"/>
  <c r="T4033"/>
  <c r="R4033"/>
  <c r="P4033"/>
  <c r="BK4033"/>
  <c r="J4033"/>
  <c r="BE4033"/>
  <c r="BI4031"/>
  <c r="BH4031"/>
  <c r="BG4031"/>
  <c r="BF4031"/>
  <c r="T4031"/>
  <c r="R4031"/>
  <c r="P4031"/>
  <c r="BK4031"/>
  <c r="J4031"/>
  <c r="BE4031"/>
  <c r="BI4029"/>
  <c r="BH4029"/>
  <c r="BG4029"/>
  <c r="BF4029"/>
  <c r="T4029"/>
  <c r="R4029"/>
  <c r="P4029"/>
  <c r="BK4029"/>
  <c r="J4029"/>
  <c r="BE4029"/>
  <c r="BI4025"/>
  <c r="BH4025"/>
  <c r="BG4025"/>
  <c r="BF4025"/>
  <c r="T4025"/>
  <c r="R4025"/>
  <c r="P4025"/>
  <c r="BK4025"/>
  <c r="J4025"/>
  <c r="BE4025"/>
  <c r="BI4022"/>
  <c r="BH4022"/>
  <c r="BG4022"/>
  <c r="BF4022"/>
  <c r="T4022"/>
  <c r="R4022"/>
  <c r="P4022"/>
  <c r="BK4022"/>
  <c r="J4022"/>
  <c r="BE4022"/>
  <c r="BI4016"/>
  <c r="BH4016"/>
  <c r="BG4016"/>
  <c r="BF4016"/>
  <c r="T4016"/>
  <c r="T4015"/>
  <c r="R4016"/>
  <c r="R4015"/>
  <c r="P4016"/>
  <c r="P4015"/>
  <c r="BK4016"/>
  <c r="BK4015"/>
  <c r="J4015"/>
  <c r="J4016"/>
  <c r="BE4016"/>
  <c r="J95"/>
  <c r="BI4014"/>
  <c r="BH4014"/>
  <c r="BG4014"/>
  <c r="BF4014"/>
  <c r="T4014"/>
  <c r="R4014"/>
  <c r="P4014"/>
  <c r="BK4014"/>
  <c r="J4014"/>
  <c r="BE4014"/>
  <c r="BI4012"/>
  <c r="BH4012"/>
  <c r="BG4012"/>
  <c r="BF4012"/>
  <c r="T4012"/>
  <c r="R4012"/>
  <c r="P4012"/>
  <c r="BK4012"/>
  <c r="J4012"/>
  <c r="BE4012"/>
  <c r="BI3994"/>
  <c r="BH3994"/>
  <c r="BG3994"/>
  <c r="BF3994"/>
  <c r="T3994"/>
  <c r="R3994"/>
  <c r="P3994"/>
  <c r="BK3994"/>
  <c r="J3994"/>
  <c r="BE3994"/>
  <c r="BI3989"/>
  <c r="BH3989"/>
  <c r="BG3989"/>
  <c r="BF3989"/>
  <c r="T3989"/>
  <c r="R3989"/>
  <c r="P3989"/>
  <c r="BK3989"/>
  <c r="J3989"/>
  <c r="BE3989"/>
  <c r="BI3971"/>
  <c r="BH3971"/>
  <c r="BG3971"/>
  <c r="BF3971"/>
  <c r="T3971"/>
  <c r="R3971"/>
  <c r="P3971"/>
  <c r="BK3971"/>
  <c r="J3971"/>
  <c r="BE3971"/>
  <c r="BI3955"/>
  <c r="BH3955"/>
  <c r="BG3955"/>
  <c r="BF3955"/>
  <c r="T3955"/>
  <c r="R3955"/>
  <c r="P3955"/>
  <c r="BK3955"/>
  <c r="J3955"/>
  <c r="BE3955"/>
  <c r="BI3943"/>
  <c r="BH3943"/>
  <c r="BG3943"/>
  <c r="BF3943"/>
  <c r="T3943"/>
  <c r="R3943"/>
  <c r="P3943"/>
  <c r="BK3943"/>
  <c r="J3943"/>
  <c r="BE3943"/>
  <c r="BI3930"/>
  <c r="BH3930"/>
  <c r="BG3930"/>
  <c r="BF3930"/>
  <c r="T3930"/>
  <c r="R3930"/>
  <c r="P3930"/>
  <c r="BK3930"/>
  <c r="J3930"/>
  <c r="BE3930"/>
  <c r="BI3903"/>
  <c r="BH3903"/>
  <c r="BG3903"/>
  <c r="BF3903"/>
  <c r="T3903"/>
  <c r="R3903"/>
  <c r="P3903"/>
  <c r="BK3903"/>
  <c r="J3903"/>
  <c r="BE3903"/>
  <c r="BI3886"/>
  <c r="BH3886"/>
  <c r="BG3886"/>
  <c r="BF3886"/>
  <c r="T3886"/>
  <c r="R3886"/>
  <c r="P3886"/>
  <c r="BK3886"/>
  <c r="J3886"/>
  <c r="BE3886"/>
  <c r="BI3885"/>
  <c r="BH3885"/>
  <c r="BG3885"/>
  <c r="BF3885"/>
  <c r="T3885"/>
  <c r="R3885"/>
  <c r="P3885"/>
  <c r="BK3885"/>
  <c r="J3885"/>
  <c r="BE3885"/>
  <c r="BI3883"/>
  <c r="BH3883"/>
  <c r="BG3883"/>
  <c r="BF3883"/>
  <c r="T3883"/>
  <c r="R3883"/>
  <c r="P3883"/>
  <c r="BK3883"/>
  <c r="J3883"/>
  <c r="BE3883"/>
  <c r="BI3874"/>
  <c r="BH3874"/>
  <c r="BG3874"/>
  <c r="BF3874"/>
  <c r="T3874"/>
  <c r="R3874"/>
  <c r="P3874"/>
  <c r="BK3874"/>
  <c r="J3874"/>
  <c r="BE3874"/>
  <c r="BI3872"/>
  <c r="BH3872"/>
  <c r="BG3872"/>
  <c r="BF3872"/>
  <c r="T3872"/>
  <c r="R3872"/>
  <c r="P3872"/>
  <c r="BK3872"/>
  <c r="J3872"/>
  <c r="BE3872"/>
  <c r="BI3855"/>
  <c r="BH3855"/>
  <c r="BG3855"/>
  <c r="BF3855"/>
  <c r="T3855"/>
  <c r="T3854"/>
  <c r="R3855"/>
  <c r="R3854"/>
  <c r="P3855"/>
  <c r="P3854"/>
  <c r="BK3855"/>
  <c r="BK3854"/>
  <c r="J3854"/>
  <c r="J3855"/>
  <c r="BE3855"/>
  <c r="J94"/>
  <c r="BI3853"/>
  <c r="BH3853"/>
  <c r="BG3853"/>
  <c r="BF3853"/>
  <c r="T3853"/>
  <c r="R3853"/>
  <c r="P3853"/>
  <c r="BK3853"/>
  <c r="J3853"/>
  <c r="BE3853"/>
  <c r="BI3832"/>
  <c r="BH3832"/>
  <c r="BG3832"/>
  <c r="BF3832"/>
  <c r="T3832"/>
  <c r="T3831"/>
  <c r="R3832"/>
  <c r="R3831"/>
  <c r="P3832"/>
  <c r="P3831"/>
  <c r="BK3832"/>
  <c r="BK3831"/>
  <c r="J3831"/>
  <c r="J3832"/>
  <c r="BE3832"/>
  <c r="J93"/>
  <c r="BI3830"/>
  <c r="BH3830"/>
  <c r="BG3830"/>
  <c r="BF3830"/>
  <c r="T3830"/>
  <c r="R3830"/>
  <c r="P3830"/>
  <c r="BK3830"/>
  <c r="J3830"/>
  <c r="BE3830"/>
  <c r="BI3822"/>
  <c r="BH3822"/>
  <c r="BG3822"/>
  <c r="BF3822"/>
  <c r="T3822"/>
  <c r="R3822"/>
  <c r="P3822"/>
  <c r="BK3822"/>
  <c r="J3822"/>
  <c r="BE3822"/>
  <c r="BI3811"/>
  <c r="BH3811"/>
  <c r="BG3811"/>
  <c r="BF3811"/>
  <c r="T3811"/>
  <c r="R3811"/>
  <c r="P3811"/>
  <c r="BK3811"/>
  <c r="J3811"/>
  <c r="BE3811"/>
  <c r="BI3803"/>
  <c r="BH3803"/>
  <c r="BG3803"/>
  <c r="BF3803"/>
  <c r="T3803"/>
  <c r="R3803"/>
  <c r="P3803"/>
  <c r="BK3803"/>
  <c r="J3803"/>
  <c r="BE3803"/>
  <c r="BI3791"/>
  <c r="BH3791"/>
  <c r="BG3791"/>
  <c r="BF3791"/>
  <c r="T3791"/>
  <c r="R3791"/>
  <c r="P3791"/>
  <c r="BK3791"/>
  <c r="J3791"/>
  <c r="BE3791"/>
  <c r="BI3785"/>
  <c r="BH3785"/>
  <c r="BG3785"/>
  <c r="BF3785"/>
  <c r="T3785"/>
  <c r="R3785"/>
  <c r="P3785"/>
  <c r="BK3785"/>
  <c r="J3785"/>
  <c r="BE3785"/>
  <c r="BI3778"/>
  <c r="BH3778"/>
  <c r="BG3778"/>
  <c r="BF3778"/>
  <c r="T3778"/>
  <c r="R3778"/>
  <c r="P3778"/>
  <c r="BK3778"/>
  <c r="J3778"/>
  <c r="BE3778"/>
  <c r="BI3767"/>
  <c r="BH3767"/>
  <c r="BG3767"/>
  <c r="BF3767"/>
  <c r="T3767"/>
  <c r="R3767"/>
  <c r="P3767"/>
  <c r="BK3767"/>
  <c r="J3767"/>
  <c r="BE3767"/>
  <c r="BI3762"/>
  <c r="BH3762"/>
  <c r="BG3762"/>
  <c r="BF3762"/>
  <c r="T3762"/>
  <c r="R3762"/>
  <c r="P3762"/>
  <c r="BK3762"/>
  <c r="J3762"/>
  <c r="BE3762"/>
  <c r="BI3759"/>
  <c r="BH3759"/>
  <c r="BG3759"/>
  <c r="BF3759"/>
  <c r="T3759"/>
  <c r="R3759"/>
  <c r="P3759"/>
  <c r="BK3759"/>
  <c r="J3759"/>
  <c r="BE3759"/>
  <c r="BI3756"/>
  <c r="BH3756"/>
  <c r="BG3756"/>
  <c r="BF3756"/>
  <c r="T3756"/>
  <c r="R3756"/>
  <c r="P3756"/>
  <c r="BK3756"/>
  <c r="J3756"/>
  <c r="BE3756"/>
  <c r="BI3751"/>
  <c r="BH3751"/>
  <c r="BG3751"/>
  <c r="BF3751"/>
  <c r="T3751"/>
  <c r="R3751"/>
  <c r="P3751"/>
  <c r="BK3751"/>
  <c r="J3751"/>
  <c r="BE3751"/>
  <c r="BI3730"/>
  <c r="BH3730"/>
  <c r="BG3730"/>
  <c r="BF3730"/>
  <c r="T3730"/>
  <c r="R3730"/>
  <c r="P3730"/>
  <c r="BK3730"/>
  <c r="J3730"/>
  <c r="BE3730"/>
  <c r="BI3709"/>
  <c r="BH3709"/>
  <c r="BG3709"/>
  <c r="BF3709"/>
  <c r="T3709"/>
  <c r="R3709"/>
  <c r="P3709"/>
  <c r="BK3709"/>
  <c r="J3709"/>
  <c r="BE3709"/>
  <c r="BI3704"/>
  <c r="BH3704"/>
  <c r="BG3704"/>
  <c r="BF3704"/>
  <c r="T3704"/>
  <c r="R3704"/>
  <c r="P3704"/>
  <c r="BK3704"/>
  <c r="J3704"/>
  <c r="BE3704"/>
  <c r="BI3699"/>
  <c r="BH3699"/>
  <c r="BG3699"/>
  <c r="BF3699"/>
  <c r="T3699"/>
  <c r="R3699"/>
  <c r="P3699"/>
  <c r="BK3699"/>
  <c r="J3699"/>
  <c r="BE3699"/>
  <c r="BI3653"/>
  <c r="BH3653"/>
  <c r="BG3653"/>
  <c r="BF3653"/>
  <c r="T3653"/>
  <c r="R3653"/>
  <c r="P3653"/>
  <c r="BK3653"/>
  <c r="J3653"/>
  <c r="BE3653"/>
  <c r="BI3607"/>
  <c r="BH3607"/>
  <c r="BG3607"/>
  <c r="BF3607"/>
  <c r="T3607"/>
  <c r="R3607"/>
  <c r="P3607"/>
  <c r="BK3607"/>
  <c r="J3607"/>
  <c r="BE3607"/>
  <c r="BI3603"/>
  <c r="BH3603"/>
  <c r="BG3603"/>
  <c r="BF3603"/>
  <c r="T3603"/>
  <c r="R3603"/>
  <c r="P3603"/>
  <c r="BK3603"/>
  <c r="J3603"/>
  <c r="BE3603"/>
  <c r="BI3594"/>
  <c r="BH3594"/>
  <c r="BG3594"/>
  <c r="BF3594"/>
  <c r="T3594"/>
  <c r="R3594"/>
  <c r="P3594"/>
  <c r="BK3594"/>
  <c r="J3594"/>
  <c r="BE3594"/>
  <c r="BI3590"/>
  <c r="BH3590"/>
  <c r="BG3590"/>
  <c r="BF3590"/>
  <c r="T3590"/>
  <c r="R3590"/>
  <c r="P3590"/>
  <c r="BK3590"/>
  <c r="J3590"/>
  <c r="BE3590"/>
  <c r="BI3581"/>
  <c r="BH3581"/>
  <c r="BG3581"/>
  <c r="BF3581"/>
  <c r="T3581"/>
  <c r="R3581"/>
  <c r="P3581"/>
  <c r="BK3581"/>
  <c r="J3581"/>
  <c r="BE3581"/>
  <c r="BI3579"/>
  <c r="BH3579"/>
  <c r="BG3579"/>
  <c r="BF3579"/>
  <c r="T3579"/>
  <c r="R3579"/>
  <c r="P3579"/>
  <c r="BK3579"/>
  <c r="J3579"/>
  <c r="BE3579"/>
  <c r="BI3576"/>
  <c r="BH3576"/>
  <c r="BG3576"/>
  <c r="BF3576"/>
  <c r="T3576"/>
  <c r="R3576"/>
  <c r="P3576"/>
  <c r="BK3576"/>
  <c r="J3576"/>
  <c r="BE3576"/>
  <c r="BI3571"/>
  <c r="BH3571"/>
  <c r="BG3571"/>
  <c r="BF3571"/>
  <c r="T3571"/>
  <c r="R3571"/>
  <c r="P3571"/>
  <c r="BK3571"/>
  <c r="J3571"/>
  <c r="BE3571"/>
  <c r="BI3568"/>
  <c r="BH3568"/>
  <c r="BG3568"/>
  <c r="BF3568"/>
  <c r="T3568"/>
  <c r="R3568"/>
  <c r="P3568"/>
  <c r="BK3568"/>
  <c r="J3568"/>
  <c r="BE3568"/>
  <c r="BI3565"/>
  <c r="BH3565"/>
  <c r="BG3565"/>
  <c r="BF3565"/>
  <c r="T3565"/>
  <c r="T3564"/>
  <c r="R3565"/>
  <c r="R3564"/>
  <c r="P3565"/>
  <c r="P3564"/>
  <c r="BK3565"/>
  <c r="BK3564"/>
  <c r="J3564"/>
  <c r="J3565"/>
  <c r="BE3565"/>
  <c r="J92"/>
  <c r="BI3563"/>
  <c r="BH3563"/>
  <c r="BG3563"/>
  <c r="BF3563"/>
  <c r="T3563"/>
  <c r="R3563"/>
  <c r="P3563"/>
  <c r="BK3563"/>
  <c r="J3563"/>
  <c r="BE3563"/>
  <c r="BI3559"/>
  <c r="BH3559"/>
  <c r="BG3559"/>
  <c r="BF3559"/>
  <c r="T3559"/>
  <c r="R3559"/>
  <c r="P3559"/>
  <c r="BK3559"/>
  <c r="J3559"/>
  <c r="BE3559"/>
  <c r="BI3546"/>
  <c r="BH3546"/>
  <c r="BG3546"/>
  <c r="BF3546"/>
  <c r="T3546"/>
  <c r="R3546"/>
  <c r="P3546"/>
  <c r="BK3546"/>
  <c r="J3546"/>
  <c r="BE3546"/>
  <c r="BI3542"/>
  <c r="BH3542"/>
  <c r="BG3542"/>
  <c r="BF3542"/>
  <c r="T3542"/>
  <c r="R3542"/>
  <c r="P3542"/>
  <c r="BK3542"/>
  <c r="J3542"/>
  <c r="BE3542"/>
  <c r="BI3540"/>
  <c r="BH3540"/>
  <c r="BG3540"/>
  <c r="BF3540"/>
  <c r="T3540"/>
  <c r="R3540"/>
  <c r="P3540"/>
  <c r="BK3540"/>
  <c r="J3540"/>
  <c r="BE3540"/>
  <c r="BI3510"/>
  <c r="BH3510"/>
  <c r="BG3510"/>
  <c r="BF3510"/>
  <c r="T3510"/>
  <c r="R3510"/>
  <c r="P3510"/>
  <c r="BK3510"/>
  <c r="J3510"/>
  <c r="BE3510"/>
  <c r="BI3484"/>
  <c r="BH3484"/>
  <c r="BG3484"/>
  <c r="BF3484"/>
  <c r="T3484"/>
  <c r="R3484"/>
  <c r="P3484"/>
  <c r="BK3484"/>
  <c r="J3484"/>
  <c r="BE3484"/>
  <c r="BI3480"/>
  <c r="BH3480"/>
  <c r="BG3480"/>
  <c r="BF3480"/>
  <c r="T3480"/>
  <c r="R3480"/>
  <c r="P3480"/>
  <c r="BK3480"/>
  <c r="J3480"/>
  <c r="BE3480"/>
  <c r="BI3475"/>
  <c r="BH3475"/>
  <c r="BG3475"/>
  <c r="BF3475"/>
  <c r="T3475"/>
  <c r="R3475"/>
  <c r="P3475"/>
  <c r="BK3475"/>
  <c r="J3475"/>
  <c r="BE3475"/>
  <c r="BI3471"/>
  <c r="BH3471"/>
  <c r="BG3471"/>
  <c r="BF3471"/>
  <c r="T3471"/>
  <c r="R3471"/>
  <c r="P3471"/>
  <c r="BK3471"/>
  <c r="J3471"/>
  <c r="BE3471"/>
  <c r="BI3452"/>
  <c r="BH3452"/>
  <c r="BG3452"/>
  <c r="BF3452"/>
  <c r="T3452"/>
  <c r="R3452"/>
  <c r="P3452"/>
  <c r="BK3452"/>
  <c r="J3452"/>
  <c r="BE3452"/>
  <c r="BI3448"/>
  <c r="BH3448"/>
  <c r="BG3448"/>
  <c r="BF3448"/>
  <c r="T3448"/>
  <c r="R3448"/>
  <c r="P3448"/>
  <c r="BK3448"/>
  <c r="J3448"/>
  <c r="BE3448"/>
  <c r="BI3441"/>
  <c r="BH3441"/>
  <c r="BG3441"/>
  <c r="BF3441"/>
  <c r="T3441"/>
  <c r="R3441"/>
  <c r="P3441"/>
  <c r="BK3441"/>
  <c r="J3441"/>
  <c r="BE3441"/>
  <c r="BI3437"/>
  <c r="BH3437"/>
  <c r="BG3437"/>
  <c r="BF3437"/>
  <c r="T3437"/>
  <c r="R3437"/>
  <c r="P3437"/>
  <c r="BK3437"/>
  <c r="J3437"/>
  <c r="BE3437"/>
  <c r="BI3425"/>
  <c r="BH3425"/>
  <c r="BG3425"/>
  <c r="BF3425"/>
  <c r="T3425"/>
  <c r="T3424"/>
  <c r="R3425"/>
  <c r="R3424"/>
  <c r="P3425"/>
  <c r="P3424"/>
  <c r="BK3425"/>
  <c r="BK3424"/>
  <c r="J3424"/>
  <c r="J3425"/>
  <c r="BE3425"/>
  <c r="J91"/>
  <c r="BI3423"/>
  <c r="BH3423"/>
  <c r="BG3423"/>
  <c r="BF3423"/>
  <c r="T3423"/>
  <c r="R3423"/>
  <c r="P3423"/>
  <c r="BK3423"/>
  <c r="J3423"/>
  <c r="BE3423"/>
  <c r="BI3409"/>
  <c r="BH3409"/>
  <c r="BG3409"/>
  <c r="BF3409"/>
  <c r="T3409"/>
  <c r="R3409"/>
  <c r="P3409"/>
  <c r="BK3409"/>
  <c r="J3409"/>
  <c r="BE3409"/>
  <c r="BI3394"/>
  <c r="BH3394"/>
  <c r="BG3394"/>
  <c r="BF3394"/>
  <c r="T3394"/>
  <c r="R3394"/>
  <c r="P3394"/>
  <c r="BK3394"/>
  <c r="J3394"/>
  <c r="BE3394"/>
  <c r="BI3380"/>
  <c r="BH3380"/>
  <c r="BG3380"/>
  <c r="BF3380"/>
  <c r="T3380"/>
  <c r="R3380"/>
  <c r="P3380"/>
  <c r="BK3380"/>
  <c r="J3380"/>
  <c r="BE3380"/>
  <c r="BI3371"/>
  <c r="BH3371"/>
  <c r="BG3371"/>
  <c r="BF3371"/>
  <c r="T3371"/>
  <c r="R3371"/>
  <c r="P3371"/>
  <c r="BK3371"/>
  <c r="J3371"/>
  <c r="BE3371"/>
  <c r="BI3362"/>
  <c r="BH3362"/>
  <c r="BG3362"/>
  <c r="BF3362"/>
  <c r="T3362"/>
  <c r="T3361"/>
  <c r="R3362"/>
  <c r="R3361"/>
  <c r="P3362"/>
  <c r="P3361"/>
  <c r="BK3362"/>
  <c r="BK3361"/>
  <c r="J3361"/>
  <c r="J3362"/>
  <c r="BE3362"/>
  <c r="J90"/>
  <c r="BI3360"/>
  <c r="BH3360"/>
  <c r="BG3360"/>
  <c r="BF3360"/>
  <c r="T3360"/>
  <c r="R3360"/>
  <c r="P3360"/>
  <c r="BK3360"/>
  <c r="J3360"/>
  <c r="BE3360"/>
  <c r="BI3359"/>
  <c r="BH3359"/>
  <c r="BG3359"/>
  <c r="BF3359"/>
  <c r="T3359"/>
  <c r="R3359"/>
  <c r="P3359"/>
  <c r="BK3359"/>
  <c r="J3359"/>
  <c r="BE3359"/>
  <c r="BI3356"/>
  <c r="BH3356"/>
  <c r="BG3356"/>
  <c r="BF3356"/>
  <c r="T3356"/>
  <c r="R3356"/>
  <c r="P3356"/>
  <c r="BK3356"/>
  <c r="J3356"/>
  <c r="BE3356"/>
  <c r="BI3352"/>
  <c r="BH3352"/>
  <c r="BG3352"/>
  <c r="BF3352"/>
  <c r="T3352"/>
  <c r="R3352"/>
  <c r="P3352"/>
  <c r="BK3352"/>
  <c r="J3352"/>
  <c r="BE3352"/>
  <c r="BI3348"/>
  <c r="BH3348"/>
  <c r="BG3348"/>
  <c r="BF3348"/>
  <c r="T3348"/>
  <c r="R3348"/>
  <c r="P3348"/>
  <c r="BK3348"/>
  <c r="J3348"/>
  <c r="BE3348"/>
  <c r="BI3344"/>
  <c r="BH3344"/>
  <c r="BG3344"/>
  <c r="BF3344"/>
  <c r="T3344"/>
  <c r="R3344"/>
  <c r="P3344"/>
  <c r="BK3344"/>
  <c r="J3344"/>
  <c r="BE3344"/>
  <c r="BI3340"/>
  <c r="BH3340"/>
  <c r="BG3340"/>
  <c r="BF3340"/>
  <c r="T3340"/>
  <c r="R3340"/>
  <c r="P3340"/>
  <c r="BK3340"/>
  <c r="J3340"/>
  <c r="BE3340"/>
  <c r="BI3336"/>
  <c r="BH3336"/>
  <c r="BG3336"/>
  <c r="BF3336"/>
  <c r="T3336"/>
  <c r="R3336"/>
  <c r="P3336"/>
  <c r="BK3336"/>
  <c r="J3336"/>
  <c r="BE3336"/>
  <c r="BI3329"/>
  <c r="BH3329"/>
  <c r="BG3329"/>
  <c r="BF3329"/>
  <c r="T3329"/>
  <c r="R3329"/>
  <c r="P3329"/>
  <c r="BK3329"/>
  <c r="J3329"/>
  <c r="BE3329"/>
  <c r="BI3325"/>
  <c r="BH3325"/>
  <c r="BG3325"/>
  <c r="BF3325"/>
  <c r="T3325"/>
  <c r="R3325"/>
  <c r="P3325"/>
  <c r="BK3325"/>
  <c r="J3325"/>
  <c r="BE3325"/>
  <c r="BI3321"/>
  <c r="BH3321"/>
  <c r="BG3321"/>
  <c r="BF3321"/>
  <c r="T3321"/>
  <c r="R3321"/>
  <c r="P3321"/>
  <c r="BK3321"/>
  <c r="J3321"/>
  <c r="BE3321"/>
  <c r="BI3316"/>
  <c r="BH3316"/>
  <c r="BG3316"/>
  <c r="BF3316"/>
  <c r="T3316"/>
  <c r="R3316"/>
  <c r="P3316"/>
  <c r="BK3316"/>
  <c r="J3316"/>
  <c r="BE3316"/>
  <c r="BI3311"/>
  <c r="BH3311"/>
  <c r="BG3311"/>
  <c r="BF3311"/>
  <c r="T3311"/>
  <c r="R3311"/>
  <c r="P3311"/>
  <c r="BK3311"/>
  <c r="J3311"/>
  <c r="BE3311"/>
  <c r="BI3306"/>
  <c r="BH3306"/>
  <c r="BG3306"/>
  <c r="BF3306"/>
  <c r="T3306"/>
  <c r="R3306"/>
  <c r="P3306"/>
  <c r="BK3306"/>
  <c r="J3306"/>
  <c r="BE3306"/>
  <c r="BI3301"/>
  <c r="BH3301"/>
  <c r="BG3301"/>
  <c r="BF3301"/>
  <c r="T3301"/>
  <c r="R3301"/>
  <c r="P3301"/>
  <c r="BK3301"/>
  <c r="J3301"/>
  <c r="BE3301"/>
  <c r="BI3297"/>
  <c r="BH3297"/>
  <c r="BG3297"/>
  <c r="BF3297"/>
  <c r="T3297"/>
  <c r="R3297"/>
  <c r="P3297"/>
  <c r="BK3297"/>
  <c r="J3297"/>
  <c r="BE3297"/>
  <c r="BI3288"/>
  <c r="BH3288"/>
  <c r="BG3288"/>
  <c r="BF3288"/>
  <c r="T3288"/>
  <c r="R3288"/>
  <c r="P3288"/>
  <c r="BK3288"/>
  <c r="J3288"/>
  <c r="BE3288"/>
  <c r="BI3282"/>
  <c r="BH3282"/>
  <c r="BG3282"/>
  <c r="BF3282"/>
  <c r="T3282"/>
  <c r="R3282"/>
  <c r="P3282"/>
  <c r="BK3282"/>
  <c r="J3282"/>
  <c r="BE3282"/>
  <c r="BI3276"/>
  <c r="BH3276"/>
  <c r="BG3276"/>
  <c r="BF3276"/>
  <c r="T3276"/>
  <c r="R3276"/>
  <c r="P3276"/>
  <c r="BK3276"/>
  <c r="J3276"/>
  <c r="BE3276"/>
  <c r="BI3272"/>
  <c r="BH3272"/>
  <c r="BG3272"/>
  <c r="BF3272"/>
  <c r="T3272"/>
  <c r="R3272"/>
  <c r="P3272"/>
  <c r="BK3272"/>
  <c r="J3272"/>
  <c r="BE3272"/>
  <c r="BI3268"/>
  <c r="BH3268"/>
  <c r="BG3268"/>
  <c r="BF3268"/>
  <c r="T3268"/>
  <c r="R3268"/>
  <c r="P3268"/>
  <c r="BK3268"/>
  <c r="J3268"/>
  <c r="BE3268"/>
  <c r="BI3264"/>
  <c r="BH3264"/>
  <c r="BG3264"/>
  <c r="BF3264"/>
  <c r="T3264"/>
  <c r="R3264"/>
  <c r="P3264"/>
  <c r="BK3264"/>
  <c r="J3264"/>
  <c r="BE3264"/>
  <c r="BI3255"/>
  <c r="BH3255"/>
  <c r="BG3255"/>
  <c r="BF3255"/>
  <c r="T3255"/>
  <c r="R3255"/>
  <c r="P3255"/>
  <c r="BK3255"/>
  <c r="J3255"/>
  <c r="BE3255"/>
  <c r="BI3248"/>
  <c r="BH3248"/>
  <c r="BG3248"/>
  <c r="BF3248"/>
  <c r="T3248"/>
  <c r="R3248"/>
  <c r="P3248"/>
  <c r="BK3248"/>
  <c r="J3248"/>
  <c r="BE3248"/>
  <c r="BI3242"/>
  <c r="BH3242"/>
  <c r="BG3242"/>
  <c r="BF3242"/>
  <c r="T3242"/>
  <c r="R3242"/>
  <c r="P3242"/>
  <c r="BK3242"/>
  <c r="J3242"/>
  <c r="BE3242"/>
  <c r="BI3236"/>
  <c r="BH3236"/>
  <c r="BG3236"/>
  <c r="BF3236"/>
  <c r="T3236"/>
  <c r="R3236"/>
  <c r="P3236"/>
  <c r="BK3236"/>
  <c r="J3236"/>
  <c r="BE3236"/>
  <c r="BI3230"/>
  <c r="BH3230"/>
  <c r="BG3230"/>
  <c r="BF3230"/>
  <c r="T3230"/>
  <c r="R3230"/>
  <c r="P3230"/>
  <c r="BK3230"/>
  <c r="J3230"/>
  <c r="BE3230"/>
  <c r="BI3226"/>
  <c r="BH3226"/>
  <c r="BG3226"/>
  <c r="BF3226"/>
  <c r="T3226"/>
  <c r="R3226"/>
  <c r="P3226"/>
  <c r="BK3226"/>
  <c r="J3226"/>
  <c r="BE3226"/>
  <c r="BI3222"/>
  <c r="BH3222"/>
  <c r="BG3222"/>
  <c r="BF3222"/>
  <c r="T3222"/>
  <c r="R3222"/>
  <c r="P3222"/>
  <c r="BK3222"/>
  <c r="J3222"/>
  <c r="BE3222"/>
  <c r="BI3218"/>
  <c r="BH3218"/>
  <c r="BG3218"/>
  <c r="BF3218"/>
  <c r="T3218"/>
  <c r="R3218"/>
  <c r="P3218"/>
  <c r="BK3218"/>
  <c r="J3218"/>
  <c r="BE3218"/>
  <c r="BI3214"/>
  <c r="BH3214"/>
  <c r="BG3214"/>
  <c r="BF3214"/>
  <c r="T3214"/>
  <c r="R3214"/>
  <c r="P3214"/>
  <c r="BK3214"/>
  <c r="J3214"/>
  <c r="BE3214"/>
  <c r="BI3210"/>
  <c r="BH3210"/>
  <c r="BG3210"/>
  <c r="BF3210"/>
  <c r="T3210"/>
  <c r="R3210"/>
  <c r="P3210"/>
  <c r="BK3210"/>
  <c r="J3210"/>
  <c r="BE3210"/>
  <c r="BI3206"/>
  <c r="BH3206"/>
  <c r="BG3206"/>
  <c r="BF3206"/>
  <c r="T3206"/>
  <c r="R3206"/>
  <c r="P3206"/>
  <c r="BK3206"/>
  <c r="J3206"/>
  <c r="BE3206"/>
  <c r="BI3202"/>
  <c r="BH3202"/>
  <c r="BG3202"/>
  <c r="BF3202"/>
  <c r="T3202"/>
  <c r="R3202"/>
  <c r="P3202"/>
  <c r="BK3202"/>
  <c r="J3202"/>
  <c r="BE3202"/>
  <c r="BI3198"/>
  <c r="BH3198"/>
  <c r="BG3198"/>
  <c r="BF3198"/>
  <c r="T3198"/>
  <c r="R3198"/>
  <c r="P3198"/>
  <c r="BK3198"/>
  <c r="J3198"/>
  <c r="BE3198"/>
  <c r="BI3194"/>
  <c r="BH3194"/>
  <c r="BG3194"/>
  <c r="BF3194"/>
  <c r="T3194"/>
  <c r="R3194"/>
  <c r="P3194"/>
  <c r="BK3194"/>
  <c r="J3194"/>
  <c r="BE3194"/>
  <c r="BI3185"/>
  <c r="BH3185"/>
  <c r="BG3185"/>
  <c r="BF3185"/>
  <c r="T3185"/>
  <c r="R3185"/>
  <c r="P3185"/>
  <c r="BK3185"/>
  <c r="J3185"/>
  <c r="BE3185"/>
  <c r="BI3177"/>
  <c r="BH3177"/>
  <c r="BG3177"/>
  <c r="BF3177"/>
  <c r="T3177"/>
  <c r="R3177"/>
  <c r="P3177"/>
  <c r="BK3177"/>
  <c r="J3177"/>
  <c r="BE3177"/>
  <c r="BI3164"/>
  <c r="BH3164"/>
  <c r="BG3164"/>
  <c r="BF3164"/>
  <c r="T3164"/>
  <c r="R3164"/>
  <c r="P3164"/>
  <c r="BK3164"/>
  <c r="J3164"/>
  <c r="BE3164"/>
  <c r="BI3151"/>
  <c r="BH3151"/>
  <c r="BG3151"/>
  <c r="BF3151"/>
  <c r="T3151"/>
  <c r="R3151"/>
  <c r="P3151"/>
  <c r="BK3151"/>
  <c r="J3151"/>
  <c r="BE3151"/>
  <c r="BI3139"/>
  <c r="BH3139"/>
  <c r="BG3139"/>
  <c r="BF3139"/>
  <c r="T3139"/>
  <c r="R3139"/>
  <c r="P3139"/>
  <c r="BK3139"/>
  <c r="J3139"/>
  <c r="BE3139"/>
  <c r="BI3127"/>
  <c r="BH3127"/>
  <c r="BG3127"/>
  <c r="BF3127"/>
  <c r="T3127"/>
  <c r="R3127"/>
  <c r="P3127"/>
  <c r="BK3127"/>
  <c r="J3127"/>
  <c r="BE3127"/>
  <c r="BI3115"/>
  <c r="BH3115"/>
  <c r="BG3115"/>
  <c r="BF3115"/>
  <c r="T3115"/>
  <c r="R3115"/>
  <c r="P3115"/>
  <c r="BK3115"/>
  <c r="J3115"/>
  <c r="BE3115"/>
  <c r="BI3107"/>
  <c r="BH3107"/>
  <c r="BG3107"/>
  <c r="BF3107"/>
  <c r="T3107"/>
  <c r="R3107"/>
  <c r="P3107"/>
  <c r="BK3107"/>
  <c r="J3107"/>
  <c r="BE3107"/>
  <c r="BI3099"/>
  <c r="BH3099"/>
  <c r="BG3099"/>
  <c r="BF3099"/>
  <c r="T3099"/>
  <c r="R3099"/>
  <c r="P3099"/>
  <c r="BK3099"/>
  <c r="J3099"/>
  <c r="BE3099"/>
  <c r="BI3089"/>
  <c r="BH3089"/>
  <c r="BG3089"/>
  <c r="BF3089"/>
  <c r="T3089"/>
  <c r="R3089"/>
  <c r="P3089"/>
  <c r="BK3089"/>
  <c r="J3089"/>
  <c r="BE3089"/>
  <c r="BI3080"/>
  <c r="BH3080"/>
  <c r="BG3080"/>
  <c r="BF3080"/>
  <c r="T3080"/>
  <c r="R3080"/>
  <c r="P3080"/>
  <c r="BK3080"/>
  <c r="J3080"/>
  <c r="BE3080"/>
  <c r="BI3071"/>
  <c r="BH3071"/>
  <c r="BG3071"/>
  <c r="BF3071"/>
  <c r="T3071"/>
  <c r="R3071"/>
  <c r="P3071"/>
  <c r="BK3071"/>
  <c r="J3071"/>
  <c r="BE3071"/>
  <c r="BI3062"/>
  <c r="BH3062"/>
  <c r="BG3062"/>
  <c r="BF3062"/>
  <c r="T3062"/>
  <c r="R3062"/>
  <c r="P3062"/>
  <c r="BK3062"/>
  <c r="J3062"/>
  <c r="BE3062"/>
  <c r="BI3053"/>
  <c r="BH3053"/>
  <c r="BG3053"/>
  <c r="BF3053"/>
  <c r="T3053"/>
  <c r="R3053"/>
  <c r="P3053"/>
  <c r="BK3053"/>
  <c r="J3053"/>
  <c r="BE3053"/>
  <c r="BI3043"/>
  <c r="BH3043"/>
  <c r="BG3043"/>
  <c r="BF3043"/>
  <c r="T3043"/>
  <c r="R3043"/>
  <c r="P3043"/>
  <c r="BK3043"/>
  <c r="J3043"/>
  <c r="BE3043"/>
  <c r="BI3032"/>
  <c r="BH3032"/>
  <c r="BG3032"/>
  <c r="BF3032"/>
  <c r="T3032"/>
  <c r="R3032"/>
  <c r="P3032"/>
  <c r="BK3032"/>
  <c r="J3032"/>
  <c r="BE3032"/>
  <c r="BI3026"/>
  <c r="BH3026"/>
  <c r="BG3026"/>
  <c r="BF3026"/>
  <c r="T3026"/>
  <c r="R3026"/>
  <c r="P3026"/>
  <c r="BK3026"/>
  <c r="J3026"/>
  <c r="BE3026"/>
  <c r="BI3023"/>
  <c r="BH3023"/>
  <c r="BG3023"/>
  <c r="BF3023"/>
  <c r="T3023"/>
  <c r="R3023"/>
  <c r="P3023"/>
  <c r="BK3023"/>
  <c r="J3023"/>
  <c r="BE3023"/>
  <c r="BI3020"/>
  <c r="BH3020"/>
  <c r="BG3020"/>
  <c r="BF3020"/>
  <c r="T3020"/>
  <c r="R3020"/>
  <c r="P3020"/>
  <c r="BK3020"/>
  <c r="J3020"/>
  <c r="BE3020"/>
  <c r="BI3016"/>
  <c r="BH3016"/>
  <c r="BG3016"/>
  <c r="BF3016"/>
  <c r="T3016"/>
  <c r="R3016"/>
  <c r="P3016"/>
  <c r="BK3016"/>
  <c r="J3016"/>
  <c r="BE3016"/>
  <c r="BI3012"/>
  <c r="BH3012"/>
  <c r="BG3012"/>
  <c r="BF3012"/>
  <c r="T3012"/>
  <c r="R3012"/>
  <c r="P3012"/>
  <c r="BK3012"/>
  <c r="J3012"/>
  <c r="BE3012"/>
  <c r="BI3008"/>
  <c r="BH3008"/>
  <c r="BG3008"/>
  <c r="BF3008"/>
  <c r="T3008"/>
  <c r="R3008"/>
  <c r="P3008"/>
  <c r="BK3008"/>
  <c r="J3008"/>
  <c r="BE3008"/>
  <c r="BI3004"/>
  <c r="BH3004"/>
  <c r="BG3004"/>
  <c r="BF3004"/>
  <c r="T3004"/>
  <c r="R3004"/>
  <c r="P3004"/>
  <c r="BK3004"/>
  <c r="J3004"/>
  <c r="BE3004"/>
  <c r="BI2985"/>
  <c r="BH2985"/>
  <c r="BG2985"/>
  <c r="BF2985"/>
  <c r="T2985"/>
  <c r="R2985"/>
  <c r="P2985"/>
  <c r="BK2985"/>
  <c r="J2985"/>
  <c r="BE2985"/>
  <c r="BI2979"/>
  <c r="BH2979"/>
  <c r="BG2979"/>
  <c r="BF2979"/>
  <c r="T2979"/>
  <c r="R2979"/>
  <c r="P2979"/>
  <c r="BK2979"/>
  <c r="J2979"/>
  <c r="BE2979"/>
  <c r="BI2972"/>
  <c r="BH2972"/>
  <c r="BG2972"/>
  <c r="BF2972"/>
  <c r="T2972"/>
  <c r="R2972"/>
  <c r="P2972"/>
  <c r="BK2972"/>
  <c r="J2972"/>
  <c r="BE2972"/>
  <c r="BI2965"/>
  <c r="BH2965"/>
  <c r="BG2965"/>
  <c r="BF2965"/>
  <c r="T2965"/>
  <c r="R2965"/>
  <c r="P2965"/>
  <c r="BK2965"/>
  <c r="J2965"/>
  <c r="BE2965"/>
  <c r="BI2960"/>
  <c r="BH2960"/>
  <c r="BG2960"/>
  <c r="BF2960"/>
  <c r="T2960"/>
  <c r="R2960"/>
  <c r="P2960"/>
  <c r="BK2960"/>
  <c r="J2960"/>
  <c r="BE2960"/>
  <c r="BI2955"/>
  <c r="BH2955"/>
  <c r="BG2955"/>
  <c r="BF2955"/>
  <c r="T2955"/>
  <c r="R2955"/>
  <c r="P2955"/>
  <c r="BK2955"/>
  <c r="J2955"/>
  <c r="BE2955"/>
  <c r="BI2950"/>
  <c r="BH2950"/>
  <c r="BG2950"/>
  <c r="BF2950"/>
  <c r="T2950"/>
  <c r="R2950"/>
  <c r="P2950"/>
  <c r="BK2950"/>
  <c r="J2950"/>
  <c r="BE2950"/>
  <c r="BI2945"/>
  <c r="BH2945"/>
  <c r="BG2945"/>
  <c r="BF2945"/>
  <c r="T2945"/>
  <c r="R2945"/>
  <c r="P2945"/>
  <c r="BK2945"/>
  <c r="J2945"/>
  <c r="BE2945"/>
  <c r="BI2940"/>
  <c r="BH2940"/>
  <c r="BG2940"/>
  <c r="BF2940"/>
  <c r="T2940"/>
  <c r="R2940"/>
  <c r="P2940"/>
  <c r="BK2940"/>
  <c r="J2940"/>
  <c r="BE2940"/>
  <c r="BI2930"/>
  <c r="BH2930"/>
  <c r="BG2930"/>
  <c r="BF2930"/>
  <c r="T2930"/>
  <c r="R2930"/>
  <c r="P2930"/>
  <c r="BK2930"/>
  <c r="J2930"/>
  <c r="BE2930"/>
  <c r="BI2922"/>
  <c r="BH2922"/>
  <c r="BG2922"/>
  <c r="BF2922"/>
  <c r="T2922"/>
  <c r="R2922"/>
  <c r="P2922"/>
  <c r="BK2922"/>
  <c r="J2922"/>
  <c r="BE2922"/>
  <c r="BI2915"/>
  <c r="BH2915"/>
  <c r="BG2915"/>
  <c r="BF2915"/>
  <c r="T2915"/>
  <c r="R2915"/>
  <c r="P2915"/>
  <c r="BK2915"/>
  <c r="J2915"/>
  <c r="BE2915"/>
  <c r="BI2908"/>
  <c r="BH2908"/>
  <c r="BG2908"/>
  <c r="BF2908"/>
  <c r="T2908"/>
  <c r="R2908"/>
  <c r="P2908"/>
  <c r="BK2908"/>
  <c r="J2908"/>
  <c r="BE2908"/>
  <c r="BI2901"/>
  <c r="BH2901"/>
  <c r="BG2901"/>
  <c r="BF2901"/>
  <c r="T2901"/>
  <c r="R2901"/>
  <c r="P2901"/>
  <c r="BK2901"/>
  <c r="J2901"/>
  <c r="BE2901"/>
  <c r="BI2894"/>
  <c r="BH2894"/>
  <c r="BG2894"/>
  <c r="BF2894"/>
  <c r="T2894"/>
  <c r="R2894"/>
  <c r="P2894"/>
  <c r="BK2894"/>
  <c r="J2894"/>
  <c r="BE2894"/>
  <c r="BI2888"/>
  <c r="BH2888"/>
  <c r="BG2888"/>
  <c r="BF2888"/>
  <c r="T2888"/>
  <c r="R2888"/>
  <c r="P2888"/>
  <c r="BK2888"/>
  <c r="J2888"/>
  <c r="BE2888"/>
  <c r="BI2882"/>
  <c r="BH2882"/>
  <c r="BG2882"/>
  <c r="BF2882"/>
  <c r="T2882"/>
  <c r="R2882"/>
  <c r="P2882"/>
  <c r="BK2882"/>
  <c r="J2882"/>
  <c r="BE2882"/>
  <c r="BI2876"/>
  <c r="BH2876"/>
  <c r="BG2876"/>
  <c r="BF2876"/>
  <c r="T2876"/>
  <c r="R2876"/>
  <c r="P2876"/>
  <c r="BK2876"/>
  <c r="J2876"/>
  <c r="BE2876"/>
  <c r="BI2870"/>
  <c r="BH2870"/>
  <c r="BG2870"/>
  <c r="BF2870"/>
  <c r="T2870"/>
  <c r="R2870"/>
  <c r="P2870"/>
  <c r="BK2870"/>
  <c r="J2870"/>
  <c r="BE2870"/>
  <c r="BI2864"/>
  <c r="BH2864"/>
  <c r="BG2864"/>
  <c r="BF2864"/>
  <c r="T2864"/>
  <c r="R2864"/>
  <c r="P2864"/>
  <c r="BK2864"/>
  <c r="J2864"/>
  <c r="BE2864"/>
  <c r="BI2858"/>
  <c r="BH2858"/>
  <c r="BG2858"/>
  <c r="BF2858"/>
  <c r="T2858"/>
  <c r="R2858"/>
  <c r="P2858"/>
  <c r="BK2858"/>
  <c r="J2858"/>
  <c r="BE2858"/>
  <c r="BI2850"/>
  <c r="BH2850"/>
  <c r="BG2850"/>
  <c r="BF2850"/>
  <c r="T2850"/>
  <c r="R2850"/>
  <c r="P2850"/>
  <c r="BK2850"/>
  <c r="J2850"/>
  <c r="BE2850"/>
  <c r="BI2844"/>
  <c r="BH2844"/>
  <c r="BG2844"/>
  <c r="BF2844"/>
  <c r="T2844"/>
  <c r="T2843"/>
  <c r="R2844"/>
  <c r="R2843"/>
  <c r="P2844"/>
  <c r="P2843"/>
  <c r="BK2844"/>
  <c r="BK2843"/>
  <c r="J2843"/>
  <c r="J2844"/>
  <c r="BE2844"/>
  <c r="J89"/>
  <c r="BI2842"/>
  <c r="BH2842"/>
  <c r="BG2842"/>
  <c r="BF2842"/>
  <c r="T2842"/>
  <c r="R2842"/>
  <c r="P2842"/>
  <c r="BK2842"/>
  <c r="J2842"/>
  <c r="BE2842"/>
  <c r="BI2836"/>
  <c r="BH2836"/>
  <c r="BG2836"/>
  <c r="BF2836"/>
  <c r="T2836"/>
  <c r="R2836"/>
  <c r="P2836"/>
  <c r="BK2836"/>
  <c r="J2836"/>
  <c r="BE2836"/>
  <c r="BI2830"/>
  <c r="BH2830"/>
  <c r="BG2830"/>
  <c r="BF2830"/>
  <c r="T2830"/>
  <c r="R2830"/>
  <c r="P2830"/>
  <c r="BK2830"/>
  <c r="J2830"/>
  <c r="BE2830"/>
  <c r="BI2824"/>
  <c r="BH2824"/>
  <c r="BG2824"/>
  <c r="BF2824"/>
  <c r="T2824"/>
  <c r="R2824"/>
  <c r="P2824"/>
  <c r="BK2824"/>
  <c r="J2824"/>
  <c r="BE2824"/>
  <c r="BI2820"/>
  <c r="BH2820"/>
  <c r="BG2820"/>
  <c r="BF2820"/>
  <c r="T2820"/>
  <c r="R2820"/>
  <c r="P2820"/>
  <c r="BK2820"/>
  <c r="J2820"/>
  <c r="BE2820"/>
  <c r="BI2814"/>
  <c r="BH2814"/>
  <c r="BG2814"/>
  <c r="BF2814"/>
  <c r="T2814"/>
  <c r="R2814"/>
  <c r="P2814"/>
  <c r="BK2814"/>
  <c r="J2814"/>
  <c r="BE2814"/>
  <c r="BI2813"/>
  <c r="BH2813"/>
  <c r="BG2813"/>
  <c r="BF2813"/>
  <c r="T2813"/>
  <c r="R2813"/>
  <c r="P2813"/>
  <c r="BK2813"/>
  <c r="J2813"/>
  <c r="BE2813"/>
  <c r="BI2804"/>
  <c r="BH2804"/>
  <c r="BG2804"/>
  <c r="BF2804"/>
  <c r="T2804"/>
  <c r="R2804"/>
  <c r="P2804"/>
  <c r="BK2804"/>
  <c r="J2804"/>
  <c r="BE2804"/>
  <c r="BI2803"/>
  <c r="BH2803"/>
  <c r="BG2803"/>
  <c r="BF2803"/>
  <c r="T2803"/>
  <c r="R2803"/>
  <c r="P2803"/>
  <c r="BK2803"/>
  <c r="J2803"/>
  <c r="BE2803"/>
  <c r="BI2794"/>
  <c r="BH2794"/>
  <c r="BG2794"/>
  <c r="BF2794"/>
  <c r="T2794"/>
  <c r="R2794"/>
  <c r="P2794"/>
  <c r="BK2794"/>
  <c r="J2794"/>
  <c r="BE2794"/>
  <c r="BI2793"/>
  <c r="BH2793"/>
  <c r="BG2793"/>
  <c r="BF2793"/>
  <c r="T2793"/>
  <c r="R2793"/>
  <c r="P2793"/>
  <c r="BK2793"/>
  <c r="J2793"/>
  <c r="BE2793"/>
  <c r="BI2785"/>
  <c r="BH2785"/>
  <c r="BG2785"/>
  <c r="BF2785"/>
  <c r="T2785"/>
  <c r="R2785"/>
  <c r="P2785"/>
  <c r="BK2785"/>
  <c r="J2785"/>
  <c r="BE2785"/>
  <c r="BI2784"/>
  <c r="BH2784"/>
  <c r="BG2784"/>
  <c r="BF2784"/>
  <c r="T2784"/>
  <c r="R2784"/>
  <c r="P2784"/>
  <c r="BK2784"/>
  <c r="J2784"/>
  <c r="BE2784"/>
  <c r="BI2777"/>
  <c r="BH2777"/>
  <c r="BG2777"/>
  <c r="BF2777"/>
  <c r="T2777"/>
  <c r="R2777"/>
  <c r="P2777"/>
  <c r="BK2777"/>
  <c r="J2777"/>
  <c r="BE2777"/>
  <c r="BI2770"/>
  <c r="BH2770"/>
  <c r="BG2770"/>
  <c r="BF2770"/>
  <c r="T2770"/>
  <c r="R2770"/>
  <c r="P2770"/>
  <c r="BK2770"/>
  <c r="J2770"/>
  <c r="BE2770"/>
  <c r="BI2761"/>
  <c r="BH2761"/>
  <c r="BG2761"/>
  <c r="BF2761"/>
  <c r="T2761"/>
  <c r="R2761"/>
  <c r="P2761"/>
  <c r="BK2761"/>
  <c r="J2761"/>
  <c r="BE2761"/>
  <c r="BI2760"/>
  <c r="BH2760"/>
  <c r="BG2760"/>
  <c r="BF2760"/>
  <c r="T2760"/>
  <c r="R2760"/>
  <c r="P2760"/>
  <c r="BK2760"/>
  <c r="J2760"/>
  <c r="BE2760"/>
  <c r="BI2751"/>
  <c r="BH2751"/>
  <c r="BG2751"/>
  <c r="BF2751"/>
  <c r="T2751"/>
  <c r="R2751"/>
  <c r="P2751"/>
  <c r="BK2751"/>
  <c r="J2751"/>
  <c r="BE2751"/>
  <c r="BI2742"/>
  <c r="BH2742"/>
  <c r="BG2742"/>
  <c r="BF2742"/>
  <c r="T2742"/>
  <c r="R2742"/>
  <c r="P2742"/>
  <c r="BK2742"/>
  <c r="J2742"/>
  <c r="BE2742"/>
  <c r="BI2735"/>
  <c r="BH2735"/>
  <c r="BG2735"/>
  <c r="BF2735"/>
  <c r="T2735"/>
  <c r="R2735"/>
  <c r="P2735"/>
  <c r="BK2735"/>
  <c r="J2735"/>
  <c r="BE2735"/>
  <c r="BI2728"/>
  <c r="BH2728"/>
  <c r="BG2728"/>
  <c r="BF2728"/>
  <c r="T2728"/>
  <c r="R2728"/>
  <c r="P2728"/>
  <c r="BK2728"/>
  <c r="J2728"/>
  <c r="BE2728"/>
  <c r="BI2721"/>
  <c r="BH2721"/>
  <c r="BG2721"/>
  <c r="BF2721"/>
  <c r="T2721"/>
  <c r="R2721"/>
  <c r="P2721"/>
  <c r="BK2721"/>
  <c r="J2721"/>
  <c r="BE2721"/>
  <c r="BI2714"/>
  <c r="BH2714"/>
  <c r="BG2714"/>
  <c r="BF2714"/>
  <c r="T2714"/>
  <c r="R2714"/>
  <c r="P2714"/>
  <c r="BK2714"/>
  <c r="J2714"/>
  <c r="BE2714"/>
  <c r="BI2707"/>
  <c r="BH2707"/>
  <c r="BG2707"/>
  <c r="BF2707"/>
  <c r="T2707"/>
  <c r="R2707"/>
  <c r="P2707"/>
  <c r="BK2707"/>
  <c r="J2707"/>
  <c r="BE2707"/>
  <c r="BI2706"/>
  <c r="BH2706"/>
  <c r="BG2706"/>
  <c r="BF2706"/>
  <c r="T2706"/>
  <c r="T2705"/>
  <c r="R2706"/>
  <c r="R2705"/>
  <c r="P2706"/>
  <c r="P2705"/>
  <c r="BK2706"/>
  <c r="BK2705"/>
  <c r="J2705"/>
  <c r="J2706"/>
  <c r="BE2706"/>
  <c r="J88"/>
  <c r="BI2704"/>
  <c r="BH2704"/>
  <c r="BG2704"/>
  <c r="BF2704"/>
  <c r="T2704"/>
  <c r="R2704"/>
  <c r="P2704"/>
  <c r="BK2704"/>
  <c r="J2704"/>
  <c r="BE2704"/>
  <c r="BI2699"/>
  <c r="BH2699"/>
  <c r="BG2699"/>
  <c r="BF2699"/>
  <c r="T2699"/>
  <c r="R2699"/>
  <c r="P2699"/>
  <c r="BK2699"/>
  <c r="J2699"/>
  <c r="BE2699"/>
  <c r="BI2693"/>
  <c r="BH2693"/>
  <c r="BG2693"/>
  <c r="BF2693"/>
  <c r="T2693"/>
  <c r="R2693"/>
  <c r="P2693"/>
  <c r="BK2693"/>
  <c r="J2693"/>
  <c r="BE2693"/>
  <c r="BI2688"/>
  <c r="BH2688"/>
  <c r="BG2688"/>
  <c r="BF2688"/>
  <c r="T2688"/>
  <c r="R2688"/>
  <c r="P2688"/>
  <c r="BK2688"/>
  <c r="J2688"/>
  <c r="BE2688"/>
  <c r="BI2683"/>
  <c r="BH2683"/>
  <c r="BG2683"/>
  <c r="BF2683"/>
  <c r="T2683"/>
  <c r="R2683"/>
  <c r="P2683"/>
  <c r="BK2683"/>
  <c r="J2683"/>
  <c r="BE2683"/>
  <c r="BI2678"/>
  <c r="BH2678"/>
  <c r="BG2678"/>
  <c r="BF2678"/>
  <c r="T2678"/>
  <c r="R2678"/>
  <c r="P2678"/>
  <c r="BK2678"/>
  <c r="J2678"/>
  <c r="BE2678"/>
  <c r="BI2674"/>
  <c r="BH2674"/>
  <c r="BG2674"/>
  <c r="BF2674"/>
  <c r="T2674"/>
  <c r="R2674"/>
  <c r="P2674"/>
  <c r="BK2674"/>
  <c r="J2674"/>
  <c r="BE2674"/>
  <c r="BI2669"/>
  <c r="BH2669"/>
  <c r="BG2669"/>
  <c r="BF2669"/>
  <c r="T2669"/>
  <c r="R2669"/>
  <c r="P2669"/>
  <c r="BK2669"/>
  <c r="J2669"/>
  <c r="BE2669"/>
  <c r="BI2664"/>
  <c r="BH2664"/>
  <c r="BG2664"/>
  <c r="BF2664"/>
  <c r="T2664"/>
  <c r="R2664"/>
  <c r="P2664"/>
  <c r="BK2664"/>
  <c r="J2664"/>
  <c r="BE2664"/>
  <c r="BI2659"/>
  <c r="BH2659"/>
  <c r="BG2659"/>
  <c r="BF2659"/>
  <c r="T2659"/>
  <c r="R2659"/>
  <c r="P2659"/>
  <c r="BK2659"/>
  <c r="J2659"/>
  <c r="BE2659"/>
  <c r="BI2653"/>
  <c r="BH2653"/>
  <c r="BG2653"/>
  <c r="BF2653"/>
  <c r="T2653"/>
  <c r="R2653"/>
  <c r="P2653"/>
  <c r="BK2653"/>
  <c r="J2653"/>
  <c r="BE2653"/>
  <c r="BI2647"/>
  <c r="BH2647"/>
  <c r="BG2647"/>
  <c r="BF2647"/>
  <c r="T2647"/>
  <c r="R2647"/>
  <c r="P2647"/>
  <c r="BK2647"/>
  <c r="J2647"/>
  <c r="BE2647"/>
  <c r="BI2641"/>
  <c r="BH2641"/>
  <c r="BG2641"/>
  <c r="BF2641"/>
  <c r="T2641"/>
  <c r="R2641"/>
  <c r="P2641"/>
  <c r="BK2641"/>
  <c r="J2641"/>
  <c r="BE2641"/>
  <c r="BI2635"/>
  <c r="BH2635"/>
  <c r="BG2635"/>
  <c r="BF2635"/>
  <c r="T2635"/>
  <c r="R2635"/>
  <c r="P2635"/>
  <c r="BK2635"/>
  <c r="J2635"/>
  <c r="BE2635"/>
  <c r="BI2629"/>
  <c r="BH2629"/>
  <c r="BG2629"/>
  <c r="BF2629"/>
  <c r="T2629"/>
  <c r="R2629"/>
  <c r="P2629"/>
  <c r="BK2629"/>
  <c r="J2629"/>
  <c r="BE2629"/>
  <c r="BI2623"/>
  <c r="BH2623"/>
  <c r="BG2623"/>
  <c r="BF2623"/>
  <c r="T2623"/>
  <c r="R2623"/>
  <c r="P2623"/>
  <c r="BK2623"/>
  <c r="J2623"/>
  <c r="BE2623"/>
  <c r="BI2617"/>
  <c r="BH2617"/>
  <c r="BG2617"/>
  <c r="BF2617"/>
  <c r="T2617"/>
  <c r="R2617"/>
  <c r="P2617"/>
  <c r="BK2617"/>
  <c r="J2617"/>
  <c r="BE2617"/>
  <c r="BI2611"/>
  <c r="BH2611"/>
  <c r="BG2611"/>
  <c r="BF2611"/>
  <c r="T2611"/>
  <c r="R2611"/>
  <c r="P2611"/>
  <c r="BK2611"/>
  <c r="J2611"/>
  <c r="BE2611"/>
  <c r="BI2605"/>
  <c r="BH2605"/>
  <c r="BG2605"/>
  <c r="BF2605"/>
  <c r="T2605"/>
  <c r="R2605"/>
  <c r="P2605"/>
  <c r="BK2605"/>
  <c r="J2605"/>
  <c r="BE2605"/>
  <c r="BI2599"/>
  <c r="BH2599"/>
  <c r="BG2599"/>
  <c r="BF2599"/>
  <c r="T2599"/>
  <c r="T2598"/>
  <c r="R2599"/>
  <c r="R2598"/>
  <c r="P2599"/>
  <c r="P2598"/>
  <c r="BK2599"/>
  <c r="BK2598"/>
  <c r="J2598"/>
  <c r="J2599"/>
  <c r="BE2599"/>
  <c r="J87"/>
  <c r="BI2597"/>
  <c r="BH2597"/>
  <c r="BG2597"/>
  <c r="BF2597"/>
  <c r="T2597"/>
  <c r="R2597"/>
  <c r="P2597"/>
  <c r="BK2597"/>
  <c r="J2597"/>
  <c r="BE2597"/>
  <c r="BI2595"/>
  <c r="BH2595"/>
  <c r="BG2595"/>
  <c r="BF2595"/>
  <c r="T2595"/>
  <c r="R2595"/>
  <c r="P2595"/>
  <c r="BK2595"/>
  <c r="J2595"/>
  <c r="BE2595"/>
  <c r="BI2594"/>
  <c r="BH2594"/>
  <c r="BG2594"/>
  <c r="BF2594"/>
  <c r="T2594"/>
  <c r="R2594"/>
  <c r="P2594"/>
  <c r="BK2594"/>
  <c r="J2594"/>
  <c r="BE2594"/>
  <c r="BI2592"/>
  <c r="BH2592"/>
  <c r="BG2592"/>
  <c r="BF2592"/>
  <c r="T2592"/>
  <c r="R2592"/>
  <c r="P2592"/>
  <c r="BK2592"/>
  <c r="J2592"/>
  <c r="BE2592"/>
  <c r="BI2590"/>
  <c r="BH2590"/>
  <c r="BG2590"/>
  <c r="BF2590"/>
  <c r="T2590"/>
  <c r="R2590"/>
  <c r="P2590"/>
  <c r="BK2590"/>
  <c r="J2590"/>
  <c r="BE2590"/>
  <c r="BI2589"/>
  <c r="BH2589"/>
  <c r="BG2589"/>
  <c r="BF2589"/>
  <c r="T2589"/>
  <c r="R2589"/>
  <c r="P2589"/>
  <c r="BK2589"/>
  <c r="J2589"/>
  <c r="BE2589"/>
  <c r="BI2587"/>
  <c r="BH2587"/>
  <c r="BG2587"/>
  <c r="BF2587"/>
  <c r="T2587"/>
  <c r="R2587"/>
  <c r="P2587"/>
  <c r="BK2587"/>
  <c r="J2587"/>
  <c r="BE2587"/>
  <c r="BI2585"/>
  <c r="BH2585"/>
  <c r="BG2585"/>
  <c r="BF2585"/>
  <c r="T2585"/>
  <c r="R2585"/>
  <c r="P2585"/>
  <c r="BK2585"/>
  <c r="J2585"/>
  <c r="BE2585"/>
  <c r="BI2584"/>
  <c r="BH2584"/>
  <c r="BG2584"/>
  <c r="BF2584"/>
  <c r="T2584"/>
  <c r="R2584"/>
  <c r="P2584"/>
  <c r="BK2584"/>
  <c r="J2584"/>
  <c r="BE2584"/>
  <c r="BI2582"/>
  <c r="BH2582"/>
  <c r="BG2582"/>
  <c r="BF2582"/>
  <c r="T2582"/>
  <c r="R2582"/>
  <c r="P2582"/>
  <c r="BK2582"/>
  <c r="J2582"/>
  <c r="BE2582"/>
  <c r="BI2579"/>
  <c r="BH2579"/>
  <c r="BG2579"/>
  <c r="BF2579"/>
  <c r="T2579"/>
  <c r="R2579"/>
  <c r="P2579"/>
  <c r="BK2579"/>
  <c r="J2579"/>
  <c r="BE2579"/>
  <c r="BI2578"/>
  <c r="BH2578"/>
  <c r="BG2578"/>
  <c r="BF2578"/>
  <c r="T2578"/>
  <c r="R2578"/>
  <c r="P2578"/>
  <c r="BK2578"/>
  <c r="J2578"/>
  <c r="BE2578"/>
  <c r="BI2576"/>
  <c r="BH2576"/>
  <c r="BG2576"/>
  <c r="BF2576"/>
  <c r="T2576"/>
  <c r="R2576"/>
  <c r="P2576"/>
  <c r="BK2576"/>
  <c r="J2576"/>
  <c r="BE2576"/>
  <c r="BI2567"/>
  <c r="BH2567"/>
  <c r="BG2567"/>
  <c r="BF2567"/>
  <c r="T2567"/>
  <c r="R2567"/>
  <c r="P2567"/>
  <c r="BK2567"/>
  <c r="J2567"/>
  <c r="BE2567"/>
  <c r="BI2558"/>
  <c r="BH2558"/>
  <c r="BG2558"/>
  <c r="BF2558"/>
  <c r="T2558"/>
  <c r="T2557"/>
  <c r="R2558"/>
  <c r="R2557"/>
  <c r="P2558"/>
  <c r="P2557"/>
  <c r="BK2558"/>
  <c r="BK2557"/>
  <c r="J2557"/>
  <c r="J2558"/>
  <c r="BE2558"/>
  <c r="J86"/>
  <c r="BI2556"/>
  <c r="BH2556"/>
  <c r="BG2556"/>
  <c r="BF2556"/>
  <c r="T2556"/>
  <c r="R2556"/>
  <c r="P2556"/>
  <c r="BK2556"/>
  <c r="J2556"/>
  <c r="BE2556"/>
  <c r="BI2526"/>
  <c r="BH2526"/>
  <c r="BG2526"/>
  <c r="BF2526"/>
  <c r="T2526"/>
  <c r="R2526"/>
  <c r="P2526"/>
  <c r="BK2526"/>
  <c r="J2526"/>
  <c r="BE2526"/>
  <c r="BI2511"/>
  <c r="BH2511"/>
  <c r="BG2511"/>
  <c r="BF2511"/>
  <c r="T2511"/>
  <c r="R2511"/>
  <c r="P2511"/>
  <c r="BK2511"/>
  <c r="J2511"/>
  <c r="BE2511"/>
  <c r="BI2510"/>
  <c r="BH2510"/>
  <c r="BG2510"/>
  <c r="BF2510"/>
  <c r="T2510"/>
  <c r="R2510"/>
  <c r="P2510"/>
  <c r="BK2510"/>
  <c r="J2510"/>
  <c r="BE2510"/>
  <c r="BI2501"/>
  <c r="BH2501"/>
  <c r="BG2501"/>
  <c r="BF2501"/>
  <c r="T2501"/>
  <c r="R2501"/>
  <c r="P2501"/>
  <c r="BK2501"/>
  <c r="J2501"/>
  <c r="BE2501"/>
  <c r="BI2487"/>
  <c r="BH2487"/>
  <c r="BG2487"/>
  <c r="BF2487"/>
  <c r="T2487"/>
  <c r="R2487"/>
  <c r="P2487"/>
  <c r="BK2487"/>
  <c r="J2487"/>
  <c r="BE2487"/>
  <c r="BI2464"/>
  <c r="BH2464"/>
  <c r="BG2464"/>
  <c r="BF2464"/>
  <c r="T2464"/>
  <c r="R2464"/>
  <c r="P2464"/>
  <c r="BK2464"/>
  <c r="J2464"/>
  <c r="BE2464"/>
  <c r="BI2463"/>
  <c r="BH2463"/>
  <c r="BG2463"/>
  <c r="BF2463"/>
  <c r="T2463"/>
  <c r="R2463"/>
  <c r="P2463"/>
  <c r="BK2463"/>
  <c r="J2463"/>
  <c r="BE2463"/>
  <c r="BI2436"/>
  <c r="BH2436"/>
  <c r="BG2436"/>
  <c r="BF2436"/>
  <c r="T2436"/>
  <c r="R2436"/>
  <c r="P2436"/>
  <c r="BK2436"/>
  <c r="J2436"/>
  <c r="BE2436"/>
  <c r="BI2435"/>
  <c r="BH2435"/>
  <c r="BG2435"/>
  <c r="BF2435"/>
  <c r="T2435"/>
  <c r="R2435"/>
  <c r="P2435"/>
  <c r="BK2435"/>
  <c r="J2435"/>
  <c r="BE2435"/>
  <c r="BI2434"/>
  <c r="BH2434"/>
  <c r="BG2434"/>
  <c r="BF2434"/>
  <c r="T2434"/>
  <c r="R2434"/>
  <c r="P2434"/>
  <c r="BK2434"/>
  <c r="J2434"/>
  <c r="BE2434"/>
  <c r="BI2432"/>
  <c r="BH2432"/>
  <c r="BG2432"/>
  <c r="BF2432"/>
  <c r="T2432"/>
  <c r="R2432"/>
  <c r="P2432"/>
  <c r="BK2432"/>
  <c r="J2432"/>
  <c r="BE2432"/>
  <c r="BI2427"/>
  <c r="BH2427"/>
  <c r="BG2427"/>
  <c r="BF2427"/>
  <c r="T2427"/>
  <c r="R2427"/>
  <c r="P2427"/>
  <c r="BK2427"/>
  <c r="J2427"/>
  <c r="BE2427"/>
  <c r="BI2411"/>
  <c r="BH2411"/>
  <c r="BG2411"/>
  <c r="BF2411"/>
  <c r="T2411"/>
  <c r="R2411"/>
  <c r="P2411"/>
  <c r="BK2411"/>
  <c r="J2411"/>
  <c r="BE2411"/>
  <c r="BI2399"/>
  <c r="BH2399"/>
  <c r="BG2399"/>
  <c r="BF2399"/>
  <c r="T2399"/>
  <c r="R2399"/>
  <c r="P2399"/>
  <c r="BK2399"/>
  <c r="J2399"/>
  <c r="BE2399"/>
  <c r="BI2397"/>
  <c r="BH2397"/>
  <c r="BG2397"/>
  <c r="BF2397"/>
  <c r="T2397"/>
  <c r="R2397"/>
  <c r="P2397"/>
  <c r="BK2397"/>
  <c r="J2397"/>
  <c r="BE2397"/>
  <c r="BI2380"/>
  <c r="BH2380"/>
  <c r="BG2380"/>
  <c r="BF2380"/>
  <c r="T2380"/>
  <c r="R2380"/>
  <c r="P2380"/>
  <c r="BK2380"/>
  <c r="J2380"/>
  <c r="BE2380"/>
  <c r="BI2379"/>
  <c r="BH2379"/>
  <c r="BG2379"/>
  <c r="BF2379"/>
  <c r="T2379"/>
  <c r="R2379"/>
  <c r="P2379"/>
  <c r="BK2379"/>
  <c r="J2379"/>
  <c r="BE2379"/>
  <c r="BI2364"/>
  <c r="BH2364"/>
  <c r="BG2364"/>
  <c r="BF2364"/>
  <c r="T2364"/>
  <c r="T2363"/>
  <c r="R2364"/>
  <c r="R2363"/>
  <c r="P2364"/>
  <c r="P2363"/>
  <c r="BK2364"/>
  <c r="BK2363"/>
  <c r="J2363"/>
  <c r="J2364"/>
  <c r="BE2364"/>
  <c r="J85"/>
  <c r="BI2362"/>
  <c r="BH2362"/>
  <c r="BG2362"/>
  <c r="BF2362"/>
  <c r="T2362"/>
  <c r="R2362"/>
  <c r="P2362"/>
  <c r="BK2362"/>
  <c r="J2362"/>
  <c r="BE2362"/>
  <c r="BI2359"/>
  <c r="BH2359"/>
  <c r="BG2359"/>
  <c r="BF2359"/>
  <c r="T2359"/>
  <c r="R2359"/>
  <c r="P2359"/>
  <c r="BK2359"/>
  <c r="J2359"/>
  <c r="BE2359"/>
  <c r="BI2355"/>
  <c r="BH2355"/>
  <c r="BG2355"/>
  <c r="BF2355"/>
  <c r="T2355"/>
  <c r="R2355"/>
  <c r="P2355"/>
  <c r="BK2355"/>
  <c r="J2355"/>
  <c r="BE2355"/>
  <c r="BI2353"/>
  <c r="BH2353"/>
  <c r="BG2353"/>
  <c r="BF2353"/>
  <c r="T2353"/>
  <c r="R2353"/>
  <c r="P2353"/>
  <c r="BK2353"/>
  <c r="J2353"/>
  <c r="BE2353"/>
  <c r="BI2351"/>
  <c r="BH2351"/>
  <c r="BG2351"/>
  <c r="BF2351"/>
  <c r="T2351"/>
  <c r="R2351"/>
  <c r="P2351"/>
  <c r="BK2351"/>
  <c r="J2351"/>
  <c r="BE2351"/>
  <c r="BI2347"/>
  <c r="BH2347"/>
  <c r="BG2347"/>
  <c r="BF2347"/>
  <c r="T2347"/>
  <c r="R2347"/>
  <c r="P2347"/>
  <c r="BK2347"/>
  <c r="J2347"/>
  <c r="BE2347"/>
  <c r="BI2343"/>
  <c r="BH2343"/>
  <c r="BG2343"/>
  <c r="BF2343"/>
  <c r="T2343"/>
  <c r="R2343"/>
  <c r="P2343"/>
  <c r="BK2343"/>
  <c r="J2343"/>
  <c r="BE2343"/>
  <c r="BI2334"/>
  <c r="BH2334"/>
  <c r="BG2334"/>
  <c r="BF2334"/>
  <c r="T2334"/>
  <c r="T2333"/>
  <c r="R2334"/>
  <c r="R2333"/>
  <c r="P2334"/>
  <c r="P2333"/>
  <c r="BK2334"/>
  <c r="BK2333"/>
  <c r="J2333"/>
  <c r="J2334"/>
  <c r="BE2334"/>
  <c r="J84"/>
  <c r="BI2332"/>
  <c r="BH2332"/>
  <c r="BG2332"/>
  <c r="BF2332"/>
  <c r="T2332"/>
  <c r="R2332"/>
  <c r="P2332"/>
  <c r="BK2332"/>
  <c r="J2332"/>
  <c r="BE2332"/>
  <c r="BI2331"/>
  <c r="BH2331"/>
  <c r="BG2331"/>
  <c r="BF2331"/>
  <c r="T2331"/>
  <c r="R2331"/>
  <c r="P2331"/>
  <c r="BK2331"/>
  <c r="J2331"/>
  <c r="BE2331"/>
  <c r="BI2327"/>
  <c r="BH2327"/>
  <c r="BG2327"/>
  <c r="BF2327"/>
  <c r="T2327"/>
  <c r="R2327"/>
  <c r="P2327"/>
  <c r="BK2327"/>
  <c r="J2327"/>
  <c r="BE2327"/>
  <c r="BI2325"/>
  <c r="BH2325"/>
  <c r="BG2325"/>
  <c r="BF2325"/>
  <c r="T2325"/>
  <c r="R2325"/>
  <c r="P2325"/>
  <c r="BK2325"/>
  <c r="J2325"/>
  <c r="BE2325"/>
  <c r="BI2322"/>
  <c r="BH2322"/>
  <c r="BG2322"/>
  <c r="BF2322"/>
  <c r="T2322"/>
  <c r="R2322"/>
  <c r="P2322"/>
  <c r="BK2322"/>
  <c r="J2322"/>
  <c r="BE2322"/>
  <c r="BI2319"/>
  <c r="BH2319"/>
  <c r="BG2319"/>
  <c r="BF2319"/>
  <c r="T2319"/>
  <c r="T2318"/>
  <c r="R2319"/>
  <c r="R2318"/>
  <c r="P2319"/>
  <c r="P2318"/>
  <c r="BK2319"/>
  <c r="BK2318"/>
  <c r="J2318"/>
  <c r="J2319"/>
  <c r="BE2319"/>
  <c r="J83"/>
  <c r="BI2317"/>
  <c r="BH2317"/>
  <c r="BG2317"/>
  <c r="BF2317"/>
  <c r="T2317"/>
  <c r="R2317"/>
  <c r="P2317"/>
  <c r="BK2317"/>
  <c r="J2317"/>
  <c r="BE2317"/>
  <c r="BI2315"/>
  <c r="BH2315"/>
  <c r="BG2315"/>
  <c r="BF2315"/>
  <c r="T2315"/>
  <c r="R2315"/>
  <c r="P2315"/>
  <c r="BK2315"/>
  <c r="J2315"/>
  <c r="BE2315"/>
  <c r="BI2312"/>
  <c r="BH2312"/>
  <c r="BG2312"/>
  <c r="BF2312"/>
  <c r="T2312"/>
  <c r="R2312"/>
  <c r="P2312"/>
  <c r="BK2312"/>
  <c r="J2312"/>
  <c r="BE2312"/>
  <c r="BI2309"/>
  <c r="BH2309"/>
  <c r="BG2309"/>
  <c r="BF2309"/>
  <c r="T2309"/>
  <c r="R2309"/>
  <c r="P2309"/>
  <c r="BK2309"/>
  <c r="J2309"/>
  <c r="BE2309"/>
  <c r="BI2305"/>
  <c r="BH2305"/>
  <c r="BG2305"/>
  <c r="BF2305"/>
  <c r="T2305"/>
  <c r="R2305"/>
  <c r="P2305"/>
  <c r="BK2305"/>
  <c r="J2305"/>
  <c r="BE2305"/>
  <c r="BI2304"/>
  <c r="BH2304"/>
  <c r="BG2304"/>
  <c r="BF2304"/>
  <c r="T2304"/>
  <c r="R2304"/>
  <c r="P2304"/>
  <c r="BK2304"/>
  <c r="J2304"/>
  <c r="BE2304"/>
  <c r="BI2293"/>
  <c r="BH2293"/>
  <c r="BG2293"/>
  <c r="BF2293"/>
  <c r="T2293"/>
  <c r="R2293"/>
  <c r="P2293"/>
  <c r="BK2293"/>
  <c r="J2293"/>
  <c r="BE2293"/>
  <c r="BI2287"/>
  <c r="BH2287"/>
  <c r="BG2287"/>
  <c r="BF2287"/>
  <c r="T2287"/>
  <c r="R2287"/>
  <c r="P2287"/>
  <c r="BK2287"/>
  <c r="J2287"/>
  <c r="BE2287"/>
  <c r="BI2273"/>
  <c r="BH2273"/>
  <c r="BG2273"/>
  <c r="BF2273"/>
  <c r="T2273"/>
  <c r="R2273"/>
  <c r="P2273"/>
  <c r="BK2273"/>
  <c r="J2273"/>
  <c r="BE2273"/>
  <c r="BI2266"/>
  <c r="BH2266"/>
  <c r="BG2266"/>
  <c r="BF2266"/>
  <c r="T2266"/>
  <c r="R2266"/>
  <c r="P2266"/>
  <c r="BK2266"/>
  <c r="J2266"/>
  <c r="BE2266"/>
  <c r="BI2256"/>
  <c r="BH2256"/>
  <c r="BG2256"/>
  <c r="BF2256"/>
  <c r="T2256"/>
  <c r="R2256"/>
  <c r="P2256"/>
  <c r="BK2256"/>
  <c r="J2256"/>
  <c r="BE2256"/>
  <c r="BI2251"/>
  <c r="BH2251"/>
  <c r="BG2251"/>
  <c r="BF2251"/>
  <c r="T2251"/>
  <c r="R2251"/>
  <c r="P2251"/>
  <c r="BK2251"/>
  <c r="J2251"/>
  <c r="BE2251"/>
  <c r="BI2240"/>
  <c r="BH2240"/>
  <c r="BG2240"/>
  <c r="BF2240"/>
  <c r="T2240"/>
  <c r="R2240"/>
  <c r="P2240"/>
  <c r="BK2240"/>
  <c r="J2240"/>
  <c r="BE2240"/>
  <c r="BI2226"/>
  <c r="BH2226"/>
  <c r="BG2226"/>
  <c r="BF2226"/>
  <c r="T2226"/>
  <c r="R2226"/>
  <c r="P2226"/>
  <c r="BK2226"/>
  <c r="J2226"/>
  <c r="BE2226"/>
  <c r="BI2192"/>
  <c r="BH2192"/>
  <c r="BG2192"/>
  <c r="BF2192"/>
  <c r="T2192"/>
  <c r="R2192"/>
  <c r="P2192"/>
  <c r="BK2192"/>
  <c r="J2192"/>
  <c r="BE2192"/>
  <c r="BI2133"/>
  <c r="BH2133"/>
  <c r="BG2133"/>
  <c r="BF2133"/>
  <c r="T2133"/>
  <c r="R2133"/>
  <c r="P2133"/>
  <c r="BK2133"/>
  <c r="J2133"/>
  <c r="BE2133"/>
  <c r="BI2132"/>
  <c r="BH2132"/>
  <c r="BG2132"/>
  <c r="BF2132"/>
  <c r="T2132"/>
  <c r="R2132"/>
  <c r="P2132"/>
  <c r="BK2132"/>
  <c r="J2132"/>
  <c r="BE2132"/>
  <c r="BI2127"/>
  <c r="BH2127"/>
  <c r="BG2127"/>
  <c r="BF2127"/>
  <c r="T2127"/>
  <c r="R2127"/>
  <c r="P2127"/>
  <c r="BK2127"/>
  <c r="J2127"/>
  <c r="BE2127"/>
  <c r="BI2071"/>
  <c r="BH2071"/>
  <c r="BG2071"/>
  <c r="BF2071"/>
  <c r="T2071"/>
  <c r="R2071"/>
  <c r="P2071"/>
  <c r="BK2071"/>
  <c r="J2071"/>
  <c r="BE2071"/>
  <c r="BI2068"/>
  <c r="BH2068"/>
  <c r="BG2068"/>
  <c r="BF2068"/>
  <c r="T2068"/>
  <c r="R2068"/>
  <c r="P2068"/>
  <c r="BK2068"/>
  <c r="J2068"/>
  <c r="BE2068"/>
  <c r="BI2034"/>
  <c r="BH2034"/>
  <c r="BG2034"/>
  <c r="BF2034"/>
  <c r="T2034"/>
  <c r="R2034"/>
  <c r="P2034"/>
  <c r="BK2034"/>
  <c r="J2034"/>
  <c r="BE2034"/>
  <c r="BI2033"/>
  <c r="BH2033"/>
  <c r="BG2033"/>
  <c r="BF2033"/>
  <c r="T2033"/>
  <c r="T2032"/>
  <c r="R2033"/>
  <c r="R2032"/>
  <c r="P2033"/>
  <c r="P2032"/>
  <c r="BK2033"/>
  <c r="BK2032"/>
  <c r="J2032"/>
  <c r="J2033"/>
  <c r="BE2033"/>
  <c r="J82"/>
  <c r="BI2031"/>
  <c r="BH2031"/>
  <c r="BG2031"/>
  <c r="BF2031"/>
  <c r="T2031"/>
  <c r="R2031"/>
  <c r="P2031"/>
  <c r="BK2031"/>
  <c r="J2031"/>
  <c r="BE2031"/>
  <c r="BI2028"/>
  <c r="BH2028"/>
  <c r="BG2028"/>
  <c r="BF2028"/>
  <c r="T2028"/>
  <c r="R2028"/>
  <c r="P2028"/>
  <c r="BK2028"/>
  <c r="J2028"/>
  <c r="BE2028"/>
  <c r="BI2025"/>
  <c r="BH2025"/>
  <c r="BG2025"/>
  <c r="BF2025"/>
  <c r="T2025"/>
  <c r="R2025"/>
  <c r="P2025"/>
  <c r="BK2025"/>
  <c r="J2025"/>
  <c r="BE2025"/>
  <c r="BI2022"/>
  <c r="BH2022"/>
  <c r="BG2022"/>
  <c r="BF2022"/>
  <c r="T2022"/>
  <c r="R2022"/>
  <c r="P2022"/>
  <c r="BK2022"/>
  <c r="J2022"/>
  <c r="BE2022"/>
  <c r="BI2019"/>
  <c r="BH2019"/>
  <c r="BG2019"/>
  <c r="BF2019"/>
  <c r="T2019"/>
  <c r="R2019"/>
  <c r="P2019"/>
  <c r="BK2019"/>
  <c r="J2019"/>
  <c r="BE2019"/>
  <c r="BI1999"/>
  <c r="BH1999"/>
  <c r="BG1999"/>
  <c r="BF1999"/>
  <c r="T1999"/>
  <c r="R1999"/>
  <c r="P1999"/>
  <c r="BK1999"/>
  <c r="J1999"/>
  <c r="BE1999"/>
  <c r="BI1990"/>
  <c r="BH1990"/>
  <c r="BG1990"/>
  <c r="BF1990"/>
  <c r="T1990"/>
  <c r="R1990"/>
  <c r="P1990"/>
  <c r="BK1990"/>
  <c r="J1990"/>
  <c r="BE1990"/>
  <c r="BI1980"/>
  <c r="BH1980"/>
  <c r="BG1980"/>
  <c r="BF1980"/>
  <c r="T1980"/>
  <c r="R1980"/>
  <c r="P1980"/>
  <c r="BK1980"/>
  <c r="J1980"/>
  <c r="BE1980"/>
  <c r="BI1967"/>
  <c r="BH1967"/>
  <c r="BG1967"/>
  <c r="BF1967"/>
  <c r="T1967"/>
  <c r="R1967"/>
  <c r="P1967"/>
  <c r="BK1967"/>
  <c r="J1967"/>
  <c r="BE1967"/>
  <c r="BI1952"/>
  <c r="BH1952"/>
  <c r="BG1952"/>
  <c r="BF1952"/>
  <c r="T1952"/>
  <c r="R1952"/>
  <c r="P1952"/>
  <c r="BK1952"/>
  <c r="J1952"/>
  <c r="BE1952"/>
  <c r="BI1933"/>
  <c r="BH1933"/>
  <c r="BG1933"/>
  <c r="BF1933"/>
  <c r="T1933"/>
  <c r="R1933"/>
  <c r="P1933"/>
  <c r="BK1933"/>
  <c r="J1933"/>
  <c r="BE1933"/>
  <c r="BI1926"/>
  <c r="BH1926"/>
  <c r="BG1926"/>
  <c r="BF1926"/>
  <c r="T1926"/>
  <c r="R1926"/>
  <c r="P1926"/>
  <c r="BK1926"/>
  <c r="J1926"/>
  <c r="BE1926"/>
  <c r="BI1898"/>
  <c r="BH1898"/>
  <c r="BG1898"/>
  <c r="BF1898"/>
  <c r="T1898"/>
  <c r="R1898"/>
  <c r="P1898"/>
  <c r="BK1898"/>
  <c r="J1898"/>
  <c r="BE1898"/>
  <c r="BI1878"/>
  <c r="BH1878"/>
  <c r="BG1878"/>
  <c r="BF1878"/>
  <c r="T1878"/>
  <c r="R1878"/>
  <c r="P1878"/>
  <c r="BK1878"/>
  <c r="J1878"/>
  <c r="BE1878"/>
  <c r="BI1871"/>
  <c r="BH1871"/>
  <c r="BG1871"/>
  <c r="BF1871"/>
  <c r="T1871"/>
  <c r="R1871"/>
  <c r="P1871"/>
  <c r="BK1871"/>
  <c r="J1871"/>
  <c r="BE1871"/>
  <c r="BI1868"/>
  <c r="BH1868"/>
  <c r="BG1868"/>
  <c r="BF1868"/>
  <c r="T1868"/>
  <c r="R1868"/>
  <c r="P1868"/>
  <c r="BK1868"/>
  <c r="J1868"/>
  <c r="BE1868"/>
  <c r="BI1861"/>
  <c r="BH1861"/>
  <c r="BG1861"/>
  <c r="BF1861"/>
  <c r="T1861"/>
  <c r="R1861"/>
  <c r="P1861"/>
  <c r="BK1861"/>
  <c r="J1861"/>
  <c r="BE1861"/>
  <c r="BI1858"/>
  <c r="BH1858"/>
  <c r="BG1858"/>
  <c r="BF1858"/>
  <c r="T1858"/>
  <c r="R1858"/>
  <c r="P1858"/>
  <c r="BK1858"/>
  <c r="J1858"/>
  <c r="BE1858"/>
  <c r="BI1854"/>
  <c r="BH1854"/>
  <c r="BG1854"/>
  <c r="BF1854"/>
  <c r="T1854"/>
  <c r="R1854"/>
  <c r="P1854"/>
  <c r="BK1854"/>
  <c r="J1854"/>
  <c r="BE1854"/>
  <c r="BI1837"/>
  <c r="BH1837"/>
  <c r="BG1837"/>
  <c r="BF1837"/>
  <c r="T1837"/>
  <c r="R1837"/>
  <c r="P1837"/>
  <c r="BK1837"/>
  <c r="J1837"/>
  <c r="BE1837"/>
  <c r="BI1815"/>
  <c r="BH1815"/>
  <c r="BG1815"/>
  <c r="BF1815"/>
  <c r="T1815"/>
  <c r="R1815"/>
  <c r="P1815"/>
  <c r="BK1815"/>
  <c r="J1815"/>
  <c r="BE1815"/>
  <c r="BI1797"/>
  <c r="BH1797"/>
  <c r="BG1797"/>
  <c r="BF1797"/>
  <c r="T1797"/>
  <c r="R1797"/>
  <c r="P1797"/>
  <c r="BK1797"/>
  <c r="J1797"/>
  <c r="BE1797"/>
  <c r="BI1790"/>
  <c r="BH1790"/>
  <c r="BG1790"/>
  <c r="BF1790"/>
  <c r="T1790"/>
  <c r="R1790"/>
  <c r="P1790"/>
  <c r="BK1790"/>
  <c r="J1790"/>
  <c r="BE1790"/>
  <c r="BI1787"/>
  <c r="BH1787"/>
  <c r="BG1787"/>
  <c r="BF1787"/>
  <c r="T1787"/>
  <c r="T1786"/>
  <c r="R1787"/>
  <c r="R1786"/>
  <c r="P1787"/>
  <c r="P1786"/>
  <c r="BK1787"/>
  <c r="BK1786"/>
  <c r="J1786"/>
  <c r="J1787"/>
  <c r="BE1787"/>
  <c r="J81"/>
  <c r="BI1785"/>
  <c r="BH1785"/>
  <c r="BG1785"/>
  <c r="BF1785"/>
  <c r="T1785"/>
  <c r="R1785"/>
  <c r="P1785"/>
  <c r="BK1785"/>
  <c r="J1785"/>
  <c r="BE1785"/>
  <c r="BI1770"/>
  <c r="BH1770"/>
  <c r="BG1770"/>
  <c r="BF1770"/>
  <c r="T1770"/>
  <c r="R1770"/>
  <c r="P1770"/>
  <c r="BK1770"/>
  <c r="J1770"/>
  <c r="BE1770"/>
  <c r="BI1754"/>
  <c r="BH1754"/>
  <c r="BG1754"/>
  <c r="BF1754"/>
  <c r="T1754"/>
  <c r="R1754"/>
  <c r="P1754"/>
  <c r="BK1754"/>
  <c r="J1754"/>
  <c r="BE1754"/>
  <c r="BI1750"/>
  <c r="BH1750"/>
  <c r="BG1750"/>
  <c r="BF1750"/>
  <c r="T1750"/>
  <c r="R1750"/>
  <c r="P1750"/>
  <c r="BK1750"/>
  <c r="J1750"/>
  <c r="BE1750"/>
  <c r="BI1747"/>
  <c r="BH1747"/>
  <c r="BG1747"/>
  <c r="BF1747"/>
  <c r="T1747"/>
  <c r="R1747"/>
  <c r="P1747"/>
  <c r="BK1747"/>
  <c r="J1747"/>
  <c r="BE1747"/>
  <c r="BI1743"/>
  <c r="BH1743"/>
  <c r="BG1743"/>
  <c r="BF1743"/>
  <c r="T1743"/>
  <c r="R1743"/>
  <c r="P1743"/>
  <c r="BK1743"/>
  <c r="J1743"/>
  <c r="BE1743"/>
  <c r="BI1739"/>
  <c r="BH1739"/>
  <c r="BG1739"/>
  <c r="BF1739"/>
  <c r="T1739"/>
  <c r="R1739"/>
  <c r="P1739"/>
  <c r="BK1739"/>
  <c r="J1739"/>
  <c r="BE1739"/>
  <c r="BI1735"/>
  <c r="BH1735"/>
  <c r="BG1735"/>
  <c r="BF1735"/>
  <c r="T1735"/>
  <c r="R1735"/>
  <c r="P1735"/>
  <c r="BK1735"/>
  <c r="J1735"/>
  <c r="BE1735"/>
  <c r="BI1733"/>
  <c r="BH1733"/>
  <c r="BG1733"/>
  <c r="BF1733"/>
  <c r="T1733"/>
  <c r="R1733"/>
  <c r="P1733"/>
  <c r="BK1733"/>
  <c r="J1733"/>
  <c r="BE1733"/>
  <c r="BI1701"/>
  <c r="BH1701"/>
  <c r="BG1701"/>
  <c r="BF1701"/>
  <c r="T1701"/>
  <c r="T1700"/>
  <c r="T1699"/>
  <c r="R1701"/>
  <c r="R1700"/>
  <c r="R1699"/>
  <c r="P1701"/>
  <c r="P1700"/>
  <c r="P1699"/>
  <c r="BK1701"/>
  <c r="BK1700"/>
  <c r="J1700"/>
  <c r="BK1699"/>
  <c r="J1699"/>
  <c r="J1701"/>
  <c r="BE1701"/>
  <c r="J80"/>
  <c r="J79"/>
  <c r="BI1698"/>
  <c r="BH1698"/>
  <c r="BG1698"/>
  <c r="BF1698"/>
  <c r="T1698"/>
  <c r="T1697"/>
  <c r="R1698"/>
  <c r="R1697"/>
  <c r="P1698"/>
  <c r="P1697"/>
  <c r="BK1698"/>
  <c r="BK1697"/>
  <c r="J1697"/>
  <c r="J1698"/>
  <c r="BE1698"/>
  <c r="J78"/>
  <c r="BI1695"/>
  <c r="BH1695"/>
  <c r="BG1695"/>
  <c r="BF1695"/>
  <c r="T1695"/>
  <c r="R1695"/>
  <c r="P1695"/>
  <c r="BK1695"/>
  <c r="J1695"/>
  <c r="BE1695"/>
  <c r="BI1694"/>
  <c r="BH1694"/>
  <c r="BG1694"/>
  <c r="BF1694"/>
  <c r="T1694"/>
  <c r="R1694"/>
  <c r="P1694"/>
  <c r="BK1694"/>
  <c r="J1694"/>
  <c r="BE1694"/>
  <c r="BI1693"/>
  <c r="BH1693"/>
  <c r="BG1693"/>
  <c r="BF1693"/>
  <c r="T1693"/>
  <c r="R1693"/>
  <c r="P1693"/>
  <c r="BK1693"/>
  <c r="J1693"/>
  <c r="BE1693"/>
  <c r="BI1691"/>
  <c r="BH1691"/>
  <c r="BG1691"/>
  <c r="BF1691"/>
  <c r="T1691"/>
  <c r="R1691"/>
  <c r="P1691"/>
  <c r="BK1691"/>
  <c r="J1691"/>
  <c r="BE1691"/>
  <c r="BI1689"/>
  <c r="BH1689"/>
  <c r="BG1689"/>
  <c r="BF1689"/>
  <c r="T1689"/>
  <c r="R1689"/>
  <c r="P1689"/>
  <c r="BK1689"/>
  <c r="J1689"/>
  <c r="BE1689"/>
  <c r="BI1688"/>
  <c r="BH1688"/>
  <c r="BG1688"/>
  <c r="BF1688"/>
  <c r="T1688"/>
  <c r="R1688"/>
  <c r="P1688"/>
  <c r="BK1688"/>
  <c r="J1688"/>
  <c r="BE1688"/>
  <c r="BI1687"/>
  <c r="BH1687"/>
  <c r="BG1687"/>
  <c r="BF1687"/>
  <c r="T1687"/>
  <c r="R1687"/>
  <c r="P1687"/>
  <c r="BK1687"/>
  <c r="J1687"/>
  <c r="BE1687"/>
  <c r="BI1685"/>
  <c r="BH1685"/>
  <c r="BG1685"/>
  <c r="BF1685"/>
  <c r="T1685"/>
  <c r="R1685"/>
  <c r="P1685"/>
  <c r="BK1685"/>
  <c r="J1685"/>
  <c r="BE1685"/>
  <c r="BI1638"/>
  <c r="BH1638"/>
  <c r="BG1638"/>
  <c r="BF1638"/>
  <c r="T1638"/>
  <c r="R1638"/>
  <c r="P1638"/>
  <c r="BK1638"/>
  <c r="J1638"/>
  <c r="BE1638"/>
  <c r="BI1631"/>
  <c r="BH1631"/>
  <c r="BG1631"/>
  <c r="BF1631"/>
  <c r="T1631"/>
  <c r="R1631"/>
  <c r="P1631"/>
  <c r="BK1631"/>
  <c r="J1631"/>
  <c r="BE1631"/>
  <c r="BI1623"/>
  <c r="BH1623"/>
  <c r="BG1623"/>
  <c r="BF1623"/>
  <c r="T1623"/>
  <c r="R1623"/>
  <c r="P1623"/>
  <c r="BK1623"/>
  <c r="J1623"/>
  <c r="BE1623"/>
  <c r="BI1620"/>
  <c r="BH1620"/>
  <c r="BG1620"/>
  <c r="BF1620"/>
  <c r="T1620"/>
  <c r="R1620"/>
  <c r="P1620"/>
  <c r="BK1620"/>
  <c r="J1620"/>
  <c r="BE1620"/>
  <c r="BI1609"/>
  <c r="BH1609"/>
  <c r="BG1609"/>
  <c r="BF1609"/>
  <c r="T1609"/>
  <c r="R1609"/>
  <c r="P1609"/>
  <c r="BK1609"/>
  <c r="J1609"/>
  <c r="BE1609"/>
  <c r="BI1606"/>
  <c r="BH1606"/>
  <c r="BG1606"/>
  <c r="BF1606"/>
  <c r="T1606"/>
  <c r="R1606"/>
  <c r="P1606"/>
  <c r="BK1606"/>
  <c r="J1606"/>
  <c r="BE1606"/>
  <c r="BI1603"/>
  <c r="BH1603"/>
  <c r="BG1603"/>
  <c r="BF1603"/>
  <c r="T1603"/>
  <c r="R1603"/>
  <c r="P1603"/>
  <c r="BK1603"/>
  <c r="J1603"/>
  <c r="BE1603"/>
  <c r="BI1600"/>
  <c r="BH1600"/>
  <c r="BG1600"/>
  <c r="BF1600"/>
  <c r="T1600"/>
  <c r="R1600"/>
  <c r="P1600"/>
  <c r="BK1600"/>
  <c r="J1600"/>
  <c r="BE1600"/>
  <c r="BI1597"/>
  <c r="BH1597"/>
  <c r="BG1597"/>
  <c r="BF1597"/>
  <c r="T1597"/>
  <c r="R1597"/>
  <c r="P1597"/>
  <c r="BK1597"/>
  <c r="J1597"/>
  <c r="BE1597"/>
  <c r="BI1594"/>
  <c r="BH1594"/>
  <c r="BG1594"/>
  <c r="BF1594"/>
  <c r="T1594"/>
  <c r="R1594"/>
  <c r="P1594"/>
  <c r="BK1594"/>
  <c r="J1594"/>
  <c r="BE1594"/>
  <c r="BI1591"/>
  <c r="BH1591"/>
  <c r="BG1591"/>
  <c r="BF1591"/>
  <c r="T1591"/>
  <c r="R1591"/>
  <c r="P1591"/>
  <c r="BK1591"/>
  <c r="J1591"/>
  <c r="BE1591"/>
  <c r="BI1588"/>
  <c r="BH1588"/>
  <c r="BG1588"/>
  <c r="BF1588"/>
  <c r="T1588"/>
  <c r="R1588"/>
  <c r="P1588"/>
  <c r="BK1588"/>
  <c r="J1588"/>
  <c r="BE1588"/>
  <c r="BI1585"/>
  <c r="BH1585"/>
  <c r="BG1585"/>
  <c r="BF1585"/>
  <c r="T1585"/>
  <c r="R1585"/>
  <c r="P1585"/>
  <c r="BK1585"/>
  <c r="J1585"/>
  <c r="BE1585"/>
  <c r="BI1582"/>
  <c r="BH1582"/>
  <c r="BG1582"/>
  <c r="BF1582"/>
  <c r="T1582"/>
  <c r="R1582"/>
  <c r="P1582"/>
  <c r="BK1582"/>
  <c r="J1582"/>
  <c r="BE1582"/>
  <c r="BI1579"/>
  <c r="BH1579"/>
  <c r="BG1579"/>
  <c r="BF1579"/>
  <c r="T1579"/>
  <c r="R1579"/>
  <c r="P1579"/>
  <c r="BK1579"/>
  <c r="J1579"/>
  <c r="BE1579"/>
  <c r="BI1577"/>
  <c r="BH1577"/>
  <c r="BG1577"/>
  <c r="BF1577"/>
  <c r="T1577"/>
  <c r="R1577"/>
  <c r="P1577"/>
  <c r="BK1577"/>
  <c r="J1577"/>
  <c r="BE1577"/>
  <c r="BI1575"/>
  <c r="BH1575"/>
  <c r="BG1575"/>
  <c r="BF1575"/>
  <c r="T1575"/>
  <c r="R1575"/>
  <c r="P1575"/>
  <c r="BK1575"/>
  <c r="J1575"/>
  <c r="BE1575"/>
  <c r="BI1571"/>
  <c r="BH1571"/>
  <c r="BG1571"/>
  <c r="BF1571"/>
  <c r="T1571"/>
  <c r="R1571"/>
  <c r="P1571"/>
  <c r="BK1571"/>
  <c r="J1571"/>
  <c r="BE1571"/>
  <c r="BI1569"/>
  <c r="BH1569"/>
  <c r="BG1569"/>
  <c r="BF1569"/>
  <c r="T1569"/>
  <c r="R1569"/>
  <c r="P1569"/>
  <c r="BK1569"/>
  <c r="J1569"/>
  <c r="BE1569"/>
  <c r="BI1567"/>
  <c r="BH1567"/>
  <c r="BG1567"/>
  <c r="BF1567"/>
  <c r="T1567"/>
  <c r="R1567"/>
  <c r="P1567"/>
  <c r="BK1567"/>
  <c r="J1567"/>
  <c r="BE1567"/>
  <c r="BI1565"/>
  <c r="BH1565"/>
  <c r="BG1565"/>
  <c r="BF1565"/>
  <c r="T1565"/>
  <c r="R1565"/>
  <c r="P1565"/>
  <c r="BK1565"/>
  <c r="J1565"/>
  <c r="BE1565"/>
  <c r="BI1563"/>
  <c r="BH1563"/>
  <c r="BG1563"/>
  <c r="BF1563"/>
  <c r="T1563"/>
  <c r="R1563"/>
  <c r="P1563"/>
  <c r="BK1563"/>
  <c r="J1563"/>
  <c r="BE1563"/>
  <c r="BI1561"/>
  <c r="BH1561"/>
  <c r="BG1561"/>
  <c r="BF1561"/>
  <c r="T1561"/>
  <c r="R1561"/>
  <c r="P1561"/>
  <c r="BK1561"/>
  <c r="J1561"/>
  <c r="BE1561"/>
  <c r="BI1558"/>
  <c r="BH1558"/>
  <c r="BG1558"/>
  <c r="BF1558"/>
  <c r="T1558"/>
  <c r="R1558"/>
  <c r="P1558"/>
  <c r="BK1558"/>
  <c r="J1558"/>
  <c r="BE1558"/>
  <c r="BI1552"/>
  <c r="BH1552"/>
  <c r="BG1552"/>
  <c r="BF1552"/>
  <c r="T1552"/>
  <c r="R1552"/>
  <c r="P1552"/>
  <c r="BK1552"/>
  <c r="J1552"/>
  <c r="BE1552"/>
  <c r="BI1549"/>
  <c r="BH1549"/>
  <c r="BG1549"/>
  <c r="BF1549"/>
  <c r="T1549"/>
  <c r="R1549"/>
  <c r="P1549"/>
  <c r="BK1549"/>
  <c r="J1549"/>
  <c r="BE1549"/>
  <c r="BI1546"/>
  <c r="BH1546"/>
  <c r="BG1546"/>
  <c r="BF1546"/>
  <c r="T1546"/>
  <c r="R1546"/>
  <c r="P1546"/>
  <c r="BK1546"/>
  <c r="J1546"/>
  <c r="BE1546"/>
  <c r="BI1543"/>
  <c r="BH1543"/>
  <c r="BG1543"/>
  <c r="BF1543"/>
  <c r="T1543"/>
  <c r="R1543"/>
  <c r="P1543"/>
  <c r="BK1543"/>
  <c r="J1543"/>
  <c r="BE1543"/>
  <c r="BI1540"/>
  <c r="BH1540"/>
  <c r="BG1540"/>
  <c r="BF1540"/>
  <c r="T1540"/>
  <c r="R1540"/>
  <c r="P1540"/>
  <c r="BK1540"/>
  <c r="J1540"/>
  <c r="BE1540"/>
  <c r="BI1537"/>
  <c r="BH1537"/>
  <c r="BG1537"/>
  <c r="BF1537"/>
  <c r="T1537"/>
  <c r="R1537"/>
  <c r="P1537"/>
  <c r="BK1537"/>
  <c r="J1537"/>
  <c r="BE1537"/>
  <c r="BI1534"/>
  <c r="BH1534"/>
  <c r="BG1534"/>
  <c r="BF1534"/>
  <c r="T1534"/>
  <c r="R1534"/>
  <c r="P1534"/>
  <c r="BK1534"/>
  <c r="J1534"/>
  <c r="BE1534"/>
  <c r="BI1531"/>
  <c r="BH1531"/>
  <c r="BG1531"/>
  <c r="BF1531"/>
  <c r="T1531"/>
  <c r="R1531"/>
  <c r="P1531"/>
  <c r="BK1531"/>
  <c r="J1531"/>
  <c r="BE1531"/>
  <c r="BI1522"/>
  <c r="BH1522"/>
  <c r="BG1522"/>
  <c r="BF1522"/>
  <c r="T1522"/>
  <c r="R1522"/>
  <c r="P1522"/>
  <c r="BK1522"/>
  <c r="J1522"/>
  <c r="BE1522"/>
  <c r="BI1520"/>
  <c r="BH1520"/>
  <c r="BG1520"/>
  <c r="BF1520"/>
  <c r="T1520"/>
  <c r="R1520"/>
  <c r="P1520"/>
  <c r="BK1520"/>
  <c r="J1520"/>
  <c r="BE1520"/>
  <c r="BI1517"/>
  <c r="BH1517"/>
  <c r="BG1517"/>
  <c r="BF1517"/>
  <c r="T1517"/>
  <c r="R1517"/>
  <c r="P1517"/>
  <c r="BK1517"/>
  <c r="J1517"/>
  <c r="BE1517"/>
  <c r="BI1512"/>
  <c r="BH1512"/>
  <c r="BG1512"/>
  <c r="BF1512"/>
  <c r="T1512"/>
  <c r="R1512"/>
  <c r="P1512"/>
  <c r="BK1512"/>
  <c r="J1512"/>
  <c r="BE1512"/>
  <c r="BI1509"/>
  <c r="BH1509"/>
  <c r="BG1509"/>
  <c r="BF1509"/>
  <c r="T1509"/>
  <c r="R1509"/>
  <c r="P1509"/>
  <c r="BK1509"/>
  <c r="J1509"/>
  <c r="BE1509"/>
  <c r="BI1506"/>
  <c r="BH1506"/>
  <c r="BG1506"/>
  <c r="BF1506"/>
  <c r="T1506"/>
  <c r="R1506"/>
  <c r="P1506"/>
  <c r="BK1506"/>
  <c r="J1506"/>
  <c r="BE1506"/>
  <c r="BI1497"/>
  <c r="BH1497"/>
  <c r="BG1497"/>
  <c r="BF1497"/>
  <c r="T1497"/>
  <c r="R1497"/>
  <c r="P1497"/>
  <c r="BK1497"/>
  <c r="J1497"/>
  <c r="BE1497"/>
  <c r="BI1491"/>
  <c r="BH1491"/>
  <c r="BG1491"/>
  <c r="BF1491"/>
  <c r="T1491"/>
  <c r="R1491"/>
  <c r="P1491"/>
  <c r="BK1491"/>
  <c r="J1491"/>
  <c r="BE1491"/>
  <c r="BI1488"/>
  <c r="BH1488"/>
  <c r="BG1488"/>
  <c r="BF1488"/>
  <c r="T1488"/>
  <c r="R1488"/>
  <c r="P1488"/>
  <c r="BK1488"/>
  <c r="J1488"/>
  <c r="BE1488"/>
  <c r="BI1485"/>
  <c r="BH1485"/>
  <c r="BG1485"/>
  <c r="BF1485"/>
  <c r="T1485"/>
  <c r="R1485"/>
  <c r="P1485"/>
  <c r="BK1485"/>
  <c r="J1485"/>
  <c r="BE1485"/>
  <c r="BI1482"/>
  <c r="BH1482"/>
  <c r="BG1482"/>
  <c r="BF1482"/>
  <c r="T1482"/>
  <c r="R1482"/>
  <c r="P1482"/>
  <c r="BK1482"/>
  <c r="J1482"/>
  <c r="BE1482"/>
  <c r="BI1479"/>
  <c r="BH1479"/>
  <c r="BG1479"/>
  <c r="BF1479"/>
  <c r="T1479"/>
  <c r="R1479"/>
  <c r="P1479"/>
  <c r="BK1479"/>
  <c r="J1479"/>
  <c r="BE1479"/>
  <c r="BI1476"/>
  <c r="BH1476"/>
  <c r="BG1476"/>
  <c r="BF1476"/>
  <c r="T1476"/>
  <c r="R1476"/>
  <c r="P1476"/>
  <c r="BK1476"/>
  <c r="J1476"/>
  <c r="BE1476"/>
  <c r="BI1473"/>
  <c r="BH1473"/>
  <c r="BG1473"/>
  <c r="BF1473"/>
  <c r="T1473"/>
  <c r="R1473"/>
  <c r="P1473"/>
  <c r="BK1473"/>
  <c r="J1473"/>
  <c r="BE1473"/>
  <c r="BI1470"/>
  <c r="BH1470"/>
  <c r="BG1470"/>
  <c r="BF1470"/>
  <c r="T1470"/>
  <c r="R1470"/>
  <c r="P1470"/>
  <c r="BK1470"/>
  <c r="J1470"/>
  <c r="BE1470"/>
  <c r="BI1467"/>
  <c r="BH1467"/>
  <c r="BG1467"/>
  <c r="BF1467"/>
  <c r="T1467"/>
  <c r="R1467"/>
  <c r="P1467"/>
  <c r="BK1467"/>
  <c r="J1467"/>
  <c r="BE1467"/>
  <c r="BI1465"/>
  <c r="BH1465"/>
  <c r="BG1465"/>
  <c r="BF1465"/>
  <c r="T1465"/>
  <c r="R1465"/>
  <c r="P1465"/>
  <c r="BK1465"/>
  <c r="J1465"/>
  <c r="BE1465"/>
  <c r="BI1463"/>
  <c r="BH1463"/>
  <c r="BG1463"/>
  <c r="BF1463"/>
  <c r="T1463"/>
  <c r="R1463"/>
  <c r="P1463"/>
  <c r="BK1463"/>
  <c r="J1463"/>
  <c r="BE1463"/>
  <c r="BI1461"/>
  <c r="BH1461"/>
  <c r="BG1461"/>
  <c r="BF1461"/>
  <c r="T1461"/>
  <c r="R1461"/>
  <c r="P1461"/>
  <c r="BK1461"/>
  <c r="J1461"/>
  <c r="BE1461"/>
  <c r="BI1458"/>
  <c r="BH1458"/>
  <c r="BG1458"/>
  <c r="BF1458"/>
  <c r="T1458"/>
  <c r="R1458"/>
  <c r="P1458"/>
  <c r="BK1458"/>
  <c r="J1458"/>
  <c r="BE1458"/>
  <c r="BI1455"/>
  <c r="BH1455"/>
  <c r="BG1455"/>
  <c r="BF1455"/>
  <c r="T1455"/>
  <c r="R1455"/>
  <c r="P1455"/>
  <c r="BK1455"/>
  <c r="J1455"/>
  <c r="BE1455"/>
  <c r="BI1449"/>
  <c r="BH1449"/>
  <c r="BG1449"/>
  <c r="BF1449"/>
  <c r="T1449"/>
  <c r="R1449"/>
  <c r="P1449"/>
  <c r="BK1449"/>
  <c r="J1449"/>
  <c r="BE1449"/>
  <c r="BI1447"/>
  <c r="BH1447"/>
  <c r="BG1447"/>
  <c r="BF1447"/>
  <c r="T1447"/>
  <c r="R1447"/>
  <c r="P1447"/>
  <c r="BK1447"/>
  <c r="J1447"/>
  <c r="BE1447"/>
  <c r="BI1431"/>
  <c r="BH1431"/>
  <c r="BG1431"/>
  <c r="BF1431"/>
  <c r="T1431"/>
  <c r="R1431"/>
  <c r="P1431"/>
  <c r="BK1431"/>
  <c r="J1431"/>
  <c r="BE1431"/>
  <c r="BI1428"/>
  <c r="BH1428"/>
  <c r="BG1428"/>
  <c r="BF1428"/>
  <c r="T1428"/>
  <c r="R1428"/>
  <c r="P1428"/>
  <c r="BK1428"/>
  <c r="J1428"/>
  <c r="BE1428"/>
  <c r="BI1412"/>
  <c r="BH1412"/>
  <c r="BG1412"/>
  <c r="BF1412"/>
  <c r="T1412"/>
  <c r="R1412"/>
  <c r="P1412"/>
  <c r="BK1412"/>
  <c r="J1412"/>
  <c r="BE1412"/>
  <c r="BI1406"/>
  <c r="BH1406"/>
  <c r="BG1406"/>
  <c r="BF1406"/>
  <c r="T1406"/>
  <c r="R1406"/>
  <c r="P1406"/>
  <c r="BK1406"/>
  <c r="J1406"/>
  <c r="BE1406"/>
  <c r="BI1403"/>
  <c r="BH1403"/>
  <c r="BG1403"/>
  <c r="BF1403"/>
  <c r="T1403"/>
  <c r="R1403"/>
  <c r="P1403"/>
  <c r="BK1403"/>
  <c r="J1403"/>
  <c r="BE1403"/>
  <c r="BI1398"/>
  <c r="BH1398"/>
  <c r="BG1398"/>
  <c r="BF1398"/>
  <c r="T1398"/>
  <c r="R1398"/>
  <c r="P1398"/>
  <c r="BK1398"/>
  <c r="J1398"/>
  <c r="BE1398"/>
  <c r="BI1364"/>
  <c r="BH1364"/>
  <c r="BG1364"/>
  <c r="BF1364"/>
  <c r="T1364"/>
  <c r="R1364"/>
  <c r="P1364"/>
  <c r="BK1364"/>
  <c r="J1364"/>
  <c r="BE1364"/>
  <c r="BI1359"/>
  <c r="BH1359"/>
  <c r="BG1359"/>
  <c r="BF1359"/>
  <c r="T1359"/>
  <c r="R1359"/>
  <c r="P1359"/>
  <c r="BK1359"/>
  <c r="J1359"/>
  <c r="BE1359"/>
  <c r="BI1355"/>
  <c r="BH1355"/>
  <c r="BG1355"/>
  <c r="BF1355"/>
  <c r="T1355"/>
  <c r="R1355"/>
  <c r="P1355"/>
  <c r="BK1355"/>
  <c r="J1355"/>
  <c r="BE1355"/>
  <c r="BI1353"/>
  <c r="BH1353"/>
  <c r="BG1353"/>
  <c r="BF1353"/>
  <c r="T1353"/>
  <c r="R1353"/>
  <c r="P1353"/>
  <c r="BK1353"/>
  <c r="J1353"/>
  <c r="BE1353"/>
  <c r="BI1340"/>
  <c r="BH1340"/>
  <c r="BG1340"/>
  <c r="BF1340"/>
  <c r="T1340"/>
  <c r="R1340"/>
  <c r="P1340"/>
  <c r="BK1340"/>
  <c r="J1340"/>
  <c r="BE1340"/>
  <c r="BI1331"/>
  <c r="BH1331"/>
  <c r="BG1331"/>
  <c r="BF1331"/>
  <c r="T1331"/>
  <c r="R1331"/>
  <c r="P1331"/>
  <c r="BK1331"/>
  <c r="J1331"/>
  <c r="BE1331"/>
  <c r="BI1328"/>
  <c r="BH1328"/>
  <c r="BG1328"/>
  <c r="BF1328"/>
  <c r="T1328"/>
  <c r="R1328"/>
  <c r="P1328"/>
  <c r="BK1328"/>
  <c r="J1328"/>
  <c r="BE1328"/>
  <c r="BI1326"/>
  <c r="BH1326"/>
  <c r="BG1326"/>
  <c r="BF1326"/>
  <c r="T1326"/>
  <c r="R1326"/>
  <c r="P1326"/>
  <c r="BK1326"/>
  <c r="J1326"/>
  <c r="BE1326"/>
  <c r="BI1324"/>
  <c r="BH1324"/>
  <c r="BG1324"/>
  <c r="BF1324"/>
  <c r="T1324"/>
  <c r="R1324"/>
  <c r="P1324"/>
  <c r="BK1324"/>
  <c r="J1324"/>
  <c r="BE1324"/>
  <c r="BI1317"/>
  <c r="BH1317"/>
  <c r="BG1317"/>
  <c r="BF1317"/>
  <c r="T1317"/>
  <c r="R1317"/>
  <c r="P1317"/>
  <c r="BK1317"/>
  <c r="J1317"/>
  <c r="BE1317"/>
  <c r="BI1310"/>
  <c r="BH1310"/>
  <c r="BG1310"/>
  <c r="BF1310"/>
  <c r="T1310"/>
  <c r="R1310"/>
  <c r="P1310"/>
  <c r="BK1310"/>
  <c r="J1310"/>
  <c r="BE1310"/>
  <c r="BI1308"/>
  <c r="BH1308"/>
  <c r="BG1308"/>
  <c r="BF1308"/>
  <c r="T1308"/>
  <c r="R1308"/>
  <c r="P1308"/>
  <c r="BK1308"/>
  <c r="J1308"/>
  <c r="BE1308"/>
  <c r="BI1306"/>
  <c r="BH1306"/>
  <c r="BG1306"/>
  <c r="BF1306"/>
  <c r="T1306"/>
  <c r="R1306"/>
  <c r="P1306"/>
  <c r="BK1306"/>
  <c r="J1306"/>
  <c r="BE1306"/>
  <c r="BI1301"/>
  <c r="BH1301"/>
  <c r="BG1301"/>
  <c r="BF1301"/>
  <c r="T1301"/>
  <c r="R1301"/>
  <c r="P1301"/>
  <c r="BK1301"/>
  <c r="J1301"/>
  <c r="BE1301"/>
  <c r="BI1296"/>
  <c r="BH1296"/>
  <c r="BG1296"/>
  <c r="BF1296"/>
  <c r="T1296"/>
  <c r="R1296"/>
  <c r="P1296"/>
  <c r="BK1296"/>
  <c r="J1296"/>
  <c r="BE1296"/>
  <c r="BI1294"/>
  <c r="BH1294"/>
  <c r="BG1294"/>
  <c r="BF1294"/>
  <c r="T1294"/>
  <c r="R1294"/>
  <c r="P1294"/>
  <c r="BK1294"/>
  <c r="J1294"/>
  <c r="BE1294"/>
  <c r="BI1291"/>
  <c r="BH1291"/>
  <c r="BG1291"/>
  <c r="BF1291"/>
  <c r="T1291"/>
  <c r="R1291"/>
  <c r="P1291"/>
  <c r="BK1291"/>
  <c r="J1291"/>
  <c r="BE1291"/>
  <c r="BI1289"/>
  <c r="BH1289"/>
  <c r="BG1289"/>
  <c r="BF1289"/>
  <c r="T1289"/>
  <c r="R1289"/>
  <c r="P1289"/>
  <c r="BK1289"/>
  <c r="J1289"/>
  <c r="BE1289"/>
  <c r="BI1286"/>
  <c r="BH1286"/>
  <c r="BG1286"/>
  <c r="BF1286"/>
  <c r="T1286"/>
  <c r="R1286"/>
  <c r="P1286"/>
  <c r="BK1286"/>
  <c r="J1286"/>
  <c r="BE1286"/>
  <c r="BI1265"/>
  <c r="BH1265"/>
  <c r="BG1265"/>
  <c r="BF1265"/>
  <c r="T1265"/>
  <c r="R1265"/>
  <c r="P1265"/>
  <c r="BK1265"/>
  <c r="J1265"/>
  <c r="BE1265"/>
  <c r="BI1225"/>
  <c r="BH1225"/>
  <c r="BG1225"/>
  <c r="BF1225"/>
  <c r="T1225"/>
  <c r="R1225"/>
  <c r="P1225"/>
  <c r="BK1225"/>
  <c r="J1225"/>
  <c r="BE1225"/>
  <c r="BI1206"/>
  <c r="BH1206"/>
  <c r="BG1206"/>
  <c r="BF1206"/>
  <c r="T1206"/>
  <c r="R1206"/>
  <c r="P1206"/>
  <c r="BK1206"/>
  <c r="J1206"/>
  <c r="BE1206"/>
  <c r="BI1198"/>
  <c r="BH1198"/>
  <c r="BG1198"/>
  <c r="BF1198"/>
  <c r="T1198"/>
  <c r="R1198"/>
  <c r="P1198"/>
  <c r="BK1198"/>
  <c r="J1198"/>
  <c r="BE1198"/>
  <c r="BI1189"/>
  <c r="BH1189"/>
  <c r="BG1189"/>
  <c r="BF1189"/>
  <c r="T1189"/>
  <c r="R1189"/>
  <c r="P1189"/>
  <c r="BK1189"/>
  <c r="J1189"/>
  <c r="BE1189"/>
  <c r="BI1184"/>
  <c r="BH1184"/>
  <c r="BG1184"/>
  <c r="BF1184"/>
  <c r="T1184"/>
  <c r="R1184"/>
  <c r="P1184"/>
  <c r="BK1184"/>
  <c r="J1184"/>
  <c r="BE1184"/>
  <c r="BI1181"/>
  <c r="BH1181"/>
  <c r="BG1181"/>
  <c r="BF1181"/>
  <c r="T1181"/>
  <c r="R1181"/>
  <c r="P1181"/>
  <c r="BK1181"/>
  <c r="J1181"/>
  <c r="BE1181"/>
  <c r="BI1173"/>
  <c r="BH1173"/>
  <c r="BG1173"/>
  <c r="BF1173"/>
  <c r="T1173"/>
  <c r="R1173"/>
  <c r="P1173"/>
  <c r="BK1173"/>
  <c r="J1173"/>
  <c r="BE1173"/>
  <c r="BI1170"/>
  <c r="BH1170"/>
  <c r="BG1170"/>
  <c r="BF1170"/>
  <c r="T1170"/>
  <c r="R1170"/>
  <c r="P1170"/>
  <c r="BK1170"/>
  <c r="J1170"/>
  <c r="BE1170"/>
  <c r="BI1167"/>
  <c r="BH1167"/>
  <c r="BG1167"/>
  <c r="BF1167"/>
  <c r="T1167"/>
  <c r="R1167"/>
  <c r="P1167"/>
  <c r="BK1167"/>
  <c r="J1167"/>
  <c r="BE1167"/>
  <c r="BI1165"/>
  <c r="BH1165"/>
  <c r="BG1165"/>
  <c r="BF1165"/>
  <c r="T1165"/>
  <c r="R1165"/>
  <c r="P1165"/>
  <c r="BK1165"/>
  <c r="J1165"/>
  <c r="BE1165"/>
  <c r="BI1161"/>
  <c r="BH1161"/>
  <c r="BG1161"/>
  <c r="BF1161"/>
  <c r="T1161"/>
  <c r="R1161"/>
  <c r="P1161"/>
  <c r="BK1161"/>
  <c r="J1161"/>
  <c r="BE1161"/>
  <c r="BI1159"/>
  <c r="BH1159"/>
  <c r="BG1159"/>
  <c r="BF1159"/>
  <c r="T1159"/>
  <c r="R1159"/>
  <c r="P1159"/>
  <c r="BK1159"/>
  <c r="J1159"/>
  <c r="BE1159"/>
  <c r="BI1157"/>
  <c r="BH1157"/>
  <c r="BG1157"/>
  <c r="BF1157"/>
  <c r="T1157"/>
  <c r="R1157"/>
  <c r="P1157"/>
  <c r="BK1157"/>
  <c r="J1157"/>
  <c r="BE1157"/>
  <c r="BI1155"/>
  <c r="BH1155"/>
  <c r="BG1155"/>
  <c r="BF1155"/>
  <c r="T1155"/>
  <c r="R1155"/>
  <c r="P1155"/>
  <c r="BK1155"/>
  <c r="J1155"/>
  <c r="BE1155"/>
  <c r="BI1152"/>
  <c r="BH1152"/>
  <c r="BG1152"/>
  <c r="BF1152"/>
  <c r="T1152"/>
  <c r="R1152"/>
  <c r="P1152"/>
  <c r="BK1152"/>
  <c r="J1152"/>
  <c r="BE1152"/>
  <c r="BI1150"/>
  <c r="BH1150"/>
  <c r="BG1150"/>
  <c r="BF1150"/>
  <c r="T1150"/>
  <c r="R1150"/>
  <c r="P1150"/>
  <c r="BK1150"/>
  <c r="J1150"/>
  <c r="BE1150"/>
  <c r="BI1103"/>
  <c r="BH1103"/>
  <c r="BG1103"/>
  <c r="BF1103"/>
  <c r="T1103"/>
  <c r="R1103"/>
  <c r="P1103"/>
  <c r="BK1103"/>
  <c r="J1103"/>
  <c r="BE1103"/>
  <c r="BI1097"/>
  <c r="BH1097"/>
  <c r="BG1097"/>
  <c r="BF1097"/>
  <c r="T1097"/>
  <c r="R1097"/>
  <c r="P1097"/>
  <c r="BK1097"/>
  <c r="J1097"/>
  <c r="BE1097"/>
  <c r="BI1093"/>
  <c r="BH1093"/>
  <c r="BG1093"/>
  <c r="BF1093"/>
  <c r="T1093"/>
  <c r="R1093"/>
  <c r="P1093"/>
  <c r="BK1093"/>
  <c r="J1093"/>
  <c r="BE1093"/>
  <c r="BI1089"/>
  <c r="BH1089"/>
  <c r="BG1089"/>
  <c r="BF1089"/>
  <c r="T1089"/>
  <c r="R1089"/>
  <c r="P1089"/>
  <c r="BK1089"/>
  <c r="J1089"/>
  <c r="BE1089"/>
  <c r="BI1081"/>
  <c r="BH1081"/>
  <c r="BG1081"/>
  <c r="BF1081"/>
  <c r="T1081"/>
  <c r="T1080"/>
  <c r="R1081"/>
  <c r="R1080"/>
  <c r="P1081"/>
  <c r="P1080"/>
  <c r="BK1081"/>
  <c r="BK1080"/>
  <c r="J1080"/>
  <c r="J1081"/>
  <c r="BE1081"/>
  <c r="J77"/>
  <c r="BI1063"/>
  <c r="BH1063"/>
  <c r="BG1063"/>
  <c r="BF1063"/>
  <c r="T1063"/>
  <c r="R1063"/>
  <c r="P1063"/>
  <c r="BK1063"/>
  <c r="J1063"/>
  <c r="BE1063"/>
  <c r="BI1061"/>
  <c r="BH1061"/>
  <c r="BG1061"/>
  <c r="BF1061"/>
  <c r="T1061"/>
  <c r="R1061"/>
  <c r="P1061"/>
  <c r="BK1061"/>
  <c r="J1061"/>
  <c r="BE1061"/>
  <c r="BI1059"/>
  <c r="BH1059"/>
  <c r="BG1059"/>
  <c r="BF1059"/>
  <c r="T1059"/>
  <c r="R1059"/>
  <c r="P1059"/>
  <c r="BK1059"/>
  <c r="J1059"/>
  <c r="BE1059"/>
  <c r="BI1055"/>
  <c r="BH1055"/>
  <c r="BG1055"/>
  <c r="BF1055"/>
  <c r="T1055"/>
  <c r="R1055"/>
  <c r="P1055"/>
  <c r="BK1055"/>
  <c r="J1055"/>
  <c r="BE1055"/>
  <c r="BI1053"/>
  <c r="BH1053"/>
  <c r="BG1053"/>
  <c r="BF1053"/>
  <c r="T1053"/>
  <c r="R1053"/>
  <c r="P1053"/>
  <c r="BK1053"/>
  <c r="J1053"/>
  <c r="BE1053"/>
  <c r="BI1051"/>
  <c r="BH1051"/>
  <c r="BG1051"/>
  <c r="BF1051"/>
  <c r="T1051"/>
  <c r="R1051"/>
  <c r="P1051"/>
  <c r="BK1051"/>
  <c r="J1051"/>
  <c r="BE1051"/>
  <c r="BI1048"/>
  <c r="BH1048"/>
  <c r="BG1048"/>
  <c r="BF1048"/>
  <c r="T1048"/>
  <c r="R1048"/>
  <c r="P1048"/>
  <c r="BK1048"/>
  <c r="J1048"/>
  <c r="BE1048"/>
  <c r="BI1046"/>
  <c r="BH1046"/>
  <c r="BG1046"/>
  <c r="BF1046"/>
  <c r="T1046"/>
  <c r="R1046"/>
  <c r="P1046"/>
  <c r="BK1046"/>
  <c r="J1046"/>
  <c r="BE1046"/>
  <c r="BI1043"/>
  <c r="BH1043"/>
  <c r="BG1043"/>
  <c r="BF1043"/>
  <c r="T1043"/>
  <c r="R1043"/>
  <c r="P1043"/>
  <c r="BK1043"/>
  <c r="J1043"/>
  <c r="BE1043"/>
  <c r="BI1037"/>
  <c r="BH1037"/>
  <c r="BG1037"/>
  <c r="BF1037"/>
  <c r="T1037"/>
  <c r="R1037"/>
  <c r="P1037"/>
  <c r="BK1037"/>
  <c r="J1037"/>
  <c r="BE1037"/>
  <c r="BI1034"/>
  <c r="BH1034"/>
  <c r="BG1034"/>
  <c r="BF1034"/>
  <c r="T1034"/>
  <c r="T1033"/>
  <c r="R1034"/>
  <c r="R1033"/>
  <c r="P1034"/>
  <c r="P1033"/>
  <c r="BK1034"/>
  <c r="BK1033"/>
  <c r="J1033"/>
  <c r="J1034"/>
  <c r="BE1034"/>
  <c r="J76"/>
  <c r="BI1026"/>
  <c r="BH1026"/>
  <c r="BG1026"/>
  <c r="BF1026"/>
  <c r="T1026"/>
  <c r="R1026"/>
  <c r="P1026"/>
  <c r="BK1026"/>
  <c r="J1026"/>
  <c r="BE1026"/>
  <c r="BI1023"/>
  <c r="BH1023"/>
  <c r="BG1023"/>
  <c r="BF1023"/>
  <c r="T1023"/>
  <c r="R1023"/>
  <c r="P1023"/>
  <c r="BK1023"/>
  <c r="J1023"/>
  <c r="BE1023"/>
  <c r="BI1022"/>
  <c r="BH1022"/>
  <c r="BG1022"/>
  <c r="BF1022"/>
  <c r="T1022"/>
  <c r="R1022"/>
  <c r="P1022"/>
  <c r="BK1022"/>
  <c r="J1022"/>
  <c r="BE1022"/>
  <c r="BI1019"/>
  <c r="BH1019"/>
  <c r="BG1019"/>
  <c r="BF1019"/>
  <c r="T1019"/>
  <c r="R1019"/>
  <c r="P1019"/>
  <c r="BK1019"/>
  <c r="J1019"/>
  <c r="BE1019"/>
  <c r="BI1011"/>
  <c r="BH1011"/>
  <c r="BG1011"/>
  <c r="BF1011"/>
  <c r="T1011"/>
  <c r="R1011"/>
  <c r="P1011"/>
  <c r="BK1011"/>
  <c r="J1011"/>
  <c r="BE1011"/>
  <c r="BI1010"/>
  <c r="BH1010"/>
  <c r="BG1010"/>
  <c r="BF1010"/>
  <c r="T1010"/>
  <c r="R1010"/>
  <c r="P1010"/>
  <c r="BK1010"/>
  <c r="J1010"/>
  <c r="BE1010"/>
  <c r="BI1007"/>
  <c r="BH1007"/>
  <c r="BG1007"/>
  <c r="BF1007"/>
  <c r="T1007"/>
  <c r="R1007"/>
  <c r="P1007"/>
  <c r="BK1007"/>
  <c r="J1007"/>
  <c r="BE1007"/>
  <c r="BI1003"/>
  <c r="BH1003"/>
  <c r="BG1003"/>
  <c r="BF1003"/>
  <c r="T1003"/>
  <c r="R1003"/>
  <c r="P1003"/>
  <c r="BK1003"/>
  <c r="J1003"/>
  <c r="BE1003"/>
  <c r="BI1002"/>
  <c r="BH1002"/>
  <c r="BG1002"/>
  <c r="BF1002"/>
  <c r="T1002"/>
  <c r="R1002"/>
  <c r="P1002"/>
  <c r="BK1002"/>
  <c r="J1002"/>
  <c r="BE1002"/>
  <c r="BI999"/>
  <c r="BH999"/>
  <c r="BG999"/>
  <c r="BF999"/>
  <c r="T999"/>
  <c r="R999"/>
  <c r="P999"/>
  <c r="BK999"/>
  <c r="J999"/>
  <c r="BE999"/>
  <c r="BI990"/>
  <c r="BH990"/>
  <c r="BG990"/>
  <c r="BF990"/>
  <c r="T990"/>
  <c r="T989"/>
  <c r="T988"/>
  <c r="R990"/>
  <c r="R989"/>
  <c r="R988"/>
  <c r="P990"/>
  <c r="P989"/>
  <c r="P988"/>
  <c r="BK990"/>
  <c r="BK989"/>
  <c r="J989"/>
  <c r="BK988"/>
  <c r="J988"/>
  <c r="J990"/>
  <c r="BE990"/>
  <c r="J75"/>
  <c r="J74"/>
  <c r="BI982"/>
  <c r="BH982"/>
  <c r="BG982"/>
  <c r="BF982"/>
  <c r="T982"/>
  <c r="R982"/>
  <c r="P982"/>
  <c r="BK982"/>
  <c r="J982"/>
  <c r="BE982"/>
  <c r="BI967"/>
  <c r="BH967"/>
  <c r="BG967"/>
  <c r="BF967"/>
  <c r="T967"/>
  <c r="R967"/>
  <c r="P967"/>
  <c r="BK967"/>
  <c r="J967"/>
  <c r="BE967"/>
  <c r="BI950"/>
  <c r="BH950"/>
  <c r="BG950"/>
  <c r="BF950"/>
  <c r="T950"/>
  <c r="R950"/>
  <c r="P950"/>
  <c r="BK950"/>
  <c r="J950"/>
  <c r="BE950"/>
  <c r="BI947"/>
  <c r="BH947"/>
  <c r="BG947"/>
  <c r="BF947"/>
  <c r="T947"/>
  <c r="R947"/>
  <c r="P947"/>
  <c r="BK947"/>
  <c r="J947"/>
  <c r="BE947"/>
  <c r="BI944"/>
  <c r="BH944"/>
  <c r="BG944"/>
  <c r="BF944"/>
  <c r="T944"/>
  <c r="R944"/>
  <c r="P944"/>
  <c r="BK944"/>
  <c r="J944"/>
  <c r="BE944"/>
  <c r="BI943"/>
  <c r="BH943"/>
  <c r="BG943"/>
  <c r="BF943"/>
  <c r="T943"/>
  <c r="R943"/>
  <c r="P943"/>
  <c r="BK943"/>
  <c r="J943"/>
  <c r="BE943"/>
  <c r="BI941"/>
  <c r="BH941"/>
  <c r="BG941"/>
  <c r="BF941"/>
  <c r="T941"/>
  <c r="R941"/>
  <c r="P941"/>
  <c r="BK941"/>
  <c r="J941"/>
  <c r="BE941"/>
  <c r="BI881"/>
  <c r="BH881"/>
  <c r="BG881"/>
  <c r="BF881"/>
  <c r="T881"/>
  <c r="R881"/>
  <c r="P881"/>
  <c r="BK881"/>
  <c r="J881"/>
  <c r="BE881"/>
  <c r="BI872"/>
  <c r="BH872"/>
  <c r="BG872"/>
  <c r="BF872"/>
  <c r="T872"/>
  <c r="R872"/>
  <c r="P872"/>
  <c r="BK872"/>
  <c r="J872"/>
  <c r="BE872"/>
  <c r="BI864"/>
  <c r="BH864"/>
  <c r="BG864"/>
  <c r="BF864"/>
  <c r="T864"/>
  <c r="R864"/>
  <c r="P864"/>
  <c r="BK864"/>
  <c r="J864"/>
  <c r="BE864"/>
  <c r="BI859"/>
  <c r="BH859"/>
  <c r="BG859"/>
  <c r="BF859"/>
  <c r="T859"/>
  <c r="R859"/>
  <c r="P859"/>
  <c r="BK859"/>
  <c r="J859"/>
  <c r="BE859"/>
  <c r="BI855"/>
  <c r="BH855"/>
  <c r="BG855"/>
  <c r="BF855"/>
  <c r="T855"/>
  <c r="R855"/>
  <c r="P855"/>
  <c r="BK855"/>
  <c r="J855"/>
  <c r="BE855"/>
  <c r="BI854"/>
  <c r="BH854"/>
  <c r="BG854"/>
  <c r="BF854"/>
  <c r="T854"/>
  <c r="R854"/>
  <c r="P854"/>
  <c r="BK854"/>
  <c r="J854"/>
  <c r="BE854"/>
  <c r="BI850"/>
  <c r="BH850"/>
  <c r="BG850"/>
  <c r="BF850"/>
  <c r="T850"/>
  <c r="R850"/>
  <c r="P850"/>
  <c r="BK850"/>
  <c r="J850"/>
  <c r="BE850"/>
  <c r="BI844"/>
  <c r="BH844"/>
  <c r="BG844"/>
  <c r="BF844"/>
  <c r="T844"/>
  <c r="R844"/>
  <c r="P844"/>
  <c r="BK844"/>
  <c r="J844"/>
  <c r="BE844"/>
  <c r="BI843"/>
  <c r="BH843"/>
  <c r="BG843"/>
  <c r="BF843"/>
  <c r="T843"/>
  <c r="R843"/>
  <c r="P843"/>
  <c r="BK843"/>
  <c r="J843"/>
  <c r="BE843"/>
  <c r="BI841"/>
  <c r="BH841"/>
  <c r="BG841"/>
  <c r="BF841"/>
  <c r="T841"/>
  <c r="R841"/>
  <c r="P841"/>
  <c r="BK841"/>
  <c r="J841"/>
  <c r="BE841"/>
  <c r="BI838"/>
  <c r="BH838"/>
  <c r="BG838"/>
  <c r="BF838"/>
  <c r="T838"/>
  <c r="R838"/>
  <c r="P838"/>
  <c r="BK838"/>
  <c r="J838"/>
  <c r="BE838"/>
  <c r="BI832"/>
  <c r="BH832"/>
  <c r="BG832"/>
  <c r="BF832"/>
  <c r="T832"/>
  <c r="R832"/>
  <c r="P832"/>
  <c r="BK832"/>
  <c r="J832"/>
  <c r="BE832"/>
  <c r="BI827"/>
  <c r="BH827"/>
  <c r="BG827"/>
  <c r="BF827"/>
  <c r="T827"/>
  <c r="R827"/>
  <c r="P827"/>
  <c r="BK827"/>
  <c r="J827"/>
  <c r="BE827"/>
  <c r="BI822"/>
  <c r="BH822"/>
  <c r="BG822"/>
  <c r="BF822"/>
  <c r="T822"/>
  <c r="R822"/>
  <c r="P822"/>
  <c r="BK822"/>
  <c r="J822"/>
  <c r="BE822"/>
  <c r="BI816"/>
  <c r="BH816"/>
  <c r="BG816"/>
  <c r="BF816"/>
  <c r="T816"/>
  <c r="R816"/>
  <c r="P816"/>
  <c r="BK816"/>
  <c r="J816"/>
  <c r="BE816"/>
  <c r="BI809"/>
  <c r="BH809"/>
  <c r="BG809"/>
  <c r="BF809"/>
  <c r="T809"/>
  <c r="R809"/>
  <c r="P809"/>
  <c r="BK809"/>
  <c r="J809"/>
  <c r="BE809"/>
  <c r="BI806"/>
  <c r="BH806"/>
  <c r="BG806"/>
  <c r="BF806"/>
  <c r="T806"/>
  <c r="T805"/>
  <c r="R806"/>
  <c r="R805"/>
  <c r="P806"/>
  <c r="P805"/>
  <c r="BK806"/>
  <c r="BK805"/>
  <c r="J805"/>
  <c r="J806"/>
  <c r="BE806"/>
  <c r="J73"/>
  <c r="BI797"/>
  <c r="BH797"/>
  <c r="BG797"/>
  <c r="BF797"/>
  <c r="T797"/>
  <c r="R797"/>
  <c r="P797"/>
  <c r="BK797"/>
  <c r="J797"/>
  <c r="BE797"/>
  <c r="BI795"/>
  <c r="BH795"/>
  <c r="BG795"/>
  <c r="BF795"/>
  <c r="T795"/>
  <c r="R795"/>
  <c r="P795"/>
  <c r="BK795"/>
  <c r="J795"/>
  <c r="BE795"/>
  <c r="BI793"/>
  <c r="BH793"/>
  <c r="BG793"/>
  <c r="BF793"/>
  <c r="T793"/>
  <c r="R793"/>
  <c r="P793"/>
  <c r="BK793"/>
  <c r="J793"/>
  <c r="BE793"/>
  <c r="BI791"/>
  <c r="BH791"/>
  <c r="BG791"/>
  <c r="BF791"/>
  <c r="T791"/>
  <c r="R791"/>
  <c r="P791"/>
  <c r="BK791"/>
  <c r="J791"/>
  <c r="BE791"/>
  <c r="BI787"/>
  <c r="BH787"/>
  <c r="BG787"/>
  <c r="BF787"/>
  <c r="T787"/>
  <c r="R787"/>
  <c r="P787"/>
  <c r="BK787"/>
  <c r="J787"/>
  <c r="BE787"/>
  <c r="BI784"/>
  <c r="BH784"/>
  <c r="BG784"/>
  <c r="BF784"/>
  <c r="T784"/>
  <c r="R784"/>
  <c r="P784"/>
  <c r="BK784"/>
  <c r="J784"/>
  <c r="BE784"/>
  <c r="BI780"/>
  <c r="BH780"/>
  <c r="BG780"/>
  <c r="BF780"/>
  <c r="T780"/>
  <c r="R780"/>
  <c r="P780"/>
  <c r="BK780"/>
  <c r="J780"/>
  <c r="BE780"/>
  <c r="BI779"/>
  <c r="BH779"/>
  <c r="BG779"/>
  <c r="BF779"/>
  <c r="T779"/>
  <c r="R779"/>
  <c r="P779"/>
  <c r="BK779"/>
  <c r="J779"/>
  <c r="BE779"/>
  <c r="BI778"/>
  <c r="BH778"/>
  <c r="BG778"/>
  <c r="BF778"/>
  <c r="T778"/>
  <c r="R778"/>
  <c r="P778"/>
  <c r="BK778"/>
  <c r="J778"/>
  <c r="BE778"/>
  <c r="BI775"/>
  <c r="BH775"/>
  <c r="BG775"/>
  <c r="BF775"/>
  <c r="T775"/>
  <c r="R775"/>
  <c r="P775"/>
  <c r="BK775"/>
  <c r="J775"/>
  <c r="BE775"/>
  <c r="BI771"/>
  <c r="BH771"/>
  <c r="BG771"/>
  <c r="BF771"/>
  <c r="T771"/>
  <c r="R771"/>
  <c r="P771"/>
  <c r="BK771"/>
  <c r="J771"/>
  <c r="BE771"/>
  <c r="BI763"/>
  <c r="BH763"/>
  <c r="BG763"/>
  <c r="BF763"/>
  <c r="T763"/>
  <c r="R763"/>
  <c r="P763"/>
  <c r="BK763"/>
  <c r="J763"/>
  <c r="BE763"/>
  <c r="BI761"/>
  <c r="BH761"/>
  <c r="BG761"/>
  <c r="BF761"/>
  <c r="T761"/>
  <c r="R761"/>
  <c r="P761"/>
  <c r="BK761"/>
  <c r="J761"/>
  <c r="BE761"/>
  <c r="BI758"/>
  <c r="BH758"/>
  <c r="BG758"/>
  <c r="BF758"/>
  <c r="T758"/>
  <c r="R758"/>
  <c r="P758"/>
  <c r="BK758"/>
  <c r="J758"/>
  <c r="BE758"/>
  <c r="BI756"/>
  <c r="BH756"/>
  <c r="BG756"/>
  <c r="BF756"/>
  <c r="T756"/>
  <c r="R756"/>
  <c r="P756"/>
  <c r="BK756"/>
  <c r="J756"/>
  <c r="BE756"/>
  <c r="BI752"/>
  <c r="BH752"/>
  <c r="BG752"/>
  <c r="BF752"/>
  <c r="T752"/>
  <c r="R752"/>
  <c r="P752"/>
  <c r="BK752"/>
  <c r="J752"/>
  <c r="BE752"/>
  <c r="BI750"/>
  <c r="BH750"/>
  <c r="BG750"/>
  <c r="BF750"/>
  <c r="T750"/>
  <c r="R750"/>
  <c r="P750"/>
  <c r="BK750"/>
  <c r="J750"/>
  <c r="BE750"/>
  <c r="BI747"/>
  <c r="BH747"/>
  <c r="BG747"/>
  <c r="BF747"/>
  <c r="T747"/>
  <c r="R747"/>
  <c r="P747"/>
  <c r="BK747"/>
  <c r="J747"/>
  <c r="BE747"/>
  <c r="BI745"/>
  <c r="BH745"/>
  <c r="BG745"/>
  <c r="BF745"/>
  <c r="T745"/>
  <c r="R745"/>
  <c r="P745"/>
  <c r="BK745"/>
  <c r="J745"/>
  <c r="BE745"/>
  <c r="BI741"/>
  <c r="BH741"/>
  <c r="BG741"/>
  <c r="BF741"/>
  <c r="T741"/>
  <c r="R741"/>
  <c r="P741"/>
  <c r="BK741"/>
  <c r="J741"/>
  <c r="BE741"/>
  <c r="BI736"/>
  <c r="BH736"/>
  <c r="BG736"/>
  <c r="BF736"/>
  <c r="T736"/>
  <c r="R736"/>
  <c r="P736"/>
  <c r="BK736"/>
  <c r="J736"/>
  <c r="BE736"/>
  <c r="BI732"/>
  <c r="BH732"/>
  <c r="BG732"/>
  <c r="BF732"/>
  <c r="T732"/>
  <c r="R732"/>
  <c r="P732"/>
  <c r="BK732"/>
  <c r="J732"/>
  <c r="BE732"/>
  <c r="BI731"/>
  <c r="BH731"/>
  <c r="BG731"/>
  <c r="BF731"/>
  <c r="T731"/>
  <c r="R731"/>
  <c r="P731"/>
  <c r="BK731"/>
  <c r="J731"/>
  <c r="BE731"/>
  <c r="BI727"/>
  <c r="BH727"/>
  <c r="BG727"/>
  <c r="BF727"/>
  <c r="T727"/>
  <c r="R727"/>
  <c r="P727"/>
  <c r="BK727"/>
  <c r="J727"/>
  <c r="BE727"/>
  <c r="BI726"/>
  <c r="BH726"/>
  <c r="BG726"/>
  <c r="BF726"/>
  <c r="T726"/>
  <c r="R726"/>
  <c r="P726"/>
  <c r="BK726"/>
  <c r="J726"/>
  <c r="BE726"/>
  <c r="BI723"/>
  <c r="BH723"/>
  <c r="BG723"/>
  <c r="BF723"/>
  <c r="T723"/>
  <c r="T722"/>
  <c r="R723"/>
  <c r="R722"/>
  <c r="P723"/>
  <c r="P722"/>
  <c r="BK723"/>
  <c r="BK722"/>
  <c r="J722"/>
  <c r="J723"/>
  <c r="BE723"/>
  <c r="J72"/>
  <c r="BI716"/>
  <c r="BH716"/>
  <c r="BG716"/>
  <c r="BF716"/>
  <c r="T716"/>
  <c r="R716"/>
  <c r="P716"/>
  <c r="BK716"/>
  <c r="J716"/>
  <c r="BE716"/>
  <c r="BI714"/>
  <c r="BH714"/>
  <c r="BG714"/>
  <c r="BF714"/>
  <c r="T714"/>
  <c r="R714"/>
  <c r="P714"/>
  <c r="BK714"/>
  <c r="J714"/>
  <c r="BE714"/>
  <c r="BI705"/>
  <c r="BH705"/>
  <c r="BG705"/>
  <c r="BF705"/>
  <c r="T705"/>
  <c r="R705"/>
  <c r="P705"/>
  <c r="BK705"/>
  <c r="J705"/>
  <c r="BE705"/>
  <c r="BI703"/>
  <c r="BH703"/>
  <c r="BG703"/>
  <c r="BF703"/>
  <c r="T703"/>
  <c r="R703"/>
  <c r="P703"/>
  <c r="BK703"/>
  <c r="J703"/>
  <c r="BE703"/>
  <c r="BI696"/>
  <c r="BH696"/>
  <c r="BG696"/>
  <c r="BF696"/>
  <c r="T696"/>
  <c r="R696"/>
  <c r="P696"/>
  <c r="BK696"/>
  <c r="J696"/>
  <c r="BE696"/>
  <c r="BI675"/>
  <c r="BH675"/>
  <c r="BG675"/>
  <c r="BF675"/>
  <c r="T675"/>
  <c r="R675"/>
  <c r="P675"/>
  <c r="BK675"/>
  <c r="J675"/>
  <c r="BE675"/>
  <c r="BI672"/>
  <c r="BH672"/>
  <c r="BG672"/>
  <c r="BF672"/>
  <c r="T672"/>
  <c r="R672"/>
  <c r="P672"/>
  <c r="BK672"/>
  <c r="J672"/>
  <c r="BE672"/>
  <c r="BI629"/>
  <c r="BH629"/>
  <c r="BG629"/>
  <c r="BF629"/>
  <c r="T629"/>
  <c r="R629"/>
  <c r="P629"/>
  <c r="BK629"/>
  <c r="J629"/>
  <c r="BE629"/>
  <c r="BI627"/>
  <c r="BH627"/>
  <c r="BG627"/>
  <c r="BF627"/>
  <c r="T627"/>
  <c r="R627"/>
  <c r="P627"/>
  <c r="BK627"/>
  <c r="J627"/>
  <c r="BE627"/>
  <c r="BI623"/>
  <c r="BH623"/>
  <c r="BG623"/>
  <c r="BF623"/>
  <c r="T623"/>
  <c r="R623"/>
  <c r="P623"/>
  <c r="BK623"/>
  <c r="J623"/>
  <c r="BE623"/>
  <c r="BI618"/>
  <c r="BH618"/>
  <c r="BG618"/>
  <c r="BF618"/>
  <c r="T618"/>
  <c r="R618"/>
  <c r="P618"/>
  <c r="BK618"/>
  <c r="J618"/>
  <c r="BE618"/>
  <c r="BI544"/>
  <c r="BH544"/>
  <c r="BG544"/>
  <c r="BF544"/>
  <c r="T544"/>
  <c r="R544"/>
  <c r="P544"/>
  <c r="BK544"/>
  <c r="J544"/>
  <c r="BE544"/>
  <c r="BI528"/>
  <c r="BH528"/>
  <c r="BG528"/>
  <c r="BF528"/>
  <c r="T528"/>
  <c r="T527"/>
  <c r="T526"/>
  <c r="R528"/>
  <c r="R527"/>
  <c r="R526"/>
  <c r="P528"/>
  <c r="P527"/>
  <c r="P526"/>
  <c r="BK528"/>
  <c r="BK527"/>
  <c r="J527"/>
  <c r="BK526"/>
  <c r="J526"/>
  <c r="J528"/>
  <c r="BE528"/>
  <c r="J71"/>
  <c r="J70"/>
  <c r="BI521"/>
  <c r="BH521"/>
  <c r="BG521"/>
  <c r="BF521"/>
  <c r="T521"/>
  <c r="T520"/>
  <c r="R521"/>
  <c r="R520"/>
  <c r="P521"/>
  <c r="P520"/>
  <c r="BK521"/>
  <c r="BK520"/>
  <c r="J520"/>
  <c r="J521"/>
  <c r="BE521"/>
  <c r="J69"/>
  <c r="BI514"/>
  <c r="BH514"/>
  <c r="BG514"/>
  <c r="BF514"/>
  <c r="T514"/>
  <c r="R514"/>
  <c r="P514"/>
  <c r="BK514"/>
  <c r="J514"/>
  <c r="BE514"/>
  <c r="BI511"/>
  <c r="BH511"/>
  <c r="BG511"/>
  <c r="BF511"/>
  <c r="T511"/>
  <c r="R511"/>
  <c r="P511"/>
  <c r="BK511"/>
  <c r="J511"/>
  <c r="BE511"/>
  <c r="BI509"/>
  <c r="BH509"/>
  <c r="BG509"/>
  <c r="BF509"/>
  <c r="T509"/>
  <c r="R509"/>
  <c r="P509"/>
  <c r="BK509"/>
  <c r="J509"/>
  <c r="BE509"/>
  <c r="BI508"/>
  <c r="BH508"/>
  <c r="BG508"/>
  <c r="BF508"/>
  <c r="T508"/>
  <c r="R508"/>
  <c r="P508"/>
  <c r="BK508"/>
  <c r="J508"/>
  <c r="BE508"/>
  <c r="BI505"/>
  <c r="BH505"/>
  <c r="BG505"/>
  <c r="BF505"/>
  <c r="T505"/>
  <c r="R505"/>
  <c r="P505"/>
  <c r="BK505"/>
  <c r="J505"/>
  <c r="BE505"/>
  <c r="BI504"/>
  <c r="BH504"/>
  <c r="BG504"/>
  <c r="BF504"/>
  <c r="T504"/>
  <c r="R504"/>
  <c r="P504"/>
  <c r="BK504"/>
  <c r="J504"/>
  <c r="BE504"/>
  <c r="BI503"/>
  <c r="BH503"/>
  <c r="BG503"/>
  <c r="BF503"/>
  <c r="T503"/>
  <c r="R503"/>
  <c r="P503"/>
  <c r="BK503"/>
  <c r="J503"/>
  <c r="BE503"/>
  <c r="BI498"/>
  <c r="BH498"/>
  <c r="BG498"/>
  <c r="BF498"/>
  <c r="T498"/>
  <c r="R498"/>
  <c r="P498"/>
  <c r="BK498"/>
  <c r="J498"/>
  <c r="BE498"/>
  <c r="BI497"/>
  <c r="BH497"/>
  <c r="BG497"/>
  <c r="BF497"/>
  <c r="T497"/>
  <c r="R497"/>
  <c r="P497"/>
  <c r="BK497"/>
  <c r="J497"/>
  <c r="BE497"/>
  <c r="BI492"/>
  <c r="BH492"/>
  <c r="BG492"/>
  <c r="BF492"/>
  <c r="T492"/>
  <c r="R492"/>
  <c r="P492"/>
  <c r="BK492"/>
  <c r="J492"/>
  <c r="BE492"/>
  <c r="BI484"/>
  <c r="BH484"/>
  <c r="BG484"/>
  <c r="BF484"/>
  <c r="T484"/>
  <c r="R484"/>
  <c r="P484"/>
  <c r="BK484"/>
  <c r="J484"/>
  <c r="BE484"/>
  <c r="BI481"/>
  <c r="BH481"/>
  <c r="BG481"/>
  <c r="BF481"/>
  <c r="T481"/>
  <c r="R481"/>
  <c r="P481"/>
  <c r="BK481"/>
  <c r="J481"/>
  <c r="BE481"/>
  <c r="BI477"/>
  <c r="BH477"/>
  <c r="BG477"/>
  <c r="BF477"/>
  <c r="T477"/>
  <c r="R477"/>
  <c r="P477"/>
  <c r="BK477"/>
  <c r="J477"/>
  <c r="BE477"/>
  <c r="BI474"/>
  <c r="BH474"/>
  <c r="BG474"/>
  <c r="BF474"/>
  <c r="T474"/>
  <c r="R474"/>
  <c r="P474"/>
  <c r="BK474"/>
  <c r="J474"/>
  <c r="BE474"/>
  <c r="BI469"/>
  <c r="BH469"/>
  <c r="BG469"/>
  <c r="BF469"/>
  <c r="T469"/>
  <c r="R469"/>
  <c r="P469"/>
  <c r="BK469"/>
  <c r="J469"/>
  <c r="BE469"/>
  <c r="BI468"/>
  <c r="BH468"/>
  <c r="BG468"/>
  <c r="BF468"/>
  <c r="T468"/>
  <c r="R468"/>
  <c r="P468"/>
  <c r="BK468"/>
  <c r="J468"/>
  <c r="BE468"/>
  <c r="BI462"/>
  <c r="BH462"/>
  <c r="BG462"/>
  <c r="BF462"/>
  <c r="T462"/>
  <c r="R462"/>
  <c r="P462"/>
  <c r="BK462"/>
  <c r="J462"/>
  <c r="BE462"/>
  <c r="BI461"/>
  <c r="BH461"/>
  <c r="BG461"/>
  <c r="BF461"/>
  <c r="T461"/>
  <c r="R461"/>
  <c r="P461"/>
  <c r="BK461"/>
  <c r="J461"/>
  <c r="BE461"/>
  <c r="BI450"/>
  <c r="BH450"/>
  <c r="BG450"/>
  <c r="BF450"/>
  <c r="T450"/>
  <c r="R450"/>
  <c r="P450"/>
  <c r="BK450"/>
  <c r="J450"/>
  <c r="BE450"/>
  <c r="BI437"/>
  <c r="BH437"/>
  <c r="BG437"/>
  <c r="BF437"/>
  <c r="T437"/>
  <c r="T436"/>
  <c r="R437"/>
  <c r="R436"/>
  <c r="P437"/>
  <c r="P436"/>
  <c r="BK437"/>
  <c r="BK436"/>
  <c r="J436"/>
  <c r="J437"/>
  <c r="BE437"/>
  <c r="J68"/>
  <c r="BI433"/>
  <c r="BH433"/>
  <c r="BG433"/>
  <c r="BF433"/>
  <c r="T433"/>
  <c r="R433"/>
  <c r="P433"/>
  <c r="BK433"/>
  <c r="J433"/>
  <c r="BE433"/>
  <c r="BI419"/>
  <c r="BH419"/>
  <c r="BG419"/>
  <c r="BF419"/>
  <c r="T419"/>
  <c r="R419"/>
  <c r="P419"/>
  <c r="BK419"/>
  <c r="J419"/>
  <c r="BE419"/>
  <c r="BI414"/>
  <c r="BH414"/>
  <c r="BG414"/>
  <c r="BF414"/>
  <c r="T414"/>
  <c r="R414"/>
  <c r="P414"/>
  <c r="BK414"/>
  <c r="J414"/>
  <c r="BE414"/>
  <c r="BI407"/>
  <c r="BH407"/>
  <c r="BG407"/>
  <c r="BF407"/>
  <c r="T407"/>
  <c r="R407"/>
  <c r="P407"/>
  <c r="BK407"/>
  <c r="J407"/>
  <c r="BE407"/>
  <c r="BI344"/>
  <c r="BH344"/>
  <c r="BG344"/>
  <c r="BF344"/>
  <c r="T344"/>
  <c r="R344"/>
  <c r="P344"/>
  <c r="BK344"/>
  <c r="J344"/>
  <c r="BE344"/>
  <c r="BI328"/>
  <c r="BH328"/>
  <c r="BG328"/>
  <c r="BF328"/>
  <c r="T328"/>
  <c r="R328"/>
  <c r="P328"/>
  <c r="BK328"/>
  <c r="J328"/>
  <c r="BE328"/>
  <c r="BI281"/>
  <c r="BH281"/>
  <c r="BG281"/>
  <c r="BF281"/>
  <c r="T281"/>
  <c r="R281"/>
  <c r="P281"/>
  <c r="BK281"/>
  <c r="J281"/>
  <c r="BE281"/>
  <c r="BI276"/>
  <c r="BH276"/>
  <c r="BG276"/>
  <c r="BF276"/>
  <c r="T276"/>
  <c r="R276"/>
  <c r="P276"/>
  <c r="BK276"/>
  <c r="J276"/>
  <c r="BE276"/>
  <c r="BI272"/>
  <c r="BH272"/>
  <c r="BG272"/>
  <c r="BF272"/>
  <c r="T272"/>
  <c r="R272"/>
  <c r="P272"/>
  <c r="BK272"/>
  <c r="J272"/>
  <c r="BE272"/>
  <c r="BI269"/>
  <c r="BH269"/>
  <c r="BG269"/>
  <c r="BF269"/>
  <c r="T269"/>
  <c r="R269"/>
  <c r="P269"/>
  <c r="BK269"/>
  <c r="J269"/>
  <c r="BE269"/>
  <c r="BI264"/>
  <c r="BH264"/>
  <c r="BG264"/>
  <c r="BF264"/>
  <c r="T264"/>
  <c r="R264"/>
  <c r="P264"/>
  <c r="BK264"/>
  <c r="J264"/>
  <c r="BE264"/>
  <c r="BI259"/>
  <c r="BH259"/>
  <c r="BG259"/>
  <c r="BF259"/>
  <c r="T259"/>
  <c r="R259"/>
  <c r="P259"/>
  <c r="BK259"/>
  <c r="J259"/>
  <c r="BE259"/>
  <c r="BI247"/>
  <c r="BH247"/>
  <c r="BG247"/>
  <c r="BF247"/>
  <c r="T247"/>
  <c r="R247"/>
  <c r="P247"/>
  <c r="BK247"/>
  <c r="J247"/>
  <c r="BE247"/>
  <c r="BI245"/>
  <c r="BH245"/>
  <c r="BG245"/>
  <c r="BF245"/>
  <c r="T245"/>
  <c r="R245"/>
  <c r="P245"/>
  <c r="BK245"/>
  <c r="J245"/>
  <c r="BE245"/>
  <c r="BI243"/>
  <c r="BH243"/>
  <c r="BG243"/>
  <c r="BF243"/>
  <c r="T243"/>
  <c r="R243"/>
  <c r="P243"/>
  <c r="BK243"/>
  <c r="J243"/>
  <c r="BE243"/>
  <c r="BI240"/>
  <c r="BH240"/>
  <c r="BG240"/>
  <c r="BF240"/>
  <c r="T240"/>
  <c r="R240"/>
  <c r="P240"/>
  <c r="BK240"/>
  <c r="J240"/>
  <c r="BE240"/>
  <c r="BI238"/>
  <c r="BH238"/>
  <c r="BG238"/>
  <c r="BF238"/>
  <c r="T238"/>
  <c r="R238"/>
  <c r="P238"/>
  <c r="BK238"/>
  <c r="J238"/>
  <c r="BE238"/>
  <c r="BI236"/>
  <c r="BH236"/>
  <c r="BG236"/>
  <c r="BF236"/>
  <c r="T236"/>
  <c r="R236"/>
  <c r="P236"/>
  <c r="BK236"/>
  <c r="J236"/>
  <c r="BE236"/>
  <c r="BI234"/>
  <c r="BH234"/>
  <c r="BG234"/>
  <c r="BF234"/>
  <c r="T234"/>
  <c r="R234"/>
  <c r="P234"/>
  <c r="BK234"/>
  <c r="J234"/>
  <c r="BE234"/>
  <c r="BI231"/>
  <c r="BH231"/>
  <c r="BG231"/>
  <c r="BF231"/>
  <c r="T231"/>
  <c r="R231"/>
  <c r="P231"/>
  <c r="BK231"/>
  <c r="J231"/>
  <c r="BE231"/>
  <c r="BI228"/>
  <c r="BH228"/>
  <c r="BG228"/>
  <c r="BF228"/>
  <c r="T228"/>
  <c r="R228"/>
  <c r="P228"/>
  <c r="BK228"/>
  <c r="J228"/>
  <c r="BE228"/>
  <c r="BI225"/>
  <c r="BH225"/>
  <c r="BG225"/>
  <c r="BF225"/>
  <c r="T225"/>
  <c r="R225"/>
  <c r="P225"/>
  <c r="BK225"/>
  <c r="J225"/>
  <c r="BE225"/>
  <c r="BI222"/>
  <c r="BH222"/>
  <c r="BG222"/>
  <c r="BF222"/>
  <c r="T222"/>
  <c r="R222"/>
  <c r="P222"/>
  <c r="BK222"/>
  <c r="J222"/>
  <c r="BE222"/>
  <c r="BI211"/>
  <c r="BH211"/>
  <c r="BG211"/>
  <c r="BF211"/>
  <c r="T211"/>
  <c r="R211"/>
  <c r="P211"/>
  <c r="BK211"/>
  <c r="J211"/>
  <c r="BE211"/>
  <c r="BI204"/>
  <c r="BH204"/>
  <c r="BG204"/>
  <c r="BF204"/>
  <c r="T204"/>
  <c r="R204"/>
  <c r="P204"/>
  <c r="BK204"/>
  <c r="J204"/>
  <c r="BE204"/>
  <c r="BI189"/>
  <c r="BH189"/>
  <c r="BG189"/>
  <c r="BF189"/>
  <c r="T189"/>
  <c r="R189"/>
  <c r="P189"/>
  <c r="BK189"/>
  <c r="J189"/>
  <c r="BE189"/>
  <c r="BI186"/>
  <c r="BH186"/>
  <c r="BG186"/>
  <c r="BF186"/>
  <c r="T186"/>
  <c r="T185"/>
  <c r="R186"/>
  <c r="R185"/>
  <c r="P186"/>
  <c r="P185"/>
  <c r="BK186"/>
  <c r="BK185"/>
  <c r="J185"/>
  <c r="J186"/>
  <c r="BE186"/>
  <c r="J67"/>
  <c r="BI181"/>
  <c r="BH181"/>
  <c r="BG181"/>
  <c r="BF181"/>
  <c r="T181"/>
  <c r="R181"/>
  <c r="P181"/>
  <c r="BK181"/>
  <c r="J181"/>
  <c r="BE181"/>
  <c r="BI176"/>
  <c r="BH176"/>
  <c r="BG176"/>
  <c r="BF176"/>
  <c r="T176"/>
  <c r="R176"/>
  <c r="P176"/>
  <c r="BK176"/>
  <c r="J176"/>
  <c r="BE176"/>
  <c r="BI171"/>
  <c r="BH171"/>
  <c r="BG171"/>
  <c r="BF171"/>
  <c r="T171"/>
  <c r="T170"/>
  <c r="R171"/>
  <c r="R170"/>
  <c r="P171"/>
  <c r="P170"/>
  <c r="BK171"/>
  <c r="BK170"/>
  <c r="J170"/>
  <c r="J171"/>
  <c r="BE171"/>
  <c r="J66"/>
  <c r="BI167"/>
  <c r="BH167"/>
  <c r="BG167"/>
  <c r="BF167"/>
  <c r="T167"/>
  <c r="R167"/>
  <c r="P167"/>
  <c r="BK167"/>
  <c r="J167"/>
  <c r="BE167"/>
  <c r="BI164"/>
  <c r="BH164"/>
  <c r="BG164"/>
  <c r="BF164"/>
  <c r="T164"/>
  <c r="R164"/>
  <c r="P164"/>
  <c r="BK164"/>
  <c r="J164"/>
  <c r="BE164"/>
  <c r="BI162"/>
  <c r="BH162"/>
  <c r="BG162"/>
  <c r="BF162"/>
  <c r="T162"/>
  <c r="R162"/>
  <c r="P162"/>
  <c r="BK162"/>
  <c r="J162"/>
  <c r="BE162"/>
  <c r="BI157"/>
  <c r="BH157"/>
  <c r="BG157"/>
  <c r="BF157"/>
  <c r="T157"/>
  <c r="R157"/>
  <c r="P157"/>
  <c r="BK157"/>
  <c r="J157"/>
  <c r="BE157"/>
  <c r="BI156"/>
  <c r="BH156"/>
  <c r="BG156"/>
  <c r="BF156"/>
  <c r="T156"/>
  <c r="R156"/>
  <c r="P156"/>
  <c r="BK156"/>
  <c r="J156"/>
  <c r="BE156"/>
  <c r="BI153"/>
  <c r="BH153"/>
  <c r="BG153"/>
  <c r="BF153"/>
  <c r="T153"/>
  <c r="R153"/>
  <c r="P153"/>
  <c r="BK153"/>
  <c r="J153"/>
  <c r="BE153"/>
  <c r="BI150"/>
  <c r="BH150"/>
  <c r="BG150"/>
  <c r="BF150"/>
  <c r="T150"/>
  <c r="R150"/>
  <c r="P150"/>
  <c r="BK150"/>
  <c r="J150"/>
  <c r="BE150"/>
  <c r="BI146"/>
  <c r="BH146"/>
  <c r="BG146"/>
  <c r="BF146"/>
  <c r="T146"/>
  <c r="R146"/>
  <c r="P146"/>
  <c r="BK146"/>
  <c r="J146"/>
  <c r="BE146"/>
  <c r="BI143"/>
  <c r="BH143"/>
  <c r="BG143"/>
  <c r="BF143"/>
  <c r="T143"/>
  <c r="R143"/>
  <c r="P143"/>
  <c r="BK143"/>
  <c r="J143"/>
  <c r="BE143"/>
  <c r="BI137"/>
  <c r="BH137"/>
  <c r="BG137"/>
  <c r="BF137"/>
  <c r="T137"/>
  <c r="R137"/>
  <c r="P137"/>
  <c r="BK137"/>
  <c r="J137"/>
  <c r="BE137"/>
  <c r="BI134"/>
  <c r="BH134"/>
  <c r="BG134"/>
  <c r="BF134"/>
  <c r="T134"/>
  <c r="R134"/>
  <c r="P134"/>
  <c r="BK134"/>
  <c r="J134"/>
  <c r="BE134"/>
  <c r="BI130"/>
  <c r="BH130"/>
  <c r="BG130"/>
  <c r="BF130"/>
  <c r="T130"/>
  <c r="R130"/>
  <c r="P130"/>
  <c r="BK130"/>
  <c r="J130"/>
  <c r="BE130"/>
  <c r="BI127"/>
  <c r="BH127"/>
  <c r="BG127"/>
  <c r="BF127"/>
  <c r="T127"/>
  <c r="R127"/>
  <c r="P127"/>
  <c r="BK127"/>
  <c r="J127"/>
  <c r="BE127"/>
  <c r="BI121"/>
  <c r="F39"/>
  <c i="1" r="BD56"/>
  <c i="2" r="BH121"/>
  <c r="F38"/>
  <c i="1" r="BC56"/>
  <c i="2" r="BG121"/>
  <c r="F37"/>
  <c i="1" r="BB56"/>
  <c i="2" r="BF121"/>
  <c r="J36"/>
  <c i="1" r="AW56"/>
  <c i="2" r="F36"/>
  <c i="1" r="BA56"/>
  <c i="2" r="T121"/>
  <c r="T120"/>
  <c r="T119"/>
  <c r="T118"/>
  <c r="R121"/>
  <c r="R120"/>
  <c r="R119"/>
  <c r="R118"/>
  <c r="P121"/>
  <c r="P120"/>
  <c r="P119"/>
  <c r="P118"/>
  <c i="1" r="AU56"/>
  <c i="2" r="BK121"/>
  <c r="BK120"/>
  <c r="J120"/>
  <c r="BK119"/>
  <c r="J119"/>
  <c r="BK118"/>
  <c r="J118"/>
  <c r="J63"/>
  <c r="J32"/>
  <c i="1" r="AG56"/>
  <c i="2" r="J121"/>
  <c r="BE121"/>
  <c r="J35"/>
  <c i="1" r="AV56"/>
  <c i="2" r="F35"/>
  <c i="1" r="AZ56"/>
  <c i="2" r="J65"/>
  <c r="J64"/>
  <c r="J115"/>
  <c r="J114"/>
  <c r="F114"/>
  <c r="F112"/>
  <c r="E110"/>
  <c r="J59"/>
  <c r="J58"/>
  <c r="F58"/>
  <c r="F56"/>
  <c r="E54"/>
  <c r="J41"/>
  <c r="J20"/>
  <c r="E20"/>
  <c r="F115"/>
  <c r="F59"/>
  <c r="J19"/>
  <c r="J14"/>
  <c r="J112"/>
  <c r="J56"/>
  <c r="E7"/>
  <c r="E106"/>
  <c r="E50"/>
  <c i="1" r="BD55"/>
  <c r="BC55"/>
  <c r="BB55"/>
  <c r="BA55"/>
  <c r="AZ55"/>
  <c r="AY55"/>
  <c r="AX55"/>
  <c r="AW55"/>
  <c r="AV55"/>
  <c r="AU55"/>
  <c r="AT55"/>
  <c r="AS55"/>
  <c r="AG55"/>
  <c r="BD54"/>
  <c r="W33"/>
  <c r="BC54"/>
  <c r="W32"/>
  <c r="BB54"/>
  <c r="W31"/>
  <c r="BA54"/>
  <c r="W30"/>
  <c r="AZ54"/>
  <c r="W29"/>
  <c r="AY54"/>
  <c r="AX54"/>
  <c r="AW54"/>
  <c r="AK30"/>
  <c r="AV54"/>
  <c r="AK29"/>
  <c r="AU54"/>
  <c r="AT54"/>
  <c r="AS54"/>
  <c r="AG54"/>
  <c r="AK26"/>
  <c r="AT70"/>
  <c r="AN70"/>
  <c r="AT69"/>
  <c r="AN69"/>
  <c r="AT68"/>
  <c r="AN68"/>
  <c r="AT67"/>
  <c r="AN67"/>
  <c r="AT66"/>
  <c r="AN66"/>
  <c r="AT65"/>
  <c r="AN65"/>
  <c r="AT64"/>
  <c r="AN64"/>
  <c r="AT63"/>
  <c r="AN63"/>
  <c r="AT62"/>
  <c r="AN62"/>
  <c r="AT61"/>
  <c r="AN61"/>
  <c r="AT60"/>
  <c r="AN60"/>
  <c r="AT59"/>
  <c r="AN59"/>
  <c r="AT58"/>
  <c r="AN58"/>
  <c r="AT57"/>
  <c r="AN57"/>
  <c r="AT56"/>
  <c r="AN56"/>
  <c r="AN55"/>
  <c r="AN54"/>
  <c r="L50"/>
  <c r="AM50"/>
  <c r="AM49"/>
  <c r="L49"/>
  <c r="AM47"/>
  <c r="L47"/>
  <c r="L45"/>
  <c r="L44"/>
  <c r="AK35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<sst xmlns="http://schemas.openxmlformats.org/spreadsheetml/2006/main">
  <si>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</si>
  <si>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</si>
  <si>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</si>
  <si>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</si>
  <si>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</si>
  <si>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{6e251b10-d3ab-48ab-9297-7d3c5750380a}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</si>
  <si>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</si>
  <si>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</si>
  <si>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</si>
  <si>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</si>
  <si>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</si>
  <si>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</si>
  <si>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</si>
  <si>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</si>
  <si>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A20-15-P_1</t>
  </si>
  <si>
    <t xml:space="preserve">Měnit lze pouze buňky se žlutým podbarvením!_x000d_
_x000d_
1) na prvním listu Rekapitulace stavby vyplňte v sestavě_x000d_
_x000d_
    a) Souhrnný list_x000d_
       - údaje o Zhotoviteli_x000d_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Zhotoviteli, pokud se liší od údajů o Zhotoviteli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</si>
  <si>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1</t>
  </si>
  <si>
    <t>Stavba:</t>
  </si>
  <si>
    <t>Oblastní nemocnice Trutnov a.s., Konsolidované laboratoře a transfuzní oddělení - OLMI</t>
  </si>
  <si>
    <t>KSO:</t>
  </si>
  <si>
    <t>CC-CZ:</t>
  </si>
  <si>
    <t>Místo:</t>
  </si>
  <si>
    <t>Trutnov</t>
  </si>
  <si>
    <t>Datum:</t>
  </si>
  <si>
    <t>14. 1. 2019</t>
  </si>
  <si>
    <t>Zadavatel:</t>
  </si>
  <si>
    <t>IČ:</t>
  </si>
  <si>
    <t>Královehradecký kraj</t>
  </si>
  <si>
    <t>DIČ:</t>
  </si>
  <si>
    <t>Uchazeč:</t>
  </si>
  <si>
    <t>Vyplň údaj</t>
  </si>
  <si>
    <t>Projektant:</t>
  </si>
  <si>
    <t>Atelier Penta v.o.s., Mrštíkova 12, Jihlava</t>
  </si>
  <si>
    <t>True</t>
  </si>
  <si>
    <t>Zpracovatel:</t>
  </si>
  <si>
    <t>Ing. Avuk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</si>
  <si>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</si>
  <si>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</si>
  <si>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</si>
  <si>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</si>
  <si>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</si>
  <si>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</si>
  <si>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</si>
  <si>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</si>
  <si>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</si>
  <si>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</si>
  <si>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</si>
  <si>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</si>
  <si>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</si>
  <si>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</si>
  <si>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</si>
  <si>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</si>
  <si>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</si>
  <si>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</si>
  <si>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</si>
  <si>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</si>
  <si>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</si>
  <si>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</si>
  <si>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</si>
  <si>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</si>
  <si>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</si>
  <si>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</si>
  <si>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</si>
  <si>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</si>
  <si>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</si>
  <si>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</si>
  <si>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</si>
  <si>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</si>
  <si>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</si>
  <si>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</si>
  <si>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</si>
  <si>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</si>
  <si>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</si>
  <si>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</si>
  <si>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</si>
  <si>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D1_01</t>
  </si>
  <si>
    <t>Úprava objektu OLMI</t>
  </si>
  <si>
    <t>STA</t>
  </si>
  <si>
    <t>{5760c68d-5e51-4e25-87bc-2bb48134b67f}</t>
  </si>
  <si>
    <t>2</t>
  </si>
  <si>
    <t>/</t>
  </si>
  <si>
    <t>D1_01_1</t>
  </si>
  <si>
    <t>Stavební</t>
  </si>
  <si>
    <t>Soupis</t>
  </si>
  <si>
    <t>{94669790-c1b1-469b-a99b-14b73abe4415}</t>
  </si>
  <si>
    <t>D1_01_3</t>
  </si>
  <si>
    <t>Požárně bezpečnostní řešení</t>
  </si>
  <si>
    <t>{514c49be-7892-4bf2-ab5a-559bb0f38e7d}</t>
  </si>
  <si>
    <t>D1_01_4a</t>
  </si>
  <si>
    <t>Vytápění</t>
  </si>
  <si>
    <t>{97220c56-f60f-4510-ad5d-dc99fbe5e970}</t>
  </si>
  <si>
    <t>D1_01_4c</t>
  </si>
  <si>
    <t>Vzduchotechnika a chlazení</t>
  </si>
  <si>
    <t>{3e0c5292-42ca-4c99-9c8c-92eb0111fcf3}</t>
  </si>
  <si>
    <t>D1_01_4d</t>
  </si>
  <si>
    <t>Měření a regulace</t>
  </si>
  <si>
    <t>{0552f515-d5ef-445d-a67b-d19c51bf8d68}</t>
  </si>
  <si>
    <t>D1_01_4e</t>
  </si>
  <si>
    <t>Zdravotně technické instalace</t>
  </si>
  <si>
    <t>{d86ba63d-22b3-4f97-bae3-281f8962d6be}</t>
  </si>
  <si>
    <t>D1_01_4f</t>
  </si>
  <si>
    <t>Odběrná plynová zařízení</t>
  </si>
  <si>
    <t>{130d458a-0b96-4f3b-ba8c-ed4d81b63710}</t>
  </si>
  <si>
    <t>D1_01_4g</t>
  </si>
  <si>
    <t>Silnoproudá elektrotechnika</t>
  </si>
  <si>
    <t>{59d0ff37-2348-41ca-bf68-9e5f7e17cc8e}</t>
  </si>
  <si>
    <t>D1_01_4h1</t>
  </si>
  <si>
    <t>Slaboproudá elektrotechnika</t>
  </si>
  <si>
    <t>{9c8945d1-fb71-49e7-8f41-72259a7908e0}</t>
  </si>
  <si>
    <t>D1_01_4h3</t>
  </si>
  <si>
    <t>Elektrická požární signalizace</t>
  </si>
  <si>
    <t>{01a26e30-96c5-4983-ae43-a134536d303c}</t>
  </si>
  <si>
    <t>D1_01_4i</t>
  </si>
  <si>
    <t>Medicinální plyny</t>
  </si>
  <si>
    <t>{83635076-095f-48a7-a375-88600bd0514d}</t>
  </si>
  <si>
    <t>D1_01_5</t>
  </si>
  <si>
    <t>Interiér - DHIM do 40.000,- Kč</t>
  </si>
  <si>
    <t>{1a7a866e-d79f-404f-86e3-12e33876f640}</t>
  </si>
  <si>
    <t>D2_01</t>
  </si>
  <si>
    <t>Venkovní úpravy</t>
  </si>
  <si>
    <t>ING</t>
  </si>
  <si>
    <t>{f6f5aa05-805e-4fd6-b27f-cf351035dbfb}</t>
  </si>
  <si>
    <t>D2_51</t>
  </si>
  <si>
    <t>Lékařská technologie - pevně spojené ze stavbou</t>
  </si>
  <si>
    <t>{b6d0b048-cfc4-4b83-ad3c-a8a91800915e}</t>
  </si>
  <si>
    <t>OVN</t>
  </si>
  <si>
    <t>Ostatní a vedlejší náklady</t>
  </si>
  <si>
    <t>VON</t>
  </si>
  <si>
    <t>{d6ce04a3-b936-4f3e-9d76-53046eff457b}</t>
  </si>
  <si>
    <t>_612131301</t>
  </si>
  <si>
    <t>Cementový postřik</t>
  </si>
  <si>
    <t>m2</t>
  </si>
  <si>
    <t>3324,476</t>
  </si>
  <si>
    <t>_612321121</t>
  </si>
  <si>
    <t>Omítka hladká</t>
  </si>
  <si>
    <t>798,84</t>
  </si>
  <si>
    <t>KRYCÍ LIST SOUPISU PRACÍ</t>
  </si>
  <si>
    <t>_612325403</t>
  </si>
  <si>
    <t>Oprava omítek 50%</t>
  </si>
  <si>
    <t>728,38</t>
  </si>
  <si>
    <t>_771474113</t>
  </si>
  <si>
    <t>Dlažba sokl</t>
  </si>
  <si>
    <t>m</t>
  </si>
  <si>
    <t>62,305</t>
  </si>
  <si>
    <t>_771574113</t>
  </si>
  <si>
    <t>Dlažba 300x300</t>
  </si>
  <si>
    <t>36,816</t>
  </si>
  <si>
    <t>_771574116</t>
  </si>
  <si>
    <t>Dlažba 200x200</t>
  </si>
  <si>
    <t>33,776</t>
  </si>
  <si>
    <t>Objekt:</t>
  </si>
  <si>
    <t>_771574133</t>
  </si>
  <si>
    <t>Dlažba 100x100</t>
  </si>
  <si>
    <t>8,45</t>
  </si>
  <si>
    <t>D1_01 - Úprava objektu OLMI</t>
  </si>
  <si>
    <t>_776220110_1</t>
  </si>
  <si>
    <t>PVC schody</t>
  </si>
  <si>
    <t>4,5</t>
  </si>
  <si>
    <t>Soupis:</t>
  </si>
  <si>
    <t>_776220200_2</t>
  </si>
  <si>
    <t>PVC podstupnice</t>
  </si>
  <si>
    <t>2,325</t>
  </si>
  <si>
    <t>D1_01_1 - Stavební</t>
  </si>
  <si>
    <t>_776411R1</t>
  </si>
  <si>
    <t>Koberec sokl</t>
  </si>
  <si>
    <t>103,72</t>
  </si>
  <si>
    <t>_776421100_1</t>
  </si>
  <si>
    <t>PVC sokl</t>
  </si>
  <si>
    <t>417,195</t>
  </si>
  <si>
    <t>_776421100_2</t>
  </si>
  <si>
    <t>PVC sokl - protiskluz</t>
  </si>
  <si>
    <t>14,6</t>
  </si>
  <si>
    <t>_776421R1</t>
  </si>
  <si>
    <t>PVC sokl - elektrostatický</t>
  </si>
  <si>
    <t>241,44</t>
  </si>
  <si>
    <t>_776421R2</t>
  </si>
  <si>
    <t>PVC sokl - antistatický</t>
  </si>
  <si>
    <t>12,8</t>
  </si>
  <si>
    <t>_776521100_1</t>
  </si>
  <si>
    <t>PVC podlaha</t>
  </si>
  <si>
    <t>464,378</t>
  </si>
  <si>
    <t>_776521100_2</t>
  </si>
  <si>
    <t>PVC podlaha - protiskluz</t>
  </si>
  <si>
    <t>18,25</t>
  </si>
  <si>
    <t>_776521230</t>
  </si>
  <si>
    <t>PVC podlaha - elektrostatická</t>
  </si>
  <si>
    <t>340,759</t>
  </si>
  <si>
    <t>_776521R1</t>
  </si>
  <si>
    <t xml:space="preserve">PVC podlaha  - antistatická</t>
  </si>
  <si>
    <t>10,613</t>
  </si>
  <si>
    <t>_776572105</t>
  </si>
  <si>
    <t>Koberec podlaha</t>
  </si>
  <si>
    <t>100,503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</si>
  <si>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</si>
  <si>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</si>
  <si>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</si>
  <si>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</si>
  <si>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</si>
  <si>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</si>
  <si>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</si>
  <si>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</si>
  <si>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</si>
  <si>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</si>
  <si>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45 - Vodorovné podkladní a vedlejší konstrukce inž. staveb</t>
  </si>
  <si>
    <t xml:space="preserve">    6 - Úpravy povrchů, podlahy a osazování výplní</t>
  </si>
  <si>
    <t xml:space="preserve">      61 - Úprava povrchů vnitřní</t>
  </si>
  <si>
    <t xml:space="preserve">      62 - Úprava povrchů vnějších</t>
  </si>
  <si>
    <t xml:space="preserve">      63 - Podlahy a podlahové konstrukce</t>
  </si>
  <si>
    <t xml:space="preserve">    9 - Ostatní konstrukce a práce-bourání</t>
  </si>
  <si>
    <t xml:space="preserve">      94 - Lešení a stavební výtahy</t>
  </si>
  <si>
    <t xml:space="preserve">      95 - Různé dokončovací konstrukce a práce pozemních staveb</t>
  </si>
  <si>
    <t xml:space="preserve">      96 - Bourání konstrukcí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</si>
  <si>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</si>
  <si>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</si>
  <si>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</si>
  <si>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</si>
  <si>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</si>
  <si>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</si>
  <si>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762 - Konstrukce tesařské</t>
  </si>
  <si>
    <t xml:space="preserve">    763 - Konstrukce suché výstavby</t>
  </si>
  <si>
    <t xml:space="preserve">    763A - Provizorní konstrukce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</si>
  <si>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</si>
  <si>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</si>
  <si>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</si>
  <si>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769 - Zavěšený fasádní systém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</si>
  <si>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</si>
  <si>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</si>
  <si>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</si>
  <si>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 keramické</t>
  </si>
  <si>
    <t xml:space="preserve">    783 - Nátěry</t>
  </si>
  <si>
    <t xml:space="preserve">    784 - Dokončovací práce - malby a tapety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</si>
  <si>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</si>
  <si>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</si>
  <si>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</si>
  <si>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</si>
  <si>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</si>
  <si>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</si>
  <si>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</si>
  <si>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</si>
  <si>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</si>
  <si>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</si>
  <si>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</si>
  <si>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</si>
  <si>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</si>
  <si>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</si>
  <si>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</si>
  <si>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</si>
  <si>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</si>
  <si>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</si>
  <si>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132201101</t>
  </si>
  <si>
    <t>Hloubení rýh š do 600 mm v hornině tř. 3 objemu do 100 m3</t>
  </si>
  <si>
    <t>m3</t>
  </si>
  <si>
    <t>CS ÚRS 2019 01</t>
  </si>
  <si>
    <t>4</t>
  </si>
  <si>
    <t>1979517617</t>
  </si>
  <si>
    <t>VV</t>
  </si>
  <si>
    <t>Třída zeminy - tř.3 - 50%, tř.4 - 50%</t>
  </si>
  <si>
    <t>základy</t>
  </si>
  <si>
    <t>(2,26+2,5+0,66)*0,3*0,95*0,5</t>
  </si>
  <si>
    <t>ležatá kanalizace</t>
  </si>
  <si>
    <t>(2,0+1,5+2,0+1,5+4,0+1,5+2,5+1,0*3)*0,6*0,5*0,5</t>
  </si>
  <si>
    <t>132201109</t>
  </si>
  <si>
    <t>Příplatek za lepivost k hloubení rýh š do 600 mm v hornině tř. 3</t>
  </si>
  <si>
    <t>-1992060974</t>
  </si>
  <si>
    <t>Předpoklad 50%</t>
  </si>
  <si>
    <t>3,472*0,5</t>
  </si>
  <si>
    <t>3</t>
  </si>
  <si>
    <t>132201201</t>
  </si>
  <si>
    <t>Hloubení rýh š do 2000 mm v hornině tř. 3 objemu do 100 m3</t>
  </si>
  <si>
    <t>1336861415</t>
  </si>
  <si>
    <t>1,75*0,65*0,95*0,5</t>
  </si>
  <si>
    <t>1,95*0,65*0,95*0,5</t>
  </si>
  <si>
    <t>132201209</t>
  </si>
  <si>
    <t>Příplatek za lepivost k hloubení rýh š do 2000 mm v hornině tř. 3</t>
  </si>
  <si>
    <t>1820183559</t>
  </si>
  <si>
    <t>1,142*0,5</t>
  </si>
  <si>
    <t>5</t>
  </si>
  <si>
    <t>132301101</t>
  </si>
  <si>
    <t>Hloubení rýh š do 600 mm v hornině tř. 4 objemu do 100 m3</t>
  </si>
  <si>
    <t>1345519970</t>
  </si>
  <si>
    <t>6</t>
  </si>
  <si>
    <t>132301109</t>
  </si>
  <si>
    <t>Příplatek za lepivost k hloubení rýh š do 600 mm v hornině tř. 4</t>
  </si>
  <si>
    <t>298673894</t>
  </si>
  <si>
    <t>Předpoklad 30%</t>
  </si>
  <si>
    <t>3,472*0,3</t>
  </si>
  <si>
    <t>7</t>
  </si>
  <si>
    <t>132301201</t>
  </si>
  <si>
    <t>Hloubení rýh š do 2000 mm v hornině tř. 4 objemu do 100 m3</t>
  </si>
  <si>
    <t>-1470714659</t>
  </si>
  <si>
    <t>8</t>
  </si>
  <si>
    <t>132301209</t>
  </si>
  <si>
    <t>Příplatek za lepivost k hloubení rýh š do 2000 mm v hornině tř. 4</t>
  </si>
  <si>
    <t>162295301</t>
  </si>
  <si>
    <t>1,142*0,3</t>
  </si>
  <si>
    <t>9</t>
  </si>
  <si>
    <t>162201211</t>
  </si>
  <si>
    <t>Vodorovné přemístění výkopku z horniny tř. 1 až 4 stavebním kolečkem do 10 m</t>
  </si>
  <si>
    <t>598824134</t>
  </si>
  <si>
    <t>(2,0+1,5+2,0+1,5+4,0+1,5+2,5+1,0*3)*0,6*0,5</t>
  </si>
  <si>
    <t>10</t>
  </si>
  <si>
    <t>162201219</t>
  </si>
  <si>
    <t>Příplatek k vodorovnému přemístění výkopku z horniny tř. 1 až 4 stavebním kolečkem ZKD 10 m</t>
  </si>
  <si>
    <t>640982924</t>
  </si>
  <si>
    <t>11</t>
  </si>
  <si>
    <t>162701105</t>
  </si>
  <si>
    <t>Vodorovné přemístění do 10000 m výkopku/sypaniny z horniny tř. 1 až 4</t>
  </si>
  <si>
    <t>-1034446228</t>
  </si>
  <si>
    <t>1,75*0,65*0,95</t>
  </si>
  <si>
    <t>1,95*0,65*0,95</t>
  </si>
  <si>
    <t>(2,26+2,5+0,66)*0,3*0,95</t>
  </si>
  <si>
    <t>12</t>
  </si>
  <si>
    <t>171201211</t>
  </si>
  <si>
    <t>Poplatek za uložení stavebního odpadu - zeminy a kameniva na skládce</t>
  </si>
  <si>
    <t>t</t>
  </si>
  <si>
    <t>901227360</t>
  </si>
  <si>
    <t>9,23*1,9</t>
  </si>
  <si>
    <t>13</t>
  </si>
  <si>
    <t>175151101</t>
  </si>
  <si>
    <t>Obsypání potrubí strojně sypaninou bez prohození, uloženou do 3 m</t>
  </si>
  <si>
    <t>2132006004</t>
  </si>
  <si>
    <t>(2,0+1,5+2,0+1,5+4,0+1,5+2,5+1,0*3)*0,6*0,4</t>
  </si>
  <si>
    <t>14</t>
  </si>
  <si>
    <t>M</t>
  </si>
  <si>
    <t>583373030</t>
  </si>
  <si>
    <t>štěrkopísek frakce 0/8</t>
  </si>
  <si>
    <t>-614818461</t>
  </si>
  <si>
    <t>(2,0+1,5+2,0+1,5+4,0+1,5+2,5+1,0*3)*0,6*0,4*2,1</t>
  </si>
  <si>
    <t>Zakládání</t>
  </si>
  <si>
    <t>274321411</t>
  </si>
  <si>
    <t>Základové pasy ze ŽB bez zvýšených nároků na prostředí tř. C 20/25</t>
  </si>
  <si>
    <t>1606457270</t>
  </si>
  <si>
    <t>XC2</t>
  </si>
  <si>
    <t>16</t>
  </si>
  <si>
    <t>274362021</t>
  </si>
  <si>
    <t>Výztuž základových pásů svařovanými sítěmi Kari</t>
  </si>
  <si>
    <t>1342148175</t>
  </si>
  <si>
    <t>Oka 150/150, průměr 6 mm</t>
  </si>
  <si>
    <t>1,75*0,65*0,00303*1,2*2</t>
  </si>
  <si>
    <t>1,95*0,65*0,00303*1,2*2</t>
  </si>
  <si>
    <t>(2,26+2,5+0,66)*0,3*0,00303*1,2*2</t>
  </si>
  <si>
    <t>17</t>
  </si>
  <si>
    <t>278231111</t>
  </si>
  <si>
    <t>Podezdívka do 2 m2 ze zdiva cihelného pod ventilátory, čerpadla nebo jiná zařízení</t>
  </si>
  <si>
    <t>-238602147</t>
  </si>
  <si>
    <t>Podezdění vaniček</t>
  </si>
  <si>
    <t>3.NP</t>
  </si>
  <si>
    <t>"m.č.OL315:" 0,9*0,9*0,1*2</t>
  </si>
  <si>
    <t>Svislé a kompletní konstrukce</t>
  </si>
  <si>
    <t>18</t>
  </si>
  <si>
    <t>310239211</t>
  </si>
  <si>
    <t>Zazdívka otvorů pl do 4 m2 ve zdivu nadzákladovém cihlami pálenými na MVC</t>
  </si>
  <si>
    <t>-1049655798</t>
  </si>
  <si>
    <t>"1.NP</t>
  </si>
  <si>
    <t>"m.č.OL103:" 1,95*1,8</t>
  </si>
  <si>
    <t>19</t>
  </si>
  <si>
    <t>311231116</t>
  </si>
  <si>
    <t>Zdivo nosné z cihel dl 290 mm P7 až 15 na MC 10</t>
  </si>
  <si>
    <t>7719286</t>
  </si>
  <si>
    <t>"m.č.OL104:" 1,2*2,3*2*0,3</t>
  </si>
  <si>
    <t>"m.č.OL105:" 0,3*0,3*3,0</t>
  </si>
  <si>
    <t>"m.č.OL113:" 0,45*0,3*3,8*2+0,6*0,9*0,5</t>
  </si>
  <si>
    <t>"m.č.OL114:" 0,6*0,9*0,5</t>
  </si>
  <si>
    <t>".</t>
  </si>
  <si>
    <t>"3.NP</t>
  </si>
  <si>
    <t>"m.č.OL326,327:" 3,6*0,3*3,6+3,0*0,3*3,6+1,4*0,3*3,6-1,0*0,3*2,26</t>
  </si>
  <si>
    <t>"m.č.OL328:" 1,5*0,5*1,8</t>
  </si>
  <si>
    <t>.</t>
  </si>
  <si>
    <t>Atiky</t>
  </si>
  <si>
    <t>(8,3+6,6)*0,3*0,45+8,3*0,15*0,45+(1,2+7,15+1,3)*0,15*0,3</t>
  </si>
  <si>
    <t>Skladba R5</t>
  </si>
  <si>
    <t>(1,0+2,9+0,6)*0,15*0,8</t>
  </si>
  <si>
    <t>20</t>
  </si>
  <si>
    <t>311238_R4</t>
  </si>
  <si>
    <t>Zdivo nosné vnitřní z cihel keramických děrovaných tl 240 mm pevnosti P 15 na MVC</t>
  </si>
  <si>
    <t>1803683158</t>
  </si>
  <si>
    <t>"vstup:" 1,25*3,225*2</t>
  </si>
  <si>
    <t>"m.č.OL113:" 0,4*3,5*4</t>
  </si>
  <si>
    <t>"m.č.OL327:" 1,4*3,6*2-0,92*2,0</t>
  </si>
  <si>
    <t>311238_R3</t>
  </si>
  <si>
    <t>Zdivo nosné vnitřní z cihel keramických děrovaných tl 300 mm pevnosti P 15 na MVC</t>
  </si>
  <si>
    <t>-1570769615</t>
  </si>
  <si>
    <t>"m.č.OL104:" 1,2*3,0</t>
  </si>
  <si>
    <t>"2.NP</t>
  </si>
  <si>
    <t>"m.č.OL201:" 2,3*(3,7+0,47)</t>
  </si>
  <si>
    <t>"m.č.OL203:" 2,3*(3,7+0,47)</t>
  </si>
  <si>
    <t>"m.č.OL317:" (2,9*2+1,95*2)*2*3,35-1,6*2,2</t>
  </si>
  <si>
    <t>"m.č.OL339:" (4,155+0,7+0,12)*4,1+2,3*2,55*2</t>
  </si>
  <si>
    <t>22</t>
  </si>
  <si>
    <t>311238-R1</t>
  </si>
  <si>
    <t xml:space="preserve">Zdivo nosné vnitřní zvukově izolační tl 175 mm pevnosti P 15  na MVC</t>
  </si>
  <si>
    <t>1174311116</t>
  </si>
  <si>
    <t>"m.č.OL322:" 0,9*3,35</t>
  </si>
  <si>
    <t>23</t>
  </si>
  <si>
    <t>311238-R2</t>
  </si>
  <si>
    <t xml:space="preserve">Zdivo nosné vnitřní tl 500 mm pevnosti P 15  na MVC</t>
  </si>
  <si>
    <t>-1638286406</t>
  </si>
  <si>
    <t>"m.č.239:" 1,5*1,8</t>
  </si>
  <si>
    <t>24</t>
  </si>
  <si>
    <t>317168011</t>
  </si>
  <si>
    <t>Překlad keramický plochý š 115 mm dl 1000 mm</t>
  </si>
  <si>
    <t>kus</t>
  </si>
  <si>
    <t>813673483</t>
  </si>
  <si>
    <t>"1.NP:" 3</t>
  </si>
  <si>
    <t>"3.NP:" 10</t>
  </si>
  <si>
    <t>25</t>
  </si>
  <si>
    <t>317168012</t>
  </si>
  <si>
    <t>Překlad keramický plochý š 115 mm dl 1250 mm</t>
  </si>
  <si>
    <t>-1250987794</t>
  </si>
  <si>
    <t>"1.NP:" 4</t>
  </si>
  <si>
    <t>"3.NP:" 24</t>
  </si>
  <si>
    <t>26</t>
  </si>
  <si>
    <t>317168013</t>
  </si>
  <si>
    <t>Překlad keramický plochý š 115 mm dl 1500 mm</t>
  </si>
  <si>
    <t>1800681237</t>
  </si>
  <si>
    <t>"3.NP:" 2</t>
  </si>
  <si>
    <t>27</t>
  </si>
  <si>
    <t>317168014</t>
  </si>
  <si>
    <t>Překlad keramický plochý š 115 mm dl 1750 mm</t>
  </si>
  <si>
    <t>176391361</t>
  </si>
  <si>
    <t>"3.NP:" 4</t>
  </si>
  <si>
    <t>28</t>
  </si>
  <si>
    <t>317168015</t>
  </si>
  <si>
    <t>Překlad keramický plochý š 115 mm dl 2000 mm</t>
  </si>
  <si>
    <t>-1231407660</t>
  </si>
  <si>
    <t>"3.NP:" 1</t>
  </si>
  <si>
    <t>29</t>
  </si>
  <si>
    <t>317168052</t>
  </si>
  <si>
    <t>Překlad keramický vysoký v 238 mm dl 1250 mm</t>
  </si>
  <si>
    <t>-1677833547</t>
  </si>
  <si>
    <t>"1.NP:" 4+4</t>
  </si>
  <si>
    <t>"3.NP:" 3</t>
  </si>
  <si>
    <t>30</t>
  </si>
  <si>
    <t>317168053</t>
  </si>
  <si>
    <t>Překlad keramický vysoký v 238 mm dl 1500 mm</t>
  </si>
  <si>
    <t>1713725033</t>
  </si>
  <si>
    <t>31</t>
  </si>
  <si>
    <t>317168055</t>
  </si>
  <si>
    <t>Překlad keramický vysoký v 238 mm dl 2000 mm</t>
  </si>
  <si>
    <t>1486679631</t>
  </si>
  <si>
    <t>32</t>
  </si>
  <si>
    <t>317234410</t>
  </si>
  <si>
    <t>Vyzdívka mezi nosníky z cihel pálených na MC</t>
  </si>
  <si>
    <t>1087039184</t>
  </si>
  <si>
    <t>"a nad nosníky s uklínováním</t>
  </si>
  <si>
    <t>1,3*0,3*0,4</t>
  </si>
  <si>
    <t>1,5*0,3*0,4</t>
  </si>
  <si>
    <t>1,7*0,25*0,4</t>
  </si>
  <si>
    <t>2,0*0,3*0,4</t>
  </si>
  <si>
    <t>1,6*0,45*0,4*3</t>
  </si>
  <si>
    <t>2,4*0,5*0,4</t>
  </si>
  <si>
    <t>33</t>
  </si>
  <si>
    <t>317944321</t>
  </si>
  <si>
    <t>Válcované nosníky do č.12 dodatečně osazované do připravených otvorů</t>
  </si>
  <si>
    <t>1834854167</t>
  </si>
  <si>
    <t>Viz PD statika</t>
  </si>
  <si>
    <t>0,05024+0,01728+0,02937+0,04005+0,0336+0,162</t>
  </si>
  <si>
    <t>na překlady niky</t>
  </si>
  <si>
    <t>0,1</t>
  </si>
  <si>
    <t>34</t>
  </si>
  <si>
    <t>317944323</t>
  </si>
  <si>
    <t>Válcované nosníky č.14 až 22 dodatečně osazované do připravených otvorů</t>
  </si>
  <si>
    <t>-1201519262</t>
  </si>
  <si>
    <t>0,21546+0,05694+0,0537+0,06086+0,0716+0,11388</t>
  </si>
  <si>
    <t>0,20736+0,4291+0,1144+0,01296+0,0432+0,04896+0,0576+0,17184+0,08322</t>
  </si>
  <si>
    <t>0,0648+0,0876+0,03456</t>
  </si>
  <si>
    <t>35</t>
  </si>
  <si>
    <t>317944325</t>
  </si>
  <si>
    <t>Válcované nosníky č.24 a vyšší dodatečně osazované do připravených otvorů</t>
  </si>
  <si>
    <t>-820497460</t>
  </si>
  <si>
    <t>Viz PD Statika</t>
  </si>
  <si>
    <t>0,9984+0,26624</t>
  </si>
  <si>
    <t>36</t>
  </si>
  <si>
    <t>340239212</t>
  </si>
  <si>
    <t>Zazdívka otvorů v příčkách nebo stěnách plochy do 4 m2 cihlami plnými tl přes 100 mm</t>
  </si>
  <si>
    <t>1165254011</t>
  </si>
  <si>
    <t>"m.č.OL121:" 1,0*2,15</t>
  </si>
  <si>
    <t>"m.č.OL128:" 0,7*2,15</t>
  </si>
  <si>
    <t>37</t>
  </si>
  <si>
    <t>342241162</t>
  </si>
  <si>
    <t>Příčky z cihel plných dl 290 mm pevnosti P 15 na MC tl 140 mm</t>
  </si>
  <si>
    <t>-1131401556</t>
  </si>
  <si>
    <t>"m.č.OL118:" 0,9*2,15</t>
  </si>
  <si>
    <t>"m.č.OL119:" 0,8*2,15</t>
  </si>
  <si>
    <t>"m.č.OL123:" 0,7*2,15</t>
  </si>
  <si>
    <t>38</t>
  </si>
  <si>
    <t>342248_R2</t>
  </si>
  <si>
    <t>Příčky cihel keramických děrovaných tl 115 mm pevnosti P 10 na MVC</t>
  </si>
  <si>
    <t>-1878710789</t>
  </si>
  <si>
    <t>"m.č.OL101:" (1,425+2,425+1,3)*3,8-0,7*2,0*2</t>
  </si>
  <si>
    <t>"m.č.OL105:" (3,34+1,6+1,7)*3,8-0,9*2,0-0,7*2,0</t>
  </si>
  <si>
    <t>"m.č.OL111:" (1,55+1,6+0,45+0,15)*2*3,8-0,8*2,0</t>
  </si>
  <si>
    <t>"m.č.OL112:" 1,55*3,8</t>
  </si>
  <si>
    <t>"m.č.OL115:" (0,6+0,15)*3,8</t>
  </si>
  <si>
    <t>"m.č.OL119:" 4,97*3,5</t>
  </si>
  <si>
    <t>"m.č.OL123:" 4,97*3,5-0,9*2,0</t>
  </si>
  <si>
    <t>"m.č.OL201:" (1,125+0,5)*4,05</t>
  </si>
  <si>
    <t>"m.č.OL203:" 2,3*4,05</t>
  </si>
  <si>
    <t>"m.č.OL301:" 1,5*3,35-1,2*2,0</t>
  </si>
  <si>
    <t>"m.č.OL302:" (3,1+1,8+0,6+1,65)*3,35-1,35*2,0-0,8*0,6</t>
  </si>
  <si>
    <t>"m.č.OL304:" (3,87*2+2,55)*3,35-0,8*2,0</t>
  </si>
  <si>
    <t>"m.č.OL305:" (3,75+2,5)*3,35-0,8*2,0</t>
  </si>
  <si>
    <t>"m.č.OL306:" 3,63*3,35-1,35*2,0</t>
  </si>
  <si>
    <t>"m.č.OL307:" (5,3*2+2,45+0,7+0,7*2)*3,35-0,8*2,0</t>
  </si>
  <si>
    <t>"m.č.OL308:" (5,3+2,45)*3,35-0,8*2,0</t>
  </si>
  <si>
    <t>"m.č.OL309:" (5,3+3,5+1,125+0,925+0,25+0,325)*3,35-0,8*2,0</t>
  </si>
  <si>
    <t>"m.č.OL310:" (5,3+3,25+0,525+0,25)*3,35-0,8*2,0</t>
  </si>
  <si>
    <t>"m.č.OL311:" (5,3+3,2)*3,35+0,8*2,0</t>
  </si>
  <si>
    <t>"m.č.OL312:" (3,2+0,525+0,25)*2*3,35-0,8*2,0</t>
  </si>
  <si>
    <t>"m.č.OL313:" 3,63*3,35-1,4*2,0</t>
  </si>
  <si>
    <t>"m.č.OL314:" (6,8+3,2+1,15)*3,35-0,8*2,0*2</t>
  </si>
  <si>
    <t>"m.č.OL315:" (2,05*2+2,4+0,9)*3,35-0,8*2,0</t>
  </si>
  <si>
    <t>"m.č.OL316:" (1,24+1,165+0,385)*2*3,35-0,8*2,0</t>
  </si>
  <si>
    <t>"m.č.OL316b:" (3,6+0,6*3+0,7+0,2+0,25)*3,35-0,8*2,0-0,7*0,7*2-1,475*2,0</t>
  </si>
  <si>
    <t>"m.č.OL318:" (2,0*2+1,25*2)*3,35-0,8*2,0</t>
  </si>
  <si>
    <t>"m.č.OL319:" (2,0+3,2+2,5)*3,35-0,8*2,0</t>
  </si>
  <si>
    <t>"m.č.OL320:" (2,925+0,725+0,375+3,2+0,15+0,375)*3,35-0,8*2,0</t>
  </si>
  <si>
    <t>"m.č.OL321:" (3,2+3,725+0,675+1,9+0,9+0,95)*3,35-0,7*2,0*3</t>
  </si>
  <si>
    <t>"m.č.OL322:" (2,25+0,15+0,8+0,15+2,125)*3,35-0,8*2,0-0,7*2,0*2</t>
  </si>
  <si>
    <t>"m.č.OL323:" (1,5+1,25)*2*3,35</t>
  </si>
  <si>
    <t>"m.č.OL325:" (4,0+2,75*2+0,5+0,55)*3,35-0,8*2,0*2</t>
  </si>
  <si>
    <t>"m.č.OL328:" (3,87*2+0,6+2,75+0,4+0,12)*3,35-0,8*2,0</t>
  </si>
  <si>
    <t>"m.č.OL330:" (3,87+4,82)*3,35-0,8*2,0</t>
  </si>
  <si>
    <t>"m.č.OL331:" 4,0*2*3,35</t>
  </si>
  <si>
    <t>"m.č.OL333:" 2,85*3,35*2-1,35*2,0-0,8*2,0</t>
  </si>
  <si>
    <t>"m.č.OL334:" (5,1+3,15+0,5)*3,35-1,125*2,5*2</t>
  </si>
  <si>
    <t>"m.č.OL335:" (5,1+3,3)*3,35</t>
  </si>
  <si>
    <t>"m.č.OL336:" (5,1+3,07)*3,35-0,8*2,0</t>
  </si>
  <si>
    <t>"m.č.OL338:" (1,975+1,9)*3,35-0,7*2,0</t>
  </si>
  <si>
    <t>"m.č.OL341:" 2,1*3,1*3-1,6*2,0</t>
  </si>
  <si>
    <t>39</t>
  </si>
  <si>
    <t>342248_R1</t>
  </si>
  <si>
    <t>Příčky z cihel keramických děrovaných tl 140 mm pevnosti P 10 na MVC</t>
  </si>
  <si>
    <t>-331052733</t>
  </si>
  <si>
    <t>"m.č.OL106:" 1,7*3,8</t>
  </si>
  <si>
    <t>"m.č.OL107:" 1,7*3,8</t>
  </si>
  <si>
    <t>"m.č.OL111:" 1,6*3,8</t>
  </si>
  <si>
    <t>"m.č.OL112:" 1,775*3,8</t>
  </si>
  <si>
    <t>"m.č.OL114:" 3,625*3,8</t>
  </si>
  <si>
    <t>"m.č.OL117:" 1,595*3,5</t>
  </si>
  <si>
    <t>"m.č.OL202:" 2,3*4,05*2</t>
  </si>
  <si>
    <t>"m.č.OL321:" (0,9+0,675)*3,35</t>
  </si>
  <si>
    <t>"m.č.OL323,324:" (2,125+1,0+1,0)*3,35</t>
  </si>
  <si>
    <t>"m.č.OL332:" 1,4*1,3</t>
  </si>
  <si>
    <t>40</t>
  </si>
  <si>
    <t>342291112</t>
  </si>
  <si>
    <t>Ukotvení příček montážní polyuretanovou pěnou tl příčky přes 100 mm</t>
  </si>
  <si>
    <t>441091178</t>
  </si>
  <si>
    <t>"příčky tl. 125 mm:</t>
  </si>
  <si>
    <t>"m.č.OL101:" (1,425+2,425+1,3)</t>
  </si>
  <si>
    <t>"m.č.OL105:" (3,34+1,6+1,7)</t>
  </si>
  <si>
    <t>"m.č.OL111:" (1,55+1,6+0,45+0,15)</t>
  </si>
  <si>
    <t>"m.č.OL112:" 1,55</t>
  </si>
  <si>
    <t>"m.č.OL115:" (0,6+0,15)</t>
  </si>
  <si>
    <t>"m.č.OL119:" 4,97</t>
  </si>
  <si>
    <t>"m.č.OL123:" 4,97</t>
  </si>
  <si>
    <t>"m.č.OL201:" (1,125+0,5)</t>
  </si>
  <si>
    <t>"m.č.OL203:" 2,3</t>
  </si>
  <si>
    <t>"m.č.OL301:" 1,5</t>
  </si>
  <si>
    <t>"m.č.OL302:" (3,1+1,8+0,6+1,65)</t>
  </si>
  <si>
    <t>"m.č.OL304:" (3,87*2+2,55)</t>
  </si>
  <si>
    <t>"m.č.OL305:" (3,75+2,5)</t>
  </si>
  <si>
    <t>"m.č.OL306:" 1,63</t>
  </si>
  <si>
    <t>"m.č.OL307:" (5,3*2+2,45+0,7+0,7*2)</t>
  </si>
  <si>
    <t>"m.č.OL308:" (5,3+2,45)</t>
  </si>
  <si>
    <t>"m.č.OL309:" (5,3+3,5+1,125+0,925+0,25+0,325)</t>
  </si>
  <si>
    <t>"m.č.OL310:" (5,3+3,25+0,525+0,25)</t>
  </si>
  <si>
    <t>"m.č.OL311:" (5,3+3,2)</t>
  </si>
  <si>
    <t>"m.č.OL312:" (3,2+0,525+0,25)</t>
  </si>
  <si>
    <t>"m.č.OL313:" 1,63</t>
  </si>
  <si>
    <t>"m.č.OL314:" (6,8+3,2+1,15)</t>
  </si>
  <si>
    <t>"m.č.OL315:" (2,05*2+2,4+0,9)</t>
  </si>
  <si>
    <t>"m.č.OL316:" (1,24+1,165+0,385)</t>
  </si>
  <si>
    <t>"m.č.OL316b:" (3,6+0,6*3+0,7+0,2+0,25)</t>
  </si>
  <si>
    <t>"m.č.OL318:" (2,0*2+1,25*2)</t>
  </si>
  <si>
    <t>"m.č.OL319:" (2,0+2,5)</t>
  </si>
  <si>
    <t>"m.č.OL320:" (2,925+0,725+0,375+3,2+0,15+0,375)</t>
  </si>
  <si>
    <t>"m.č.OL321:" (3,2+3,725+0,675+1,9+0,9+0,95)</t>
  </si>
  <si>
    <t>"m.č.OL322:" (2,25+0,15+0,8+0,15+2,125)</t>
  </si>
  <si>
    <t>"m.č.OL323:" (1,5+1,25)</t>
  </si>
  <si>
    <t>"m.č.OL325:" (4,0+2,75*2+0,5+0,55)</t>
  </si>
  <si>
    <t>"m.č.OL328:" (3,87*2+0,6+2,75+0,4+0,12)</t>
  </si>
  <si>
    <t>"m.č.OL330:" (3,87+4,82)</t>
  </si>
  <si>
    <t>"m.č.OL331:" 4,0</t>
  </si>
  <si>
    <t>"m.č.OL333:" 1,85*2</t>
  </si>
  <si>
    <t>"m.č.OL334:" (5,1+3,15+0,5)</t>
  </si>
  <si>
    <t>"m.č.OL335:" (5,1+3,3)</t>
  </si>
  <si>
    <t>"m.č.OL336:" (5,1+3,07)</t>
  </si>
  <si>
    <t>"m.č.OL338:" (1,975+1,9)</t>
  </si>
  <si>
    <t>"m.č.OL341:" 2,1</t>
  </si>
  <si>
    <t>"příčky tl. 150 mm:</t>
  </si>
  <si>
    <t>"m.č.OL106:" 1,7</t>
  </si>
  <si>
    <t>"m.č.OL107:" 1,7</t>
  </si>
  <si>
    <t>"m.č.OL111:" 1,6</t>
  </si>
  <si>
    <t>"m.č.OL112:" 1,775</t>
  </si>
  <si>
    <t>"m.č.OL114:" 3,625</t>
  </si>
  <si>
    <t>"m.č.OL117:" 1,595</t>
  </si>
  <si>
    <t>"m.č.OL202:" 2,3*2</t>
  </si>
  <si>
    <t>"m.č.OL321:" (0,9+0,675)</t>
  </si>
  <si>
    <t>"m.č.OL323,324:" (2,125+1,0+1,0)</t>
  </si>
  <si>
    <t>41</t>
  </si>
  <si>
    <t>342291121</t>
  </si>
  <si>
    <t>Ukotvení příček k cihelným konstrukcím plochými kotvami</t>
  </si>
  <si>
    <t>-796364688</t>
  </si>
  <si>
    <t>3,7*17</t>
  </si>
  <si>
    <t>3,35*7</t>
  </si>
  <si>
    <t>3,35*19</t>
  </si>
  <si>
    <t>42</t>
  </si>
  <si>
    <t>342291131</t>
  </si>
  <si>
    <t>Ukotvení příček k betonovým konstrukcím plochými kotvami</t>
  </si>
  <si>
    <t>97172572</t>
  </si>
  <si>
    <t>3,7*2</t>
  </si>
  <si>
    <t>3,35*32</t>
  </si>
  <si>
    <t>43</t>
  </si>
  <si>
    <t>346244381</t>
  </si>
  <si>
    <t>Plentování jednostranné v do 200 mm válcovaných nosníků cihlami</t>
  </si>
  <si>
    <t>565432450</t>
  </si>
  <si>
    <t>1,5*0,18*2</t>
  </si>
  <si>
    <t>1,5*0,16*2</t>
  </si>
  <si>
    <t>1,7*0,16*2</t>
  </si>
  <si>
    <t>2,0*0,16*2</t>
  </si>
  <si>
    <t>1,1*0,12*2</t>
  </si>
  <si>
    <t>1,5*0,12*2</t>
  </si>
  <si>
    <t>1,6*0,14*2*3</t>
  </si>
  <si>
    <t>1,5*0,14*2</t>
  </si>
  <si>
    <t>1,7*0,14*2</t>
  </si>
  <si>
    <t>2,0*0,14*2</t>
  </si>
  <si>
    <t>2,4*0,14*2</t>
  </si>
  <si>
    <t>niky</t>
  </si>
  <si>
    <t>1,0</t>
  </si>
  <si>
    <t>44</t>
  </si>
  <si>
    <t>349231811</t>
  </si>
  <si>
    <t>Přizdívka ostění s ozubem z cihel tl do 150 mm</t>
  </si>
  <si>
    <t>-1989543432</t>
  </si>
  <si>
    <t>"m.č.OL114:" 0,5*3,0</t>
  </si>
  <si>
    <t>Vodorovné konstrukce</t>
  </si>
  <si>
    <t>45</t>
  </si>
  <si>
    <t>411321515</t>
  </si>
  <si>
    <t>Stropy deskové ze ŽB tř. C 20/25</t>
  </si>
  <si>
    <t>1023327455</t>
  </si>
  <si>
    <t>Strop nad 1.NP - D1</t>
  </si>
  <si>
    <t>včetně zálivky vln</t>
  </si>
  <si>
    <t>(2,52*0,3+2,37*2,68+2,3*0,77+2,525*5,95)*0,18</t>
  </si>
  <si>
    <t>Strop nad 2.NP - D2</t>
  </si>
  <si>
    <t>2,65*9,7*0,15</t>
  </si>
  <si>
    <t>Strop nad 3.NP</t>
  </si>
  <si>
    <t>D3</t>
  </si>
  <si>
    <t>2,6*9,7*0,15</t>
  </si>
  <si>
    <t>D4</t>
  </si>
  <si>
    <t>4,3*6,8*0,15</t>
  </si>
  <si>
    <t>46</t>
  </si>
  <si>
    <t>411351011</t>
  </si>
  <si>
    <t>Zřízení bednění stropů deskových tl do 25 cm bez podpěrné kce</t>
  </si>
  <si>
    <t>1387888162</t>
  </si>
  <si>
    <t>(2,22+2,58+2,525)*0,18+(1,25+0,45)*2*0,18</t>
  </si>
  <si>
    <t>2,65*0,15*2+(0,6+0,45+1,25+0,45+0,6+0,15)*2*0,15</t>
  </si>
  <si>
    <t>2,3*9,1</t>
  </si>
  <si>
    <t>Strop nad 3.NP - D3, D4</t>
  </si>
  <si>
    <t>(4,3+6,8+2,45+2,6)*0,15</t>
  </si>
  <si>
    <t>4,3*6,8</t>
  </si>
  <si>
    <t>47</t>
  </si>
  <si>
    <t>411351012</t>
  </si>
  <si>
    <t>Odstranění bednění stropů deskových tl do 25 cm bez podpěrné kce</t>
  </si>
  <si>
    <t>-1081003963</t>
  </si>
  <si>
    <t>48</t>
  </si>
  <si>
    <t>411354311</t>
  </si>
  <si>
    <t>Zřízení podpěrné konstrukce stropů výšky do 4 m tl do 15 cm</t>
  </si>
  <si>
    <t>-1035983478</t>
  </si>
  <si>
    <t>49</t>
  </si>
  <si>
    <t>411354312</t>
  </si>
  <si>
    <t>Odstranění podpěrné konstrukce stropů výšky do 4 m tl do 15 cm</t>
  </si>
  <si>
    <t>-532547208</t>
  </si>
  <si>
    <t>50</t>
  </si>
  <si>
    <t>411354-R1</t>
  </si>
  <si>
    <t>Bednění stropů ztracené z hraněných trapézových vln v 60 mm plech lesklý tl 1,25 mm, D+M</t>
  </si>
  <si>
    <t>416329211</t>
  </si>
  <si>
    <t>plech T60/235 pozink</t>
  </si>
  <si>
    <t>6,5*1,2</t>
  </si>
  <si>
    <t>1,2*1,2</t>
  </si>
  <si>
    <t>25,2*1,2</t>
  </si>
  <si>
    <t>51</t>
  </si>
  <si>
    <t>411354-R2</t>
  </si>
  <si>
    <t>Bednění stropů ztracené z hraněných trapézových vln v 45 mm plech lesklý tl 0,88 mm, D+M</t>
  </si>
  <si>
    <t>1126329261</t>
  </si>
  <si>
    <t>plech T45/196 pozink</t>
  </si>
  <si>
    <t>2,6*1,9*1,2</t>
  </si>
  <si>
    <t>52</t>
  </si>
  <si>
    <t>411361821</t>
  </si>
  <si>
    <t>Výztuž stropů betonářskou ocelí 10 505</t>
  </si>
  <si>
    <t>1594984754</t>
  </si>
  <si>
    <t>"Dle výpisu PD statika</t>
  </si>
  <si>
    <t>"- v tonáži je zahrnuta též výztuž průvlaků</t>
  </si>
  <si>
    <t>1,77379-0,43386</t>
  </si>
  <si>
    <t>53</t>
  </si>
  <si>
    <t>411362021</t>
  </si>
  <si>
    <t>Výztuž stropů svařovanými sítěmi Kari</t>
  </si>
  <si>
    <t>1206751916</t>
  </si>
  <si>
    <t>Dle PD statika</t>
  </si>
  <si>
    <t>0,43386</t>
  </si>
  <si>
    <t>54</t>
  </si>
  <si>
    <t>413321515</t>
  </si>
  <si>
    <t>Nosníky ze ŽB tř. C 20/25</t>
  </si>
  <si>
    <t>2098199418</t>
  </si>
  <si>
    <t>Strop nad 1.NP - P1, P2</t>
  </si>
  <si>
    <t>0,3*0,5*2,525+0,3*0,5*2,52</t>
  </si>
  <si>
    <t>Strop nad 3.NP - P3</t>
  </si>
  <si>
    <t>0,3*0,8*6,7</t>
  </si>
  <si>
    <t>0,2*0,38*2,6*2+0,2*0,75*(4,15+6,6)</t>
  </si>
  <si>
    <t>55</t>
  </si>
  <si>
    <t>413351111</t>
  </si>
  <si>
    <t>Zřízení bednění nosníků a průvlaků bez podpěrné kce výšky do 100 cm</t>
  </si>
  <si>
    <t>94456520</t>
  </si>
  <si>
    <t>"P1:" (0,5+0,35)*2,525</t>
  </si>
  <si>
    <t>"P2:" (0,5+0,35)*2,52</t>
  </si>
  <si>
    <t xml:space="preserve">"P3:" (0,8+0,65)*6,7 </t>
  </si>
  <si>
    <t>"atiky:" (0,38+0,18)*2,6*2+(0,85+0,6)*(4,3+6,8)</t>
  </si>
  <si>
    <t>56</t>
  </si>
  <si>
    <t>413351112</t>
  </si>
  <si>
    <t>Odstranění bednění nosníků a průvlaků bez podpěrné kce výšky do 100 cm</t>
  </si>
  <si>
    <t>1943765250</t>
  </si>
  <si>
    <t>57</t>
  </si>
  <si>
    <t>413352111</t>
  </si>
  <si>
    <t>Zřízení podpěrné konstrukce nosníků výšky podepření do 4 m pro nosník výšky do 100 cm</t>
  </si>
  <si>
    <t>-2070466847</t>
  </si>
  <si>
    <t>P3</t>
  </si>
  <si>
    <t>0,3*6,7</t>
  </si>
  <si>
    <t>atiky</t>
  </si>
  <si>
    <t>0,2*2,6*2+0,3*(4,35+6,8)</t>
  </si>
  <si>
    <t>58</t>
  </si>
  <si>
    <t>413352112</t>
  </si>
  <si>
    <t>Odstranění podpěrné konstrukce nosníků výšky podepření do 4 m pro nosník výšky do 100 cm</t>
  </si>
  <si>
    <t>-1043685796</t>
  </si>
  <si>
    <t>59</t>
  </si>
  <si>
    <t>413941123</t>
  </si>
  <si>
    <t>Osazování ocelových válcovaných nosníků stropů I, IE, U, UE nebo L do č. 22</t>
  </si>
  <si>
    <t>536919348</t>
  </si>
  <si>
    <t>60</t>
  </si>
  <si>
    <t>130109340</t>
  </si>
  <si>
    <t>ocel profilová UPE 160 jakost 11 375</t>
  </si>
  <si>
    <t>-152424212</t>
  </si>
  <si>
    <t>6,0*2*83,2*0,001</t>
  </si>
  <si>
    <t>3,2*83,2*0,001</t>
  </si>
  <si>
    <t>61</t>
  </si>
  <si>
    <t>413941125</t>
  </si>
  <si>
    <t>Osazování ocelových válcovaných nosníků stropů I, IE, U, UE nebo L č. 24 a vyšší</t>
  </si>
  <si>
    <t>-667986892</t>
  </si>
  <si>
    <t>62</t>
  </si>
  <si>
    <t>130109840</t>
  </si>
  <si>
    <t>ocel profilová HE-B 240 jakost 11 375</t>
  </si>
  <si>
    <t>372482906</t>
  </si>
  <si>
    <t>5,7*2*18,9*0,001</t>
  </si>
  <si>
    <t>63</t>
  </si>
  <si>
    <t>130108320</t>
  </si>
  <si>
    <t>ocel profilová UPN 260 jakost 11 375</t>
  </si>
  <si>
    <t>-1262324295</t>
  </si>
  <si>
    <t>0,51544+0,24256</t>
  </si>
  <si>
    <t>64</t>
  </si>
  <si>
    <t>417361-R1</t>
  </si>
  <si>
    <t>Dodatečné posílení stropů kompozitní výztuží, D+M</t>
  </si>
  <si>
    <t>-1525459947</t>
  </si>
  <si>
    <t>karbonové lamely 50x1,4 mm</t>
  </si>
  <si>
    <t>min. Efrp = 170 GPa</t>
  </si>
  <si>
    <t>-včetně lepidla</t>
  </si>
  <si>
    <t>2,4*5</t>
  </si>
  <si>
    <t>Vodorovné podkladní a vedlejší konstrukce inž. staveb</t>
  </si>
  <si>
    <t>65</t>
  </si>
  <si>
    <t>451573111</t>
  </si>
  <si>
    <t>Lože pod potrubí otevřený výkop ze štěrkopísku</t>
  </si>
  <si>
    <t>-1282655600</t>
  </si>
  <si>
    <t>"Pro ležatou kanalizaci</t>
  </si>
  <si>
    <t>frakce 0-8 mm</t>
  </si>
  <si>
    <t>(2,0+1,5+2,0+1,5+4,0+1,5+2,5+1,0*3)*0,6*0,1</t>
  </si>
  <si>
    <t>Úpravy povrchů, podlahy a osazování výplní</t>
  </si>
  <si>
    <t>Úprava povrchů vnitřní</t>
  </si>
  <si>
    <t>66</t>
  </si>
  <si>
    <t>611325422</t>
  </si>
  <si>
    <t>Oprava vnitřní vápenocementové štukové omítky stropů v rozsahu plochy do 30%</t>
  </si>
  <si>
    <t>1229778925</t>
  </si>
  <si>
    <t>1.NP</t>
  </si>
  <si>
    <t>26,6+8,0+3,15+5,35+22,9+14,1+10,9+2,25+20,9+11,5+24,5+12,05+2,8+2,95</t>
  </si>
  <si>
    <t>29,5+12,6+17,0+16,55+2,3+16,7+18,6+12,4+6,85+9,5+17,1+5,25</t>
  </si>
  <si>
    <t>36,4+5,0+7,0+9,2+15,2+50,5+32,3+2,9+1,95+1,1+4,8+2,25+3,36+3,5+2,55</t>
  </si>
  <si>
    <t>3,5+2,55+3,0+3,05+5,8+5,85+4,5+4,75+8,0+3,25+13,8+2,55+51,0+16,95</t>
  </si>
  <si>
    <t>15,45+12,0+4,55+21,65+15,7+7,6+4,5+4,75</t>
  </si>
  <si>
    <t>9,2+3,5+7,8+37,8+21,2+8,0+24,91+37,16+24,9+2,9+1,6+1,95+1,45+18,63</t>
  </si>
  <si>
    <t>15,62+35,98+18,0+24,9+13,5+25,43+1,96+1,1+4,4+1,95+1,7+2,3+3,5+2,6</t>
  </si>
  <si>
    <t>3,5+2,6+3,0+3,05+11,9+4,5+3,95+11,45+20,05+39,3+50,99+20,75+16,2</t>
  </si>
  <si>
    <t>35,3+11,4+5,46+24,9+6,21</t>
  </si>
  <si>
    <t>7,0+4,1+21,9+4,5+9,55+9,4+36,2+12,1+12,7+17,25+16,8+16,7+16,4+22,7+20,35</t>
  </si>
  <si>
    <t>4,65+2,25+2,1+4,5+2,2+4,2+7,9+4,65+4,5+1,35+1,35+10,3+2,0+1,1+10,2+8,7</t>
  </si>
  <si>
    <t>15,1+19,2+100,5+50,3+15,9+16,5+15,4+21,35+3,7+49,1+28,0+11,2+21,2+8,0</t>
  </si>
  <si>
    <t>67</t>
  </si>
  <si>
    <t>612131301</t>
  </si>
  <si>
    <t>Cementový postřik vnitřních stěn nanášený celoplošně strojně</t>
  </si>
  <si>
    <t>1443548924</t>
  </si>
  <si>
    <t>"m.č.OL101:" (1,3+1,4+1,3+0,9)*2*3,8-0,7*2,0*3</t>
  </si>
  <si>
    <t>"m.č.102:" (1,5+2,95)*2*3,7-1,7*3,0*2</t>
  </si>
  <si>
    <t>"m.č.102b:" (3,875+1,7)*2*3,7-1,7*3,0*2</t>
  </si>
  <si>
    <t>"m.č.OL103:" (4,0+7,6)*2*3,8-1,3*2,0-0,8*2,0-0,9*2,0-0,7*2,0+(1,3+2,0*2)*0,25</t>
  </si>
  <si>
    <t>"m.č.OL104:" (2,71+4,865)*2*3,7-1,2*2,0-0,8*2,0*2+(1,2+2,0*2)*0,25+(0,9+2,2*2)*0,2</t>
  </si>
  <si>
    <t>"m.č.OL105:" (2,695+4,865)*2*3,7-1,95*1,8-0,9*2,0-0,8*2,0-0,7*2,0+(1,95+1,8*2)*0,25</t>
  </si>
  <si>
    <t>"m.č.105:" (22,545+4,865)*2*3,7-1,95*1,8*2-0,9*2,0*3-0,8*2,0*6-0,7*2,0+(1,95+1,8*2)*0,25</t>
  </si>
  <si>
    <t>"m.č.OL106:" (1,3+1,7)*2*3,7-0,7*2,0</t>
  </si>
  <si>
    <t>"m.č.OL107:" (4,1+4,865)*2*3,7-1,95*1,8-0,9*2,0*2+(1,95+1,8*2)*0,25</t>
  </si>
  <si>
    <t>"m.č.OL108,109:" (0,92+0,4)*2*2</t>
  </si>
  <si>
    <t>"m.č.OL111:" (1,725+1,6)*2*3,8-0,8*2,0</t>
  </si>
  <si>
    <t>"m.č.OL112:" (1,725+1,775)*2*3,8-0,8*2,0</t>
  </si>
  <si>
    <t>"m.č.OL113:" (1,15+3,625+0,45)*3,8-0,8*2,0</t>
  </si>
  <si>
    <t>"m.č.OL114:" (3,625+1,1)*3,8</t>
  </si>
  <si>
    <t>"m.č.OL115:" (3,25+5,05)*2*3,7-1,0*1,0-0,9*2,0+(1,0+2,1*2)*0,4-1,95*1,8+(1,95+1,8*2)*0,25</t>
  </si>
  <si>
    <t>"m.č.OL116:" (3,82+5,05)*2*3,7-1,0*1,0-0,9*2,0-0,7*2,0-1,95*1,8+(1,95+1,8*2)*0,25</t>
  </si>
  <si>
    <t>"m.č.OL117:" (1,435+1,595)*2*3,7-0,8*2,0</t>
  </si>
  <si>
    <t>"m.č.OL119:" (3,68+4,865+0,3)*2*3,7-1,95*1,8-1,1*2,0-1,1*2,1+(1,95+1,8*2)*0,25</t>
  </si>
  <si>
    <t>"m.č.OL120:" (3,98+3,14)*2*3,7-3,98*2,0-1,95*1,8+(1,95+1,8*2)*0,25</t>
  </si>
  <si>
    <t>"m.č.OL121:" (3,98+1,8)*2*3,7-3,98*2,0-1,1*2,1+(1,1+2,1*2)*0,125</t>
  </si>
  <si>
    <t>"m.č.OL122:" (3,05+2,95)*2*3,7-1,95*1,8-3,05*2,0+(1,95+1,8*2)*0,25</t>
  </si>
  <si>
    <t>"m.č.OL123:" (5,05+0,5)*2*3,7</t>
  </si>
  <si>
    <t>"m.č.OL124:" (3,05+2,0)*2*3,7-3,05*2,0-0,9*2,0</t>
  </si>
  <si>
    <t>"m.č.141:" (3,67+3,75)*2*3,7-1,95*1,2-0,8*2,0</t>
  </si>
  <si>
    <t>"m.č.143:" (23,26+2,2)*2*3,7-1,7*3,0*2-1,1*2,0-0,9*2,0*6-0,8*2,0*5</t>
  </si>
  <si>
    <t>"m.č.144:" (3,345+5,045)*2*3,7-1,95*1,8-0,8*2,0-0,9*2,0</t>
  </si>
  <si>
    <t>"m.č.OL201:" (2,3+3,955)*2*4,05-0,9*2,0</t>
  </si>
  <si>
    <t>"m.č.OL202:" (2,3+1,5)*2*4,05-0,9*2,0</t>
  </si>
  <si>
    <t>"m.č.OL203:" (2,3+2,545)*2*4,05-0,9*2,0</t>
  </si>
  <si>
    <t>"m.č.OL301:" (3,32+1,625)*2*3,35-1,5*3,05-1,5*2,1-1,95*1,2+(1,95+1,2*2)*0,25+(1,5+3,05*2)*0,62</t>
  </si>
  <si>
    <t>"m.č.OL302:" (3,875+2,855)*2*3,35-2,95*2,75-1,5*2,1-1,35*2,0-0,8*0,6+(3,5+0,65*2)*0,15*2+2,95*0,6*2</t>
  </si>
  <si>
    <t>"m.č.OL304:" (3,745+2,55)*2*3,35-0,8*2,0</t>
  </si>
  <si>
    <t>"m.č.OL305:" (3,745*2+2,5)*2*3,35-1,5*1,8-0,8*2,0+(1,5+1,8*2)*0,25</t>
  </si>
  <si>
    <t>"m.č.OL306:" (8,0+7,42)*2*3,35-1,95*1,8-0,8*2,0*4-0,8*0,6-1,35*2,0*2-2,925*3,35-1,0*2,26-0,7*0,7+(1,95+1,8*2)*0,25+0,95*0,1*2+(1,0+2,26*2)*0,3</t>
  </si>
  <si>
    <t>"m.č.OL307:" (2,425*2+5,165)*2*3,35-0,8*2,0-0,9*1,8+(0,9+1,8*2)*0,25+0,95*0,1*2</t>
  </si>
  <si>
    <t>"m.č.OL308:" (2,45+5,165+0,15)*2*3,35-0,925*1,8-0,8*2,0+(0,925+1,8*2)*0,25+0,95*0,1*2</t>
  </si>
  <si>
    <t>"m.č.OL309:" (3,475+5,165+0,15)*2*3,35-1,95*1,8-0,8*2,0+(1,95+1,8*2)*0,25+0,95*0,1*2</t>
  </si>
  <si>
    <t>"m.č.OL310:" (3,25+5,165)*2*3,35-1,95*1,8-0,8*2,0+(1,95+1,8*2)*0,25+0,95*0,1*2</t>
  </si>
  <si>
    <t>"m.č.OL311:" (3,2+5,165)*2*3,35-1,95*1,8-0,8*2,0+(1,95+1,8*2)*0,25+0,95*0,1*2</t>
  </si>
  <si>
    <t>"m.č.OL312:" (3,165+5,165)*2*3,35-1,95*1,8-0,8*2,0+(1,95+1,8*2)*0,25+0,95*0,1*2</t>
  </si>
  <si>
    <t>"m.č.OL313:" (1,63+3,32)*2*3,35-1,4*2,0</t>
  </si>
  <si>
    <t>"m.č.OL314:" (6,92+3,75+0,275)*2*3,35-0,8*2,0*3</t>
  </si>
  <si>
    <t>"m.č.OL315:" (1,925+2,4+0,9)*2*3,35-0,8*2,0</t>
  </si>
  <si>
    <t>"m.č.OL316:" (3,24+1,85)*2*3,35-0,8*2,0</t>
  </si>
  <si>
    <t>"m.č.OL316b:" (3,24+1,775)*2*3,35-0,8*2,0</t>
  </si>
  <si>
    <t>"m.č.OL317:" (1,95+2,3)*2*3,8-1,6*2,2</t>
  </si>
  <si>
    <t>"m.č.OL318:" (1,75+1,25)*2*3,35-0,8*2,0</t>
  </si>
  <si>
    <t>"m.č.OL319:" (1,75+2,375)*2*3,35-0,8*2,0</t>
  </si>
  <si>
    <t>"m.č.OL320:" (3,875+2,675)*2*3,35-0,8*2,0</t>
  </si>
  <si>
    <t>"m.č.OL321:" (1,5+0,95+1,575+0,95+1,575+0,9)*2*3,35-0,7*2,0*5</t>
  </si>
  <si>
    <t>"m.č.OL322:" (2,125*2+2,1)*2*3,35-0,8*2,0-0,7*2,0</t>
  </si>
  <si>
    <t>"m.č.OL323:" (1,0+1,35)*2*3,35-0,7*2,0</t>
  </si>
  <si>
    <t>"m.č.OL324:" (1,0+1,35)*2*3,35-0,7*2,0</t>
  </si>
  <si>
    <t>"m.č.OL325:" (2,74+3,75)*2*3,35-0,8*2,0*2</t>
  </si>
  <si>
    <t>"m.č.OL326:" (1,4+1,4)*2*3,8-1,0*2,26</t>
  </si>
  <si>
    <t>"m.č.OL327:" (1,4+2,79)*2*3,8-0,92*2,0</t>
  </si>
  <si>
    <t>"m.č.OL328:" (3,745+2,75)*2*3,35-0,8*2,0</t>
  </si>
  <si>
    <t>"m.č.OL329:" (3,87*2+2,25)*3,35</t>
  </si>
  <si>
    <t>"m.č.OL330:" (3,095+4,82)*2*3,35-1,95*1,8-0,8*2,0+(1,95+1,8*2)*0,25+0,95*0,1*2</t>
  </si>
  <si>
    <t>"m.č.OL331:" 6,0*3,35*2-0,8*2,0</t>
  </si>
  <si>
    <t>"m.č.OL332:" (16,325+7,42)*2*3,35-1,95*1,8*4-2,25*3,35-0,92*2,0-1,35*2,0-0,8*2,0*4+(1,95+1,8*2)*0,25*4+0,95*0,1*8+(0,92+2,0*2)*0,25-1,125*2,5</t>
  </si>
  <si>
    <t>"m.č.OL333:" (16,8+7,48+0,45+7,19+0,59)*2*3,35-1,4*2,0-1,35*2,0*2-1,6*2,2-0,8*2,0*12-0,7*2,0-0,7*0,7+(1,6+2,2*2)*0,3</t>
  </si>
  <si>
    <t>"m.č.OL334:" (3,15+4,945)*2*3,35-1,125*2,5*2-1,95*1,8+(1,95+1,8*2)*0,25+0,95*0,1*2+(1,125+2,5*2)*0,125</t>
  </si>
  <si>
    <t>"m.č.OL335:" (3,3+4,945)*2*3,35-1,125*2,5-1,95*1,8+(1,95+1,8*2)*0,25+0,95*0,1*2</t>
  </si>
  <si>
    <t>"m.č.OL336:" (3,07+4,945)*2*3,35-0,8*2,0-1,95*1,8+(1,95+1,8*2)*0,25+0,95*0,1*2</t>
  </si>
  <si>
    <t>"m.č.OL337:" (3,6+6,92)*2*3,35-0,8*2,0-0,7*2,0-1,95*1,8+(1,95+1,8*2)*0,25+0,95*0,1*2</t>
  </si>
  <si>
    <t>"m.č.OL338:" (3,9+1,85*2)*2*3,35-0,7*2,0-1,5*1,8+(1,5+1,8*2)*0,25+0,95*0,1*2</t>
  </si>
  <si>
    <t>"m.č.OL339:" (3,855+6,5)*2*4,1-5,8*2,55+(9,1+2,72)*2*2,55-5,8*2,55-2,1*3,1-0,6*2,0+(2,1+3,1*2)*0,35</t>
  </si>
  <si>
    <t>68</t>
  </si>
  <si>
    <t>612135101</t>
  </si>
  <si>
    <t>Hrubá výplň rýh ve stěnách maltou jakékoli šířky rýhy</t>
  </si>
  <si>
    <t>1792212742</t>
  </si>
  <si>
    <t>"Po vybouranych příčkach</t>
  </si>
  <si>
    <t>0,3*3,35+0,15*3,35*11+0,15*3,7*9+0,3*3,7*2</t>
  </si>
  <si>
    <t>"Profese</t>
  </si>
  <si>
    <t>150*0,05+60*0,1+15*0,2+850*0,03+450*0,07+280*0,1+(126+200+19,8)*0,15+6,8*0,2</t>
  </si>
  <si>
    <t>69</t>
  </si>
  <si>
    <t>612142001</t>
  </si>
  <si>
    <t>Potažení vnitřních stěn sklovláknitým pletivem vtlačeným do tenkovrstvé hmoty</t>
  </si>
  <si>
    <t>1778958526</t>
  </si>
  <si>
    <t>"V místě napojení různých meteriálů - odhadem 5% plochy omítek</t>
  </si>
  <si>
    <t>_612131301*0,05</t>
  </si>
  <si>
    <t>_612325403*0,05</t>
  </si>
  <si>
    <t>70</t>
  </si>
  <si>
    <t>612311131</t>
  </si>
  <si>
    <t>Potažení vnitřních stěn vápenným štukem tloušťky do 3 mm</t>
  </si>
  <si>
    <t>-567201032</t>
  </si>
  <si>
    <t>71</t>
  </si>
  <si>
    <t>612321121</t>
  </si>
  <si>
    <t>Vápenocementová omítka hladká jednovrstvá vnitřních stěn nanášená ručně</t>
  </si>
  <si>
    <t>1964248259</t>
  </si>
  <si>
    <t>"Pod obklady</t>
  </si>
  <si>
    <t>"m.č.OL101:" (1,3+1,4+1,3+0,9)*2*2,5-0,7*2,0*3</t>
  </si>
  <si>
    <t>"m.č.OL103:" (2,4+0,6+1,0+0,6)*1,5</t>
  </si>
  <si>
    <t>"m.č.OL104:" (1,3+0,6)*1,5</t>
  </si>
  <si>
    <t>"m.č.OL106:" (1,3+1,7)*2*2,5-0,7*2,0</t>
  </si>
  <si>
    <t>"m.č.OL107:" (5,05+0,625+0,7)*1,5</t>
  </si>
  <si>
    <t>"m.č.OL111:" (1,725+1,6)*2*2,5-0,8*2,0</t>
  </si>
  <si>
    <t>"m.č.OL112:" (1,725+1,775)*2*2,5-0,8*2,0</t>
  </si>
  <si>
    <t>"m.č.OL115:" (0,95+0,6+0,275+0,6)*1,5</t>
  </si>
  <si>
    <t>"m.č.OL116:" (0,6+0,33+0,275)*1,5</t>
  </si>
  <si>
    <t>"m.č.OL117:" (1,435+1,595)*2*2,5-0,8*2,0</t>
  </si>
  <si>
    <t>"m.č.OL119:" (3,68+5,05)*2*3,0-1,95*1,8-1,1*2,0-1,1*2,1</t>
  </si>
  <si>
    <t>"m.č.OL120:" (3,98+3,14)*2*3,0-1,95*1,8-3,98*2,0</t>
  </si>
  <si>
    <t>"m.č.OL122:" (3,05+2,95)*2*3,0-1,95*1,8-3,05*2,0</t>
  </si>
  <si>
    <t>"m.č.OL306:" 1,0*1,5</t>
  </si>
  <si>
    <t>"m.č.OL309:" (2,7+0,925)*1,5</t>
  </si>
  <si>
    <t>"m.č.OL310:" (1,0+0,525)*1,5</t>
  </si>
  <si>
    <t>"m.č.OL311:" (1,0+0,6)*1,5</t>
  </si>
  <si>
    <t>"m.č.OL312:" (1,0+0,525)*1,5</t>
  </si>
  <si>
    <t>"m.č.OL315:" (1,925+2,4+0,9)*2*2,5-0,8*2,0</t>
  </si>
  <si>
    <t>"m.č.OL316:" (1,24+1,85)*2*2,5-0,8*2,0</t>
  </si>
  <si>
    <t>"m.č.OL316b:" (1,24+1,775)*2*2,5-0,8*2,0</t>
  </si>
  <si>
    <t>"m.č.OL318:" (1,75+1,25)*2*2,5-0,8*2,0</t>
  </si>
  <si>
    <t>"m.č.OL321:" (1,5+0,95+1,575+0,9+1,575+0,95)*2*2,5-0,7*2,0*5</t>
  </si>
  <si>
    <t>"m.č.OL322:" (2,125+2,1)*2*2,5-0,8*2,0-0,7*2,0*2</t>
  </si>
  <si>
    <t>"m.č.OL323:" (1,0+1,35)*2*2,5-0,7*2,0</t>
  </si>
  <si>
    <t>"m.č.OL324:" (1,0+1,35)*2*2,5-0,7*2,0</t>
  </si>
  <si>
    <t>"m.č.OL325:" (2,74+3,75)*2*2,5-0,8*2,0*2</t>
  </si>
  <si>
    <t>"m.č.OL328:" (3,745+2,75)*2*2,5-0,8*2,0</t>
  </si>
  <si>
    <t>"m.č.OL330:" (3,095+4,82)*2*2,75-0,8*2,0-1,95*1,8</t>
  </si>
  <si>
    <t>"m.č.OL331:" 4,0*2,75</t>
  </si>
  <si>
    <t>"m.č.OL332:" (16,325+7,42)*2*2,75-(1,95+2,925)*2,75-0,92*2,0-1,95*1,8*4-1,125*2,5-1,35*2,0-0,8*2,0*4+(1,4+0,15)*2*1,2</t>
  </si>
  <si>
    <t>"m.č.OL334:" (3,15+4,945)*2*2,75-1,95*1,8-1,125*2,5*2+(1,125+2,5*2)*0,125*4</t>
  </si>
  <si>
    <t>"m.č.OL335:" (3,3+4,945)*2*2,75-1,95*1,8-1,125*2,5</t>
  </si>
  <si>
    <t>"m.č.OL336:" (1,2+0,6+1,0+0,6)*1,5</t>
  </si>
  <si>
    <t>"m.č.OL337:" (1,2+0,6)*1,5</t>
  </si>
  <si>
    <t>"m.č.OL338:" (1,9+1,85)*2*2,5-1,5*1,8-0,7*2,0</t>
  </si>
  <si>
    <t>72</t>
  </si>
  <si>
    <t>612321141</t>
  </si>
  <si>
    <t>Vápenocementová omítka štuková dvouvrstvá vnitřních stěn nanášená ručně</t>
  </si>
  <si>
    <t>762087419</t>
  </si>
  <si>
    <t>-_612321121</t>
  </si>
  <si>
    <t>73</t>
  </si>
  <si>
    <t>612325403</t>
  </si>
  <si>
    <t>Oprava vnitřní vápenocementové hrubé omítky stěn v rozsahu plochy do 50%</t>
  </si>
  <si>
    <t>-1124698717</t>
  </si>
  <si>
    <t>"m.č.102b:" (3,85+1,7)*2*3,7</t>
  </si>
  <si>
    <t>"m.č.105:" (22,545+1,7)*3,7</t>
  </si>
  <si>
    <t>"m.č.106:" 2,5*3,7</t>
  </si>
  <si>
    <t>"m.č.124:" (1,4+1,4)*2*3,8</t>
  </si>
  <si>
    <t>"m.č.125:" (0,79+1,4)*2*3,8</t>
  </si>
  <si>
    <t>"m.č.127b,128:" 1,65*2*3,7</t>
  </si>
  <si>
    <t>"m.č.139:" 3,1*3,7</t>
  </si>
  <si>
    <t>"m.č.143:" 23,265*2*3,7</t>
  </si>
  <si>
    <t>"m.č.152:" 2,44*3,7</t>
  </si>
  <si>
    <t>"m.č.OL102:" 1,825+3,225</t>
  </si>
  <si>
    <t>"m.č.OL108,109,113:" (6,45+6,625+3,6+4,6+7,75+3,4+4,0+0,5)*3,8</t>
  </si>
  <si>
    <t>"m.č.OL114:" (1,7*2+6,5)*3,8</t>
  </si>
  <si>
    <t>"m.č.231:" (5,32+3,72)*3,35</t>
  </si>
  <si>
    <t>"m.č.OL204:" (4,3+9,3)*2*3,95-1,9*3,0-1,5*2,0-0,9*2,0*3+(2,1+3,1*2)*0,45+(1,15+2,1*2)*0,35*3</t>
  </si>
  <si>
    <t>"m.č.OL341:" (4,15+2,315*2)*4,1-1,6*2,0*2</t>
  </si>
  <si>
    <t>74</t>
  </si>
  <si>
    <t>622143003</t>
  </si>
  <si>
    <t>Montáž omítkových plastových nebo pozinkovaných rohových profilů s tkaninou</t>
  </si>
  <si>
    <t>-1573361543</t>
  </si>
  <si>
    <t>3,8*7+3,35*2+3,7*10+3,5*2+2,0+3,0+2,2*3</t>
  </si>
  <si>
    <t>3,35</t>
  </si>
  <si>
    <t>3,35*55+1,95*16+1,5*3+2,75*30+1,2*2+1,8*2+3,1*2+1,0+2,26*2+0,92+2,0*2+1,6+2,2*2+1,475+2,0*2+1,125*2+2,5*4+0,8+0,6*2</t>
  </si>
  <si>
    <t>75</t>
  </si>
  <si>
    <t>553430-R1</t>
  </si>
  <si>
    <t>profil omítkový rohový pro omítky vnitřní 12 mm</t>
  </si>
  <si>
    <t>674918892</t>
  </si>
  <si>
    <t>443,065*1,1 'Přepočtené koeficientem množství</t>
  </si>
  <si>
    <t>76</t>
  </si>
  <si>
    <t>622143004</t>
  </si>
  <si>
    <t>Montáž omítkových samolepících začišťovacích profilů pro spojení s okenním rámem</t>
  </si>
  <si>
    <t>-258509246</t>
  </si>
  <si>
    <t>(1,3+2,0*2)+(1,2+2,0*2)+(1,4+3,0*2)+(1,7+3,0*2)</t>
  </si>
  <si>
    <t>2,675*2*3+3,0*2+2,0*2</t>
  </si>
  <si>
    <t>(2,1+3,1*2)</t>
  </si>
  <si>
    <t>(1,95+1,8*2)*15+(1,5+1,8*2)*3+(1,95+1,2*2)</t>
  </si>
  <si>
    <t>2,4*2+2,0*2</t>
  </si>
  <si>
    <t>77</t>
  </si>
  <si>
    <t>590514-R2</t>
  </si>
  <si>
    <t>profil okenní začišťovací s tkaninou - 9 mm/2,4 m</t>
  </si>
  <si>
    <t>-1559204573</t>
  </si>
  <si>
    <t>171,65*1,05 'Přepočtené koeficientem množství</t>
  </si>
  <si>
    <t>78</t>
  </si>
  <si>
    <t>622511-R1</t>
  </si>
  <si>
    <t>Tenkovrstvá vodoodpudivá akrylátová omítka z vicebarevného mramorového granulátu včetně penetrace vnitřních stěn, Podrobný popis viz PD</t>
  </si>
  <si>
    <t>1718165578</t>
  </si>
  <si>
    <t>"Ozn. N4</t>
  </si>
  <si>
    <t>"m.č.OL105:" 5,0*3,0</t>
  </si>
  <si>
    <t>"m.č.OL109:" 4,0*2,75</t>
  </si>
  <si>
    <t>"m.č.OL113:" (6,9+3,4)*2,75-0,9*2,0</t>
  </si>
  <si>
    <t>Úprava povrchů vnějších</t>
  </si>
  <si>
    <t>79</t>
  </si>
  <si>
    <t>622131301</t>
  </si>
  <si>
    <t>Cementový postřik vnějších stěn nanášený celoplošně strojně</t>
  </si>
  <si>
    <t>260449971</t>
  </si>
  <si>
    <t>2,3*7,85*2+(0,12+0,7+4,155)*5,1+6,9*2,1</t>
  </si>
  <si>
    <t>1,2*2,0+1,95*1,8*2+0,55*0,9*2</t>
  </si>
  <si>
    <t>80</t>
  </si>
  <si>
    <t>622321341</t>
  </si>
  <si>
    <t>Vápenocementová omítka štuková dvouvrstvá vnějších stěn nanášená strojně</t>
  </si>
  <si>
    <t>-222262263</t>
  </si>
  <si>
    <t>81</t>
  </si>
  <si>
    <t>622325202</t>
  </si>
  <si>
    <t>Oprava vnější vápenocementové štukové omítky složitosti 1 stěn v rozsahu do 30%</t>
  </si>
  <si>
    <t>-340389690</t>
  </si>
  <si>
    <t>(33,24*2+18,84)*11,05+6,6*4,4+4,3*9,7+(4,4+0,8)*13,5+(2,5+0,8)*3,0</t>
  </si>
  <si>
    <t>-1,95*1,8*38-1,195*1,2*10-1,7*3,0*2-1,95*10,0-1,7*10,0-1,5*2,1*2-1,95*2,1-1,5*1,8*2-1,2*2,0-1,3*2,0</t>
  </si>
  <si>
    <t>-2,1*3,1-1,45*3,0-1,7*3,0</t>
  </si>
  <si>
    <t>82</t>
  </si>
  <si>
    <t>622221011</t>
  </si>
  <si>
    <t>Montáž kontaktního zateplení vnějších stěn z minerální vlny s podélnou orientací vláken tl do 80 mm</t>
  </si>
  <si>
    <t>-572178864</t>
  </si>
  <si>
    <t>83</t>
  </si>
  <si>
    <t>631515190</t>
  </si>
  <si>
    <t>deska tepelně izolační minerální kontaktních fasád podélné vlákno λ=0,036-0,037 tl 50mm</t>
  </si>
  <si>
    <t>1460615142</t>
  </si>
  <si>
    <t>Skladba W1a</t>
  </si>
  <si>
    <t>0,8*5,25</t>
  </si>
  <si>
    <t>4,2*1,02 'Přepočtené koeficientem množství</t>
  </si>
  <si>
    <t>84</t>
  </si>
  <si>
    <t>631515260</t>
  </si>
  <si>
    <t>deska tepelně izolační minerální kontaktních fasád podélné vlákno λ=0,036-0,037 tl 80mm</t>
  </si>
  <si>
    <t>-583883750</t>
  </si>
  <si>
    <t>Ve dvou vrstvách</t>
  </si>
  <si>
    <t>Skladba W1b</t>
  </si>
  <si>
    <t>(10,5*2,25+0,8*2,85)*2</t>
  </si>
  <si>
    <t>51,81*1,02 'Přepočtené koeficientem množství</t>
  </si>
  <si>
    <t>85</t>
  </si>
  <si>
    <t>622221021</t>
  </si>
  <si>
    <t>Montáž kontaktního zateplení vnějších stěn z minerální vlny s podélnou orientací vláken tl do 120 mm</t>
  </si>
  <si>
    <t>1516081893</t>
  </si>
  <si>
    <t>Skladba W1</t>
  </si>
  <si>
    <t>6,6*7,8+4,3*1,95</t>
  </si>
  <si>
    <t>4,4*10,4</t>
  </si>
  <si>
    <t>86</t>
  </si>
  <si>
    <t>631515270</t>
  </si>
  <si>
    <t>deska tepelně izolační minerální kontaktních fasád podélné vlákno λ=0,036-0,037 tl 100mm</t>
  </si>
  <si>
    <t>-1417808230</t>
  </si>
  <si>
    <t>105,625*1,02 'Přepočtené koeficientem množství</t>
  </si>
  <si>
    <t>87</t>
  </si>
  <si>
    <t>622211011</t>
  </si>
  <si>
    <t>Montáž kontaktního zateplení vnějších stěn z polystyrénových desek tl do 80 mm</t>
  </si>
  <si>
    <t>331009971</t>
  </si>
  <si>
    <t>Skladba W1a - nad rovinou střechy</t>
  </si>
  <si>
    <t>0,8*0,6</t>
  </si>
  <si>
    <t>88</t>
  </si>
  <si>
    <t>28376417</t>
  </si>
  <si>
    <t>deska z polystyrénu XPS, hrana polodrážková a hladký povrch tl 50mm</t>
  </si>
  <si>
    <t>-497439232</t>
  </si>
  <si>
    <t>0,48*1,02 'Přepočtené koeficientem množství</t>
  </si>
  <si>
    <t>89</t>
  </si>
  <si>
    <t>622211021</t>
  </si>
  <si>
    <t>Montáž kontaktního zateplení vnějších stěn z polystyrénových desek tl do 120 mm</t>
  </si>
  <si>
    <t>-1621021290</t>
  </si>
  <si>
    <t>Skladba W1 - nad rovinou střechy</t>
  </si>
  <si>
    <t>6,6*0,6+4,3*0,6</t>
  </si>
  <si>
    <t>4,4*0,6</t>
  </si>
  <si>
    <t>90</t>
  </si>
  <si>
    <t>28376422</t>
  </si>
  <si>
    <t>deska z polystyrénu XPS, hrana polodrážková a hladký povrch tl 100mm</t>
  </si>
  <si>
    <t>322323830</t>
  </si>
  <si>
    <t>9,18*1,02 'Přepočtené koeficientem množství</t>
  </si>
  <si>
    <t>91</t>
  </si>
  <si>
    <t>622211031</t>
  </si>
  <si>
    <t>Montáž kontaktního zateplení vnějších stěn z polystyrénových desek tl do 160 mm</t>
  </si>
  <si>
    <t>-1475079956</t>
  </si>
  <si>
    <t>Skladba W1b - nad rovinou střechy</t>
  </si>
  <si>
    <t>10,5*0,6+0,8*0,6</t>
  </si>
  <si>
    <t>92</t>
  </si>
  <si>
    <t>28376424</t>
  </si>
  <si>
    <t>deska z polystyrénu XPS, hrana polodrážková a hladký povrch tl 140mm</t>
  </si>
  <si>
    <t>-514954177</t>
  </si>
  <si>
    <t>6,78*1,02 'Přepočtené koeficientem množství</t>
  </si>
  <si>
    <t>93</t>
  </si>
  <si>
    <t>622251105</t>
  </si>
  <si>
    <t>Příplatek k cenám kontaktního zateplení stěn za použití tepelněizolačních zátek z minerální vlny</t>
  </si>
  <si>
    <t>-1687448852</t>
  </si>
  <si>
    <t>10,5*2,25+0,8*2,85</t>
  </si>
  <si>
    <t>94</t>
  </si>
  <si>
    <t>622142001</t>
  </si>
  <si>
    <t>Potažení vnějších stěn sklovláknitým pletivem vtlačeným do tenkovrstvé hmoty</t>
  </si>
  <si>
    <t>1411716137</t>
  </si>
  <si>
    <t>"ostění, nadpraží otvorů</t>
  </si>
  <si>
    <t>(2,1+3,1*2)*0,1</t>
  </si>
  <si>
    <t>95</t>
  </si>
  <si>
    <t>622143001</t>
  </si>
  <si>
    <t>Montáž omítkových plastových nebo pozinkovaných soklových profilů</t>
  </si>
  <si>
    <t>1676425085</t>
  </si>
  <si>
    <t>"sokl:</t>
  </si>
  <si>
    <t>6,6+4,3+4,4+10,5+0,8</t>
  </si>
  <si>
    <t>96</t>
  </si>
  <si>
    <t>590514-R7</t>
  </si>
  <si>
    <t xml:space="preserve">Lišta zakládací soklová Al </t>
  </si>
  <si>
    <t>1343035839</t>
  </si>
  <si>
    <t>97</t>
  </si>
  <si>
    <t>-2070789671</t>
  </si>
  <si>
    <t>98</t>
  </si>
  <si>
    <t>590514-R3</t>
  </si>
  <si>
    <t xml:space="preserve">lišta s okapničkou PVC  10/15, 2 m</t>
  </si>
  <si>
    <t>-2041733255</t>
  </si>
  <si>
    <t>Horní hrana otvorů</t>
  </si>
  <si>
    <t>2,1</t>
  </si>
  <si>
    <t>2,1*1,05 'Přepočtené koeficientem množství</t>
  </si>
  <si>
    <t>99</t>
  </si>
  <si>
    <t>59051486</t>
  </si>
  <si>
    <t>lišta rohová PVC 10/15cm s tkaninou</t>
  </si>
  <si>
    <t>-1198448063</t>
  </si>
  <si>
    <t>Hrany zdiva a otvorů</t>
  </si>
  <si>
    <t>3,1*2+1,95+10,35</t>
  </si>
  <si>
    <t>100</t>
  </si>
  <si>
    <t>-269088444</t>
  </si>
  <si>
    <t>"kolem okenních a dveřních otvorů:</t>
  </si>
  <si>
    <t>101</t>
  </si>
  <si>
    <t>590514_R1</t>
  </si>
  <si>
    <t>profil okenní začišťovací s tkaninou - 6 mm/2,4 m</t>
  </si>
  <si>
    <t>770056761</t>
  </si>
  <si>
    <t>8,3*1,05 'Přepočtené koeficientem množství</t>
  </si>
  <si>
    <t>102</t>
  </si>
  <si>
    <t>622252002</t>
  </si>
  <si>
    <t>Montáž ostatních lišt kontaktního zateplení</t>
  </si>
  <si>
    <t>-109726924</t>
  </si>
  <si>
    <t>103</t>
  </si>
  <si>
    <t>590514-R4</t>
  </si>
  <si>
    <t xml:space="preserve">lišta parapetní PVC </t>
  </si>
  <si>
    <t>1769645951</t>
  </si>
  <si>
    <t>104</t>
  </si>
  <si>
    <t>622531011</t>
  </si>
  <si>
    <t>Tenkovrstvá silikonová zrnitá omítka tl. 1,5 mm včetně penetrace vnějších stěn</t>
  </si>
  <si>
    <t>-1509403150</t>
  </si>
  <si>
    <t>Podlahy a podlahové konstrukce</t>
  </si>
  <si>
    <t>105</t>
  </si>
  <si>
    <t>631311114</t>
  </si>
  <si>
    <t>Mazanina tl do 80 mm z betonu prostého bez zvýšených nároků na prostředí tř. C 16/20</t>
  </si>
  <si>
    <t>378719964</t>
  </si>
  <si>
    <t>1,7*6,9*0,05</t>
  </si>
  <si>
    <t>106</t>
  </si>
  <si>
    <t>631311115</t>
  </si>
  <si>
    <t>Mazanina tl do 80 mm z betonu prostého bez zvýšených nároků na prostředí tř. C 20/25</t>
  </si>
  <si>
    <t>164745768</t>
  </si>
  <si>
    <t>"Podlaha B1</t>
  </si>
  <si>
    <t>"m.č.OL339:" (49,1+2,1*0,325)*0,07</t>
  </si>
  <si>
    <t>Skladba R1</t>
  </si>
  <si>
    <t>6,25*8,3*0,03</t>
  </si>
  <si>
    <t>Zalívky trapezového plechu</t>
  </si>
  <si>
    <t>1,2*0,06</t>
  </si>
  <si>
    <t>107</t>
  </si>
  <si>
    <t>631311135</t>
  </si>
  <si>
    <t>Mazanina tl do 240 mm z betonu prostého bez zvýšených nároků na prostředí tř. C 20/25</t>
  </si>
  <si>
    <t>-584772117</t>
  </si>
  <si>
    <t>(2,0+1,5+2,0+1,5+4,0+1,5+2,5+1,0*3)*0,6*0,15</t>
  </si>
  <si>
    <t>Stropní deska na trapezovém plechu</t>
  </si>
  <si>
    <t>2,37*9,7*0,18</t>
  </si>
  <si>
    <t>108</t>
  </si>
  <si>
    <t>631319011</t>
  </si>
  <si>
    <t>Příplatek k mazanině tl do 80 mm za přehlazení povrchu</t>
  </si>
  <si>
    <t>-1202527449</t>
  </si>
  <si>
    <t>109</t>
  </si>
  <si>
    <t>631319171</t>
  </si>
  <si>
    <t>Příplatek k mazanině tl do 80 mm za stržení povrchu spodní vrstvy před vložením výztuže</t>
  </si>
  <si>
    <t>993915387</t>
  </si>
  <si>
    <t>110</t>
  </si>
  <si>
    <t>631319175</t>
  </si>
  <si>
    <t>Příplatek k mazanině tl do 240 mm za stržení povrchu spodní vrstvy před vložením výztuže</t>
  </si>
  <si>
    <t>-447777178</t>
  </si>
  <si>
    <t>navíc</t>
  </si>
  <si>
    <t>4,138*2</t>
  </si>
  <si>
    <t>111</t>
  </si>
  <si>
    <t>631319181</t>
  </si>
  <si>
    <t>Příplatek k mazanině tl do 80 mm za sklon do 35°</t>
  </si>
  <si>
    <t>-1244364153</t>
  </si>
  <si>
    <t>112</t>
  </si>
  <si>
    <t>631351101</t>
  </si>
  <si>
    <t>Zřízení bednění rýh a hran v podlahách</t>
  </si>
  <si>
    <t>602806940</t>
  </si>
  <si>
    <t>2,4*0,2*2</t>
  </si>
  <si>
    <t>113</t>
  </si>
  <si>
    <t>631351102</t>
  </si>
  <si>
    <t>Odstranění bednění rýh a hran v podlahách</t>
  </si>
  <si>
    <t>-856736671</t>
  </si>
  <si>
    <t>114</t>
  </si>
  <si>
    <t>631362021</t>
  </si>
  <si>
    <t>Výztuž mazanin svařovanými sítěmi Kari</t>
  </si>
  <si>
    <t>570080080</t>
  </si>
  <si>
    <t>"průměr 5mm.oka 100/100mm</t>
  </si>
  <si>
    <t>"m.č.OL339:" (49,1+2,1*0,325)*1,2*0,00314</t>
  </si>
  <si>
    <t>"průměr 6mm.oka 150/150mm</t>
  </si>
  <si>
    <t>"Zálivka plechu:" (1,2+8,2+3,9)*1,2*0,00301</t>
  </si>
  <si>
    <t>"ležatá kanalizace:" (2,0+1,5+2,0+1,5+4,0+1,5+2,5+1,0*3)*0,6*1,2*0,00301</t>
  </si>
  <si>
    <t>115</t>
  </si>
  <si>
    <t>634911113</t>
  </si>
  <si>
    <t>Řezání dilatačních spár š 5 mm hl do 50 mm v čerstvé betonové mazanině</t>
  </si>
  <si>
    <t>-1981059586</t>
  </si>
  <si>
    <t>5,8+6,5+2,3*2+3,855+6,575</t>
  </si>
  <si>
    <t>116</t>
  </si>
  <si>
    <t>63466-R01</t>
  </si>
  <si>
    <t>Výplň dilatačních spár š do 5 mm v mazaninách měkčeným epoxidem, D+M</t>
  </si>
  <si>
    <t>-536466703</t>
  </si>
  <si>
    <t>117</t>
  </si>
  <si>
    <t>63245-R0</t>
  </si>
  <si>
    <t>Podkladní samonivelační potěr na bázi cementu, plniva a vláken organického původu, tl. 50 mm, D+M, Podrobný popis viz PD</t>
  </si>
  <si>
    <t>1912387542</t>
  </si>
  <si>
    <t>"Podlaha D5</t>
  </si>
  <si>
    <t>"m.č.OL114:" 12,6+1,5*0,75+1,6*0,45</t>
  </si>
  <si>
    <t>118</t>
  </si>
  <si>
    <t>63245-R1</t>
  </si>
  <si>
    <t xml:space="preserve">Podkladní samonivelační potěr na bázi cementu, plniva a vláken organického původu, tl. 55 mm, D+M, Podrobný popis viz PD </t>
  </si>
  <si>
    <t>1615166065</t>
  </si>
  <si>
    <t>"Podlaha D3</t>
  </si>
  <si>
    <t>"m.č.OL315:" 4,65+0,8*0,125</t>
  </si>
  <si>
    <t>"m.č.OL338:" 3,7</t>
  </si>
  <si>
    <t>119</t>
  </si>
  <si>
    <t>63245-R2</t>
  </si>
  <si>
    <t xml:space="preserve">Podkladní samonivelační potěr na bázi cementu, plniva a vláken organického původu, tl. 57 mm, D+M, Podrobný popis viz PD  </t>
  </si>
  <si>
    <t>2108172101</t>
  </si>
  <si>
    <t>"Podlaha D1</t>
  </si>
  <si>
    <t>"m.č.OL302:" 11,0+1,3*0,1</t>
  </si>
  <si>
    <t>"m.č.OL318:" 2,2+0,8*0,125</t>
  </si>
  <si>
    <t>"m.č.OL321:" 4,65+0,7*0,125*3</t>
  </si>
  <si>
    <t>"m.č.OL322:" 4,5+0,8*0,125</t>
  </si>
  <si>
    <t>"m.č.OL323:" 1,35+0,7*0,1</t>
  </si>
  <si>
    <t>"m.č.OL324:" 1,35+0,7*0,1</t>
  </si>
  <si>
    <t>120</t>
  </si>
  <si>
    <t>63245-R3</t>
  </si>
  <si>
    <t xml:space="preserve">Podkladní samonivelační potěr na bázi cementu, plniva a vláken organického původu, tl. 62 mm, D+M, Podrobný popis viz PD </t>
  </si>
  <si>
    <t>1225641953</t>
  </si>
  <si>
    <t>"Podlaha K1</t>
  </si>
  <si>
    <t>"m.č.OL308:" 12,7+0,9*0,1</t>
  </si>
  <si>
    <t>"m.č.OL310:" 16,8+1,95*0,1</t>
  </si>
  <si>
    <t>"m.č.OL311:" 16,7+1,95*0,1</t>
  </si>
  <si>
    <t>"m.č.OL312:" 16,4+1,95*0,1</t>
  </si>
  <si>
    <t>"m.č.OL336:" 15,4+1,95*0,1</t>
  </si>
  <si>
    <t>"m.č.OL337:" 21,35+1,95*0,1+0,7*0,125</t>
  </si>
  <si>
    <t>121</t>
  </si>
  <si>
    <t>63245-R4</t>
  </si>
  <si>
    <t xml:space="preserve">Podkladní samonivelační potěr na bázi cementu, plniva a vláken organického původu, tl. 65 mm, D+M, Podrobný popis viz PD </t>
  </si>
  <si>
    <t>-1904753583</t>
  </si>
  <si>
    <t>"Podlaha P1</t>
  </si>
  <si>
    <t>"m.č.OL202:" 3,5+0,9*0,125</t>
  </si>
  <si>
    <t>"m.č.OL203:" 7,8+0,9*0,125</t>
  </si>
  <si>
    <t>"m.č.OL301:" 7,0</t>
  </si>
  <si>
    <t>"m.č.OL304:" 9,55</t>
  </si>
  <si>
    <t>"m.č.OL305:" 9,4</t>
  </si>
  <si>
    <t>"m.č.OL307:" 12,1+0,8*0,125+0,9*0,1</t>
  </si>
  <si>
    <t>"m.č.OL309:" 17,25+1,95*0,1</t>
  </si>
  <si>
    <t>"m.č.OL314:" 20,35+0,8*0,125</t>
  </si>
  <si>
    <t>"m.č.OL316:" 2,25+0,8*0,125</t>
  </si>
  <si>
    <t>"m.č.OL316b:" 2,1+0,8*0,125</t>
  </si>
  <si>
    <t>"m.č.OL319:" 4,2+0,8*0,125</t>
  </si>
  <si>
    <t>"m.č.OL320:" 7,9+0,8*0,125</t>
  </si>
  <si>
    <t>"m.č.OL325:" 10,3+0,8*0,125</t>
  </si>
  <si>
    <t>"m.č.OL328:" 10,2</t>
  </si>
  <si>
    <t>"m.č.OL330:" 15,1+0,8*0,125+1,95*0,1</t>
  </si>
  <si>
    <t>"m.č.OL333:" 50,3+0,8*0,125*8+1,38*0,3+1,475*0,59+1,4*0,1+1,35*0,1</t>
  </si>
  <si>
    <t>"Podlaha P3</t>
  </si>
  <si>
    <t>"m.č.OL306:" 36,2+0,8*0,125*3+1,45*0,1+1,95*0,1+1,7*0,5</t>
  </si>
  <si>
    <t>"m.č.OL331:" 19,2+0,8*0,125</t>
  </si>
  <si>
    <t>"m.č.OL332:" 100,5+1,29*0,5+1,35*0,125+1,125*0,125+1,95*0,1*4</t>
  </si>
  <si>
    <t>"m.č.OL334:" 15,9+1,125*0,125+1,95*0,1</t>
  </si>
  <si>
    <t>"m.č.OL335:" 16,5+1,95*0,1</t>
  </si>
  <si>
    <t>"Podlaha P6</t>
  </si>
  <si>
    <t>"m.č.OL201:" 9,2+0,9*0,125</t>
  </si>
  <si>
    <t>"Podlaha P7</t>
  </si>
  <si>
    <t>"m.č.OL104:" 14,1+1,2*0,5+0,9*0,175</t>
  </si>
  <si>
    <t>"m.č.OL105:" 10,9+1,95*0,1</t>
  </si>
  <si>
    <t>"m.č.OL108:" 11,5+0,8*0,125*2+0,9*0,125</t>
  </si>
  <si>
    <t>"m.č.OL109:" 24,5</t>
  </si>
  <si>
    <t>"m.č.OL113:" 29,5+1,45*0,1+0,9*0,125+1,7*0,35</t>
  </si>
  <si>
    <t>"m.č.OL123:" 17,1+1,95*0,1</t>
  </si>
  <si>
    <t>"Podlaha P8</t>
  </si>
  <si>
    <t>"m.č.OL103:" 22,9+1,3*0,5+0,9*0,3+0,9*0,125</t>
  </si>
  <si>
    <t>"m.č.OL107:" 20,9+1,95*0,1+0,9*0,125</t>
  </si>
  <si>
    <t>"m.č.OL115:" 17,0+1,0*0,375+0,9*0,125+1,95*0,1</t>
  </si>
  <si>
    <t>"m.č.OL116:" 16,55+1,95*0,1</t>
  </si>
  <si>
    <t>"m.č.OL119:" 18,6+1,95*0,1+1,1*0,125+1,1*0,125</t>
  </si>
  <si>
    <t>"m.č.OL120:" 12,4+0,9*0,1+1,95*0,1</t>
  </si>
  <si>
    <t>"m.č.OL121:" 6,85</t>
  </si>
  <si>
    <t>"m.č.OL122:" 9,5+1,95*0,1+0,9*0,1</t>
  </si>
  <si>
    <t>"m.č.OL124:" 5,25</t>
  </si>
  <si>
    <t>"Podlaha D4</t>
  </si>
  <si>
    <t>"m.č.OL101:" 3,15+0,8*0,125*2</t>
  </si>
  <si>
    <t>"m.č.OL106:" 2,25+0,7*0,125</t>
  </si>
  <si>
    <t>"m.č.OL111:" 2,8+0,8*0,125</t>
  </si>
  <si>
    <t>"m.č.OL112:" 2,95+0,8*0,125</t>
  </si>
  <si>
    <t>122</t>
  </si>
  <si>
    <t>633811111</t>
  </si>
  <si>
    <t>Broušení nerovností betonových podlah do 2 mm - stržení šlemu</t>
  </si>
  <si>
    <t>-323661345</t>
  </si>
  <si>
    <t>14,445+8,45+25,783+100,503+649,394</t>
  </si>
  <si>
    <t>123</t>
  </si>
  <si>
    <t>633811119</t>
  </si>
  <si>
    <t>Příplatek k broušení nerovností betonových podlah ZKD 1 mm úběru</t>
  </si>
  <si>
    <t>-70601053</t>
  </si>
  <si>
    <t>124</t>
  </si>
  <si>
    <t>63245-R22</t>
  </si>
  <si>
    <t>Rychletuhnoucí hotová cementová malta na potěry tl.10-80 mm, Podrobný popis viz PD</t>
  </si>
  <si>
    <t>-779578358</t>
  </si>
  <si>
    <t>"Podlaha P4</t>
  </si>
  <si>
    <t>"m.č.OL340:" 2,5*7,3</t>
  </si>
  <si>
    <t>125</t>
  </si>
  <si>
    <t>63245-R23</t>
  </si>
  <si>
    <t>Vyrovnání nerovností, zbroušení a přestěrkování povrchu na cementové bázi se schopnosti překlenutí trhlín, tl.1mm, Podrobný popis viz PD</t>
  </si>
  <si>
    <t>-1454320147</t>
  </si>
  <si>
    <t>126</t>
  </si>
  <si>
    <t>639999-R1</t>
  </si>
  <si>
    <t>Očištění ploch od nečistot, prachu a mastnot, včetně vysátí</t>
  </si>
  <si>
    <t>-451271313</t>
  </si>
  <si>
    <t>"Podlaha B2</t>
  </si>
  <si>
    <t>"m.č.124:" 1,95</t>
  </si>
  <si>
    <t>"m.č.125:" 1,1</t>
  </si>
  <si>
    <t>"m.č.137:" 4,5</t>
  </si>
  <si>
    <t>Podlaha B3</t>
  </si>
  <si>
    <t>"m.č.OL329:" 8,7</t>
  </si>
  <si>
    <t>127</t>
  </si>
  <si>
    <t>771591111</t>
  </si>
  <si>
    <t>Nátěr penetrační na podlahu</t>
  </si>
  <si>
    <t>1435964783</t>
  </si>
  <si>
    <t>128</t>
  </si>
  <si>
    <t>776141111</t>
  </si>
  <si>
    <t>Vyrovnání podkladu povlakových podlah stěrkou pevnosti 20 MPa tl 3 mm</t>
  </si>
  <si>
    <t>-1999252591</t>
  </si>
  <si>
    <t>"m.č.OL114:" 2,7*1,675+1,6*0,45</t>
  </si>
  <si>
    <t>Ostatní konstrukce a práce-bourání</t>
  </si>
  <si>
    <t>Lešení a stavební výtahy</t>
  </si>
  <si>
    <t>129</t>
  </si>
  <si>
    <t>941111112</t>
  </si>
  <si>
    <t>Montáž lešení řadového trubkového lehkého s podlahami zatížení do 200 kg/m2 š do 0,9 m v do 25 m</t>
  </si>
  <si>
    <t>1650601396</t>
  </si>
  <si>
    <t>V případě umístění na střešním plášti zabezpečení proti poškození pláště</t>
  </si>
  <si>
    <t>(2,4+7,45+2,5)*2,0</t>
  </si>
  <si>
    <t>2,2*7,0</t>
  </si>
  <si>
    <t>2,2*6,5+3,0*6,5</t>
  </si>
  <si>
    <t>6,6*10,0</t>
  </si>
  <si>
    <t>10,0*1,0</t>
  </si>
  <si>
    <t>4,3*8,0</t>
  </si>
  <si>
    <t>(6,0+0,5)*8,5</t>
  </si>
  <si>
    <t>130</t>
  </si>
  <si>
    <t>941111212</t>
  </si>
  <si>
    <t>Příplatek k lešení řadovému trubkovému lehkému s podlahami š 0,9 m v 25 m za první a ZKD den použití</t>
  </si>
  <si>
    <t>359031176</t>
  </si>
  <si>
    <t>Předpoklad doby použití - 60 dní</t>
  </si>
  <si>
    <t>239,55*60</t>
  </si>
  <si>
    <t>131</t>
  </si>
  <si>
    <t>941111812</t>
  </si>
  <si>
    <t>Demontáž lešení řadového trubkového lehkého s podlahami zatížení do 200 kg/m2 š do 0,9 m v do 25 m</t>
  </si>
  <si>
    <t>526209157</t>
  </si>
  <si>
    <t>132</t>
  </si>
  <si>
    <t>943211111</t>
  </si>
  <si>
    <t>Montáž lešení prostorového rámového lehkého s podlahami zatížení do 200 kg/m2 v do 10 m</t>
  </si>
  <si>
    <t>-1521519502</t>
  </si>
  <si>
    <t>3,0*2,5*2,0</t>
  </si>
  <si>
    <t>6,0*2,0*2,0</t>
  </si>
  <si>
    <t>133</t>
  </si>
  <si>
    <t>943211211</t>
  </si>
  <si>
    <t>Příplatek k lešení prostorovému rámovému lehkému s podlahami v do 10 m za první a ZKD den použití</t>
  </si>
  <si>
    <t>-1852564721</t>
  </si>
  <si>
    <t>Předpoklad doby použití - 15 dní</t>
  </si>
  <si>
    <t>39,0*15</t>
  </si>
  <si>
    <t>134</t>
  </si>
  <si>
    <t>943211811</t>
  </si>
  <si>
    <t>Demontáž lešení prostorového rámového lehkého s podlahami zatížení do 200 kg/m2 v do 10 m</t>
  </si>
  <si>
    <t>1143364576</t>
  </si>
  <si>
    <t>135</t>
  </si>
  <si>
    <t>944511111</t>
  </si>
  <si>
    <t>Montáž ochranné sítě z textilie z umělých vláken</t>
  </si>
  <si>
    <t>-1981537849</t>
  </si>
  <si>
    <t>(2,4+7,45+2,5)*3,5</t>
  </si>
  <si>
    <t>2,2*8,5</t>
  </si>
  <si>
    <t>2,2*8,0+3,0*8,0</t>
  </si>
  <si>
    <t>6,6*11,5</t>
  </si>
  <si>
    <t>10,0*2,5</t>
  </si>
  <si>
    <t>4,3*9,5</t>
  </si>
  <si>
    <t>(6,0+0,5)*10,0</t>
  </si>
  <si>
    <t>136</t>
  </si>
  <si>
    <t>944511211</t>
  </si>
  <si>
    <t>Příplatek k ochranné síti za první a ZKD den použití</t>
  </si>
  <si>
    <t>240276454</t>
  </si>
  <si>
    <t>310,275*60</t>
  </si>
  <si>
    <t>137</t>
  </si>
  <si>
    <t>944511811</t>
  </si>
  <si>
    <t>Demontáž ochranné sítě z textilie z umělých vláken</t>
  </si>
  <si>
    <t>-787941693</t>
  </si>
  <si>
    <t>138</t>
  </si>
  <si>
    <t>945421110</t>
  </si>
  <si>
    <t>Hydraulická zvedací plošina na automobilovém podvozku výška zdvihu do 18 m včetně obsluhy</t>
  </si>
  <si>
    <t>hod</t>
  </si>
  <si>
    <t>-678911197</t>
  </si>
  <si>
    <t>Pro opravu stávajících omítek</t>
  </si>
  <si>
    <t>"odhad:" 30,0</t>
  </si>
  <si>
    <t>139</t>
  </si>
  <si>
    <t>949101111</t>
  </si>
  <si>
    <t>Lešení pomocné pro objekty pozemních staveb s lešeňovou podlahou v do 1,9 m zatížení do 150 kg/m2</t>
  </si>
  <si>
    <t>-1668063688</t>
  </si>
  <si>
    <t xml:space="preserve">- lešení pro bednění, betonáž, zdění, omítky, obklady, </t>
  </si>
  <si>
    <t>montáž výplní otvorů, montáž podhledů, AKU obkladů,</t>
  </si>
  <si>
    <t>montáž instalací ve větších výškách, bourání,</t>
  </si>
  <si>
    <t>ostatní drobné stavební práce, zednické výpomoci atd.</t>
  </si>
  <si>
    <t>"viz pol 952901111:" 2028,56*3</t>
  </si>
  <si>
    <t>Různé dokončovací konstrukce a práce pozemních staveb</t>
  </si>
  <si>
    <t>140</t>
  </si>
  <si>
    <t>548132-R1</t>
  </si>
  <si>
    <t>Vyspravení a nátěr betonu</t>
  </si>
  <si>
    <t>1184391770</t>
  </si>
  <si>
    <t>Stávající šachta</t>
  </si>
  <si>
    <t>2,0</t>
  </si>
  <si>
    <t>141</t>
  </si>
  <si>
    <t>548132-R2</t>
  </si>
  <si>
    <t>Pomocné ocelové prvky u vstupu do objektu, D+M</t>
  </si>
  <si>
    <t>6263718</t>
  </si>
  <si>
    <t>Výpis dle PD statika</t>
  </si>
  <si>
    <t>Ozn. A, B, C, D, E, F, G</t>
  </si>
  <si>
    <t>Žárově zinkovano</t>
  </si>
  <si>
    <t>-včetně vyvrtání otvorů, kotvení a kotvicího materiálu</t>
  </si>
  <si>
    <t>(16,98+149,23+5,65+390,54+77,97+29,17+114,48)*0,001</t>
  </si>
  <si>
    <t>142</t>
  </si>
  <si>
    <t>548132-R3</t>
  </si>
  <si>
    <t>Řezání trapezového plechu, D+M</t>
  </si>
  <si>
    <t>-74153310</t>
  </si>
  <si>
    <t>Profese</t>
  </si>
  <si>
    <t>5,0</t>
  </si>
  <si>
    <t>143</t>
  </si>
  <si>
    <t>953961114</t>
  </si>
  <si>
    <t>Kotvy chemickým tmelem M 16 hl 125 mm do betonu, ŽB nebo kamene s vyvrtáním otvoru</t>
  </si>
  <si>
    <t>515972254</t>
  </si>
  <si>
    <t>144</t>
  </si>
  <si>
    <t>953961115</t>
  </si>
  <si>
    <t>Kotvy chemickým tmelem M 20 hl 170 mm do betonu, ŽB nebo kamene s vyvrtáním otvoru</t>
  </si>
  <si>
    <t>-1910638990</t>
  </si>
  <si>
    <t>2*4</t>
  </si>
  <si>
    <t>145</t>
  </si>
  <si>
    <t>953965141</t>
  </si>
  <si>
    <t>Kotevní šroub pro chemické kotvy M 20 dl 240 mm</t>
  </si>
  <si>
    <t>-1052913258</t>
  </si>
  <si>
    <t>146</t>
  </si>
  <si>
    <t>31197006</t>
  </si>
  <si>
    <t>tyč závitová Pz 4.6 M16</t>
  </si>
  <si>
    <t>256140269</t>
  </si>
  <si>
    <t>147</t>
  </si>
  <si>
    <t>341941001</t>
  </si>
  <si>
    <t>Nosné nebo spojovací svary tl do 10 mm ocelových doplňkových konstrukcí při montáži dílců</t>
  </si>
  <si>
    <t>12517271</t>
  </si>
  <si>
    <t>0,4*2*2</t>
  </si>
  <si>
    <t>1,5</t>
  </si>
  <si>
    <t>148</t>
  </si>
  <si>
    <t>548930-R1</t>
  </si>
  <si>
    <t>Vrtání ocelových profilů vrtačkou</t>
  </si>
  <si>
    <t>1443260916</t>
  </si>
  <si>
    <t>149</t>
  </si>
  <si>
    <t>548930-R2</t>
  </si>
  <si>
    <t>Řezání ocelových profilů pilou</t>
  </si>
  <si>
    <t>-1694092817</t>
  </si>
  <si>
    <t>150</t>
  </si>
  <si>
    <t>952901111</t>
  </si>
  <si>
    <t>Vyčištění budov bytové a občanské výstavby při výšce podlaží do 4 m</t>
  </si>
  <si>
    <t>416006944</t>
  </si>
  <si>
    <t>"Dotčené vnitřní prostory:</t>
  </si>
  <si>
    <t>Bourání konstrukcí</t>
  </si>
  <si>
    <t>151</t>
  </si>
  <si>
    <t>712300833</t>
  </si>
  <si>
    <t>Odstranění povlakové krytiny střech do 10° třívrstvé</t>
  </si>
  <si>
    <t>561085431</t>
  </si>
  <si>
    <t>"Střecha - vodorovná</t>
  </si>
  <si>
    <t>2,3*10,4+6,6*8,44</t>
  </si>
  <si>
    <t>4,4*6,8</t>
  </si>
  <si>
    <t>"Stčecha - svislá (včetně atiky)</t>
  </si>
  <si>
    <t>(2,3+10,4*2)*0,5+(6,6+8,44)*2*0,5-2,3*0,5</t>
  </si>
  <si>
    <t>(4,4+6,8)*2*0,5</t>
  </si>
  <si>
    <t>152</t>
  </si>
  <si>
    <t>713140813</t>
  </si>
  <si>
    <t>Odstranění tepelné izolace střech nadstřešní volně kladené z vláknitých materiálů tl přes 100 mm</t>
  </si>
  <si>
    <t>978389160</t>
  </si>
  <si>
    <t>"Střecha - vrchni vrstva</t>
  </si>
  <si>
    <t>153</t>
  </si>
  <si>
    <t>713140863</t>
  </si>
  <si>
    <t>Odstranění tepelné izolace střech nadstřešní lepené z polystyrenu tl přes 100 mm</t>
  </si>
  <si>
    <t>1897921953</t>
  </si>
  <si>
    <t>"Střecha - spodní spádová vrstva</t>
  </si>
  <si>
    <t>154</t>
  </si>
  <si>
    <t>713120811</t>
  </si>
  <si>
    <t>Odstranění tepelné izolace podlah volně kladené z vláknitých materiálů tl do 100 mm</t>
  </si>
  <si>
    <t>195519211</t>
  </si>
  <si>
    <t>"Kročejová izolace</t>
  </si>
  <si>
    <t>7,2+36,7+18,2+15,8+18,7+18,6+16,2+12,4+14,8+8,8+36,3+115,4+12,8</t>
  </si>
  <si>
    <t>18,3+16,3+16,4+19,1+20,4+14,5+17,7+17,7+5,3+8,0+2,3+1,7+2,0+3,5</t>
  </si>
  <si>
    <t>1,3+1,2+3,4+1,3+1,3+1,9+1,7+2,2+12,0+5,7+7,6</t>
  </si>
  <si>
    <t>155</t>
  </si>
  <si>
    <t>713120821</t>
  </si>
  <si>
    <t>Odstranění tepelné izolace podlah volně kladené z polystyrenu tl do 100 mm</t>
  </si>
  <si>
    <t>1679105948</t>
  </si>
  <si>
    <t>"m.č.OL104:" 14,1</t>
  </si>
  <si>
    <t>"m.č.OL105:" 10,9</t>
  </si>
  <si>
    <t>"m.č.OL108:" 11,5</t>
  </si>
  <si>
    <t>"m.č.OL113:" 29,5</t>
  </si>
  <si>
    <t>"m.č.OL123:" 17,1</t>
  </si>
  <si>
    <t>"m.č.OL103:" 22,9</t>
  </si>
  <si>
    <t>"m.č.OL107:" 20,9</t>
  </si>
  <si>
    <t>"m.č.OL115:" 17,0</t>
  </si>
  <si>
    <t>"m.č.OL116:" 16,55</t>
  </si>
  <si>
    <t>"m.č.OL119:" 18,6</t>
  </si>
  <si>
    <t>"m.č.OL120:" 12,4</t>
  </si>
  <si>
    <t>"m.č.OL122:" 9,5</t>
  </si>
  <si>
    <t>"m.č.OL106:" 2,25</t>
  </si>
  <si>
    <t>"m.č.OL111:" 2,8</t>
  </si>
  <si>
    <t>"m.č.OL112:" 2,95</t>
  </si>
  <si>
    <t>"m.č.OL114:" 12,6</t>
  </si>
  <si>
    <t>"V místě nových příček</t>
  </si>
  <si>
    <t>"m.č.OL101:" ((1,425+2,425+1,3)-0,7*2)*0,125</t>
  </si>
  <si>
    <t>"m.č.OL104:" 0,9*0,3*2</t>
  </si>
  <si>
    <t>"m.č.OL105:" ((3,34+1,6+1,7)-0,9-0,7)*0,125</t>
  </si>
  <si>
    <t>"m.č.OL106:" 1,7*0,15</t>
  </si>
  <si>
    <t>"m.č.OL107:" 1,7*0,15</t>
  </si>
  <si>
    <t>"m.č.OL111:" ((1,55+1,6+0,45+0,15)-0,8)*0,125+1,6*0,15</t>
  </si>
  <si>
    <t>"m.č.OL112:" 1,55*0,125+1,775*0,15</t>
  </si>
  <si>
    <t>"m.č.OL114:" 3,625*0,15</t>
  </si>
  <si>
    <t>"m.č.OL115:" (0,6+0,15)*0,125</t>
  </si>
  <si>
    <t>"m.č.OL117:" 1,595*0,15</t>
  </si>
  <si>
    <t>"m.č.OL118:" 0,9*0,15</t>
  </si>
  <si>
    <t>"m.č.OL119:" 4,97*0,125+0,8*0,15</t>
  </si>
  <si>
    <t>"m.č.OL123:" 4,97*0,125+0,7*0,15</t>
  </si>
  <si>
    <t>156</t>
  </si>
  <si>
    <t>721210824</t>
  </si>
  <si>
    <t>Demontáž vpustí střešních DN 150</t>
  </si>
  <si>
    <t>83515885</t>
  </si>
  <si>
    <t>157</t>
  </si>
  <si>
    <t>721210-R1</t>
  </si>
  <si>
    <t>Demontáž nerezového madla</t>
  </si>
  <si>
    <t>-1813247783</t>
  </si>
  <si>
    <t>"Vytvotení otvoru pro vstup do spojovacího koridoru</t>
  </si>
  <si>
    <t>158</t>
  </si>
  <si>
    <t>767311822</t>
  </si>
  <si>
    <t>Demontáž střešního bodového světlíku přes 1,5 do 2 m2</t>
  </si>
  <si>
    <t>-846006873</t>
  </si>
  <si>
    <t>159</t>
  </si>
  <si>
    <t>767311826</t>
  </si>
  <si>
    <t>Demontáž střešního bodového světlíku přes 3,5 do 4 m2</t>
  </si>
  <si>
    <t>1832283452</t>
  </si>
  <si>
    <t>160</t>
  </si>
  <si>
    <t>764002871</t>
  </si>
  <si>
    <t>Demontáž lemování zdí do suti</t>
  </si>
  <si>
    <t>628032188</t>
  </si>
  <si>
    <t>4,3+6,9</t>
  </si>
  <si>
    <t>161</t>
  </si>
  <si>
    <t>764002841</t>
  </si>
  <si>
    <t>Demontáž oplechování horních ploch zdí a nadezdívek do suti</t>
  </si>
  <si>
    <t>-796533410</t>
  </si>
  <si>
    <t>"Atiky</t>
  </si>
  <si>
    <t>(4,5+10,6+8,05+6,6+18,6)+2,3</t>
  </si>
  <si>
    <t>(6,8+4,3)</t>
  </si>
  <si>
    <t>162</t>
  </si>
  <si>
    <t>764002851</t>
  </si>
  <si>
    <t>Demontáž oplechování parapetů do suti</t>
  </si>
  <si>
    <t>751627631</t>
  </si>
  <si>
    <t>1,5*2+2,1*2+0,6*4+2,4+1,95+1,7</t>
  </si>
  <si>
    <t>163</t>
  </si>
  <si>
    <t>713130813</t>
  </si>
  <si>
    <t>Odstranění tepelné izolace stěn volně kladené z vláknitých materiálů tl přes 100 mm</t>
  </si>
  <si>
    <t>-752999235</t>
  </si>
  <si>
    <t>1,1*2,1</t>
  </si>
  <si>
    <t>164</t>
  </si>
  <si>
    <t>762430817</t>
  </si>
  <si>
    <t>Demontáž obložení stěn z desek cementotřískových tl přes 16 mm na sraz šroubovaných</t>
  </si>
  <si>
    <t>1886307119</t>
  </si>
  <si>
    <t>165</t>
  </si>
  <si>
    <t>763111811</t>
  </si>
  <si>
    <t>Demontáž SDK příčky s jednoduchou ocelovou nosnou konstrukcí opláštění jednoduché</t>
  </si>
  <si>
    <t>1709862980</t>
  </si>
  <si>
    <t>"m.č.105:" (1,6+11,85+0,75)*3,55</t>
  </si>
  <si>
    <t>"m.č.143:" (2,25+0,85+0,8+2,25+2,65+1,3)*3,55</t>
  </si>
  <si>
    <t>2.NP</t>
  </si>
  <si>
    <t>"m.č.202:" 2,25*3,25</t>
  </si>
  <si>
    <t>"m.č.232:" (1,15+1,3+1,1+0,8+2,25+2,65+1,3)*3,25</t>
  </si>
  <si>
    <t>"m.č.OL204:" 9,6*3,95</t>
  </si>
  <si>
    <t>166</t>
  </si>
  <si>
    <t>763121822</t>
  </si>
  <si>
    <t>Demontáž SDK předsazené/šachtové stěny s nosnou kcí se zdvojeným CW profilem opláštění dvojité</t>
  </si>
  <si>
    <t>-406176919</t>
  </si>
  <si>
    <t>167</t>
  </si>
  <si>
    <t>767996702</t>
  </si>
  <si>
    <t>Demontáž atypických zámečnických konstrukcí řezáním hmotnosti jednotlivých dílů do 100 kg</t>
  </si>
  <si>
    <t>kg</t>
  </si>
  <si>
    <t>-628236453</t>
  </si>
  <si>
    <t>500</t>
  </si>
  <si>
    <t>168</t>
  </si>
  <si>
    <t>776410811</t>
  </si>
  <si>
    <t>Odstranění soklíků a lišt pryžových nebo plastových</t>
  </si>
  <si>
    <t>209249129</t>
  </si>
  <si>
    <t xml:space="preserve">"Obvod jednotlivých místnosti </t>
  </si>
  <si>
    <t>10,3+17,6+36,1+17,6+17,8+16,9+14,9+56,0+17,0+64,1+7,2+13,7</t>
  </si>
  <si>
    <t>28,0</t>
  </si>
  <si>
    <t>11,7+24,8+17,4+16,8+17,6+17,6+15,8+12,2+117,9</t>
  </si>
  <si>
    <t>15,3+17,4+16,6+16,7+17,7+18,5+16,1+17,2+17,2+13,9+11,6</t>
  </si>
  <si>
    <t>169</t>
  </si>
  <si>
    <t>776201811</t>
  </si>
  <si>
    <t>Demontáž lepených povlakových podlah bez podložky ručně</t>
  </si>
  <si>
    <t>-1564260889</t>
  </si>
  <si>
    <t>5,3+12,3+30,5+9,7+17,1+16,5+16,9+46,5+52,7+3,2+17,2+8,6</t>
  </si>
  <si>
    <t>36,5</t>
  </si>
  <si>
    <t>7,2+36,7+18,2+15,8+18,7+18,6+14,8+8,8+115,4+12,8+18,3+16,3+16,4+19,1+20,4+14,5+17,7+17,7</t>
  </si>
  <si>
    <t>1,3+1,2+3,4+1,3+1,3+1,9+1,7+2,2</t>
  </si>
  <si>
    <t>170</t>
  </si>
  <si>
    <t>962031132</t>
  </si>
  <si>
    <t>Bourání příček z cihel pálených na MVC tl do 100 mm</t>
  </si>
  <si>
    <t>125171704</t>
  </si>
  <si>
    <t>"m.č.OL103:" (0,25+0,25)*3,7</t>
  </si>
  <si>
    <t>"m.č.OL107:" 0,8*3,7</t>
  </si>
  <si>
    <t>"m.č.OL112:" (1,575*2+0,25*2)*3,8</t>
  </si>
  <si>
    <t>"m.č.OL123:" 0,8*3,7</t>
  </si>
  <si>
    <t>"m.č.220" (0,25+0,25)*3,35</t>
  </si>
  <si>
    <t>"m.č.221:" (0,4+0,3)*3,35</t>
  </si>
  <si>
    <t>"m.č.222:" (0,4+0,3)*3,35</t>
  </si>
  <si>
    <t>"m.č.226:" (0,25+0,25)*3,35</t>
  </si>
  <si>
    <t>"m.č.231:" (0,55+0,65)*3,35</t>
  </si>
  <si>
    <t>"m.č.OL205:" 3,45*3,35-1,5*2,0</t>
  </si>
  <si>
    <t>"m.č.OL321:" (1,7+1,55)*3,35-0,6*2,0*2</t>
  </si>
  <si>
    <t>"m.č.OL323:" (1,7+1,55)*3,35-0,6*2,0*2</t>
  </si>
  <si>
    <t>"m.č.OL325:" 1,65*2*3,35-0,6*2,0*2</t>
  </si>
  <si>
    <t>171</t>
  </si>
  <si>
    <t>962031133</t>
  </si>
  <si>
    <t>Bourání příček z cihel pálených na MVC tl do 150 mm</t>
  </si>
  <si>
    <t>-1389512132</t>
  </si>
  <si>
    <t>"m.č.102b:" 1,7*3,7*2-1,3*2,0-1,5*2,0</t>
  </si>
  <si>
    <t>"m.č.OL103:" (3,1+3,0+1,5)*3,8-0,6*2,0-0,8*2,0+(0,25+0,25)*3,7</t>
  </si>
  <si>
    <t>"m.č.OL107:" 4,6*3,7-1,0*2,0+0,8*3,7</t>
  </si>
  <si>
    <t>"m.č.OL108:" 1,7*3,7-1,5*2,0</t>
  </si>
  <si>
    <t>"m.č.OL109:" 3,5*3,7*2-0,9*2,0+1,7*3,7-1,5*2,0</t>
  </si>
  <si>
    <t>"m.č.OL111:" 1,8*2,5-1,5*2,0</t>
  </si>
  <si>
    <t>"m.č.OL112,114:" (3,5+1,6)*3,8+(0,85+0,2)*2,5-0,6*2,0+(1,575*2+0,25*2)*3,8</t>
  </si>
  <si>
    <t>"m.č.OL117:" (0,225*2+0,25)*3,35</t>
  </si>
  <si>
    <t>"m.č.OL118:" 0,9*1,0</t>
  </si>
  <si>
    <t>"m.č.OL119:" 1,0*2,2</t>
  </si>
  <si>
    <t>"m.č.OL121:" 1,45*3,7-1,0*2,0</t>
  </si>
  <si>
    <t>"m.č.OL123:" 4,6*3,7-1,0*2,0+0,8*3,7</t>
  </si>
  <si>
    <t>"m.č.201:" 1,7*3,35-1,5*2,0</t>
  </si>
  <si>
    <t>"m.č.231:" (0,5+0,4)*3,35+(0,55+0,65)*3,35</t>
  </si>
  <si>
    <t>"m.č.OL304:" 3,45*3,35</t>
  </si>
  <si>
    <t>"m.č.OL306:" (2,95+5,2+6,95)*3,35-1,5*2,0*2-0,9*2,0</t>
  </si>
  <si>
    <t>"m.č.OL307:" (5,3+3,65)*3,35-0,9*2,0</t>
  </si>
  <si>
    <t>"m.č.OL308:" 5,2*3,35</t>
  </si>
  <si>
    <t>"m.č.OL309:" (5,2+3,2+0,45)*3,35-0,9*2,0*2</t>
  </si>
  <si>
    <t>"m.č.OL310:" (5,3+3,6)*3,35-0,9*2,0</t>
  </si>
  <si>
    <t>"m.č.OL311,312:" 7,2*3,35-0,9*2,0</t>
  </si>
  <si>
    <t>"m.č.OL313:" 1,7*3,35-1,5*2,0</t>
  </si>
  <si>
    <t>"m.č.OL314:" (3,2+0,3*2+0,7+0,7+0,6+3,6+3,6)*3,35-0,9*2,0</t>
  </si>
  <si>
    <t>"m.č.OL316-319:" (6,8*2+3,75*2)*3,35-0,9*2,0*4-0,8*2,0</t>
  </si>
  <si>
    <t>"m.č.OL320-321:" (3,2*2+3,2*2+3,75+0,8+0,25)*3,35-0,8*2,0-0,7*2,0+(1,7+1,55)*3,35-0,6*2,0*2</t>
  </si>
  <si>
    <t>"m.č.OL322-327:" (6,8*2+3,75*3)*3,35-0,8*2,0*3-0,9*2,0+(1,7+1,55)*3,35-0,6*2,0*2</t>
  </si>
  <si>
    <t>"m.č.OL332:" (15,8+5,0*2+5,1*2)*3,35-0,9*2,0*5</t>
  </si>
  <si>
    <t>"m.č.OL334-337:" (12,7+5,0+5,1*2)*3,35-0,9*2,0*5</t>
  </si>
  <si>
    <t>172</t>
  </si>
  <si>
    <t>962032231</t>
  </si>
  <si>
    <t>Bourání zdiva z cihel pálených nebo vápenopískových na MV nebo MVC přes 1 m3</t>
  </si>
  <si>
    <t>1806158347</t>
  </si>
  <si>
    <t>"m.č.124:" 0,1*0,3*2,23</t>
  </si>
  <si>
    <t>"m.č.125:" 0,41*0,25*1,35</t>
  </si>
  <si>
    <t>"m.č.OL104:" 1,45*2,3*0,3</t>
  </si>
  <si>
    <t>"m.č.OL109:" 4,0*3,5*0,25+4,0*3,5*0,22</t>
  </si>
  <si>
    <t>"m.č.OL113:" 5,3*3,5*0,3-(0,9*2,1-0,7*2,1-1,8*2,1)*0,3</t>
  </si>
  <si>
    <t>"m.č.216:" 0,1*0,3*2,23</t>
  </si>
  <si>
    <t>"m.č.217:" 0,41*0,25*1,35</t>
  </si>
  <si>
    <t>"m.č.OL204:" 2,1*1,2*0,45</t>
  </si>
  <si>
    <t>"m.č.OL305:" 3,3*3,35*0,35</t>
  </si>
  <si>
    <t>"m.č.OL306,331:" 17,75*3,35*0,35-1,0*2,1*0,35*3</t>
  </si>
  <si>
    <t>"m.č.OL341:" 2,1*1,2*0,45</t>
  </si>
  <si>
    <t>"Atika</t>
  </si>
  <si>
    <t>(4,5+10,6+8,05+6,6+18,6)*0,2*0,65+2,3*0,25*0,65</t>
  </si>
  <si>
    <t>(6,8+4,3)*0,375*0,65</t>
  </si>
  <si>
    <t>173</t>
  </si>
  <si>
    <t>968072247</t>
  </si>
  <si>
    <t>Vybourání kovových rámů oken jednoduchých včetně křídel pl přes 4 m2</t>
  </si>
  <si>
    <t>-1142352534</t>
  </si>
  <si>
    <t>2,45*3,0+1,6*3,0+1,7*2,8+1,7*3,0</t>
  </si>
  <si>
    <t>1,5*3,0*2+1,8*2,3+1,7*3,0*8</t>
  </si>
  <si>
    <t>174</t>
  </si>
  <si>
    <t>968082015</t>
  </si>
  <si>
    <t>Vybourání plastových rámů oken včetně křídel plochy do 1 m2</t>
  </si>
  <si>
    <t>-408441788</t>
  </si>
  <si>
    <t>0,6*0,9*2*2+0,9*1,2</t>
  </si>
  <si>
    <t>175</t>
  </si>
  <si>
    <t>968082017</t>
  </si>
  <si>
    <t>Vybourání plastových rámů oken včetně křídel plochy přes 2 do 4 m2</t>
  </si>
  <si>
    <t>-310344055</t>
  </si>
  <si>
    <t>1,5*1,8+1,95*1,8+1,25*0,9*2</t>
  </si>
  <si>
    <t>1,95*1,8+1,5*1,8+1,95*1,8+1,95*1,2</t>
  </si>
  <si>
    <t>176</t>
  </si>
  <si>
    <t>968082018</t>
  </si>
  <si>
    <t>Vybourání plastových rámů oken včetně křídel plochy přes 4 m2</t>
  </si>
  <si>
    <t>-1989079061</t>
  </si>
  <si>
    <t>2,1*2,1</t>
  </si>
  <si>
    <t>177</t>
  </si>
  <si>
    <t>968072455</t>
  </si>
  <si>
    <t>Vybourání kovových dveřních zárubní pl do 2 m2</t>
  </si>
  <si>
    <t>-1318299479</t>
  </si>
  <si>
    <t>0,6*2,0*12</t>
  </si>
  <si>
    <t>0,8*2,0*23</t>
  </si>
  <si>
    <t>0,9*2,0*32</t>
  </si>
  <si>
    <t>1,0*2,0*3</t>
  </si>
  <si>
    <t>178</t>
  </si>
  <si>
    <t>968072456</t>
  </si>
  <si>
    <t>Vybourání kovových dveřních zárubní pl přes 2 m2</t>
  </si>
  <si>
    <t>-1172403638</t>
  </si>
  <si>
    <t>1,1*2,0</t>
  </si>
  <si>
    <t>1,3*2,0</t>
  </si>
  <si>
    <t>1,5*2,0*8</t>
  </si>
  <si>
    <t>1,8*2,0</t>
  </si>
  <si>
    <t>179</t>
  </si>
  <si>
    <t>766691914</t>
  </si>
  <si>
    <t>Vyvěšení nebo zavěšení dřevěných křídel dveří pl do 2 m2</t>
  </si>
  <si>
    <t>-1488095459</t>
  </si>
  <si>
    <t>180</t>
  </si>
  <si>
    <t>766691915</t>
  </si>
  <si>
    <t>Vyvěšení nebo zavěšení dřevěných křídel dveří pl přes 2 m2</t>
  </si>
  <si>
    <t>1444488824</t>
  </si>
  <si>
    <t>181</t>
  </si>
  <si>
    <t>763131821</t>
  </si>
  <si>
    <t>Demontáž SDK podhledu s dvouvrstvou nosnou kcí z ocelových profilů opláštění jednoduché</t>
  </si>
  <si>
    <t>51361534</t>
  </si>
  <si>
    <t>27,0+27,3+12,5+7,1+14,4+13,6+17,2</t>
  </si>
  <si>
    <t>1,7+3,5+2,6+3,0+3,05</t>
  </si>
  <si>
    <t>8,0+2,3+1,7+2,0+3,5+1,3+1,2+3,4+1,3+1,3+1,9+1,7+2,2</t>
  </si>
  <si>
    <t>182</t>
  </si>
  <si>
    <t>763431801</t>
  </si>
  <si>
    <t>Demontáž minerálního podhledu zavěšeného na viditelném roštu</t>
  </si>
  <si>
    <t>1709410302</t>
  </si>
  <si>
    <t>30,5+12,3+52,7+3,2+46,5+97,7</t>
  </si>
  <si>
    <t>3,825*4,2</t>
  </si>
  <si>
    <t>16,2+12,4+115,4+7,2</t>
  </si>
  <si>
    <t>183</t>
  </si>
  <si>
    <t>763431-R1</t>
  </si>
  <si>
    <t>Demontáž komponentů podhledu - svítidla, výustky</t>
  </si>
  <si>
    <t>-2029051983</t>
  </si>
  <si>
    <t>164,75+410,165</t>
  </si>
  <si>
    <t>184</t>
  </si>
  <si>
    <t>763431-R2</t>
  </si>
  <si>
    <t>Odpojení stávajících zařízení, demontáž, vystěhování a opětovná instalace</t>
  </si>
  <si>
    <t>-832408658</t>
  </si>
  <si>
    <t>6+6</t>
  </si>
  <si>
    <t>185</t>
  </si>
  <si>
    <t>762841-R3</t>
  </si>
  <si>
    <t>Demontáž konstrukce podbíjení obkladů stropů a stěn s desekou s omítkou</t>
  </si>
  <si>
    <t>-544812036</t>
  </si>
  <si>
    <t>Konstrukce nad vchodem</t>
  </si>
  <si>
    <t>(0,65+0,75)*6,65</t>
  </si>
  <si>
    <t>186</t>
  </si>
  <si>
    <t>963012520</t>
  </si>
  <si>
    <t>Bourání stropů z ŽB desek š přes 300 mm tl přes 140 mm</t>
  </si>
  <si>
    <t>-1733069798</t>
  </si>
  <si>
    <t>Panelový strop</t>
  </si>
  <si>
    <t>7,12*1,2*0,25</t>
  </si>
  <si>
    <t>3,6*1,2*0,25</t>
  </si>
  <si>
    <t>Otvory pro výtahy</t>
  </si>
  <si>
    <t>(1,95*2,3)*0,25</t>
  </si>
  <si>
    <t>(1,4*1,4)*0,25</t>
  </si>
  <si>
    <t>(1,4*0,79)*0,25</t>
  </si>
  <si>
    <t>187</t>
  </si>
  <si>
    <t>964011231</t>
  </si>
  <si>
    <t>Vybourání ŽB překladů prefabrikovaných dl do 3 m hmotnosti do 150 kg/m</t>
  </si>
  <si>
    <t>-104865889</t>
  </si>
  <si>
    <t>"Nad stávajícími otvory</t>
  </si>
  <si>
    <t>1,1*0,63*0,15+1,1*0,15*0,15+1,7*0,8*0,15*4</t>
  </si>
  <si>
    <t>1,3*0,6*0,15*2+1,4*0,8*0,15+1,6*0,5*0,15*3</t>
  </si>
  <si>
    <t>1,5*0,45*0,15*2+1,3*0,5*0,15+1,1*0,64*0,15</t>
  </si>
  <si>
    <t>1,9*0,6*0,15+1,1*0,55*0,15+1,2*0,15*0,15*8</t>
  </si>
  <si>
    <t>1,7*0,6*0,15+1,2*0,15*0,15*3+1,5*0,475*0,15*2</t>
  </si>
  <si>
    <t>1,7*0,6*0,15*6+1,2*0,15*0,15+2,3*0,45*0,15</t>
  </si>
  <si>
    <t>1,9*0,15*0,15+2,1*0,45*0,15+1,6*0,35*0,15</t>
  </si>
  <si>
    <t>1,4*0,45*0,15*2+1,9*0,45*0,15+1,4*0,55*0,15</t>
  </si>
  <si>
    <t>1,6*0,45*0,15*3+1,5*0,45*0,15*6+1,2*0,15*0,15*6</t>
  </si>
  <si>
    <t>188</t>
  </si>
  <si>
    <t>964073221</t>
  </si>
  <si>
    <t>Vybourání válcovaných nosníků ze zdiva cihelného dl do 4 m hmotnosti 20 kg/m</t>
  </si>
  <si>
    <t>-1140795342</t>
  </si>
  <si>
    <t>189</t>
  </si>
  <si>
    <t>965041441</t>
  </si>
  <si>
    <t>Bourání podkladů pod dlažby nebo mazanin škvárobetonových tl přes 100 mm pl přes 4 m2</t>
  </si>
  <si>
    <t>-1372302034</t>
  </si>
  <si>
    <t>"Střecha</t>
  </si>
  <si>
    <t>(2,3*10,4+6,6*8,44)*0,15</t>
  </si>
  <si>
    <t>4,4*6,8*0,15</t>
  </si>
  <si>
    <t>190</t>
  </si>
  <si>
    <t>965042141</t>
  </si>
  <si>
    <t>Bourání podkladů pod dlažby nebo mazanin betonových nebo z litého asfaltu tl do 100 mm pl přes 4 m2</t>
  </si>
  <si>
    <t>952107234</t>
  </si>
  <si>
    <t>(7,2+36,7+18,2+15,8+18,7+18,6+16,2+12,4+14,8+8,8+36,3+115,4+12,8)*0,1</t>
  </si>
  <si>
    <t>(18,3+16,3+16,4+19,1+20,4+14,5+17,7+17,7+5,3+8,0+2,3+1,7+2,0+3,5)*0,1</t>
  </si>
  <si>
    <t>(1,3+1,2+3,4+1,3+1,3+1,9+1,7+2,2+12,0+5,7+7,6+12,2+9,8+21,2)*0,1</t>
  </si>
  <si>
    <t>191</t>
  </si>
  <si>
    <t>965042241</t>
  </si>
  <si>
    <t>Bourání podkladů pod dlažby nebo mazanin betonových nebo z litého asfaltu tl přes 100 mm pl pře 4 m2</t>
  </si>
  <si>
    <t>-995707127</t>
  </si>
  <si>
    <t>"m.č.OL104:" 14,1*0,12</t>
  </si>
  <si>
    <t>"m.č.OL105:" 10,9*0,12</t>
  </si>
  <si>
    <t>"m.č.OL108:" 11,5*0,12</t>
  </si>
  <si>
    <t>"m.č.OL109:" 24,5*0,12</t>
  </si>
  <si>
    <t>"m.č.OL113:" 29,5*0,12</t>
  </si>
  <si>
    <t>"m.č.OL123:" 17,1*0,12</t>
  </si>
  <si>
    <t>"m.č.OL103:" 22,9*0,12</t>
  </si>
  <si>
    <t>"m.č.OL107:" 20,9*0,12</t>
  </si>
  <si>
    <t>"m.č.OL115:" 17,0*0,12</t>
  </si>
  <si>
    <t>"m.č.OL116:" 16,55*0,12</t>
  </si>
  <si>
    <t>"m.č.OL119:" 18,6*0,12</t>
  </si>
  <si>
    <t>"m.č.OL120:" 12,4*0,12</t>
  </si>
  <si>
    <t>"m.č.OL121:" 6,85*0,12</t>
  </si>
  <si>
    <t>"m.č.OL122:" 9,5*0,12</t>
  </si>
  <si>
    <t>"m.č.OL124:" 5,25*0,12</t>
  </si>
  <si>
    <t>"m.č.OL106:" 2,25*0,12</t>
  </si>
  <si>
    <t>"m.č.OL111:" 2,8*0,12</t>
  </si>
  <si>
    <t>"m.č.OL112:" 2,95*0,12</t>
  </si>
  <si>
    <t>"m.č.OL114:" 12,6*0,12</t>
  </si>
  <si>
    <t>192</t>
  </si>
  <si>
    <t>965081213</t>
  </si>
  <si>
    <t>Bourání podlah z dlaždic keramických nebo xylolitových tl do 10 mm plochy přes 1 m2</t>
  </si>
  <si>
    <t>1706355573</t>
  </si>
  <si>
    <t>13,6+14,4+2,5+17,7+2,2+1,3+36,6+13,6+27,0+27,3+12,5+7,1+23,3+1,65+21,2+15,5+27,5</t>
  </si>
  <si>
    <t>16,2+12,4+8,0+2,3+1,7+2,0+3,5+1,3+1,2+3,4+1,3+1,3+1,9+1,7+2,2+9,8+11,5+12,2</t>
  </si>
  <si>
    <t>193</t>
  </si>
  <si>
    <t>965081523</t>
  </si>
  <si>
    <t>Bourání podlah litých epoxidových, polyuretanových nebo silikátových tl přes 10 mm plochy přes 1 m2</t>
  </si>
  <si>
    <t>-471147695</t>
  </si>
  <si>
    <t>36,3+5,3+5,7</t>
  </si>
  <si>
    <t>194</t>
  </si>
  <si>
    <t>965081611</t>
  </si>
  <si>
    <t>Odsekání soklíků rovných</t>
  </si>
  <si>
    <t>-579444795</t>
  </si>
  <si>
    <t>18,0+15,3+15,0+15,5</t>
  </si>
  <si>
    <t>16,5+14,9</t>
  </si>
  <si>
    <t>195</t>
  </si>
  <si>
    <t>974042564</t>
  </si>
  <si>
    <t>Vysekání rýh v dlažbě betonové nebo jiné monolitické hl do 150 mm š do 150 mm</t>
  </si>
  <si>
    <t>-520383882</t>
  </si>
  <si>
    <t>"Stávající podlahy v místě nových příček</t>
  </si>
  <si>
    <t>"m.č.OL101:" (1,425+2,425+1,3)-0,7*2</t>
  </si>
  <si>
    <t>"m.č.OL105:" (3,34+1,6+1,7)-0,9-0,7</t>
  </si>
  <si>
    <t>"m.č.OL111:" (1,55+1,6+0,45+0,15)-0,8+1,6</t>
  </si>
  <si>
    <t>"m.č.OL112:" 1,55+1,775</t>
  </si>
  <si>
    <t>"m.č.OL118:" 0,9</t>
  </si>
  <si>
    <t>"m.č.OL119:" 4,97+0,8</t>
  </si>
  <si>
    <t>"m.č.OL123:" 4,97+0,7</t>
  </si>
  <si>
    <t>"m.č.OL128:" 0,7</t>
  </si>
  <si>
    <t>196</t>
  </si>
  <si>
    <t>974042567</t>
  </si>
  <si>
    <t>Vysekání rýh v dlažbě betonové nebo jiné monolitické hl do 150 mm š do 300 mm</t>
  </si>
  <si>
    <t>-1699358149</t>
  </si>
  <si>
    <t>"m.č.OL104:" 0,9*2</t>
  </si>
  <si>
    <t>197</t>
  </si>
  <si>
    <t>977312112</t>
  </si>
  <si>
    <t>Řezání stávajících betonových mazanin vyztužených hl do 100 mm</t>
  </si>
  <si>
    <t>1163289357</t>
  </si>
  <si>
    <t>"m.č.OL101:" ((1,425+2,425+1,3)-0,7*2)*2</t>
  </si>
  <si>
    <t>"m.č.OL104:" 0,9*2*2</t>
  </si>
  <si>
    <t>"m.č.OL105:" ((3,34+1,6+1,7)-0,9-0,7)*2</t>
  </si>
  <si>
    <t>"m.č.OL106:" 1,7*2</t>
  </si>
  <si>
    <t>"m.č.OL107:" 1,7*2</t>
  </si>
  <si>
    <t>"m.č.OL111:" ((1,55+1,6+0,45+0,15)-0,8+1,6)*2</t>
  </si>
  <si>
    <t>"m.č.OL112:" (1,55+1,775)*2</t>
  </si>
  <si>
    <t>"m.č.OL114:" 3,625*2</t>
  </si>
  <si>
    <t>"m.č.OL115:" (0,6+0,15)*2</t>
  </si>
  <si>
    <t>"m.č.OL117:" 1,595*2</t>
  </si>
  <si>
    <t>"m.č.OL118:" 0,9*2</t>
  </si>
  <si>
    <t>"m.č.OL119:" (4,97+0,8)*2</t>
  </si>
  <si>
    <t>"m.č.OL123:" (4,97+0,7)*2</t>
  </si>
  <si>
    <t>"m.č.OL128:" 0,7*2</t>
  </si>
  <si>
    <t>198</t>
  </si>
  <si>
    <t>972054691</t>
  </si>
  <si>
    <t>Vybourání otvorů v ŽB stropech nebo klenbách pl do 4 m2 tl přes 80 mm</t>
  </si>
  <si>
    <t>-596777358</t>
  </si>
  <si>
    <t>1,4*1,4*0,25+1,4*0,79*0,25</t>
  </si>
  <si>
    <t>199</t>
  </si>
  <si>
    <t>977211112</t>
  </si>
  <si>
    <t>Řezání stěnovou pilou ŽB kcí s výztuží průměru do 16 mm hl do 350 mm</t>
  </si>
  <si>
    <t>-561842304</t>
  </si>
  <si>
    <t>1,4*4+1,4*2+0,79</t>
  </si>
  <si>
    <t>Otvory na výtahy</t>
  </si>
  <si>
    <t>(1,95+2,3)*2</t>
  </si>
  <si>
    <t>(1,4+1,4)*2</t>
  </si>
  <si>
    <t>(1,4+0,79)*2</t>
  </si>
  <si>
    <t>200</t>
  </si>
  <si>
    <t>966055121</t>
  </si>
  <si>
    <t>Vybourání částí ŽB říms vyložených přes 500 mm</t>
  </si>
  <si>
    <t>2118780095</t>
  </si>
  <si>
    <t>Nad vchodem</t>
  </si>
  <si>
    <t>6,5</t>
  </si>
  <si>
    <t>201</t>
  </si>
  <si>
    <t>967031742</t>
  </si>
  <si>
    <t>Přisekání plošné zdiva z cihel pálených na MC tl do 100 mm</t>
  </si>
  <si>
    <t>2130041688</t>
  </si>
  <si>
    <t>"přisekání po odbourání konstrukcí, nerovného zdiva, při změnách</t>
  </si>
  <si>
    <t>10,0</t>
  </si>
  <si>
    <t>202</t>
  </si>
  <si>
    <t>969011121</t>
  </si>
  <si>
    <t>Vybourání vodovodního nebo plynového vedení DN do 52</t>
  </si>
  <si>
    <t>1371738171</t>
  </si>
  <si>
    <t>"předpoklad:" 150,0</t>
  </si>
  <si>
    <t>203</t>
  </si>
  <si>
    <t>969021111</t>
  </si>
  <si>
    <t>Vybourání kanalizačního potrubí DN do 100</t>
  </si>
  <si>
    <t>-1188791256</t>
  </si>
  <si>
    <t>"předpoklad:" 60,0</t>
  </si>
  <si>
    <t>204</t>
  </si>
  <si>
    <t>969021121</t>
  </si>
  <si>
    <t>Vybourání kanalizačního potrubí DN do 200</t>
  </si>
  <si>
    <t>-581376568</t>
  </si>
  <si>
    <t>"Předpoklad:" 15,0</t>
  </si>
  <si>
    <t>205</t>
  </si>
  <si>
    <t>971035231</t>
  </si>
  <si>
    <t>Vybourání otvorů ve zdivu cihelném pl do 0,0225 m2 na MC tl do 150 mm</t>
  </si>
  <si>
    <t>-1980637392</t>
  </si>
  <si>
    <t>"Profese UT:" 16</t>
  </si>
  <si>
    <t>"Ostatní:" 50</t>
  </si>
  <si>
    <t>206</t>
  </si>
  <si>
    <t>971035331</t>
  </si>
  <si>
    <t>Vybourání otvorů ve zdivu cihelném pl do 0,09 m2 na MC tl do 150 mm</t>
  </si>
  <si>
    <t>1199728833</t>
  </si>
  <si>
    <t>207</t>
  </si>
  <si>
    <t>971035351</t>
  </si>
  <si>
    <t>Vybourání otvorů ve zdivu cihelném pl do 0,09 m2 na MC tl do 450 mm</t>
  </si>
  <si>
    <t>-1948337272</t>
  </si>
  <si>
    <t>208</t>
  </si>
  <si>
    <t>971035431</t>
  </si>
  <si>
    <t>Vybourání otvorů ve zdivu cihelném pl do 0,25 m2 na MC tl do 150 mm</t>
  </si>
  <si>
    <t>-716046259</t>
  </si>
  <si>
    <t>209</t>
  </si>
  <si>
    <t>971035451</t>
  </si>
  <si>
    <t>Vybourání otvorů ve zdivu cihelném pl do 0,25 m2 na MC tl do 450 mm</t>
  </si>
  <si>
    <t>388289529</t>
  </si>
  <si>
    <t>210</t>
  </si>
  <si>
    <t>971035461</t>
  </si>
  <si>
    <t>Vybourání otvorů ve zdivu cihelném pl do 0,25 m2 na MC tl do 600 mm</t>
  </si>
  <si>
    <t>499158467</t>
  </si>
  <si>
    <t>211</t>
  </si>
  <si>
    <t>971035531</t>
  </si>
  <si>
    <t>Vybourání otvorů ve zdivu cihelném pl do 1 m2 na MC tl do 150 mm</t>
  </si>
  <si>
    <t>-1493413359</t>
  </si>
  <si>
    <t>0,8*0,16+0,8*0,355+0,8*0,16*2+1,0*0,16</t>
  </si>
  <si>
    <t>212</t>
  </si>
  <si>
    <t>971035561</t>
  </si>
  <si>
    <t>Vybourání otvorů ve zdivu cihelném pl do 1 m2 na MC tl do 600 mm</t>
  </si>
  <si>
    <t>788861629</t>
  </si>
  <si>
    <t>0,355*0,8*0,5</t>
  </si>
  <si>
    <t>213</t>
  </si>
  <si>
    <t>971038631</t>
  </si>
  <si>
    <t>Vybourání otvorů ve zdivu z dutých tvárnic nebo příčkovek pl do 4 m2 tl do 150 mm</t>
  </si>
  <si>
    <t>-1873376021</t>
  </si>
  <si>
    <t>"m.č.105:" 1,0*2,2</t>
  </si>
  <si>
    <t>"m.č.128:" 0,9*2,2</t>
  </si>
  <si>
    <t>"m.č.152:" 0,9*2,2</t>
  </si>
  <si>
    <t>"m.č.OL108:" 0,9*2,2*2</t>
  </si>
  <si>
    <t>214</t>
  </si>
  <si>
    <t>971035661</t>
  </si>
  <si>
    <t>Vybourání otvorů ve zdivu cihelném pl do 4 m2 na MC tl do 600 mm</t>
  </si>
  <si>
    <t>-1135429625</t>
  </si>
  <si>
    <t>"m.č.OL204:" 1,15*2,4*0,45*3</t>
  </si>
  <si>
    <t>"m.č.OL301:" 1,5*3,15*0,5</t>
  </si>
  <si>
    <t>0,6*2,0*0,5</t>
  </si>
  <si>
    <t>215</t>
  </si>
  <si>
    <t>972054241</t>
  </si>
  <si>
    <t>Vybourání otvorů v ŽB stropech nebo klenbách pl do 0,09 m2 tl do 150 mm</t>
  </si>
  <si>
    <t>-832901474</t>
  </si>
  <si>
    <t>216</t>
  </si>
  <si>
    <t>972054341</t>
  </si>
  <si>
    <t>Vybourání otvorů v ŽB stropech nebo klenbách pl do 0,25 m2 tl do 150 mm</t>
  </si>
  <si>
    <t>-1012395775</t>
  </si>
  <si>
    <t>217</t>
  </si>
  <si>
    <t>972054491</t>
  </si>
  <si>
    <t>Vybourání otvorů v ŽB stropech nebo klenbách pl do 1 m2 tl přes 80 mm</t>
  </si>
  <si>
    <t>-1042418422</t>
  </si>
  <si>
    <t>"Prostupy profese</t>
  </si>
  <si>
    <t>1,25*0,45*0,18</t>
  </si>
  <si>
    <t>0,6*0,45*0,18</t>
  </si>
  <si>
    <t>0,6*0,15*0,18</t>
  </si>
  <si>
    <t>218</t>
  </si>
  <si>
    <t>973031335</t>
  </si>
  <si>
    <t>Vysekání kapes ve zdivu cihelném na MV nebo MVC pl do 0,16 m2 hl do 300 mm</t>
  </si>
  <si>
    <t>-455411207</t>
  </si>
  <si>
    <t>Pro ocelové nosníky</t>
  </si>
  <si>
    <t>2+2+2+2+2</t>
  </si>
  <si>
    <t>219</t>
  </si>
  <si>
    <t>973031514</t>
  </si>
  <si>
    <t>Vysekání kapes ve zdivu cihelném na MV nebo MVC pro upevňovací prvky hl přes 150 mm</t>
  </si>
  <si>
    <t>1192752331</t>
  </si>
  <si>
    <t>220</t>
  </si>
  <si>
    <t>973031843</t>
  </si>
  <si>
    <t>Vysekání kapes ve zdivu cihelném na MC pro zavázání příček tl do 150 mm</t>
  </si>
  <si>
    <t>1017321322</t>
  </si>
  <si>
    <t>Položka navíc - provedeno kotvami</t>
  </si>
  <si>
    <t>221</t>
  </si>
  <si>
    <t>974031121</t>
  </si>
  <si>
    <t>Vysekání rýh ve zdivu cihelném hl do 30 mm š do 30 mm</t>
  </si>
  <si>
    <t>-1658850543</t>
  </si>
  <si>
    <t>850</t>
  </si>
  <si>
    <t>222</t>
  </si>
  <si>
    <t>974031122</t>
  </si>
  <si>
    <t>Vysekání rýh ve zdivu cihelném hl do 30 mm š do 70 mm</t>
  </si>
  <si>
    <t>1954226376</t>
  </si>
  <si>
    <t>450</t>
  </si>
  <si>
    <t>223</t>
  </si>
  <si>
    <t>974031133</t>
  </si>
  <si>
    <t>Vysekání rýh ve zdivu cihelném hl do 50 mm š do 100 mm</t>
  </si>
  <si>
    <t>1790268308</t>
  </si>
  <si>
    <t>280</t>
  </si>
  <si>
    <t>224</t>
  </si>
  <si>
    <t>974031134</t>
  </si>
  <si>
    <t>Vysekání rýh ve zdivu cihelném hl do 50 mm š do 150 mm</t>
  </si>
  <si>
    <t>90627741</t>
  </si>
  <si>
    <t>"Profese UT:" 26,0</t>
  </si>
  <si>
    <t>"Ostatní:" 100,0</t>
  </si>
  <si>
    <t>225</t>
  </si>
  <si>
    <t>974031154</t>
  </si>
  <si>
    <t>Vysekání rýh ve zdivu cihelném hl do 100 mm š do 150 mm</t>
  </si>
  <si>
    <t>1597387070</t>
  </si>
  <si>
    <t>200,0</t>
  </si>
  <si>
    <t>226</t>
  </si>
  <si>
    <t>974031164</t>
  </si>
  <si>
    <t>Vysekání rýh ve zdivu cihelném hl do 150 mm š do 150 mm</t>
  </si>
  <si>
    <t>-929089143</t>
  </si>
  <si>
    <t>ryha pro strop 2.NP a 3.NP:</t>
  </si>
  <si>
    <t>9,7+6,5+3,6</t>
  </si>
  <si>
    <t>227</t>
  </si>
  <si>
    <t>974031165</t>
  </si>
  <si>
    <t>Vysekání rýh ve zdivu cihelném hl do 150 mm š do 200 mm</t>
  </si>
  <si>
    <t>-73998278</t>
  </si>
  <si>
    <t>"uložení trapezového plechu 1.NP:</t>
  </si>
  <si>
    <t>6,8</t>
  </si>
  <si>
    <t>228</t>
  </si>
  <si>
    <t>974029666</t>
  </si>
  <si>
    <t>Vysekání rýh ve zdivu kamenném pro vtahování nosníků hl do 150 mm v do 250 mm</t>
  </si>
  <si>
    <t>-2080123193</t>
  </si>
  <si>
    <t>1,3*2+1,5*2+1,7*2+2,0*2+1,1+1,5</t>
  </si>
  <si>
    <t>1,6*3*3+1,5*2+1,7*2+2,0*2</t>
  </si>
  <si>
    <t>2,4*2</t>
  </si>
  <si>
    <t>229</t>
  </si>
  <si>
    <t>974042533</t>
  </si>
  <si>
    <t>Vysekání rýh v dlažbě betonové nebo jiné monolitické hl do 50 mm š do 100 mm</t>
  </si>
  <si>
    <t>1472376518</t>
  </si>
  <si>
    <t>26,0</t>
  </si>
  <si>
    <t>230</t>
  </si>
  <si>
    <t>974042569</t>
  </si>
  <si>
    <t>Příplatek k vysekání rýh v dlažbě betonové nebo jiné monolitické hl do 150 mm ZKD 100 mm š rýhy</t>
  </si>
  <si>
    <t>294885359</t>
  </si>
  <si>
    <t>231</t>
  </si>
  <si>
    <t>975021211</t>
  </si>
  <si>
    <t>Podchycení nadzákladového zdiva pod stropem tl zdiva do 450 mm</t>
  </si>
  <si>
    <t>1569927531</t>
  </si>
  <si>
    <t>13,0+31,0</t>
  </si>
  <si>
    <t>232</t>
  </si>
  <si>
    <t>975022-R2</t>
  </si>
  <si>
    <t>Podchycení zdiva tl do 450 mm dřevěnou výztuhou do 3 m</t>
  </si>
  <si>
    <t>1070851771</t>
  </si>
  <si>
    <t>1,5*2+1,8+2,1+2,3+3,0+1,7+2,1+1,8+3,0*4+2,8+2,8+2,2+1,8+1,9+1,7+2,1+2,4+1,6</t>
  </si>
  <si>
    <t>233</t>
  </si>
  <si>
    <t>975022-R4</t>
  </si>
  <si>
    <t>Podchycení zdiva tl do 600 mm dřevěnou výztuhou do 3 m</t>
  </si>
  <si>
    <t>-1592908713</t>
  </si>
  <si>
    <t>2,1+1,5+2,4+3,0*4+3,0+2,7</t>
  </si>
  <si>
    <t>234</t>
  </si>
  <si>
    <t>976074121</t>
  </si>
  <si>
    <t>Vybourání kotevních želez ze zdiva cihelného na MV nebo MVC</t>
  </si>
  <si>
    <t>195904834</t>
  </si>
  <si>
    <t>"Předpoklad:" 50</t>
  </si>
  <si>
    <t>235</t>
  </si>
  <si>
    <t>976082131</t>
  </si>
  <si>
    <t>Vybourání objímek, držáků nebo věšáků ze zdiva cihelného</t>
  </si>
  <si>
    <t>-1448472829</t>
  </si>
  <si>
    <t>"objímky, držáky instalací, zařizovacích předmětů,</t>
  </si>
  <si>
    <t xml:space="preserve">"otopných těles, vybavení </t>
  </si>
  <si>
    <t>"předpoklad:" 150</t>
  </si>
  <si>
    <t>236</t>
  </si>
  <si>
    <t>976084111</t>
  </si>
  <si>
    <t>Vybourání ochranných úhelníků s vysekáním kotev</t>
  </si>
  <si>
    <t>629699557</t>
  </si>
  <si>
    <t>237</t>
  </si>
  <si>
    <t>976085411</t>
  </si>
  <si>
    <t>Vybourání kanalizačních rámů včetně poklopů nebo mříží pl přes 0,6 m2</t>
  </si>
  <si>
    <t>1232023700</t>
  </si>
  <si>
    <t>238</t>
  </si>
  <si>
    <t>977151113</t>
  </si>
  <si>
    <t>Jádrové vrty diamantovými korunkami do D 50 mm do stavebních materiálů</t>
  </si>
  <si>
    <t>1725288351</t>
  </si>
  <si>
    <t>20,0</t>
  </si>
  <si>
    <t>239</t>
  </si>
  <si>
    <t>977151118</t>
  </si>
  <si>
    <t>Jádrové vrty diamantovými korunkami do D 100 mm do stavebních materiálů</t>
  </si>
  <si>
    <t>134095046</t>
  </si>
  <si>
    <t>0,15*7+0,5</t>
  </si>
  <si>
    <t>240</t>
  </si>
  <si>
    <t>977151124</t>
  </si>
  <si>
    <t>Jádrové vrty diamantovými korunkami do D 180 mm do stavebních materiálů</t>
  </si>
  <si>
    <t>904928068</t>
  </si>
  <si>
    <t>0,15*24+0,85</t>
  </si>
  <si>
    <t>241</t>
  </si>
  <si>
    <t>977151125</t>
  </si>
  <si>
    <t>Jádrové vrty diamantovými korunkami do D 200 mm do stavebních materiálů</t>
  </si>
  <si>
    <t>-1656005151</t>
  </si>
  <si>
    <t>0,15*6+0,5*3</t>
  </si>
  <si>
    <t>242</t>
  </si>
  <si>
    <t>977151128</t>
  </si>
  <si>
    <t>Jádrové vrty diamantovými korunkami do D 300 mm do stavebních materiálů</t>
  </si>
  <si>
    <t>983086915</t>
  </si>
  <si>
    <t>0,15*6</t>
  </si>
  <si>
    <t>243</t>
  </si>
  <si>
    <t>977151216</t>
  </si>
  <si>
    <t>Jádrové vrty dovrchní diamantovými korunkami do D 80 mm do stavebních materiálů</t>
  </si>
  <si>
    <t>1554508286</t>
  </si>
  <si>
    <t>(4+3+3)*0,15</t>
  </si>
  <si>
    <t>244</t>
  </si>
  <si>
    <t>977151218</t>
  </si>
  <si>
    <t>Jádrové vrty dovrchní diamantovými korunkami do D 100 mm do stavebních materiálů</t>
  </si>
  <si>
    <t>647597760</t>
  </si>
  <si>
    <t>(2+3+1)*0,15</t>
  </si>
  <si>
    <t>245</t>
  </si>
  <si>
    <t>977151223</t>
  </si>
  <si>
    <t>Jádrové vrty dovrchní diamantovými korunkami do D 150 mm do stavebních materiálů</t>
  </si>
  <si>
    <t>-906895638</t>
  </si>
  <si>
    <t>0,25*10+0,15*10</t>
  </si>
  <si>
    <t>246</t>
  </si>
  <si>
    <t>977151225</t>
  </si>
  <si>
    <t>Jádrové vrty dovrchní diamantovými korunkami do D 200 mm do stavebních materiálů</t>
  </si>
  <si>
    <t>1110711065</t>
  </si>
  <si>
    <t>(4+4)*0,15</t>
  </si>
  <si>
    <t>247</t>
  </si>
  <si>
    <t>977151227</t>
  </si>
  <si>
    <t>Jádrové vrty dovrchní diamantovými korunkami do D 250 mm do stavebních materiálů</t>
  </si>
  <si>
    <t>989313212</t>
  </si>
  <si>
    <t>0,25*2</t>
  </si>
  <si>
    <t>248</t>
  </si>
  <si>
    <t>977211111</t>
  </si>
  <si>
    <t>Řezání stěnovou pilou ŽB kcí s výztuží průměru do 16 mm hl do 200 mm</t>
  </si>
  <si>
    <t>1915369176</t>
  </si>
  <si>
    <t>(0,15+0,6)*2*24</t>
  </si>
  <si>
    <t>(0,2+0,5)*2*18</t>
  </si>
  <si>
    <t>(0,15+0,3)*2*11</t>
  </si>
  <si>
    <t>(0,15+1,0)*2*5</t>
  </si>
  <si>
    <t>(0,3+0,6)*2*5</t>
  </si>
  <si>
    <t>(0,3+0,3)*2*5</t>
  </si>
  <si>
    <t>(0,6+0,5)*2*8</t>
  </si>
  <si>
    <t>(0,5+1,5)*2*1</t>
  </si>
  <si>
    <t>(0,2+0,8)*2*2</t>
  </si>
  <si>
    <t>249</t>
  </si>
  <si>
    <t>977312113</t>
  </si>
  <si>
    <t>Řezání stávajících betonových mazanin vyztužených hl do 150 mm</t>
  </si>
  <si>
    <t>-1342923483</t>
  </si>
  <si>
    <t>Ležatá kanalizace</t>
  </si>
  <si>
    <t>(2,0+1,5+2,0+1,5+4,0+1,5+2,5+1,0*3)*2+14*0,6</t>
  </si>
  <si>
    <t>250</t>
  </si>
  <si>
    <t>978013191</t>
  </si>
  <si>
    <t>Otlučení (osekání) vnitřní vápenné nebo vápenocementové omítky stěn v rozsahu do 100 %</t>
  </si>
  <si>
    <t>571731086</t>
  </si>
  <si>
    <t>(11,7+24,8+17,4+16,8+17,6+17,6+16,5+14,9+15,8+12,2+28,7+117,9)*3,35</t>
  </si>
  <si>
    <t>(15,3+17,4+16,6+16,7+17,7+18,5+16,1+17,2+17,2+10,4+11,8)*3,35</t>
  </si>
  <si>
    <t>(6,0+5,3+5,7+7,6+4,7+4,7+7,6+4,7+4,7+5,7+5,3+6,0+13,9+10,5+11,6)*3,35</t>
  </si>
  <si>
    <t>"odpočet oken:" -1,95*1,8*15-1,95*1,2-1,5*1,8*4</t>
  </si>
  <si>
    <t>"odpočet dveří:" -1,5*2,0*2*3-0,9*2,0*2*23-0,8*2,0*2*9-0,6*2,0*2*8</t>
  </si>
  <si>
    <t>251</t>
  </si>
  <si>
    <t>978015391</t>
  </si>
  <si>
    <t>Otlučení (osekání) vnější vápenné nebo vápenocementové omítky stupně členitosti 1 a 2 do 100%</t>
  </si>
  <si>
    <t>791597898</t>
  </si>
  <si>
    <t>"m.č.OL201-203:" 9,7*2*4,2</t>
  </si>
  <si>
    <t>"m.č.OL301b:" 1,5*4,3</t>
  </si>
  <si>
    <t>"m.č.OL339:" 9,7*3,25+(6,8+4,275+3,6)*5,1</t>
  </si>
  <si>
    <t>252</t>
  </si>
  <si>
    <t>978059541</t>
  </si>
  <si>
    <t>Odsekání a odebrání obkladů stěn z vnitřních obkládaček plochy přes 1 m2</t>
  </si>
  <si>
    <t>-1324941309</t>
  </si>
  <si>
    <t>(1,5+0,9)*2*1,65</t>
  </si>
  <si>
    <t>(1,5+1,475)*2*1,65</t>
  </si>
  <si>
    <t>(1,465+2,445)*2*1,65</t>
  </si>
  <si>
    <t>(1,5+0,6)*1,5</t>
  </si>
  <si>
    <t>(5,27+5,1+0,15+0,25)*2*2,1-(1,95+0,975)*0,9+0,9*0,25*4-1,1*2,0</t>
  </si>
  <si>
    <t>(5,33+5,1+0,15)*2*2,1-(1,95+0,975)*0,9+0,9*0,25*4-1,1*2,0*2-0,9*2,0</t>
  </si>
  <si>
    <t>(4,0+3,1)*2*2,1-1,95*0,9+0,9*0,25*2-1,25*0,9*2-0,9*2,2</t>
  </si>
  <si>
    <t>(1,85+3,1)*2*2,1-1,25*0,9*2-0,9*2,1-1,1*2,0-1,0*2,0</t>
  </si>
  <si>
    <t>(1,74+0,9)*2*1,65</t>
  </si>
  <si>
    <t>(1,565+0,9)*2*1,65</t>
  </si>
  <si>
    <t>(1,74+1,375)*2*1,65</t>
  </si>
  <si>
    <t>(3,25+5,1)*2*2,1-0,9*2,0*2-1,95*0,9+0,9*0,25*2</t>
  </si>
  <si>
    <t>(3,85+5,1)*2*2,1-0,9*2,0*2-0,8*2,0-1,95*0,9+0,9*0,25*2</t>
  </si>
  <si>
    <t>(1,6+1,6+0,25)*2*2,1-0,8*2,0</t>
  </si>
  <si>
    <t>(1,0+1,65)*2*1,65</t>
  </si>
  <si>
    <t>(1,2+1,65)*2*1,65</t>
  </si>
  <si>
    <t>(0,225+0,225+0,375+0,275+0,3+0,275+0,225+0,225+0,525+1,05+0,25+0,25)*2,1</t>
  </si>
  <si>
    <t>(1,35+0,25+0,15)*1,65</t>
  </si>
  <si>
    <t>(1,4+0,6)*1,65</t>
  </si>
  <si>
    <t>(0,9+0,6)*1,65</t>
  </si>
  <si>
    <t>(1,6+0,6)*1,65</t>
  </si>
  <si>
    <t>(1,5+1,2)*1,65</t>
  </si>
  <si>
    <t>(1,5+1,0)*1,65</t>
  </si>
  <si>
    <t>(0,6+1,2)*1,65</t>
  </si>
  <si>
    <t>(1,2+1,2)*1,65</t>
  </si>
  <si>
    <t>(0,7+3,5+0,7)*2,1</t>
  </si>
  <si>
    <t>(2,125+3,75)*2*1,65-0,9*1,65</t>
  </si>
  <si>
    <t>(1,65+1,35)*2*1,8-0,8*1,8-0,6*1,8</t>
  </si>
  <si>
    <t>(1,65+1,0)*2*1,8-0,6*1,8*2</t>
  </si>
  <si>
    <t>(1,65+1,2)*2*1,8-0,6*1,8</t>
  </si>
  <si>
    <t>(1,7+2,1)*2*1,8-0,8*1,8-0,6*1,8*2</t>
  </si>
  <si>
    <t>(0,8+1,55)*2*1,8-0,6*1,8</t>
  </si>
  <si>
    <t>(1,2+1,65)*2*1,8-0,6*1,8</t>
  </si>
  <si>
    <t>(1,0+1,65)*2*1,8-0,6*1,8*2</t>
  </si>
  <si>
    <t>(1,35+1,65)*2*1,8-0,8*1,8-0,6*1,8</t>
  </si>
  <si>
    <t>253</t>
  </si>
  <si>
    <t>978059641</t>
  </si>
  <si>
    <t>Odsekání a odebrání obkladů stěn z vnějších obkládaček plochy přes 1 m2</t>
  </si>
  <si>
    <t>1699966694</t>
  </si>
  <si>
    <t>(0,7+6,6+0,4)*3,0+(0,4+0,9)*0,5-1,7*3,0-0,55*0,8*2+(0,55+0,8*2)*0,25-1,7*2,7+(1,7+2,7*2)*0,25</t>
  </si>
  <si>
    <t>254</t>
  </si>
  <si>
    <t>997013214</t>
  </si>
  <si>
    <t>Vnitrostaveništní doprava suti a vybouraných hmot pro budovy v do 15 m ručně</t>
  </si>
  <si>
    <t>88958906</t>
  </si>
  <si>
    <t>255</t>
  </si>
  <si>
    <t>997013501</t>
  </si>
  <si>
    <t>Odvoz suti a vybouraných hmot na skládku nebo meziskládku do 1 km se složením</t>
  </si>
  <si>
    <t>411328366</t>
  </si>
  <si>
    <t>256</t>
  </si>
  <si>
    <t>997013509</t>
  </si>
  <si>
    <t>Příplatek k odvozu suti a vybouraných hmot na skládku ZKD 1 km přes 1 km</t>
  </si>
  <si>
    <t>-1364466518</t>
  </si>
  <si>
    <t>797,964*4 'Přepočtené koeficientem množství</t>
  </si>
  <si>
    <t>257</t>
  </si>
  <si>
    <t>997013-R2</t>
  </si>
  <si>
    <t>Práce, nakládaní a uložení nebezpečných odpadů - azbest, izolační hmoty atd.</t>
  </si>
  <si>
    <t>1297534661</t>
  </si>
  <si>
    <t>797,964*0,01 'Přepočtené koeficientem množství</t>
  </si>
  <si>
    <t>258</t>
  </si>
  <si>
    <t>997013831</t>
  </si>
  <si>
    <t>Poplatek za uložení na skládce (skládkovné) stavebního odpadu směsného kód odpadu 170 904</t>
  </si>
  <si>
    <t>-1790511861</t>
  </si>
  <si>
    <t>259</t>
  </si>
  <si>
    <t>997321211</t>
  </si>
  <si>
    <t>Svislá doprava suti a vybouraných hmot v do 4 m</t>
  </si>
  <si>
    <t>298997662</t>
  </si>
  <si>
    <t>260</t>
  </si>
  <si>
    <t>997321219</t>
  </si>
  <si>
    <t>Příplatek ZKD v 4 m svislé dopravy suti a vybouraných hmot</t>
  </si>
  <si>
    <t>304644317</t>
  </si>
  <si>
    <t>797,964*3 'Přepočtené koeficientem množství</t>
  </si>
  <si>
    <t>998</t>
  </si>
  <si>
    <t>Přesun hmot</t>
  </si>
  <si>
    <t>261</t>
  </si>
  <si>
    <t>998011003</t>
  </si>
  <si>
    <t>Přesun hmot pro budovy zděné v do 24 m</t>
  </si>
  <si>
    <t>1944741880</t>
  </si>
  <si>
    <t>PSV</t>
  </si>
  <si>
    <t>Práce a dodávky PSV</t>
  </si>
  <si>
    <t>711</t>
  </si>
  <si>
    <t>Izolace proti vodě, vlhkosti a plynům</t>
  </si>
  <si>
    <t>262</t>
  </si>
  <si>
    <t>711111001</t>
  </si>
  <si>
    <t>Provedení izolace proti zemní vlhkosti vodorovné za studena nátěrem penetračním</t>
  </si>
  <si>
    <t>1578735407</t>
  </si>
  <si>
    <t>Skladba F2</t>
  </si>
  <si>
    <t>263</t>
  </si>
  <si>
    <t>11163150</t>
  </si>
  <si>
    <t>lak penetrační asfaltový</t>
  </si>
  <si>
    <t>122180929</t>
  </si>
  <si>
    <t>258,15*0,0003</t>
  </si>
  <si>
    <t>264</t>
  </si>
  <si>
    <t>711441559</t>
  </si>
  <si>
    <t>Provedení izolace proti tlakové vodě vodorovné přitavením pásu NAIP</t>
  </si>
  <si>
    <t>897673234</t>
  </si>
  <si>
    <t>-ve dvou vrstvách</t>
  </si>
  <si>
    <t>258,15*2</t>
  </si>
  <si>
    <t>265</t>
  </si>
  <si>
    <t>62852-R01</t>
  </si>
  <si>
    <t>pás asfaltovaný elastomerbitumenový modifikovaný SBS natavovací, vyztužený skelnou tkaninou, tl. 4 mm, spodní pás</t>
  </si>
  <si>
    <t>1353095220</t>
  </si>
  <si>
    <t>-včetně ztrat</t>
  </si>
  <si>
    <t>258,15*1,15</t>
  </si>
  <si>
    <t>266</t>
  </si>
  <si>
    <t>62852-R02</t>
  </si>
  <si>
    <t>pás asfaltovaný elastomerbitumenový modifikovaný SBS natavovací, vyztužený polyesterovou vložkou, tl. 4 mm, s minerálním posypem, odtavovací fólií, horní pás</t>
  </si>
  <si>
    <t>-1748441261</t>
  </si>
  <si>
    <t>267</t>
  </si>
  <si>
    <t>711491172</t>
  </si>
  <si>
    <t>Provedení izolace proti tlakové vodě vodorovné z textilií vrstva ochranná</t>
  </si>
  <si>
    <t>-576196505</t>
  </si>
  <si>
    <t>258,15</t>
  </si>
  <si>
    <t>268</t>
  </si>
  <si>
    <t>69311-R01</t>
  </si>
  <si>
    <t>geotextilie ochranná 300 g/m2</t>
  </si>
  <si>
    <t>-2005481639</t>
  </si>
  <si>
    <t>269</t>
  </si>
  <si>
    <t>71149-PC1</t>
  </si>
  <si>
    <t>Izolace proti podpovrchové a tlakové vodě vodorovná těsnicí stěrkou</t>
  </si>
  <si>
    <t>508686788</t>
  </si>
  <si>
    <t>"m.č.128:" 3,36+0,8*0,125</t>
  </si>
  <si>
    <t>"m.č.OL101:" 3,15+0,7*0,125*2</t>
  </si>
  <si>
    <t>"m.č.OL117:" 2,3+0,8*0,125</t>
  </si>
  <si>
    <t>270</t>
  </si>
  <si>
    <t>71149-PC2</t>
  </si>
  <si>
    <t>Izolace proti podpovrchové a tlakové vodě svislá těsnicí stěrkou</t>
  </si>
  <si>
    <t>-1371101616</t>
  </si>
  <si>
    <t>"m.č.OL111:" (1,725*2+1,6)*2*2,5-0,8*2,0</t>
  </si>
  <si>
    <t>"m.č.OL112:" (1,725*2+1,775)*2*2,5-0,8*2,0</t>
  </si>
  <si>
    <t>"m.č.OL315:" (0,15+2,4+0,9)*2*2,5-0,8*2,0</t>
  </si>
  <si>
    <t>"m.č.OL318:" (1,75*2+1,25)*2*2,5-0,8*2,0</t>
  </si>
  <si>
    <t>271</t>
  </si>
  <si>
    <t>998711203</t>
  </si>
  <si>
    <t>Přesun hmot procentní pro izolace proti vodě, vlhkosti a plynům v objektech v do 60 m</t>
  </si>
  <si>
    <t>%</t>
  </si>
  <si>
    <t>-46082265</t>
  </si>
  <si>
    <t>712</t>
  </si>
  <si>
    <t>Povlakové krytiny</t>
  </si>
  <si>
    <t>272</t>
  </si>
  <si>
    <t>71200-R09</t>
  </si>
  <si>
    <t xml:space="preserve">Povlaková krytina střech plochých - ukončující lišta se zatmelením styku se stěnou -  D+M</t>
  </si>
  <si>
    <t>-795966864</t>
  </si>
  <si>
    <t>"na vyšší části stavby:</t>
  </si>
  <si>
    <t>10,0+4,325+0,8+2,425+6,6</t>
  </si>
  <si>
    <t>273</t>
  </si>
  <si>
    <t>712311101</t>
  </si>
  <si>
    <t>Provedení povlakové krytiny střech do 10° za studena lakem penetračním nebo asfaltovým</t>
  </si>
  <si>
    <t>927343702</t>
  </si>
  <si>
    <t>6,25*8,3</t>
  </si>
  <si>
    <t>Skladba R2</t>
  </si>
  <si>
    <t>4,05*6,65</t>
  </si>
  <si>
    <t>Skladba R3</t>
  </si>
  <si>
    <t>2,3*9,35</t>
  </si>
  <si>
    <t>274</t>
  </si>
  <si>
    <t>712331111</t>
  </si>
  <si>
    <t>Provedení povlakové krytiny střech do 10° podkladní vrstvy pásy na sucho samolepící</t>
  </si>
  <si>
    <t>1870387238</t>
  </si>
  <si>
    <t>Spodní hydroizolační pás</t>
  </si>
  <si>
    <t>6,0*8,05</t>
  </si>
  <si>
    <t>3,8*6,4</t>
  </si>
  <si>
    <t>2,05*9,1</t>
  </si>
  <si>
    <t>Skladba R4</t>
  </si>
  <si>
    <t>2,6*1,5</t>
  </si>
  <si>
    <t>Parotěsná zábrana</t>
  </si>
  <si>
    <t>2,6*1,75</t>
  </si>
  <si>
    <t>275</t>
  </si>
  <si>
    <t>712341559</t>
  </si>
  <si>
    <t>Provedení povlakové krytiny střech do 10° pásy NAIP přitavením v plné ploše</t>
  </si>
  <si>
    <t>-1151263137</t>
  </si>
  <si>
    <t>Vrchni hydroizolační pás</t>
  </si>
  <si>
    <t>Vrchní hydroizolační pás</t>
  </si>
  <si>
    <t>276</t>
  </si>
  <si>
    <t>71234-R07</t>
  </si>
  <si>
    <t>Příplatek za liniové mechanické přikotvení povlakové krytiny kotvami na vzd. max. 200 mm do stropní konstrukce včetně dodávky kotev</t>
  </si>
  <si>
    <t>-546647104</t>
  </si>
  <si>
    <t>"- kolem atik, nadezdívek:</t>
  </si>
  <si>
    <t>(6,0+8,05)*2</t>
  </si>
  <si>
    <t>1,7*6,9</t>
  </si>
  <si>
    <t>277</t>
  </si>
  <si>
    <t>712861705</t>
  </si>
  <si>
    <t>Provedení povlakové krytiny vytažením na konstrukce fólií lepenou se svařovanými spoji</t>
  </si>
  <si>
    <t>-1179003359</t>
  </si>
  <si>
    <t>(1,7+6,9)*2*(0,25+0,3)</t>
  </si>
  <si>
    <t>278</t>
  </si>
  <si>
    <t>712361701</t>
  </si>
  <si>
    <t>Provedení povlakové krytiny střech do 10° fólií položenou volně s přilepením spojů</t>
  </si>
  <si>
    <t>-1127862139</t>
  </si>
  <si>
    <t>279</t>
  </si>
  <si>
    <t>283220-R1</t>
  </si>
  <si>
    <t>fólie hydroizolační střešní tl 1,5 mm, Podrobný popis viz PD</t>
  </si>
  <si>
    <t>486402734</t>
  </si>
  <si>
    <t>vodorovná</t>
  </si>
  <si>
    <t>1,7*6,9*1,15</t>
  </si>
  <si>
    <t>svislá</t>
  </si>
  <si>
    <t>(1,7+6,9)*2*(0,25+0,3)*1,2</t>
  </si>
  <si>
    <t>712363115</t>
  </si>
  <si>
    <t>Provedení povlakové krytiny střech do 10° zaizolování prostupů kruhového průřezu D do 300 mm</t>
  </si>
  <si>
    <t>-1335717612</t>
  </si>
  <si>
    <t>"vpusti a prostupy</t>
  </si>
  <si>
    <t>281</t>
  </si>
  <si>
    <t>712811101</t>
  </si>
  <si>
    <t>Provedení povlakové krytiny vytažením na konstrukce za studena nátěrem penetračním</t>
  </si>
  <si>
    <t>1357781585</t>
  </si>
  <si>
    <t>(6,25+8,3)*2*(0,7+0,3)</t>
  </si>
  <si>
    <t>(4,05+6,65)*2*(0,7+0,3)</t>
  </si>
  <si>
    <t>(2,3+9,35)*2*(0,5+0,2)</t>
  </si>
  <si>
    <t>282</t>
  </si>
  <si>
    <t>111631500</t>
  </si>
  <si>
    <t>-1992517913</t>
  </si>
  <si>
    <t>"spotřeba 0,3-0,35 l/m2</t>
  </si>
  <si>
    <t>Vodorovné plochy</t>
  </si>
  <si>
    <t>6,25*8,3*0,0003</t>
  </si>
  <si>
    <t>4,05*6,65*0,0003</t>
  </si>
  <si>
    <t>2,3*9,35*0,0003</t>
  </si>
  <si>
    <t>(6,25+8,3)*2*(0,7+0,3)*0,00035</t>
  </si>
  <si>
    <t>(4,05+6,65)*2*(0,7+0,3)*0,00035</t>
  </si>
  <si>
    <t>(2,3+9,35)*2*(0,5+0,2)*0,00035</t>
  </si>
  <si>
    <t>283</t>
  </si>
  <si>
    <t>62852-R04</t>
  </si>
  <si>
    <t xml:space="preserve">pás asfaltovaný modifikovaný SBS podkladní hydroizolační s nosnou vložkou s vysokou odolností, tl. 3,0 mm, za studena samolepicí, včetně kotev, Podrobný popis viz PD  </t>
  </si>
  <si>
    <t>767384362</t>
  </si>
  <si>
    <t>6,0*8,05*1,15</t>
  </si>
  <si>
    <t>3,8*6,4*1,15</t>
  </si>
  <si>
    <t>2,05*9,1*1,15</t>
  </si>
  <si>
    <t>2,6*1,5*1,15</t>
  </si>
  <si>
    <t>(6,0+8,05)*2*(0,5+0,5)*1,2</t>
  </si>
  <si>
    <t>(3,8+6,4)*2*(0,5+0,5)*1,2</t>
  </si>
  <si>
    <t>(2,05+9,1)*2*(0,3+0,4)*1,2</t>
  </si>
  <si>
    <t>(2,6+1,5)*2*(0,3+0,2)*1,2</t>
  </si>
  <si>
    <t>284</t>
  </si>
  <si>
    <t>283220-R2</t>
  </si>
  <si>
    <t>skelná rohož 120g/m2, Podrobný popis viz PD</t>
  </si>
  <si>
    <t>571529909</t>
  </si>
  <si>
    <t>285</t>
  </si>
  <si>
    <t>71284-R01</t>
  </si>
  <si>
    <t>Provedení povlakové krytiny vytažením na konstrukce pásy přitavením a mechanickým přikotvením NAIP vč. ddodávky kotevních prvků</t>
  </si>
  <si>
    <t>-769021505</t>
  </si>
  <si>
    <t>(6,0+8,05)*2*(0,5+0,5)</t>
  </si>
  <si>
    <t>(3,8+6,4)*2*(0,5+0,5)</t>
  </si>
  <si>
    <t>(2,05+9,1)*2*(0,3+0,4)</t>
  </si>
  <si>
    <t>(2,6+1,5)*2*(0,3+0,2)</t>
  </si>
  <si>
    <t>286</t>
  </si>
  <si>
    <t>71284-R02</t>
  </si>
  <si>
    <t>Provedení povlakové krytiny vytažením na konstrukce pásy lepením a mechanickým přikotvením NAIP vč. dodávky kotevních prvků</t>
  </si>
  <si>
    <t>-381119819</t>
  </si>
  <si>
    <t>(2,6+1,75)*2*(0,5+0,2)</t>
  </si>
  <si>
    <t>287</t>
  </si>
  <si>
    <t>62810-R02</t>
  </si>
  <si>
    <t>pás asfaltovaný modifikovaný samolepicí se skelnou nosnou a Al vložkou, s horní plochou termicky aktivovatalnou, tl.3,8mm, Podrobný popis viz PD</t>
  </si>
  <si>
    <t>1841848724</t>
  </si>
  <si>
    <t>6,25*8,3*1,15</t>
  </si>
  <si>
    <t>4,05*6,65*1,15</t>
  </si>
  <si>
    <t>2,3*9,35*1,15</t>
  </si>
  <si>
    <t>288</t>
  </si>
  <si>
    <t>62810-R03</t>
  </si>
  <si>
    <t>pás asfaltovaný modifikovaný samolepicí se skelnou nosnou a Al vložkou, tl.0,4mm, Podrobný popis viz PD</t>
  </si>
  <si>
    <t>2002783537</t>
  </si>
  <si>
    <t>2,6*1,75*1,15</t>
  </si>
  <si>
    <t>(2,6+1,75)*2*(0,5+0,2)*1,2</t>
  </si>
  <si>
    <t>289</t>
  </si>
  <si>
    <t>62852-R05</t>
  </si>
  <si>
    <t>pás asfaltovaný modifikovaný SBS vrchní hydroizolační s přírodním břidličným posypem a zvýšenou požární odolností, tl. 5,2 mm, Podrobný popis viz PD</t>
  </si>
  <si>
    <t>1824795442</t>
  </si>
  <si>
    <t>290</t>
  </si>
  <si>
    <t>62852-R06</t>
  </si>
  <si>
    <t>pás asfaltovaný modifikovaný SBS vrchní hydroizolační s přírodním břidličným posypem, tl. 5,2 mm, Podrobný popis viz PD</t>
  </si>
  <si>
    <t>-121093233</t>
  </si>
  <si>
    <t>291</t>
  </si>
  <si>
    <t>596811220</t>
  </si>
  <si>
    <t>Kladení betonové dlažby komunikací pro pěší do lože z kameniva vel do 0,25 m2 plochy do 50 m2</t>
  </si>
  <si>
    <t>1495050332</t>
  </si>
  <si>
    <t>292</t>
  </si>
  <si>
    <t>592457-R1</t>
  </si>
  <si>
    <t>dlažba betonová na terasy vymývaná 50x50x4 cm</t>
  </si>
  <si>
    <t>-1345846495</t>
  </si>
  <si>
    <t>293</t>
  </si>
  <si>
    <t>71299-R10</t>
  </si>
  <si>
    <t>Tvarovaná profilová fólie z vysokotlakého polyetylenu s navařenou filtrační geotextilií, výška nopů 9 mm, samolepicí okraje, Podrobný popis viz PD, D+M</t>
  </si>
  <si>
    <t>859070918</t>
  </si>
  <si>
    <t>294</t>
  </si>
  <si>
    <t>71299-R11</t>
  </si>
  <si>
    <t xml:space="preserve">Filtrační a ochranná geotextilie 500 g/m2 - D+M </t>
  </si>
  <si>
    <t>650042464</t>
  </si>
  <si>
    <t>295</t>
  </si>
  <si>
    <t>998712203</t>
  </si>
  <si>
    <t>Přesun hmot procentní pro krytiny povlakové v objektech v do 24 m</t>
  </si>
  <si>
    <t>-1601132077</t>
  </si>
  <si>
    <t>713</t>
  </si>
  <si>
    <t>Izolace tepelné</t>
  </si>
  <si>
    <t>296</t>
  </si>
  <si>
    <t>713111111</t>
  </si>
  <si>
    <t>Montáž izolace tepelné vrchem stropů volně kladenými rohožemi, pásy, dílci, deskami</t>
  </si>
  <si>
    <t>758501496</t>
  </si>
  <si>
    <t>297</t>
  </si>
  <si>
    <t>283759120</t>
  </si>
  <si>
    <t>deska EPS 150 pro trvalé zatížení v tlaku (max. 3000 kg/m2) tl 80mm</t>
  </si>
  <si>
    <t>-1718492057</t>
  </si>
  <si>
    <t>"-včetně ztratného</t>
  </si>
  <si>
    <t>269,206*1,05 'Přepočtené koeficientem množství</t>
  </si>
  <si>
    <t>298</t>
  </si>
  <si>
    <t>631480_R1</t>
  </si>
  <si>
    <t>deska minerální střešní izolační 600x1200 mm tl. 180 mm</t>
  </si>
  <si>
    <t>1602669456</t>
  </si>
  <si>
    <t>Půda</t>
  </si>
  <si>
    <t>33,25*18,85</t>
  </si>
  <si>
    <t>299</t>
  </si>
  <si>
    <t>283759-R1</t>
  </si>
  <si>
    <t>deska z elastifizovaného polystyrenu EPS T 4000, tl.30 mm</t>
  </si>
  <si>
    <t>-1987485999</t>
  </si>
  <si>
    <t>529,369*1,05 'Přepočtené koeficientem množství</t>
  </si>
  <si>
    <t>300</t>
  </si>
  <si>
    <t>283759-R2</t>
  </si>
  <si>
    <t>deska z elastifizovaného polystyrenu EPS T 6500, tl.30 mm</t>
  </si>
  <si>
    <t>-1649267630</t>
  </si>
  <si>
    <t>"m.č.OL339:" 49,1+2,1*0,325</t>
  </si>
  <si>
    <t>49,783*1,05 'Přepočtené koeficientem množství</t>
  </si>
  <si>
    <t>301</t>
  </si>
  <si>
    <t>713121211</t>
  </si>
  <si>
    <t>Montáž izolace tepelné podlah volně kladenými okrajovými pásky</t>
  </si>
  <si>
    <t>766530575</t>
  </si>
  <si>
    <t>302</t>
  </si>
  <si>
    <t>28340-R05</t>
  </si>
  <si>
    <t>pásek okrajový z pěnového polyetylénu tl. 10 mm, šíře 100 mm</t>
  </si>
  <si>
    <t>-630828814</t>
  </si>
  <si>
    <t>"m.č.OL202:" (2,3+1,5)*2</t>
  </si>
  <si>
    <t>"m.č.OL203:" (2,3+2,545)*2</t>
  </si>
  <si>
    <t>"m.č.OL301:" (2,82+1,5)*2</t>
  </si>
  <si>
    <t>"m.č.OL304:" (3,745+2,55)*2</t>
  </si>
  <si>
    <t>"m.č.OL305:" (3,745+2,5)*2</t>
  </si>
  <si>
    <t>"m.č.OL307:" (2,425+5,265)*2</t>
  </si>
  <si>
    <t>"m.č.OL309:" (3,475+5,265)*2</t>
  </si>
  <si>
    <t>"m.č.OL314:" (6,92+3,75)*2</t>
  </si>
  <si>
    <t>"m.č.OL316:" (1,24+1,85)*2</t>
  </si>
  <si>
    <t>"m.č.OL316b:" (1,24+1,775)*2</t>
  </si>
  <si>
    <t>"m.č.OL319:" (1,75+2,375)*2</t>
  </si>
  <si>
    <t>"m.č.OL320:" (3,875+2,675)*2</t>
  </si>
  <si>
    <t>"m.č.OL325:" (2,74+3,75)*2</t>
  </si>
  <si>
    <t>"m.č.OL328:" (3,745+2,75)*2</t>
  </si>
  <si>
    <t>"m.č.OL330:" (3,095+4,92)*2</t>
  </si>
  <si>
    <t>"m.č.OL333:" (16,825+7,48+0,45+7,185)*2</t>
  </si>
  <si>
    <t>"m.č.OL306:" (8,0+7,53)*2</t>
  </si>
  <si>
    <t>"m.č.OL331:" 4,0*2</t>
  </si>
  <si>
    <t>"m.č.OL332:" (16,325+7,52)*2</t>
  </si>
  <si>
    <t>"m.č.OL334:" (3,15+5,045)*2</t>
  </si>
  <si>
    <t>"m.č.OL335:" (3,3+5,045)*2</t>
  </si>
  <si>
    <t>"m.č.OL201:" (2,3+3,955)*2</t>
  </si>
  <si>
    <t>"m.č.OL308:" (2,45+5,265)*2</t>
  </si>
  <si>
    <t>"m.č.OL310:" (3,25+5,265)*2</t>
  </si>
  <si>
    <t>"m.č.OL311:" (3,2+5,265)*2</t>
  </si>
  <si>
    <t>"m.č.OL312:" (3,165+5,265)*2</t>
  </si>
  <si>
    <t>"m.č.OL336:" (3,07+5,045)*2</t>
  </si>
  <si>
    <t>"m.č.OL337:" (3,6+7,02)*2</t>
  </si>
  <si>
    <t>"m.č.OL302:" (3,925+3,35)*2</t>
  </si>
  <si>
    <t>"m.č.OL318:" (1,75+1,25)*2</t>
  </si>
  <si>
    <t>"m.č.OL321:" (1,5+0,95+1,575+0,9+1,575+0,95)*2</t>
  </si>
  <si>
    <t>"m.č.OL322:" (2,125+2,1)*2</t>
  </si>
  <si>
    <t>"m.č.OL323:" (1,0+1,35)*2</t>
  </si>
  <si>
    <t>"m.č.OL324:" (1,0+1,35)*2</t>
  </si>
  <si>
    <t>"m.č.OL315:" (1,925+2,4+0,9)*2</t>
  </si>
  <si>
    <t>"m.č.OL338:" (1,9+1,85)*2</t>
  </si>
  <si>
    <t>"m.č.OL339:" (6,575+9,8)*2</t>
  </si>
  <si>
    <t>584,71*1,05 'Přepočtené koeficientem množství</t>
  </si>
  <si>
    <t>303</t>
  </si>
  <si>
    <t>28340-R06</t>
  </si>
  <si>
    <t>pásek okrajový pěnového polyetylénu tl. 10 mm, šíře 150 mm</t>
  </si>
  <si>
    <t>-107615383</t>
  </si>
  <si>
    <t>"m.č.OL104:" (2,71+4,865)*2</t>
  </si>
  <si>
    <t>"m.č.OL105:" (2,695+5,14)*2</t>
  </si>
  <si>
    <t>"m.č.OL108:" (6,45+1,7)*2</t>
  </si>
  <si>
    <t>"m.č.OL109:" 4,0</t>
  </si>
  <si>
    <t>"m.č.OL113:" (10,96+10,22)*2</t>
  </si>
  <si>
    <t>"m.č.OL123:" (3,345+5,14)*2</t>
  </si>
  <si>
    <t>"m.č.OL103:" (3,975+8,09)*2</t>
  </si>
  <si>
    <t>"m.č.OL107:" (4,1+5,14)*2</t>
  </si>
  <si>
    <t>"m.č.OL115:" (3,25+5,145)*2</t>
  </si>
  <si>
    <t>"m.č.OL116:" (3,82+5,145)*2</t>
  </si>
  <si>
    <t>"m.č.OL119:" (3,68+5,14)*2</t>
  </si>
  <si>
    <t>"m.č.OL120:" (3,98+3,14)*2</t>
  </si>
  <si>
    <t>"m.č.OL121:" (3,98+1,8)*2</t>
  </si>
  <si>
    <t>"m.č.OL122:" (3,04+3,065)*2</t>
  </si>
  <si>
    <t>"m.č.OL124:" (3,04+2,0)*2</t>
  </si>
  <si>
    <t>"m.č.OL101:" (1,3+0,9+1,3+1,4)*2</t>
  </si>
  <si>
    <t>"m.č.OL106:" (1,3+1,7)*2</t>
  </si>
  <si>
    <t>"m.č.OL111:" (1,725+1,6)*2</t>
  </si>
  <si>
    <t>"m.č.OL112:" (1,725+1,775)*2</t>
  </si>
  <si>
    <t>"m.č.OL114:" (2,7+6,5)*2</t>
  </si>
  <si>
    <t>301,36*1,05 'Přepočtené koeficientem množství</t>
  </si>
  <si>
    <t>304</t>
  </si>
  <si>
    <t>713141111</t>
  </si>
  <si>
    <t>Montáž izolace tepelné střech plochých lepené asfaltem plně 1 vrstva rohoží, pásů, dílců, desek</t>
  </si>
  <si>
    <t>445896925</t>
  </si>
  <si>
    <t>"Spádové klíny</t>
  </si>
  <si>
    <t>6,0</t>
  </si>
  <si>
    <t>8,4</t>
  </si>
  <si>
    <t>305</t>
  </si>
  <si>
    <t>63150-R17</t>
  </si>
  <si>
    <t>spádové střešní klíny EPS 150 S Stabil tl. 30-280 mm</t>
  </si>
  <si>
    <t>-339517623</t>
  </si>
  <si>
    <t>6,0*0,155*1,05</t>
  </si>
  <si>
    <t>6,0*8,05*0,1*1,05</t>
  </si>
  <si>
    <t>8,4*0,0625*1,05</t>
  </si>
  <si>
    <t>4,05*6,65*0,055*1,05</t>
  </si>
  <si>
    <t>6,0*0,105*1,05</t>
  </si>
  <si>
    <t>2,3*9,35*0,05*1,05</t>
  </si>
  <si>
    <t>306</t>
  </si>
  <si>
    <t>63150-R18</t>
  </si>
  <si>
    <t>spádové střešní klíny z minerální vlny tl. 30-130 mm</t>
  </si>
  <si>
    <t>2113090534</t>
  </si>
  <si>
    <t>0,7*0,04*1,05</t>
  </si>
  <si>
    <t>2,6*1,5*0,065*1,05</t>
  </si>
  <si>
    <t>307</t>
  </si>
  <si>
    <t>713131135</t>
  </si>
  <si>
    <t>Montáž izolace tepelné stěn nastřelením rohoží, pásů, dílců, desek vně objektu</t>
  </si>
  <si>
    <t>-196395592</t>
  </si>
  <si>
    <t>308</t>
  </si>
  <si>
    <t>713141131</t>
  </si>
  <si>
    <t>Montáž izolace tepelné střech plochých lepené za studena plně 1 vrstva rohoží, pásů, dílců, desek</t>
  </si>
  <si>
    <t>69048103</t>
  </si>
  <si>
    <t>309</t>
  </si>
  <si>
    <t>283759140</t>
  </si>
  <si>
    <t>deska EPS 150 pro trvalé zatížení v tlaku (max. 3000 kg/m2) tl 100mm</t>
  </si>
  <si>
    <t>254570722</t>
  </si>
  <si>
    <t>2,05*9,1*1,05</t>
  </si>
  <si>
    <t>(6,25+8,3)*2*(0,7+0,3)*1,05</t>
  </si>
  <si>
    <t>(4,05+6,65)*2*(0,7+0,3)*1,05</t>
  </si>
  <si>
    <t>(2,3+9,35)*2*(0,5+0,2)*1,05</t>
  </si>
  <si>
    <t>(2,6+1,75)*2*(0,5+0,2)*1,05</t>
  </si>
  <si>
    <t>310</t>
  </si>
  <si>
    <t>283759920</t>
  </si>
  <si>
    <t>deska EPS 150 pro trvalé zatížení v tlaku (max. 3000 kg/m2) tl 180mm</t>
  </si>
  <si>
    <t>-1636330313</t>
  </si>
  <si>
    <t>6,0*8,05*1,05</t>
  </si>
  <si>
    <t>4,8*6,4*1,05</t>
  </si>
  <si>
    <t>311</t>
  </si>
  <si>
    <t>713141211</t>
  </si>
  <si>
    <t>Montáž izolace tepelné střech plochých volně položené atikový klín</t>
  </si>
  <si>
    <t>2042130406</t>
  </si>
  <si>
    <t>"kolem atik, nadezdívek:</t>
  </si>
  <si>
    <t>(6,25+8,3)*2*1,05</t>
  </si>
  <si>
    <t>(4,05+6,65)*2*1,05</t>
  </si>
  <si>
    <t>(2,3+9,35)*2*1,05</t>
  </si>
  <si>
    <t>(2,6+1,75)*2*1,05</t>
  </si>
  <si>
    <t>312</t>
  </si>
  <si>
    <t>63152-R18</t>
  </si>
  <si>
    <t>klín atikový trojúhelníkový přechodový tl.100 x100 mm</t>
  </si>
  <si>
    <t>1580026044</t>
  </si>
  <si>
    <t>313</t>
  </si>
  <si>
    <t>713141-R1</t>
  </si>
  <si>
    <t>Montáž izolace tepelné střech plochých kotvením 1 vrstva rohoží, pásů, dílců, desek</t>
  </si>
  <si>
    <t>1586358474</t>
  </si>
  <si>
    <t>0,7</t>
  </si>
  <si>
    <t>2,6*1,5*2</t>
  </si>
  <si>
    <t>314</t>
  </si>
  <si>
    <t>63151-R13</t>
  </si>
  <si>
    <t>tepelně izolační deska z minerální vlny tl.80 mm, hmotnost min. 150 kg/m3 dle PD</t>
  </si>
  <si>
    <t>1348017702</t>
  </si>
  <si>
    <t>2,6*1,5*1,05</t>
  </si>
  <si>
    <t>315</t>
  </si>
  <si>
    <t>713191132</t>
  </si>
  <si>
    <t>Montáž izolace tepelné podlah, stropů vrchem nebo střech překrytí separační fólií z PE</t>
  </si>
  <si>
    <t>756640932</t>
  </si>
  <si>
    <t>"vodorovní:" 848,358</t>
  </si>
  <si>
    <t>"svislá:" 584,71*0,1+301,36*0,05</t>
  </si>
  <si>
    <t>316</t>
  </si>
  <si>
    <t>28323020</t>
  </si>
  <si>
    <t>fólie separační PE 2 x 50 m</t>
  </si>
  <si>
    <t>-1189056886</t>
  </si>
  <si>
    <t>921,897*1,2 'Přepočtené koeficientem množství</t>
  </si>
  <si>
    <t>317</t>
  </si>
  <si>
    <t>998713203</t>
  </si>
  <si>
    <t>Přesun hmot procentní pro izolace tepelné v objektech v do 24 m</t>
  </si>
  <si>
    <t>-2108990477</t>
  </si>
  <si>
    <t>714</t>
  </si>
  <si>
    <t>Akustická a protiotřesová opatření</t>
  </si>
  <si>
    <t>318</t>
  </si>
  <si>
    <t>714121011</t>
  </si>
  <si>
    <t>Montáž podstropních panelů s rozšířenou zvukovou pohltivostí zavěšených na viditelný rošt</t>
  </si>
  <si>
    <t>-2029738952</t>
  </si>
  <si>
    <t>"m.č.OL339:" 49,1</t>
  </si>
  <si>
    <t>319</t>
  </si>
  <si>
    <t>714123001</t>
  </si>
  <si>
    <t>Montáž akustických stěnových obkladů z demontovatelných panelů na viditelný rošt</t>
  </si>
  <si>
    <t>-395172810</t>
  </si>
  <si>
    <t>320</t>
  </si>
  <si>
    <t>590360-R1</t>
  </si>
  <si>
    <t xml:space="preserve">Ozn. O - panel akustický  1200x1200x50mm, bílá ze skelného vlákna velké hustoty, povrch barvená tkanina - Podrobný popis viz PD</t>
  </si>
  <si>
    <t>-1952204408</t>
  </si>
  <si>
    <t>159,908*1,05 'Přepočtené koeficientem množství</t>
  </si>
  <si>
    <t>321</t>
  </si>
  <si>
    <t>714451011</t>
  </si>
  <si>
    <t>Montáž antivibračních rohoží z recyklované pryže celoplošně lepených vodorovně</t>
  </si>
  <si>
    <t>-289983911</t>
  </si>
  <si>
    <t>"m.č.OL339:" 1,1*5,7+1,1*4,1</t>
  </si>
  <si>
    <t>322</t>
  </si>
  <si>
    <t>272451-R1</t>
  </si>
  <si>
    <t>deska antivibrační na bázi PUR tl.25 mm, Podrobný popis viz PD</t>
  </si>
  <si>
    <t>-1007452272</t>
  </si>
  <si>
    <t>323</t>
  </si>
  <si>
    <t>998714203</t>
  </si>
  <si>
    <t>Přesun hmot procentní pro akustická a protiotřesová opatření v objektech v do 24 m</t>
  </si>
  <si>
    <t>-310708988</t>
  </si>
  <si>
    <t>762</t>
  </si>
  <si>
    <t>Konstrukce tesařské</t>
  </si>
  <si>
    <t>324</t>
  </si>
  <si>
    <t>76234-R01</t>
  </si>
  <si>
    <t>Bednění střech rovných z desek OSB tl 28 mm na sraz kotvených hmoždinkami do ŽB konstrukce</t>
  </si>
  <si>
    <t>1153933859</t>
  </si>
  <si>
    <t>(8,47*0,4+6,6*0,58+8,47*0,3)*1,05</t>
  </si>
  <si>
    <t>(4,8+7,35)*0,55*1,05+4,3*0,4*1,05+6,8*0,47*1,05</t>
  </si>
  <si>
    <t>2,0*2*0,4*1,05</t>
  </si>
  <si>
    <t>2,2*2*0,3*1,05</t>
  </si>
  <si>
    <t>325</t>
  </si>
  <si>
    <t>762420_R1</t>
  </si>
  <si>
    <t>Obložení stropu z desek cementotřískových tl 2x15 mm na sraz šroubovaných, včetně roštu s CD profilů, D+M</t>
  </si>
  <si>
    <t>594401324</t>
  </si>
  <si>
    <t>ve dvou vrstvách</t>
  </si>
  <si>
    <t>Skladba F3</t>
  </si>
  <si>
    <t>2,1*(0,95+2,3+0,15)</t>
  </si>
  <si>
    <t>326</t>
  </si>
  <si>
    <t>762430_R2</t>
  </si>
  <si>
    <t>Obložení stěn z desek cementotřískových tl 22 mm na sraz šroubovaných</t>
  </si>
  <si>
    <t>175176947</t>
  </si>
  <si>
    <t>Atika</t>
  </si>
  <si>
    <t>2,65*0,25*2+1,7*0,45*2</t>
  </si>
  <si>
    <t>327</t>
  </si>
  <si>
    <t>762430-R1</t>
  </si>
  <si>
    <t>Úprava a doplnění bkladových desek stávajícího krčků, D+M</t>
  </si>
  <si>
    <t>-836256579</t>
  </si>
  <si>
    <t>(1,1+2,12*2)*1,0</t>
  </si>
  <si>
    <t>328</t>
  </si>
  <si>
    <t>762521108</t>
  </si>
  <si>
    <t>Položení podlahy z hrubých fošen na sraz</t>
  </si>
  <si>
    <t>1415454352</t>
  </si>
  <si>
    <t>(24,0+6,0+3,6)*1,2+3,6*1,0</t>
  </si>
  <si>
    <t>329</t>
  </si>
  <si>
    <t>605110210</t>
  </si>
  <si>
    <t>řezivo jehličnaté středové smrk tl 33-100mm dl 2-3,5m</t>
  </si>
  <si>
    <t>-283641852</t>
  </si>
  <si>
    <t>(24,0+6,0+3,6)*1,2*0,04*1,1</t>
  </si>
  <si>
    <t>3,6*1,0*0,04*1,1</t>
  </si>
  <si>
    <t>330</t>
  </si>
  <si>
    <t>605120010</t>
  </si>
  <si>
    <t>řezivo jehličnaté hranol jakost I do 120cm2</t>
  </si>
  <si>
    <t>CS ÚRS 2018 01</t>
  </si>
  <si>
    <t>1222836287</t>
  </si>
  <si>
    <t>Skladba F1</t>
  </si>
  <si>
    <t>"odhad:" 0,7</t>
  </si>
  <si>
    <t>331</t>
  </si>
  <si>
    <t>998762203</t>
  </si>
  <si>
    <t>Přesun hmot procentní pro kce tesařské v objektech v do 24 m</t>
  </si>
  <si>
    <t>698439009</t>
  </si>
  <si>
    <t>763</t>
  </si>
  <si>
    <t>Konstrukce suché výstavby</t>
  </si>
  <si>
    <t>332</t>
  </si>
  <si>
    <t>76312-R01</t>
  </si>
  <si>
    <t>SDK stěna šachtová tl 75 mm profil UW+2xCW 50 desky 2xDF 12,5 TI 50 mm, EI 30</t>
  </si>
  <si>
    <t>2060505482</t>
  </si>
  <si>
    <t>"m.č.141:" (0,4+0,2)*3,8</t>
  </si>
  <si>
    <t>"m.č.OL119:" (0,3*2+0,35)*3,8</t>
  </si>
  <si>
    <t>"m.č.OL121:" (0,875+0,45)*3,8</t>
  </si>
  <si>
    <t>"m.č.220:" (0,25+0,25)*3,35</t>
  </si>
  <si>
    <t>"m.č.221:" (0,375+0,257)*3,35</t>
  </si>
  <si>
    <t>"m.č.222:" (0,275+0,3)*3,35</t>
  </si>
  <si>
    <t>"m.č.231:" (0,525+1,015)*3,35</t>
  </si>
  <si>
    <t>"m.č.OL314:" (0,65*2+0,4)*3,35</t>
  </si>
  <si>
    <t>333</t>
  </si>
  <si>
    <t>763121714</t>
  </si>
  <si>
    <t>SDK stěna předsazená základní penetrační nátěr</t>
  </si>
  <si>
    <t>1417567931</t>
  </si>
  <si>
    <t>334</t>
  </si>
  <si>
    <t>763131511</t>
  </si>
  <si>
    <t>SDK podhled deska 1xA 12,5 bez TI jednovrstvá spodní kce profil CD+UD</t>
  </si>
  <si>
    <t>-904911732</t>
  </si>
  <si>
    <t>"Ozn SDK</t>
  </si>
  <si>
    <t>"m.č.OL101:" 3,15</t>
  </si>
  <si>
    <t>"m.č.OL102:" 5,35</t>
  </si>
  <si>
    <t>"m.č.OL117:" 2,3</t>
  </si>
  <si>
    <t>"m.č.127b:" 1,65</t>
  </si>
  <si>
    <t>"m.č.220:" 1,7</t>
  </si>
  <si>
    <t>"m.č.222:" 2,6</t>
  </si>
  <si>
    <t>"m.č.OL301b:" 4,1</t>
  </si>
  <si>
    <t>"m.č.OL318:" 2,2</t>
  </si>
  <si>
    <t>"m.č.OL321:" 4,65</t>
  </si>
  <si>
    <t>"m.č.OL323:" 1,35</t>
  </si>
  <si>
    <t>"m.č.OL324:" 1,35</t>
  </si>
  <si>
    <t>335</t>
  </si>
  <si>
    <t>763131714</t>
  </si>
  <si>
    <t>SDK podhled základní penetrační nátěr</t>
  </si>
  <si>
    <t>1757839047</t>
  </si>
  <si>
    <t>32,65</t>
  </si>
  <si>
    <t>336</t>
  </si>
  <si>
    <t>763131761</t>
  </si>
  <si>
    <t>Příplatek k SDK podhledu za plochu do 3 m2 jednotlivě</t>
  </si>
  <si>
    <t>134766677</t>
  </si>
  <si>
    <t>337</t>
  </si>
  <si>
    <t>763131765</t>
  </si>
  <si>
    <t>Příplatek k SDK podhledu za výšku zavěšení přes 0,5 do 1,0 m</t>
  </si>
  <si>
    <t>-152572447</t>
  </si>
  <si>
    <t>338</t>
  </si>
  <si>
    <t>763164638</t>
  </si>
  <si>
    <t>SDK obklad kovových kcí tvaru U š do 1,2 m desky 2xDF 15</t>
  </si>
  <si>
    <t>-1208519033</t>
  </si>
  <si>
    <t>Požární odolnost 45 minut</t>
  </si>
  <si>
    <t>Ocelové profily 101,102,103,203,204</t>
  </si>
  <si>
    <t>6,0*2+3,2+5,7*2</t>
  </si>
  <si>
    <t>2,6*2+0,45*2</t>
  </si>
  <si>
    <t>339</t>
  </si>
  <si>
    <t>76317-R03</t>
  </si>
  <si>
    <t>Montáž revizních dvířek SDK kcí vel. 250x250 mm</t>
  </si>
  <si>
    <t>-872100460</t>
  </si>
  <si>
    <t>340</t>
  </si>
  <si>
    <t>59030-R04</t>
  </si>
  <si>
    <t>dvířka revizní se zámkem 250 x 250 mm</t>
  </si>
  <si>
    <t>-599594045</t>
  </si>
  <si>
    <t>341</t>
  </si>
  <si>
    <t>763431001</t>
  </si>
  <si>
    <t>Montáž minerálního podhledu s vyjímatelnými panely vel. do 0,36 m2 na zavěšený viditelný rošt</t>
  </si>
  <si>
    <t>1159698551</t>
  </si>
  <si>
    <t>342</t>
  </si>
  <si>
    <t>59036-R03</t>
  </si>
  <si>
    <t>Rastr R3 - panel akustický ze skelných vláken, 600x600x15 mm, rovná hrana, čištění za mokra,za sucha</t>
  </si>
  <si>
    <t>1388161160</t>
  </si>
  <si>
    <t>"Podrobný popis viz PD - Legenda podhledů</t>
  </si>
  <si>
    <t>"m.č.102:" 5,0</t>
  </si>
  <si>
    <t>"m.č.102b:" 7,0</t>
  </si>
  <si>
    <t>"m.č.105:" 50,5</t>
  </si>
  <si>
    <t>"m.č.128:" 3,36</t>
  </si>
  <si>
    <t>"m.č.142:" 2,55</t>
  </si>
  <si>
    <t>"m.č.143:" 51,0</t>
  </si>
  <si>
    <t>"m.č.OL203:" 7,8</t>
  </si>
  <si>
    <t>"m.č.OL204:" 37,8</t>
  </si>
  <si>
    <t>"m.č.221:" 3,5</t>
  </si>
  <si>
    <t>"m.č.225:" 3,0</t>
  </si>
  <si>
    <t>"m.č.226:" 3,05</t>
  </si>
  <si>
    <t>"m.č.OL314:" 20,35</t>
  </si>
  <si>
    <t>"m.č.OL315:" 4,65</t>
  </si>
  <si>
    <t>"m.č.OL322:" 4,5</t>
  </si>
  <si>
    <t>343</t>
  </si>
  <si>
    <t>763431011</t>
  </si>
  <si>
    <t>Montáž minerálního podhledu s vyjímatelnými panely vel. do 0,36 m2 na zavěšený polozapuštěný rošt</t>
  </si>
  <si>
    <t>-882994765</t>
  </si>
  <si>
    <t>344</t>
  </si>
  <si>
    <t>59036-R01</t>
  </si>
  <si>
    <t>Rastr R1 - panel akustický ze skelných vláken, 600x600x15 mm, polozapuštěná hrana, čištění dezinfekčními prostředky, za mokra</t>
  </si>
  <si>
    <t>-1915223537</t>
  </si>
  <si>
    <t>"Podrobný popis viz PD Legenda podhledů</t>
  </si>
  <si>
    <t>"m.č.141:" 13,8</t>
  </si>
  <si>
    <t>"m.č.144:" 16,95</t>
  </si>
  <si>
    <t>"m.č.OL316:" 2,25</t>
  </si>
  <si>
    <t>"m.č.OL316b:" 2,1</t>
  </si>
  <si>
    <t>"m.č.OL319:" 4,2</t>
  </si>
  <si>
    <t>"m.č.OL320:" 7,9</t>
  </si>
  <si>
    <t>"m.č.OL325:" 10,3</t>
  </si>
  <si>
    <t>345</t>
  </si>
  <si>
    <t>59036-R02</t>
  </si>
  <si>
    <t>Rastr R2 - panel akustický ze skelných vláken, 600x600x20 mm, polozapuštěná hrana, čištění za sucha, za mokra</t>
  </si>
  <si>
    <t>989169320</t>
  </si>
  <si>
    <t>"m.č.OL307:" 12,1</t>
  </si>
  <si>
    <t>"m.č.OL308:" 12,7</t>
  </si>
  <si>
    <t>"m.č.OL309:" 17,25</t>
  </si>
  <si>
    <t>"m.č.OL333:" 50,3</t>
  </si>
  <si>
    <t>346</t>
  </si>
  <si>
    <t>59036-R07</t>
  </si>
  <si>
    <t>Rastr R4 - panel akustický ze skelných vláken, 600x600x20 mm, s vyššími požadavky na akustiku a vzhled, čištění za mokra i sucha.</t>
  </si>
  <si>
    <t>717783253</t>
  </si>
  <si>
    <t>"m.č.OL310:" 16,8</t>
  </si>
  <si>
    <t>"m.č.OL311:" 16,7</t>
  </si>
  <si>
    <t>"m.č.OL312:" 16,4</t>
  </si>
  <si>
    <t>"m.č.OL336:" 15,4</t>
  </si>
  <si>
    <t>"m.č.OL337:" 21,35</t>
  </si>
  <si>
    <t>347</t>
  </si>
  <si>
    <t>76343-R01</t>
  </si>
  <si>
    <t xml:space="preserve">Montáž minerálního podhledu s vyjímatelnými panely do 0,36 m2 na zavěšený viditelný rošt, antikorozní úprava  tř. C3</t>
  </si>
  <si>
    <t>-309187660</t>
  </si>
  <si>
    <t>348</t>
  </si>
  <si>
    <t>59036-R09</t>
  </si>
  <si>
    <t>Rastr R5 - panel akustický ze skelných vláken, 600x600x20 mm, rovná hrana, denní údržba, čištění za mokra, sucha</t>
  </si>
  <si>
    <t>-2109244227</t>
  </si>
  <si>
    <t>"m.č.OL306:" 36,2</t>
  </si>
  <si>
    <t>"m.č.OL330:" 15,1</t>
  </si>
  <si>
    <t>"m.č.OL331:" 19,2</t>
  </si>
  <si>
    <t>"m.č.OL332:" 100,5</t>
  </si>
  <si>
    <t>"m.č.OL334:" 15,9</t>
  </si>
  <si>
    <t>"m.č.OL335:" 16,5</t>
  </si>
  <si>
    <t>349</t>
  </si>
  <si>
    <t>763431041</t>
  </si>
  <si>
    <t>Příplatek k montáži minerálního podhledu na zavěšený rošt za výšku zavěšení přes 0,5 do 1,0 m</t>
  </si>
  <si>
    <t>-1919283753</t>
  </si>
  <si>
    <t>350</t>
  </si>
  <si>
    <t>998763403</t>
  </si>
  <si>
    <t>Přesun hmot procentní pro sádrokartonové konstrukce v objektech v do 24 m</t>
  </si>
  <si>
    <t>-1227181734</t>
  </si>
  <si>
    <t>763A</t>
  </si>
  <si>
    <t>Provizorní konstrukce</t>
  </si>
  <si>
    <t>351</t>
  </si>
  <si>
    <t>763111313</t>
  </si>
  <si>
    <t>SDK příčka tl 100 mm profil CW+UW 75 desky 1xA 12,5 bez TI EI 15 Rw</t>
  </si>
  <si>
    <t>-1107367634</t>
  </si>
  <si>
    <t>352</t>
  </si>
  <si>
    <t>763_R01</t>
  </si>
  <si>
    <t>Těsnění spáry silikonovým tmelem, D+M</t>
  </si>
  <si>
    <t>-1640347267</t>
  </si>
  <si>
    <t>"Kolem provizorních stěn</t>
  </si>
  <si>
    <t>"m.č.105:" (1,6+11,85+0,75)*2+3,55*2</t>
  </si>
  <si>
    <t>"m.č.143:" (2,25+0,85+0,8+2,25+2,65+1,3)*2+3,55*2</t>
  </si>
  <si>
    <t>"m.č.202:" 2,25*2+3,25*2</t>
  </si>
  <si>
    <t>"m.č.232:" (1,15+1,3+1,1+0,8+2,25+2,65+1,3)*2+3,25*2</t>
  </si>
  <si>
    <t>"m.č.OL204:" 9,6*2+3,95*2</t>
  </si>
  <si>
    <t>353</t>
  </si>
  <si>
    <t>763111741</t>
  </si>
  <si>
    <t>Montáž parotěsné zábrany do SDK příčky</t>
  </si>
  <si>
    <t>-1112394461</t>
  </si>
  <si>
    <t>165,786</t>
  </si>
  <si>
    <t>354</t>
  </si>
  <si>
    <t>283292-R1</t>
  </si>
  <si>
    <t>PET folie</t>
  </si>
  <si>
    <t>2004481997</t>
  </si>
  <si>
    <t>355</t>
  </si>
  <si>
    <t>968359050</t>
  </si>
  <si>
    <t>"Provizorní příčky:</t>
  </si>
  <si>
    <t>356</t>
  </si>
  <si>
    <t>763181311</t>
  </si>
  <si>
    <t>Montáž jednokřídlové kovové zárubně v do 2,75 m SDK příčka</t>
  </si>
  <si>
    <t>-730690003</t>
  </si>
  <si>
    <t>357</t>
  </si>
  <si>
    <t>553315-R2</t>
  </si>
  <si>
    <t>zárubeň ocelová pro sádrokarton 900 jednokřídlá</t>
  </si>
  <si>
    <t>2106553542</t>
  </si>
  <si>
    <t>358</t>
  </si>
  <si>
    <t>763181811</t>
  </si>
  <si>
    <t>Demontáž jednokřídlové kovové zárubně v do 2,75 m SDK příčka</t>
  </si>
  <si>
    <t>-1340007197</t>
  </si>
  <si>
    <t>359</t>
  </si>
  <si>
    <t>766660002</t>
  </si>
  <si>
    <t>Montáž dveřních křídel otvíravých jednokřídlových š přes 0,8 m do ocelové zárubně</t>
  </si>
  <si>
    <t>1983142703</t>
  </si>
  <si>
    <t>360</t>
  </si>
  <si>
    <t>611600530</t>
  </si>
  <si>
    <t>dveře dřevěné vnitřní hladké plné 1křídlé bez povrchové úpravy 900x1970mm</t>
  </si>
  <si>
    <t>-917384508</t>
  </si>
  <si>
    <t>361</t>
  </si>
  <si>
    <t>766662-R1</t>
  </si>
  <si>
    <t xml:space="preserve">Demontáž dveřních křídel </t>
  </si>
  <si>
    <t>366318994</t>
  </si>
  <si>
    <t>0,9*2,0*8</t>
  </si>
  <si>
    <t>362</t>
  </si>
  <si>
    <t>766695212</t>
  </si>
  <si>
    <t>Montáž truhlářských prahů dveří jednokřídlových šířky do 10 cm</t>
  </si>
  <si>
    <t>-1988383039</t>
  </si>
  <si>
    <t>363</t>
  </si>
  <si>
    <t>611871760</t>
  </si>
  <si>
    <t>práh dveřní dřevěný dubový tl 20mm dl 920mm š 100mm</t>
  </si>
  <si>
    <t>-1824953226</t>
  </si>
  <si>
    <t>364</t>
  </si>
  <si>
    <t>766662811</t>
  </si>
  <si>
    <t>Demontáž dveřních prahů u dveří jednokřídlových</t>
  </si>
  <si>
    <t>1973533891</t>
  </si>
  <si>
    <t>365</t>
  </si>
  <si>
    <t>-1269251715</t>
  </si>
  <si>
    <t>764</t>
  </si>
  <si>
    <t>Konstrukce klempířské</t>
  </si>
  <si>
    <t>366</t>
  </si>
  <si>
    <t>76400-R01</t>
  </si>
  <si>
    <t xml:space="preserve">Ozn.K01 - Oplechování atiky z povlakovaného žárově zinkovaného  plechu, rš cca 600 mm -  D+M</t>
  </si>
  <si>
    <t>-1070029849</t>
  </si>
  <si>
    <t>Podrobný popis viz PD - výrobky klempířské</t>
  </si>
  <si>
    <t>-včetně kotvení</t>
  </si>
  <si>
    <t>-včetně zatahovacích plechů</t>
  </si>
  <si>
    <t>3,0*1,05</t>
  </si>
  <si>
    <t>367</t>
  </si>
  <si>
    <t>76400-R02</t>
  </si>
  <si>
    <t xml:space="preserve">Ozn.K02 - Oplechování atiky z povlakovaného žárově zinkovaného  plechu, rš cca 700 mm -  D+M</t>
  </si>
  <si>
    <t>-309354432</t>
  </si>
  <si>
    <t>16,0*1,05</t>
  </si>
  <si>
    <t>368</t>
  </si>
  <si>
    <t>76400-R03</t>
  </si>
  <si>
    <t xml:space="preserve">Ozn.K03 - Oplechování atiky z povlakovaného žárově zinkovaného  plechu, rš cca 760 mm -  D+M</t>
  </si>
  <si>
    <t>-16138266</t>
  </si>
  <si>
    <t>10,0*1,05</t>
  </si>
  <si>
    <t>369</t>
  </si>
  <si>
    <t>76400-R04</t>
  </si>
  <si>
    <t>Ozn.K04 - Oplechování atiky v místě napojení na budovu z povlakovaného žárově zinkovaného plechu, rš cca 830 mm, D+M</t>
  </si>
  <si>
    <t>2061180108</t>
  </si>
  <si>
    <t>8,0*1,05</t>
  </si>
  <si>
    <t>370</t>
  </si>
  <si>
    <t>76400-R05</t>
  </si>
  <si>
    <t xml:space="preserve">Ozn.K05 - Oplechování atiky z povlakovaného žárově zinkovaného  plechu, rš cca 750 mm -  D+M</t>
  </si>
  <si>
    <t>-1807763023</t>
  </si>
  <si>
    <t>371</t>
  </si>
  <si>
    <t>76400-R06</t>
  </si>
  <si>
    <t xml:space="preserve">Ozn.K06 - Oplechování atiky z povlakovaného žárově zinkovaného  plechu, rš cca 625 mm -  D+M</t>
  </si>
  <si>
    <t>703796199</t>
  </si>
  <si>
    <t>11,0*1,05</t>
  </si>
  <si>
    <t>372</t>
  </si>
  <si>
    <t>76400-R07</t>
  </si>
  <si>
    <t xml:space="preserve">Ozn.K07 - Oplechování atiky z povlakovaného žárově zinkovaného plechu, rš cca 900 mm -  D+M</t>
  </si>
  <si>
    <t>-83772371</t>
  </si>
  <si>
    <t>373</t>
  </si>
  <si>
    <t>76400-R08</t>
  </si>
  <si>
    <t xml:space="preserve">Ozn.K08 - Oplechování pro ochranu ukončení izolace z povlakovaného žárově zinkovaného plechu, rš cca 150 mm -  D+M</t>
  </si>
  <si>
    <t>-198070259</t>
  </si>
  <si>
    <t>32,0*1,05</t>
  </si>
  <si>
    <t>374</t>
  </si>
  <si>
    <t>76400-R09</t>
  </si>
  <si>
    <t xml:space="preserve">Ozn.K09 - Oplechování v místě napojení koridoru z povlakovaného žárově zinkovaného plechu, rš cca 520 mm -  D+M</t>
  </si>
  <si>
    <t>-1890046030</t>
  </si>
  <si>
    <t>375</t>
  </si>
  <si>
    <t>76400-R10</t>
  </si>
  <si>
    <t xml:space="preserve">Ozn.K10 - Oplechování v místě napojení koridoru z povlakovaného žárově zinkovaného plechu, rš cca 300 mm -  D+M</t>
  </si>
  <si>
    <t>1427005010</t>
  </si>
  <si>
    <t>376</t>
  </si>
  <si>
    <t>76400-R11</t>
  </si>
  <si>
    <t xml:space="preserve">Ozn.K11a - Okapový svod průměru 100 mm z povlakovaného žárově zinkovaného plechu -  D+M</t>
  </si>
  <si>
    <t>-1932019525</t>
  </si>
  <si>
    <t>-včetně kotvení, objímek a přislušenství</t>
  </si>
  <si>
    <t>4,0*1,05</t>
  </si>
  <si>
    <t>377</t>
  </si>
  <si>
    <t>76400-R12</t>
  </si>
  <si>
    <t xml:space="preserve">Ozn.K11b - Úprava stávajících svodů z povlakovaného žárově zinkovaného plechu -  D+M</t>
  </si>
  <si>
    <t>377296037</t>
  </si>
  <si>
    <t>-včetně kotlíků, háků, kolen a kotevních prostředků</t>
  </si>
  <si>
    <t>378</t>
  </si>
  <si>
    <t>76400-R14</t>
  </si>
  <si>
    <t xml:space="preserve">Ozn.K12 - Spádování střešního žlabu průřez 150 mm z povlakovaného žárově zinkovaného plechu -  D+M</t>
  </si>
  <si>
    <t>-381328221</t>
  </si>
  <si>
    <t>30,0*1,05</t>
  </si>
  <si>
    <t>379</t>
  </si>
  <si>
    <t>76400-R15</t>
  </si>
  <si>
    <t>Ozn.K13 - Demontáž okapového svodu a následní montáž z povlakovaného žárově zinkovaného plechu, D+M</t>
  </si>
  <si>
    <t>-83101547</t>
  </si>
  <si>
    <t>380</t>
  </si>
  <si>
    <t>76400-R16</t>
  </si>
  <si>
    <t xml:space="preserve">Ozn.K14a - Okapový svod průměru 100 mm z povlakovaného žárově zinkovaného plechu -  D+M</t>
  </si>
  <si>
    <t>349531679</t>
  </si>
  <si>
    <t>381</t>
  </si>
  <si>
    <t>76400-R17</t>
  </si>
  <si>
    <t xml:space="preserve">Ozn.K14b - Střešní žlab průřezu 150 mm z povlakovaného žárově zinkovaného plechu -  D+M</t>
  </si>
  <si>
    <t>-1014211353</t>
  </si>
  <si>
    <t>20,0*1,05</t>
  </si>
  <si>
    <t>382</t>
  </si>
  <si>
    <t>76400-R18</t>
  </si>
  <si>
    <t xml:space="preserve">Ozn.K15 - Oplechování parapetů z povlakovaného žárově zinkovaného plechu, rš cca 360 mm -  D+M</t>
  </si>
  <si>
    <t>-236610763</t>
  </si>
  <si>
    <t>9,5*1,05</t>
  </si>
  <si>
    <t>383</t>
  </si>
  <si>
    <t>76400-R19</t>
  </si>
  <si>
    <t xml:space="preserve">Ozn.K16 - Oplechování v místě napojení koridoru z povlakovaného žárově zinkovaného plechu, rš cca 550 mm -  D+M</t>
  </si>
  <si>
    <t>-1309660057</t>
  </si>
  <si>
    <t>-včetně zatahovacích plechů atd.</t>
  </si>
  <si>
    <t>3,7*1,05</t>
  </si>
  <si>
    <t>384</t>
  </si>
  <si>
    <t>764314611</t>
  </si>
  <si>
    <t>Lemování prostupů střech s krytinou prejzovou nebo vlnitou bez lišty z Pz s povrchovou úpravou</t>
  </si>
  <si>
    <t>728122758</t>
  </si>
  <si>
    <t>3,0*2</t>
  </si>
  <si>
    <t>1,8*4</t>
  </si>
  <si>
    <t>2,5*3</t>
  </si>
  <si>
    <t>2,0*5</t>
  </si>
  <si>
    <t>385</t>
  </si>
  <si>
    <t>998764203</t>
  </si>
  <si>
    <t>Přesun hmot procentní pro konstrukce klempířské v objektech v do 24 m</t>
  </si>
  <si>
    <t>-806586096</t>
  </si>
  <si>
    <t>766</t>
  </si>
  <si>
    <t>Konstrukce truhlářské</t>
  </si>
  <si>
    <t>386</t>
  </si>
  <si>
    <t>766660001</t>
  </si>
  <si>
    <t>Montáž dveřních křídel otvíravých jednokřídlových š do 0,8 m do ocelové zárubně</t>
  </si>
  <si>
    <t>-253659461</t>
  </si>
  <si>
    <t>387</t>
  </si>
  <si>
    <t>76602-R01</t>
  </si>
  <si>
    <t>Ozn.T01 - Dřevěné dveře 700x1970 mm, polodrážkové vnitřní plné otočné jednokřídlové</t>
  </si>
  <si>
    <t>1603266862</t>
  </si>
  <si>
    <t>"podrobný popis viz PD - výrobky truhlařské</t>
  </si>
  <si>
    <t>"-povrchová úprava laminát HPL (0,8mm)</t>
  </si>
  <si>
    <t>"-kování nerez , rozetové, WC zámek, D+M</t>
  </si>
  <si>
    <t xml:space="preserve">"-závěsy objektové </t>
  </si>
  <si>
    <t>5+2</t>
  </si>
  <si>
    <t>388</t>
  </si>
  <si>
    <t>76602-R02</t>
  </si>
  <si>
    <t>Ozn.T02 - Dřevěné dveře 700x1970 mm, polodrážkové vnitřní plné otočné jednokřídlové</t>
  </si>
  <si>
    <t>-392014975</t>
  </si>
  <si>
    <t>"-kování nerez , rozetové, mechanický zámek, D+M</t>
  </si>
  <si>
    <t>2+0</t>
  </si>
  <si>
    <t>389</t>
  </si>
  <si>
    <t>76602-R03</t>
  </si>
  <si>
    <t>Ozn.T03 - Dřevěné dveře 800x1970 mm, polodrážkové vnitřní plné otočné jednokřídlové</t>
  </si>
  <si>
    <t>-63186424</t>
  </si>
  <si>
    <t>"-závěsy objektové</t>
  </si>
  <si>
    <t>1+2</t>
  </si>
  <si>
    <t>390</t>
  </si>
  <si>
    <t>76602-R05</t>
  </si>
  <si>
    <t>Ozn.T05 - Dřevěné dveře 800x1970 mm, polodrážkové vnitřní plné otočné jednokřídlové</t>
  </si>
  <si>
    <t>-1078072923</t>
  </si>
  <si>
    <t>11+4</t>
  </si>
  <si>
    <t>391</t>
  </si>
  <si>
    <t>76602-R06</t>
  </si>
  <si>
    <t>Ozn.T06 - Dřevěné dveře 800x1970 mm, polodrážkové vnitřní plné otočné jednokřídlové</t>
  </si>
  <si>
    <t>267355718</t>
  </si>
  <si>
    <t>4+3</t>
  </si>
  <si>
    <t>392</t>
  </si>
  <si>
    <t>76602-R11</t>
  </si>
  <si>
    <t>Ozn.T11 - Dřevěné dveře 800x1970 mm, polodrážkové vnitřní s otevíravým okénkem otočné jednokřídlové</t>
  </si>
  <si>
    <t>877839492</t>
  </si>
  <si>
    <t>-okno 500x500 (850) mm</t>
  </si>
  <si>
    <t>-nerozbitné sklo</t>
  </si>
  <si>
    <t>1+0</t>
  </si>
  <si>
    <t>393</t>
  </si>
  <si>
    <t>76602-R12</t>
  </si>
  <si>
    <t>Ozn.T12 - Dřevěné dveře 800x1970 mm, polodrážkové vnitřní plné otočné jednokřídlové, neprůzvučné</t>
  </si>
  <si>
    <t>-733697616</t>
  </si>
  <si>
    <t>-neprůzvučnost - 27dB</t>
  </si>
  <si>
    <t>-vysuvná mechanická prahová lišta</t>
  </si>
  <si>
    <t>1+1</t>
  </si>
  <si>
    <t>394</t>
  </si>
  <si>
    <t>-206915706</t>
  </si>
  <si>
    <t>395</t>
  </si>
  <si>
    <t>76602-R08</t>
  </si>
  <si>
    <t>Ozn.T08 - Dřevěné dveře 900x1970 mm, polodrážkové vnitřní plné otočné jednokřídlové, neprůzvučné</t>
  </si>
  <si>
    <t>577390751</t>
  </si>
  <si>
    <t>2+2</t>
  </si>
  <si>
    <t>396</t>
  </si>
  <si>
    <t>76602-R09</t>
  </si>
  <si>
    <t>Ozn.T09 - Dřevěné dveře 900x1970 mm, polodrážkové vnitřní plné otočné jednokřídlové</t>
  </si>
  <si>
    <t>227437705</t>
  </si>
  <si>
    <t>397</t>
  </si>
  <si>
    <t>76602-R10</t>
  </si>
  <si>
    <t>Ozn.T10 - Dřevěné dveře 1100x1970 mm, polodrážkové vnitřní plné otočné jednokřídlové</t>
  </si>
  <si>
    <t>-1013682675</t>
  </si>
  <si>
    <t>0+2</t>
  </si>
  <si>
    <t>398</t>
  </si>
  <si>
    <t>766660011</t>
  </si>
  <si>
    <t>Montáž dveřních křídel otvíravých dvoukřídlových š do 1,45 m do ocelové zárubně</t>
  </si>
  <si>
    <t>-1376967530</t>
  </si>
  <si>
    <t>399</t>
  </si>
  <si>
    <t>76602-R07</t>
  </si>
  <si>
    <t>Ozn.T07 - Dřevěné dveře 900+450x1970 mm, polodrážkové vnitřní částečně prosklené otočné dvoukřídlové</t>
  </si>
  <si>
    <t>-612391716</t>
  </si>
  <si>
    <t>"-kování nerez , rozetové, mechanický zámek, otvírání pasivního křídla, D+M</t>
  </si>
  <si>
    <t>400</t>
  </si>
  <si>
    <t>766660021</t>
  </si>
  <si>
    <t>Montáž dveřních křídel otvíravých jednokřídlových š do 0,8 m požárních do ocelové zárubně</t>
  </si>
  <si>
    <t>-2020696996</t>
  </si>
  <si>
    <t>401</t>
  </si>
  <si>
    <t>76602-R101</t>
  </si>
  <si>
    <t>Ozn.T101 - Dřevěné dveře 800x1970 mm, polodrážkové vnitřní plné otočné jednokřídlové, požární</t>
  </si>
  <si>
    <t>-1455024703</t>
  </si>
  <si>
    <t>"PO - EI-Sm 30 DP3+C3</t>
  </si>
  <si>
    <t>"-kování nerez, rozetové, mechanický zámek + cylindrická vložka D+M</t>
  </si>
  <si>
    <t>-dveřní zavírač s kluznou lištou</t>
  </si>
  <si>
    <t>2+1</t>
  </si>
  <si>
    <t>402</t>
  </si>
  <si>
    <t>766660022</t>
  </si>
  <si>
    <t>Montáž dveřních křídel otvíravých jednokřídlových š přes 0,8 m požárních do ocelové zárubně</t>
  </si>
  <si>
    <t>829620641</t>
  </si>
  <si>
    <t>403</t>
  </si>
  <si>
    <t>76602-R102</t>
  </si>
  <si>
    <t>Ozn.T102 - Dřevěné dveře 900x1970 mm, polodrážkové vnitřní plné otočné jednokřídlové, požární</t>
  </si>
  <si>
    <t>144829087</t>
  </si>
  <si>
    <t>"PO - EW 30 DP3+C3</t>
  </si>
  <si>
    <t>0+3</t>
  </si>
  <si>
    <t>404</t>
  </si>
  <si>
    <t>766660351</t>
  </si>
  <si>
    <t>Montáž posuvných dveří jednokřídlových průchozí výšky do 2,5 m a šířky do 800 mm do pojezdu na stěnu</t>
  </si>
  <si>
    <t>-1884163801</t>
  </si>
  <si>
    <t>405</t>
  </si>
  <si>
    <t>76602-R04</t>
  </si>
  <si>
    <t>Ozn.T04 - Dřevěné dveře 800x1970 mm, polodrážkové vnitřní plné posuvné jednokřídlové</t>
  </si>
  <si>
    <t>-1012881587</t>
  </si>
  <si>
    <t>"- pojezdové kování, mechanický zámek, D+M</t>
  </si>
  <si>
    <t>3+1</t>
  </si>
  <si>
    <t>406</t>
  </si>
  <si>
    <t>76605-R50</t>
  </si>
  <si>
    <t xml:space="preserve">Ozn.T50 - Vestavná šatní skříň 1475/590/2000 se soklem 100mm, D+M </t>
  </si>
  <si>
    <t>492198750</t>
  </si>
  <si>
    <t>"podrobný popis viz PD - truhlářské vnitřní</t>
  </si>
  <si>
    <t>407</t>
  </si>
  <si>
    <t>76660-R03</t>
  </si>
  <si>
    <t>Ozn.P03 - Plastový dutinkový vnitřní parapet z tvrdého PVC, na šířku zdiva 600 mm s čelní hranou 40 mm - D+M</t>
  </si>
  <si>
    <t>-397739965</t>
  </si>
  <si>
    <t>Podrobný popis viz PD - výrobky ostatní</t>
  </si>
  <si>
    <t>-včetně koncovek</t>
  </si>
  <si>
    <t>2,5</t>
  </si>
  <si>
    <t>408</t>
  </si>
  <si>
    <t>76660-R04</t>
  </si>
  <si>
    <t>Ozn.P04 - Plastový dutinkový vnitřní parapet z tvrdého PVC, na šířku zdiva 350 mm s čelní hranou 40 mm - D+M</t>
  </si>
  <si>
    <t>944409036</t>
  </si>
  <si>
    <t>37+41+41</t>
  </si>
  <si>
    <t>409</t>
  </si>
  <si>
    <t>76660-R05</t>
  </si>
  <si>
    <t>Ozn.P05 - Plastový dutinkový vnitřní parapet z tvrdého PVC, na šířku zdiva 130 mm s čelní hranou 40 mm - D+M</t>
  </si>
  <si>
    <t>1166737469</t>
  </si>
  <si>
    <t>8,5</t>
  </si>
  <si>
    <t>410</t>
  </si>
  <si>
    <t>998766203</t>
  </si>
  <si>
    <t>Přesun hmot procentní pro konstrukce truhlářské v objektech v do 24 m</t>
  </si>
  <si>
    <t>-1901627514</t>
  </si>
  <si>
    <t>767</t>
  </si>
  <si>
    <t>Konstrukce zámečnické</t>
  </si>
  <si>
    <t>411</t>
  </si>
  <si>
    <t>76700-R01</t>
  </si>
  <si>
    <t xml:space="preserve">Ozn.Z01 - Ocelová lisovaná  zárubeň 700/1970 mm pro dodatečnou montáž do zděné příčky tl.125 mm pro dveře polodrážkové, D+M</t>
  </si>
  <si>
    <t>-1708146676</t>
  </si>
  <si>
    <t>Podrobný popis viz PD - výrobky zámečnické</t>
  </si>
  <si>
    <t>-včetně těsnění a 3 stavitelných závěsů</t>
  </si>
  <si>
    <t>-včetně nátěru</t>
  </si>
  <si>
    <t>7+2</t>
  </si>
  <si>
    <t>412</t>
  </si>
  <si>
    <t>76700-R02</t>
  </si>
  <si>
    <t xml:space="preserve">Ozn.Z02 - Ocelová lisovaná zárubeň 800/1970 mm pro dodatečnou montáž do zděné příčky  tl.125mm, pro posuvné dveře, D+M</t>
  </si>
  <si>
    <t>1539661433</t>
  </si>
  <si>
    <t>-včetně kotvení a kotvícího materiálu</t>
  </si>
  <si>
    <t xml:space="preserve">-včetně dorazového ocelového sloupku </t>
  </si>
  <si>
    <t>-včetně kastlíku s kolejnicí</t>
  </si>
  <si>
    <t>413</t>
  </si>
  <si>
    <t>76700-R03</t>
  </si>
  <si>
    <t xml:space="preserve">Ozn.Z03 - Ocelová lisovaná  zárubeň 800/1970 mm pro dodatečnou montáž do zděné příčky tl.125 mm pro dveře polodrážkové, D+M</t>
  </si>
  <si>
    <t>81868990</t>
  </si>
  <si>
    <t>17+7</t>
  </si>
  <si>
    <t>414</t>
  </si>
  <si>
    <t>76700-R04</t>
  </si>
  <si>
    <t xml:space="preserve">Ozn.Z04 - Ocelová lisovaná  zárubeň 1350/1970 mm pro dodatečnou montáž do zděné příčky tl.125 mm pro dveře polodrážkové dvoukřídlové, D+M</t>
  </si>
  <si>
    <t>-1547221252</t>
  </si>
  <si>
    <t>-včetně těsnění a 3 stavitelných závěsů na obě křídla</t>
  </si>
  <si>
    <t>415</t>
  </si>
  <si>
    <t>76700-R05</t>
  </si>
  <si>
    <t xml:space="preserve">Ozn.Z05 - Ocelová lisovaná  zárubeň 900/1970 mm pro dodatečnou montáž do zděné příčky tl.125 mm pro dveře polodrážkové, D+M</t>
  </si>
  <si>
    <t>-2006599885</t>
  </si>
  <si>
    <t>416</t>
  </si>
  <si>
    <t>76700-R06</t>
  </si>
  <si>
    <t xml:space="preserve">Ozn.Z06 - Ocelová lisovaná  zárubeň 1100/1970 mm pro dodatečnou montáž do zděné příčky tl.125 mm pro dveře polodrážkové, D+M</t>
  </si>
  <si>
    <t>-599348340</t>
  </si>
  <si>
    <t>0+1</t>
  </si>
  <si>
    <t>417</t>
  </si>
  <si>
    <t>76700-R07</t>
  </si>
  <si>
    <t xml:space="preserve">Ozn.Z07 - Ocelová lisovaná  zárubeň 900/1970 mm pro dodatečnou montáž do zděné příčky tl.125 mm pro dveře polodrážkové, D+M</t>
  </si>
  <si>
    <t>1864900523</t>
  </si>
  <si>
    <t>418</t>
  </si>
  <si>
    <t>76700-R08</t>
  </si>
  <si>
    <t xml:space="preserve">Ozn.Z08 - Ocelová lisovaná  zárubeň 800/1970 mm pro dodatečnou montáž do zděné příčky tl.300 mm pro dveře polodrážkové, D+M</t>
  </si>
  <si>
    <t>-1784640035</t>
  </si>
  <si>
    <t>419</t>
  </si>
  <si>
    <t>76700-R21</t>
  </si>
  <si>
    <t xml:space="preserve">Ozn.Z101 - Ocelová lisovaná zárubeň 800/1970 mm s PO pro dodatečnou montáž do zděné příčky  tl.125mm, pro dveře polodrážkové, D+M</t>
  </si>
  <si>
    <t>-1654015230</t>
  </si>
  <si>
    <t>PO - EI-Sm 30 DP3</t>
  </si>
  <si>
    <t>420</t>
  </si>
  <si>
    <t>76700-R23</t>
  </si>
  <si>
    <t xml:space="preserve">Ozn.Z103 - Ocelová lisovaná zárubeň 900/1970 mm s PO pro dodatečnou montáž do zděné příčky  tl.125mm, pro dveře polodrážkové, D+M</t>
  </si>
  <si>
    <t>-424761885</t>
  </si>
  <si>
    <t>PO - EW 30 DP3</t>
  </si>
  <si>
    <t>421</t>
  </si>
  <si>
    <t>76700-R24</t>
  </si>
  <si>
    <t xml:space="preserve">Ozn.Z104 - Ocelová lisovaná zárubeň 900/1970 mm s PO pro dodatečnou montáž do zděné příčky  tl.125mm, pro dveře polodrážkové, D+M</t>
  </si>
  <si>
    <t>581506508</t>
  </si>
  <si>
    <t>PO - EW 15 DP1</t>
  </si>
  <si>
    <t>422</t>
  </si>
  <si>
    <t>76700-R25</t>
  </si>
  <si>
    <t xml:space="preserve">Ozn.Z105 - Ocelová lisovaná zárubeň 1600/1970 mm s PO pro dodatečnou montáž do zděné příčky  tl.125mm, pro 2kř.dveře polodrážkové, D+M</t>
  </si>
  <si>
    <t>-1430590314</t>
  </si>
  <si>
    <t>423</t>
  </si>
  <si>
    <t>76700-R26</t>
  </si>
  <si>
    <t>Ozn.Z112 - Ocelové dveře 900/1970 mm s PO polodrážkové, plné, otočné, D+M</t>
  </si>
  <si>
    <t>-358282231</t>
  </si>
  <si>
    <t>PO: EW15 DP1+C3</t>
  </si>
  <si>
    <t>-dveřní zavírač s kluznou vodíci lištou</t>
  </si>
  <si>
    <t>424</t>
  </si>
  <si>
    <t>76700-R27</t>
  </si>
  <si>
    <t>Ozn.Z113 - Ocelové dveře 800+800/2000 mm s PO polodrážkové, plné, otočné, D+M</t>
  </si>
  <si>
    <t>1478124383</t>
  </si>
  <si>
    <t>-kování nerez , rozetové, mechanický zámek, D+M</t>
  </si>
  <si>
    <t xml:space="preserve">-2 dveřní zavírače </t>
  </si>
  <si>
    <t>-koordinátor zavírání</t>
  </si>
  <si>
    <t>-automatické dveřní zástrče</t>
  </si>
  <si>
    <t>-závěsy objektové</t>
  </si>
  <si>
    <t>425</t>
  </si>
  <si>
    <t>330000-R1</t>
  </si>
  <si>
    <t>Ozn.Z20 - Výtah V1 osobní elektrický trakční, nosnost 1000kg, zdvih 7500 mm, rýchlost 1m/s, počet stanic 3, neprůchozí, kabína 1380x1890x2130 mm, stroj v šachtě, dveře EW 15 DP1, D+M</t>
  </si>
  <si>
    <t>1311571816</t>
  </si>
  <si>
    <t>Podrobný popis viz PD</t>
  </si>
  <si>
    <t>-včetně demontáže stávajícího výtahu</t>
  </si>
  <si>
    <t>426</t>
  </si>
  <si>
    <t>330000-R2</t>
  </si>
  <si>
    <t>Ozn.Z21 - Výtah V2 osobní trakční - lanový, nosnost 330kg, zdvih 7500 mm, rýchlost 0,8m/s, počet stanic 3, neprůchozí, kabína 1100x900x2150 mm, stroj v šachtě, dveře EW 15 DP1, D+M</t>
  </si>
  <si>
    <t>2099331622</t>
  </si>
  <si>
    <t>427</t>
  </si>
  <si>
    <t>330000-R3</t>
  </si>
  <si>
    <t>Ozn.Z22 - Výtah V3 nákladní, nosnost 200kg, zdvih 7500 mm, rýchlost 0,25m/s, počet stanic 3, neprokládací, stroj v šachtě, dveře EW 15 DP1, D+M</t>
  </si>
  <si>
    <t>-2061949484</t>
  </si>
  <si>
    <t>428</t>
  </si>
  <si>
    <t>76701-R01</t>
  </si>
  <si>
    <t>Ozn.Z23 - Plechová skříň s dvířky pro osazení přenosných hasicích přístrojů, D+M</t>
  </si>
  <si>
    <t>-677478327</t>
  </si>
  <si>
    <t>Podrobný popis viz PD - výrobky zámečnické vnitřní</t>
  </si>
  <si>
    <t>700x700 mm hl.300 mm</t>
  </si>
  <si>
    <t>429</t>
  </si>
  <si>
    <t>76701-R02</t>
  </si>
  <si>
    <t>Ozn.Z24 - Plechová skříň s dvířky pro hydrant, D+M</t>
  </si>
  <si>
    <t>223347357</t>
  </si>
  <si>
    <t>430</t>
  </si>
  <si>
    <t>76702-R01</t>
  </si>
  <si>
    <t>Ozn.Z50 - Venkovní ocelové zabradlí, žárový pozink, D+M</t>
  </si>
  <si>
    <t>1117984059</t>
  </si>
  <si>
    <t>Podrobný popis viz PD - výrobky zámečnické venkovní</t>
  </si>
  <si>
    <t>-včetně kotvení a kotvicího materiálu</t>
  </si>
  <si>
    <t xml:space="preserve">-včetně nerezového lanka </t>
  </si>
  <si>
    <t>hmotnost 88,5kg</t>
  </si>
  <si>
    <t>431</t>
  </si>
  <si>
    <t>76702-R02</t>
  </si>
  <si>
    <t>Ozn.Z51 - Venkovní ocelový žebřík dl.8755mm, š.450mm, žárový pozink, D+M</t>
  </si>
  <si>
    <t>296406445</t>
  </si>
  <si>
    <t>vč.oc.podesty 850x750mm</t>
  </si>
  <si>
    <t>vč.oc.stupňů</t>
  </si>
  <si>
    <t>-vč.kotvení a kotvicího materiálu</t>
  </si>
  <si>
    <t>432</t>
  </si>
  <si>
    <t>76702-R03</t>
  </si>
  <si>
    <t>Ozn.Z52 - Venkovní ocelový žebřík dl.3515mm, š.450mm, žárový pozink, D+M</t>
  </si>
  <si>
    <t>887181265</t>
  </si>
  <si>
    <t>433</t>
  </si>
  <si>
    <t>76702-R04</t>
  </si>
  <si>
    <t>Ozn.Z53 - Záchytný systém na nových střechách, D+M</t>
  </si>
  <si>
    <t>-2076769993</t>
  </si>
  <si>
    <t>-včetně úpravy prostupů střešním pláštěm</t>
  </si>
  <si>
    <t>-včetně montáže, revize a předáni do uživání</t>
  </si>
  <si>
    <t>lanové uchyty:</t>
  </si>
  <si>
    <t>-kotvene do trapezového plechu dl.300 mm - 1ks</t>
  </si>
  <si>
    <t>-kotvené do bet. konstr. dl.300 mm - 5ks</t>
  </si>
  <si>
    <t>-kotvené do bet. konstr. dl.400 mm - 2ks</t>
  </si>
  <si>
    <t>-kotvené do bet. konstr. dl.500 mm - 3ks</t>
  </si>
  <si>
    <t>-kotvené do bet. konstr. dl.600 mm (roznašecí deska 200/200 mm) - 1ks - kotvený chemickou kotvou</t>
  </si>
  <si>
    <t>-kotvené do bet. konstr. dl.600 mm (roznašecí deska 150/150 mm) - 4ks - kotvené chemickou kotvou</t>
  </si>
  <si>
    <t>-montažní lano tl.14 mm, dl.23 m - 1ks</t>
  </si>
  <si>
    <t>-permanentní nerezové lano tl.6mm, dl.17m - 1ks</t>
  </si>
  <si>
    <t>-napínací koncovka - 1ks</t>
  </si>
  <si>
    <t>-koncovka - 1ks</t>
  </si>
  <si>
    <t>-štítek - 1ks</t>
  </si>
  <si>
    <t>434</t>
  </si>
  <si>
    <t>76702-R05</t>
  </si>
  <si>
    <t>Ozn.Z54 - Poklop pro šachtu 1800x950 mm otevíravý z plechu tl.2,8 mm, D+M</t>
  </si>
  <si>
    <t>2139687013</t>
  </si>
  <si>
    <t>-včetně nosné konstrukce</t>
  </si>
  <si>
    <t>435</t>
  </si>
  <si>
    <t>76702-R06</t>
  </si>
  <si>
    <t>Ozn.Z55 - Podpůrná systemová konstrukce pro jednotky na střeše, D+M</t>
  </si>
  <si>
    <t>977310405</t>
  </si>
  <si>
    <t>"-včetně příslušenství</t>
  </si>
  <si>
    <t>436</t>
  </si>
  <si>
    <t>76702-R06a</t>
  </si>
  <si>
    <t>Ozn.Z55a - Podpůrná systemová konstrukce pro jednotky na střeše, D+M</t>
  </si>
  <si>
    <t>251138066</t>
  </si>
  <si>
    <t>437</t>
  </si>
  <si>
    <t>76702-R07</t>
  </si>
  <si>
    <t>Ozn.Z56 - Podpůrná systémová konstrukce pro jednotky na střeše, D+M</t>
  </si>
  <si>
    <t>-536566139</t>
  </si>
  <si>
    <t>438</t>
  </si>
  <si>
    <t>76702-R08</t>
  </si>
  <si>
    <t>Ozn.Z57 - Ocelová konstrukce pro vyrovnání stupně, žárový pozink, D+M</t>
  </si>
  <si>
    <t>-603790172</t>
  </si>
  <si>
    <t>439</t>
  </si>
  <si>
    <t>76702-R09</t>
  </si>
  <si>
    <t>Ozn.Z58 - Ocelová nosná podpůrná konstrukce na střeše, žárový pozink, D+M</t>
  </si>
  <si>
    <t>1435919750</t>
  </si>
  <si>
    <t>440</t>
  </si>
  <si>
    <t>76702-R10</t>
  </si>
  <si>
    <t>Ozn.Z59 - Nástěnné nerezové madlo z nerezové trubky 42,4x2,6mm, D+M</t>
  </si>
  <si>
    <t>1794782770</t>
  </si>
  <si>
    <t>Podrobný popis viz PD - zámečnické vnitřní</t>
  </si>
  <si>
    <t>kotevní konzoly,krycí rozety</t>
  </si>
  <si>
    <t>včetně kotevního materiálu</t>
  </si>
  <si>
    <t>6,7</t>
  </si>
  <si>
    <t>441</t>
  </si>
  <si>
    <t>76704-R01</t>
  </si>
  <si>
    <t>Ozn.E01 - Vnitřní hliníková stěna 1650x2100mm, dveře 2kř.900+550/2000mm, D+M</t>
  </si>
  <si>
    <t>-1570690162</t>
  </si>
  <si>
    <t>Podrobný popis viz PD - výrobky hliníkové vnitřní</t>
  </si>
  <si>
    <t>-včetně kování a vložky - antipanik</t>
  </si>
  <si>
    <t>-dveřní zavírač a mechanický koordinátor</t>
  </si>
  <si>
    <t>-objektové závěsy</t>
  </si>
  <si>
    <t>-elektromotorický samozamykací panikový zámek</t>
  </si>
  <si>
    <t>-nerozbitné sklo 2B2 označené páskou</t>
  </si>
  <si>
    <t>-dveře napojené na signal EPS</t>
  </si>
  <si>
    <t>-napojení na kartový systém a el. vratného</t>
  </si>
  <si>
    <t>442</t>
  </si>
  <si>
    <t>76704-R02</t>
  </si>
  <si>
    <t>Ozn.E02 - Vnitřní hliníkové okno vertikálně posuvné 800x1200mm, D+M</t>
  </si>
  <si>
    <t>745148412</t>
  </si>
  <si>
    <t>-madlo</t>
  </si>
  <si>
    <t>-aretace</t>
  </si>
  <si>
    <t>-mechanický zamek</t>
  </si>
  <si>
    <t>-skrytý navíjecí mechanismus</t>
  </si>
  <si>
    <t>-nerozbitné sklo 2B2</t>
  </si>
  <si>
    <t>443</t>
  </si>
  <si>
    <t>76704-R03</t>
  </si>
  <si>
    <t>Ozn.E03 - Vnitřní hliníková stěna 1800x3550mm, dveře 2kř.900+600/2000mm, D+M</t>
  </si>
  <si>
    <t>-1183832900</t>
  </si>
  <si>
    <t>-dveřní zavírače a mechanický koordinátor</t>
  </si>
  <si>
    <t>-mechanický zámek</t>
  </si>
  <si>
    <t>444</t>
  </si>
  <si>
    <t>76704-R04</t>
  </si>
  <si>
    <t>Ozn.E04 - Vnitřní hliníková stěna 1700x3550mm, dveře 2kř.900+600/2000mm, D+M</t>
  </si>
  <si>
    <t>269842169</t>
  </si>
  <si>
    <t>445</t>
  </si>
  <si>
    <t>76704-R05</t>
  </si>
  <si>
    <t>Ozn.E05 - Vnitřní hliníková stěna 1700x2100mm, dveře 2kř.900+600/2000mm, D+M</t>
  </si>
  <si>
    <t>205022155</t>
  </si>
  <si>
    <t>-mechanický zámek s panikovou funkci</t>
  </si>
  <si>
    <t>446</t>
  </si>
  <si>
    <t>76704-R05a</t>
  </si>
  <si>
    <t>Ozn.E05a - Vnitřní hliníková stěna 1700x2100mm, dveře 2kř.900+600/2000mm, D+M</t>
  </si>
  <si>
    <t>-617638514</t>
  </si>
  <si>
    <t>447</t>
  </si>
  <si>
    <t>76704-R06</t>
  </si>
  <si>
    <t>Ozn.E06 - Vnitřní hliníkové okno vertikálně posuvné 1000x1000mm, D+M</t>
  </si>
  <si>
    <t>-902397536</t>
  </si>
  <si>
    <t>448</t>
  </si>
  <si>
    <t>76704-R07</t>
  </si>
  <si>
    <t>Ozn.E07 - Vnitřní hliníková stěna 3980x2100mm, dveře 1kř.900/2000mm, D+M</t>
  </si>
  <si>
    <t>67911667</t>
  </si>
  <si>
    <t>-mušle-mušle</t>
  </si>
  <si>
    <t>-pojezdové kování s garnyží</t>
  </si>
  <si>
    <t>449</t>
  </si>
  <si>
    <t>76704-R08</t>
  </si>
  <si>
    <t>Ozn.E08 - Vnitřní hliníková stěna 3040x2100mm, dveře 1kř.900/2000mm, D+M</t>
  </si>
  <si>
    <t>1637264408</t>
  </si>
  <si>
    <t>76705-R01</t>
  </si>
  <si>
    <t>Ozn.H01 - Vnitřní hliníková stěna 1675x3000mm, dveře 2kř. 900+550/2000mm, Protipožární, D+M</t>
  </si>
  <si>
    <t>75263420</t>
  </si>
  <si>
    <t>Požární odolnost dveří EI-Sm 30 DP3+C3, kouřotěsné</t>
  </si>
  <si>
    <t>-požární konzole s koordinátorem</t>
  </si>
  <si>
    <t>-dveřní zavírače</t>
  </si>
  <si>
    <t>-oběktové závěsy</t>
  </si>
  <si>
    <t>451</t>
  </si>
  <si>
    <t>76705-R02</t>
  </si>
  <si>
    <t>Ozn.H02 - Vnitřní hliníková stěna 1705x3550mm, dveře 2kř. 900+600/2000mm, Protipožární, D+M</t>
  </si>
  <si>
    <t>354245656</t>
  </si>
  <si>
    <t>452</t>
  </si>
  <si>
    <t>76705-R03</t>
  </si>
  <si>
    <t>Ozn.H03 - Vnitřní hliníková stěna 1705x3250mm, dveře 2kř. 900+600/2000mm, Protipožární, D+M</t>
  </si>
  <si>
    <t>-1624668952</t>
  </si>
  <si>
    <t>453</t>
  </si>
  <si>
    <t>76705-R04</t>
  </si>
  <si>
    <t>Ozn.H04 - Vnitřní hliníková stěna 1500x2100mm, dveře 2kř. 650+650/2000mm, Protipožární, D+M</t>
  </si>
  <si>
    <t>-875026804</t>
  </si>
  <si>
    <t>Požární odolnost dveří EW 15 DP1+C3</t>
  </si>
  <si>
    <t>-včetně kování a vložky</t>
  </si>
  <si>
    <t>-dveřní zavírače s magnety</t>
  </si>
  <si>
    <t>-napojeno na EPS</t>
  </si>
  <si>
    <t>454</t>
  </si>
  <si>
    <t>76705-R05</t>
  </si>
  <si>
    <t>Ozn.H05 - Vnitřní hliníková stěna 1630x2500mm, dveře 2kř. 900+500/2000mm, Protipožární, D+M</t>
  </si>
  <si>
    <t>-430103312</t>
  </si>
  <si>
    <t>Požární odolnost dveří EI-Sm 15 DP3+C3 kouřotěsné</t>
  </si>
  <si>
    <t>455</t>
  </si>
  <si>
    <t>76706-R01</t>
  </si>
  <si>
    <t>Ozn.A01 - Venkovní hliníková rámová stěna 2100x3100 mm, s 2kř. bezpečnostními dveřmi 950+950x2000 mm, D+M</t>
  </si>
  <si>
    <t>1820234524</t>
  </si>
  <si>
    <t>Podrobný popis viz PD - výrobky hliníkové venkovní požární</t>
  </si>
  <si>
    <t>-mechanické dveřní zástrče</t>
  </si>
  <si>
    <t>456</t>
  </si>
  <si>
    <t>76706-R04</t>
  </si>
  <si>
    <t>Ozn.A04a - Venkovní hliníková strukturální fasádní stěna s tmelenou spárou 10000x3250 mm, plovoucí okna, D+M</t>
  </si>
  <si>
    <t>1501634497</t>
  </si>
  <si>
    <t>Podrobný popis viz PD - výrobky hliníkové venkovní</t>
  </si>
  <si>
    <t>- dveře 650+650/2000 mm s elektrohydraulickým pohonem</t>
  </si>
  <si>
    <t>- oboustranné radary</t>
  </si>
  <si>
    <t>- programový volič režimů, bezpečnostní senzor</t>
  </si>
  <si>
    <t>- založní zdroj</t>
  </si>
  <si>
    <t>- elektromechanický samozamikací zámek</t>
  </si>
  <si>
    <t>457</t>
  </si>
  <si>
    <t>76706-R05</t>
  </si>
  <si>
    <t>Ozn.A05 - Venkovní hliníková strukturální fasádní stěna s tmelenou spárou 6600x4570 mm, plovoucí okna, D+M</t>
  </si>
  <si>
    <t>618880425</t>
  </si>
  <si>
    <t>458</t>
  </si>
  <si>
    <t>76706-R06</t>
  </si>
  <si>
    <t>Ozn.A06 - Slunolam, D+M</t>
  </si>
  <si>
    <t>159288357</t>
  </si>
  <si>
    <t>459</t>
  </si>
  <si>
    <t>76717-R01</t>
  </si>
  <si>
    <t>Ozn.O01 - Dvoudílný pružný napojovací profil pro připojení obkladů k zabudovaným sprchovým vaničkám, D+M</t>
  </si>
  <si>
    <t>-1562385191</t>
  </si>
  <si>
    <t>460</t>
  </si>
  <si>
    <t>76717-R02</t>
  </si>
  <si>
    <t>Ozn.O02 - Rohový profil pro styk mezi podlahu a stěnu z tvrdého PVC, vč. tvarovek pro rohy a kouty, D+M</t>
  </si>
  <si>
    <t>66513329</t>
  </si>
  <si>
    <t>88,0*1,05</t>
  </si>
  <si>
    <t>461</t>
  </si>
  <si>
    <t>76717-R03</t>
  </si>
  <si>
    <t>Ozn.O03 - Dilatace keramických podlah - bezúdržbový profil z ušlechtilé oceli s povrchem z termoplastického elastomeru - D+M</t>
  </si>
  <si>
    <t>1181088108</t>
  </si>
  <si>
    <t>462</t>
  </si>
  <si>
    <t>76717-R04</t>
  </si>
  <si>
    <t>Ozn.O04 - Podlahový přechodový profil ve tvaru Tz ušlechtilé oceli pro dodatečné vytvoření přechodu mezi sousedícími podlahami ve tvaru T - D+M</t>
  </si>
  <si>
    <t>60207559</t>
  </si>
  <si>
    <t>91,0*1,05</t>
  </si>
  <si>
    <t>463</t>
  </si>
  <si>
    <t>76717-R05</t>
  </si>
  <si>
    <t>Ozn.O05 - Hliníková podlahová lišta lemující volný okraj podlahy, vč. rohových prvků, D+M</t>
  </si>
  <si>
    <t>-257913285</t>
  </si>
  <si>
    <t>2,2*1,05</t>
  </si>
  <si>
    <t>464</t>
  </si>
  <si>
    <t>76717-R06</t>
  </si>
  <si>
    <t>Ozn.O06 - Hliníková podlahová lišta lemující volný okraj podlahy, vč. rohových prvků, D+M</t>
  </si>
  <si>
    <t>157930464</t>
  </si>
  <si>
    <t>12,0*1,05</t>
  </si>
  <si>
    <t>465</t>
  </si>
  <si>
    <t>76717-R07</t>
  </si>
  <si>
    <t>Ozn.O07 - Dveřní stěnové zarážky, D+M</t>
  </si>
  <si>
    <t>-1404265234</t>
  </si>
  <si>
    <t>466</t>
  </si>
  <si>
    <t>76717-R08</t>
  </si>
  <si>
    <t>Ozn.O08 - Ochrana stěn speciálním ochranným plastovým pásem, D+M</t>
  </si>
  <si>
    <t>1895215508</t>
  </si>
  <si>
    <t>-výška 150 mm</t>
  </si>
  <si>
    <t>-tl. 3 mm</t>
  </si>
  <si>
    <t>222,0*1,05</t>
  </si>
  <si>
    <t>467</t>
  </si>
  <si>
    <t>76717-R09</t>
  </si>
  <si>
    <t>Ozn.O09 - Ochrana stěn speciálním ochranným plastovým pásem, D+M</t>
  </si>
  <si>
    <t>984698557</t>
  </si>
  <si>
    <t>-výška 200 mm</t>
  </si>
  <si>
    <t>468</t>
  </si>
  <si>
    <t>76717-R10</t>
  </si>
  <si>
    <t>Ozn.O10 - Ochrana rohů speciálním plastovým profilem, D+M</t>
  </si>
  <si>
    <t>-916679118</t>
  </si>
  <si>
    <t>-výška 800 mm prořez 600 mm na 3ks (20%)</t>
  </si>
  <si>
    <t>-šířka 75x75 mm</t>
  </si>
  <si>
    <t>96*0,8*1,2</t>
  </si>
  <si>
    <t>469</t>
  </si>
  <si>
    <t>76717-R11</t>
  </si>
  <si>
    <t>Ozn.O11 - Plošná ochrana stěn speciálním plastovým profilem, D+M</t>
  </si>
  <si>
    <t>147971453</t>
  </si>
  <si>
    <t>-výška 750 mm, šířka 1675 mm</t>
  </si>
  <si>
    <t>-včetně řezání na míru</t>
  </si>
  <si>
    <t>-tl. 2 mm</t>
  </si>
  <si>
    <t>470</t>
  </si>
  <si>
    <t>76717-R12</t>
  </si>
  <si>
    <t>Ozn.O12 - Vybavení WC invalidy, D+M</t>
  </si>
  <si>
    <t>-209861081</t>
  </si>
  <si>
    <t>včetně kotvení a kotvicího materiálu</t>
  </si>
  <si>
    <t>-3 vodorovná madla</t>
  </si>
  <si>
    <t>-1 sklopné madlo</t>
  </si>
  <si>
    <t>-1 svislé madlo</t>
  </si>
  <si>
    <t>-1 naklápěcí zrcadlo</t>
  </si>
  <si>
    <t>471</t>
  </si>
  <si>
    <t>76717-R13</t>
  </si>
  <si>
    <t>Ozn.O13 - Střešní vpusť DN100 s vyhříváním, 230V, samoregulační topný kabel, D+M</t>
  </si>
  <si>
    <t>1901590186</t>
  </si>
  <si>
    <t>472</t>
  </si>
  <si>
    <t>76717-R14</t>
  </si>
  <si>
    <t>Ozn.O14 - Střešní vpusť DN100 s vyhříváním, 230V, samoregulační topný kabel, D+M</t>
  </si>
  <si>
    <t>937020577</t>
  </si>
  <si>
    <t>473</t>
  </si>
  <si>
    <t>76717-R15</t>
  </si>
  <si>
    <t>Ozn.O15 - Střešní vpusť DN100 s vyhříváním, 230V, samoregulační topný kabel, D+M</t>
  </si>
  <si>
    <t>-2142864479</t>
  </si>
  <si>
    <t>474</t>
  </si>
  <si>
    <t>76717-R16</t>
  </si>
  <si>
    <t>Ozn.O16 - Variabilní vstupní čisticí zóna vnitřní 2700x2250mm - D+M</t>
  </si>
  <si>
    <t>70127022</t>
  </si>
  <si>
    <t xml:space="preserve">/hrubé nečistoty, absorpce nečistot, vlhkost/ </t>
  </si>
  <si>
    <t>-včetně Al rámu 13x27mm</t>
  </si>
  <si>
    <t>475</t>
  </si>
  <si>
    <t>76717-R17</t>
  </si>
  <si>
    <t>Ozn.O17 - Variabilní vstupní čisticí zóna venkovní 1800x1750mm, D+M</t>
  </si>
  <si>
    <t>-1733571852</t>
  </si>
  <si>
    <t xml:space="preserve">/hrubé nečistoty menší nečistoty/ </t>
  </si>
  <si>
    <t>476</t>
  </si>
  <si>
    <t>76717-R18</t>
  </si>
  <si>
    <t>Ozn.O18 - Systém generalního klíče a hlavního klíče (SHGK), včetně zámků, D+M</t>
  </si>
  <si>
    <t>86375429</t>
  </si>
  <si>
    <t>-vlastní klíč 1 dveře</t>
  </si>
  <si>
    <t>-hlavní klíč - skupina dveří</t>
  </si>
  <si>
    <t>-generální klíč - veškeré zámky v objektu</t>
  </si>
  <si>
    <t>-počet řešených vložek - 71</t>
  </si>
  <si>
    <t>-počet klíčů 355</t>
  </si>
  <si>
    <t>477</t>
  </si>
  <si>
    <t>76717-R19</t>
  </si>
  <si>
    <t>Ozn.O19 - Vnitřní podlahový profil pro objektové dilatace, D+M</t>
  </si>
  <si>
    <t>-1721741857</t>
  </si>
  <si>
    <t>37,0*1,05</t>
  </si>
  <si>
    <t>478</t>
  </si>
  <si>
    <t>76717-R20</t>
  </si>
  <si>
    <t>Ozn.O20a - Plastový fasádní dilatační profil - průběžný, D+M</t>
  </si>
  <si>
    <t>1867965012</t>
  </si>
  <si>
    <t>šířka mezery 30 mm</t>
  </si>
  <si>
    <t>479</t>
  </si>
  <si>
    <t>76717-R21</t>
  </si>
  <si>
    <t>Ozn.O20b - Plastový fasádní dilatační profil - rohový, D+M</t>
  </si>
  <si>
    <t>1666634804</t>
  </si>
  <si>
    <t>480</t>
  </si>
  <si>
    <t>76717-R22</t>
  </si>
  <si>
    <t>Ozn.O21 - Vnitřní dilatační profily pro stěny, D+M</t>
  </si>
  <si>
    <t>174130904</t>
  </si>
  <si>
    <t>šířka mezery 25-30 mm</t>
  </si>
  <si>
    <t>160,0*1,05</t>
  </si>
  <si>
    <t>481</t>
  </si>
  <si>
    <t>76717-R23</t>
  </si>
  <si>
    <t>Ozn.O22 - Vnitřní dilatační profily pro stropy, D+M</t>
  </si>
  <si>
    <t>-1478149813</t>
  </si>
  <si>
    <t>482</t>
  </si>
  <si>
    <t>76717-R24</t>
  </si>
  <si>
    <t>Ozn.O23a - Provedení nátěru stávajících zárubní, D+M</t>
  </si>
  <si>
    <t>-1045209816</t>
  </si>
  <si>
    <t>483</t>
  </si>
  <si>
    <t>76717-R25</t>
  </si>
  <si>
    <t>Ozn.O23b - Provedení nátěru stávajícího zábradlí, D+M</t>
  </si>
  <si>
    <t>-972093243</t>
  </si>
  <si>
    <t>15,8+3,3</t>
  </si>
  <si>
    <t>484</t>
  </si>
  <si>
    <t>76717-R26</t>
  </si>
  <si>
    <t>Ozn.O24 - Odvětrání výtahových šachet DN 250, dl.4 m, D+M</t>
  </si>
  <si>
    <t>-1258768174</t>
  </si>
  <si>
    <t>-včetně požární ucpávky</t>
  </si>
  <si>
    <t>-včetně střešní hlavice</t>
  </si>
  <si>
    <t>-včetně prostupu</t>
  </si>
  <si>
    <t>485</t>
  </si>
  <si>
    <t>76717-R27</t>
  </si>
  <si>
    <t>Ozn.O25 - Protipožární kovové stahovací půdní schody, D+M</t>
  </si>
  <si>
    <t>1131910944</t>
  </si>
  <si>
    <t>486</t>
  </si>
  <si>
    <t>76717-R28</t>
  </si>
  <si>
    <t>Ozn.O26 - Montažní nosník do hlavy výtahu I 140, D+M</t>
  </si>
  <si>
    <t>826585267</t>
  </si>
  <si>
    <t>487</t>
  </si>
  <si>
    <t>76717-R29</t>
  </si>
  <si>
    <t>Ozn.O27 - Chladicí box 2250x3750 mm, světla výška 2200 mm, D+M</t>
  </si>
  <si>
    <t>777859521</t>
  </si>
  <si>
    <t>488</t>
  </si>
  <si>
    <t>76717-R30</t>
  </si>
  <si>
    <t>Ozn.O28 - Vstupní portál u hlavního vstupu, D+M</t>
  </si>
  <si>
    <t>2074598663</t>
  </si>
  <si>
    <t>489</t>
  </si>
  <si>
    <t>76717-R31</t>
  </si>
  <si>
    <t>Ozn.O29 - Střešní vpusť DN100, D+M</t>
  </si>
  <si>
    <t>-283251114</t>
  </si>
  <si>
    <t>490</t>
  </si>
  <si>
    <t>76799-R01</t>
  </si>
  <si>
    <t xml:space="preserve">Montáž atypických zámečnických konstrukcí celkové  hmotnosti přes 500 kg</t>
  </si>
  <si>
    <t>2044005805</t>
  </si>
  <si>
    <t>Ocelová nosná konstrukce spojovacího krčku</t>
  </si>
  <si>
    <t>"dle výpisu PD statika, vč. drobného a spojovacího materiálu:" 2398,36</t>
  </si>
  <si>
    <t>491</t>
  </si>
  <si>
    <t>55301-R03</t>
  </si>
  <si>
    <t>Ocelová nosná konstrukce spojovacího krčku 1.PP</t>
  </si>
  <si>
    <t>1285571660</t>
  </si>
  <si>
    <t>492</t>
  </si>
  <si>
    <t>998767203</t>
  </si>
  <si>
    <t>Přesun hmot procentní pro zámečnické konstrukce v objektech v do 24 m</t>
  </si>
  <si>
    <t>-463480447</t>
  </si>
  <si>
    <t>769</t>
  </si>
  <si>
    <t>Zavěšený fasádní systém</t>
  </si>
  <si>
    <t>493</t>
  </si>
  <si>
    <t>76900-R01</t>
  </si>
  <si>
    <t>Zavěšený fasádní plášť podhledu s povrchem z profilovaného plechu, bez T.I., Podrobný popis viz PD, D+M</t>
  </si>
  <si>
    <t>1100855841</t>
  </si>
  <si>
    <t>"Skladba F4</t>
  </si>
  <si>
    <t>"- Hliníkový kompozitní panel tl.4,0 mm</t>
  </si>
  <si>
    <t>"- Hliníková sytémová konstrukce - nosný rošt z hliníkové slitiny</t>
  </si>
  <si>
    <t>"včetně kotevních prvků atd.</t>
  </si>
  <si>
    <t>"včetně pomocných klempířských prvků pro oplechování přechodů</t>
  </si>
  <si>
    <t>"Kotveno do ŽB stropní konstrukce</t>
  </si>
  <si>
    <t>6,35*2,1</t>
  </si>
  <si>
    <t>494</t>
  </si>
  <si>
    <t>76900-R02</t>
  </si>
  <si>
    <t>Zavěšený fasádní plášť stěn s povrchem z profilovaného plechu, bez T.I., Podrobný popis viz PD, D+M</t>
  </si>
  <si>
    <t>-1146506584</t>
  </si>
  <si>
    <t>"Skladba W4</t>
  </si>
  <si>
    <t>"- Fasádní profilovaný plech tl.0,6 mm, profilace 18 mm</t>
  </si>
  <si>
    <t>"Kotveno do obvodového keramického zdiva</t>
  </si>
  <si>
    <t>(1,3+0,55+2,1)*3,55+(1,45+0,55+2,1)*3,55</t>
  </si>
  <si>
    <t>495</t>
  </si>
  <si>
    <t>76900-R05</t>
  </si>
  <si>
    <t>Zavěšený fasádní provětrávaný podhled s povrchem fasádní exteriérová mrazuzdorná deska, T.I.120 mm z minerální vlny, Podrobný popis viz PD, D+M</t>
  </si>
  <si>
    <t>-1174632106</t>
  </si>
  <si>
    <t>- Celoprobarvevé fasádní mrazuvzdorné desky tl. 8 mm, povrchově</t>
  </si>
  <si>
    <t>ošetřené transparentní lazurou, desky hydrofobizované</t>
  </si>
  <si>
    <t>včetně kotevních prvků atd.</t>
  </si>
  <si>
    <t>- Hliníková sytémová konstrukce - nosný rošt z hliníkové slitiny</t>
  </si>
  <si>
    <t>Al Mg SiO, spoj.materiál nerezový,</t>
  </si>
  <si>
    <t>- Tepelná izolace tl. 120 mm z minerální plsti hydrofobizované</t>
  </si>
  <si>
    <t>paropropustné</t>
  </si>
  <si>
    <t>včetně pomocných klempířských prvků pro oplechování přechodů</t>
  </si>
  <si>
    <t xml:space="preserve">mezi různými druhy fasád, lemování otvorů </t>
  </si>
  <si>
    <t>a ostatních systémových prvků</t>
  </si>
  <si>
    <t>496</t>
  </si>
  <si>
    <t>76900-R06</t>
  </si>
  <si>
    <t>Zavěšený fasádní provětrávaný plášť s povrchem fasádní exteriérová mrazuzdorná deska, T.I.160 mm z minerální vlny, Podrobný popis viz PD, D+M</t>
  </si>
  <si>
    <t>-2132634287</t>
  </si>
  <si>
    <t>Skladba W2</t>
  </si>
  <si>
    <t xml:space="preserve">- Difuzně otevřený pás k ochraně T.I. fasád s otevřenými spárami  </t>
  </si>
  <si>
    <t>- Tepelná izolace tl. 160 mm z minerální plsti hydrofobizované</t>
  </si>
  <si>
    <t>2,25*8,4</t>
  </si>
  <si>
    <t>497</t>
  </si>
  <si>
    <t>76900-R07</t>
  </si>
  <si>
    <t>Zavěšený fasádní provětrávaný plášť s povrchem smaltovaná zabarvená kalená deska , T.I.100 mm z minerální vlny, Podrobný popis viz PD, D+M</t>
  </si>
  <si>
    <t>-1167477869</t>
  </si>
  <si>
    <t>Skladba W3</t>
  </si>
  <si>
    <t xml:space="preserve">"- Fasádní exteriérová deska - smaltované zabarvené kalené skleněné desky tl. 8 mm </t>
  </si>
  <si>
    <t>"kotvené na hliníkový rošt, lepené</t>
  </si>
  <si>
    <t xml:space="preserve">"-Difuzně otevřený pás k ochraně T.I. ffasád s otevřenými spárami  </t>
  </si>
  <si>
    <t>"Al Mg SiO, spoj.materiál nerezový,</t>
  </si>
  <si>
    <t>"- Tepelná izolace tl. 100 mm z minerální plsti hydrofobizované</t>
  </si>
  <si>
    <t>"paropropustné</t>
  </si>
  <si>
    <t xml:space="preserve">"mezi různými druhy fasád, lemování otvorů </t>
  </si>
  <si>
    <t>"a ostatních systémových prvků</t>
  </si>
  <si>
    <t>(2,8*3,05+2,05*1,2/2)*2</t>
  </si>
  <si>
    <t>498</t>
  </si>
  <si>
    <t>998767-R1</t>
  </si>
  <si>
    <t>Přesun hmot procentní pro zavěšený fasádní systém v objektech v do 24 m</t>
  </si>
  <si>
    <t>-1129817485</t>
  </si>
  <si>
    <t>771</t>
  </si>
  <si>
    <t>Podlahy z dlaždic</t>
  </si>
  <si>
    <t>499</t>
  </si>
  <si>
    <t>771474113</t>
  </si>
  <si>
    <t>Montáž soklů z dlaždic keramických rovných flexibilní lepidlo v do 120 mm</t>
  </si>
  <si>
    <t>1436023313</t>
  </si>
  <si>
    <t>"m.č.OL339:" (6,575+9,8)*2-1,6-0,6</t>
  </si>
  <si>
    <t>"m.č.OL114:" (2,7+6,5)*2-1,675-1,5-1,6</t>
  </si>
  <si>
    <t>"Podlaha D1, D2</t>
  </si>
  <si>
    <t>"m.č.OL302:" (3,925+7,785)*2-1,1-1,04-1,5-1,65</t>
  </si>
  <si>
    <t>597614-R7</t>
  </si>
  <si>
    <t xml:space="preserve">dlaždice keramické slinuté neglazované mrazuvzdorné, sokl -  29,8 x 8,0 x 0,9 cm</t>
  </si>
  <si>
    <t>-110528569</t>
  </si>
  <si>
    <t>"-včetně ztrat</t>
  </si>
  <si>
    <t>_771474113/0,3</t>
  </si>
  <si>
    <t>207,683*1,05 'Přepočtené koeficientem množství</t>
  </si>
  <si>
    <t>501</t>
  </si>
  <si>
    <t>771574113</t>
  </si>
  <si>
    <t>Montáž podlah keramických hladkých lepených flexibilním lepidlem do 19 ks/m2</t>
  </si>
  <si>
    <t>-88728053</t>
  </si>
  <si>
    <t>"m.č.OL302:" 21,9+1,3*0,1+1,1*0,31</t>
  </si>
  <si>
    <t>502</t>
  </si>
  <si>
    <t>597612-R3</t>
  </si>
  <si>
    <t>Dlaždice keramické 300/300 mm, slinutý střep, protiskluz R9</t>
  </si>
  <si>
    <t>-1044021707</t>
  </si>
  <si>
    <t>36,816*1,15 'Přepočtené koeficientem množství</t>
  </si>
  <si>
    <t>503</t>
  </si>
  <si>
    <t>771574116</t>
  </si>
  <si>
    <t>Montáž podlah keramických hladkých lepených flexibilním lepidlem do 35 ks/ m2</t>
  </si>
  <si>
    <t>2010618010</t>
  </si>
  <si>
    <t>"Podlaha D2</t>
  </si>
  <si>
    <t>504</t>
  </si>
  <si>
    <t>597612-R4</t>
  </si>
  <si>
    <t>Dlaždice keramické 200/200 mm, slinutý střep, protiskluz R9</t>
  </si>
  <si>
    <t>-1986785908</t>
  </si>
  <si>
    <t>33,776*1,1 'Přepočtené koeficientem množství</t>
  </si>
  <si>
    <t>505</t>
  </si>
  <si>
    <t>771574133</t>
  </si>
  <si>
    <t>Montáž podlah keramických velkoformátových z dekorů lepených flexibilním lepidlem do 4 ks/ m2</t>
  </si>
  <si>
    <t>79206125</t>
  </si>
  <si>
    <t>506</t>
  </si>
  <si>
    <t>597612-R5</t>
  </si>
  <si>
    <t>Dlaždice keramické 100/100 mm, slinutý střep, protiskluz R10/B</t>
  </si>
  <si>
    <t>-72301073</t>
  </si>
  <si>
    <t>8,45*1,07 'Přepočtené koeficientem množství</t>
  </si>
  <si>
    <t>507</t>
  </si>
  <si>
    <t>771579191</t>
  </si>
  <si>
    <t>Příplatek k montáž podlah keramických za plochu do 5 m2</t>
  </si>
  <si>
    <t>1833905639</t>
  </si>
  <si>
    <t>"Dlažba 200x200 mm</t>
  </si>
  <si>
    <t>"Dlažba 100x100 mm</t>
  </si>
  <si>
    <t>508</t>
  </si>
  <si>
    <t>771591162</t>
  </si>
  <si>
    <t>Montáž profilu dilatační spáry koutové bez izolace dlažeb</t>
  </si>
  <si>
    <t>1690072590</t>
  </si>
  <si>
    <t>"m.č.OL318:" (1,75+1,25)*2-0,8</t>
  </si>
  <si>
    <t>"m.č.OL321:" (1,5+0,95+1,575+0,9+1,575+0,95)*2-0,7*5</t>
  </si>
  <si>
    <t>"m.č.OL322:" (2,125+2,1)*2-0,8-0,7*2</t>
  </si>
  <si>
    <t>"m.č.OL323:" (1,0+1,35)*2-0,7</t>
  </si>
  <si>
    <t>"m.č.OL324:" (1,0+1,35)*2-0,7</t>
  </si>
  <si>
    <t>"m.č.127b:" (1,0+1,65)*2-0,6</t>
  </si>
  <si>
    <t>"m.č.128:" (1,65+1,2)*2-0,8</t>
  </si>
  <si>
    <t>"m.č.OL117:" (1,585+1,595)*2-0,8</t>
  </si>
  <si>
    <t>"m.č.OL315:" (1,925+2,4+0,9)*2-0,8</t>
  </si>
  <si>
    <t>"m.č.OL338:" (1,9+1,85)*2-0,7</t>
  </si>
  <si>
    <t>"m.č.OL101:" (1,3+0,9+1,3+1,4)*2-0,7*3</t>
  </si>
  <si>
    <t>"m.č.OL106:" (1,3+1,7)*2-0,7</t>
  </si>
  <si>
    <t>"m.č.OL111:" (1,725+1,6)*2-0,8</t>
  </si>
  <si>
    <t>"m.č.OL112:" (1,725+1,775)*2-0,8</t>
  </si>
  <si>
    <t>509</t>
  </si>
  <si>
    <t>28300-R01</t>
  </si>
  <si>
    <t>profil z extrudovaného PVC přechodový mezi dlažbou a obkladem, r. 18 mm, vč. doplňků</t>
  </si>
  <si>
    <t>-1382488779</t>
  </si>
  <si>
    <t>119,265*1,1 'Přepočtené koeficientem množství</t>
  </si>
  <si>
    <t>510</t>
  </si>
  <si>
    <t>771591115</t>
  </si>
  <si>
    <t>Podlahy spárování silikonem</t>
  </si>
  <si>
    <t>357577354</t>
  </si>
  <si>
    <t>"Elastická spárovací hmota u obvodového přechodového profilu</t>
  </si>
  <si>
    <t>119,265*2</t>
  </si>
  <si>
    <t>511</t>
  </si>
  <si>
    <t>771591116</t>
  </si>
  <si>
    <t>Podlahy spárování epoxidem</t>
  </si>
  <si>
    <t>2081718963</t>
  </si>
  <si>
    <t>"Horní hrana soklu</t>
  </si>
  <si>
    <t>512</t>
  </si>
  <si>
    <t>771990112</t>
  </si>
  <si>
    <t>Vyrovnání podkladu samonivelační stěrkou tl 4 mm pevnosti 30 Mpa</t>
  </si>
  <si>
    <t>-2093957758</t>
  </si>
  <si>
    <t>513</t>
  </si>
  <si>
    <t>998771203</t>
  </si>
  <si>
    <t>Přesun hmot procentní pro podlahy z dlaždic v objektech v do 24 m</t>
  </si>
  <si>
    <t>1468334549</t>
  </si>
  <si>
    <t>776</t>
  </si>
  <si>
    <t>Podlahy povlakové</t>
  </si>
  <si>
    <t>514</t>
  </si>
  <si>
    <t>776341111</t>
  </si>
  <si>
    <t>Montáž podlahovin ze sametového vinylu na stupnice šířky do 300 mm</t>
  </si>
  <si>
    <t>-1829161047</t>
  </si>
  <si>
    <t>"Podlaha P2</t>
  </si>
  <si>
    <t>"m.č.OL301b:" 1,5*0,3*10</t>
  </si>
  <si>
    <t>515</t>
  </si>
  <si>
    <t>776311211</t>
  </si>
  <si>
    <t>Montáž textilních podlahovin na schodišťové stupně podstupnice výšky do 200 mm</t>
  </si>
  <si>
    <t>-1944786942</t>
  </si>
  <si>
    <t>"m.č.OL301b:" 1,5*0,155*10</t>
  </si>
  <si>
    <t>516</t>
  </si>
  <si>
    <t>284110-R1</t>
  </si>
  <si>
    <t>Zátěžová vinylová podlahová krytina s integrovanou schodovou hranou tl. 3,25 mm, Podrobný popis viz PD</t>
  </si>
  <si>
    <t>-509235416</t>
  </si>
  <si>
    <t>6,825*1,05 'Přepočtené koeficientem množství</t>
  </si>
  <si>
    <t>517</t>
  </si>
  <si>
    <t>776431111</t>
  </si>
  <si>
    <t>Montáž schodišťových hran lepených</t>
  </si>
  <si>
    <t>-152611757</t>
  </si>
  <si>
    <t>"m.č.OL301b:" 1,5*10</t>
  </si>
  <si>
    <t>518</t>
  </si>
  <si>
    <t>283421-R1</t>
  </si>
  <si>
    <t>Systémový uzavírací PVC profil pro zakrytí rohu 20 mm - clip systém, Podrobný popis viz PD</t>
  </si>
  <si>
    <t>-768794238</t>
  </si>
  <si>
    <t>15*1,05 'Přepočtené koeficientem množství</t>
  </si>
  <si>
    <t>519</t>
  </si>
  <si>
    <t>776411-R1</t>
  </si>
  <si>
    <t>Lepení obvodových soklíků nebo lišt textilních řezaných,</t>
  </si>
  <si>
    <t>-663160633</t>
  </si>
  <si>
    <t>520</t>
  </si>
  <si>
    <t>697512-R1</t>
  </si>
  <si>
    <t>lišta hliníková kobercová v.60 mm, včetně koberce, Podrobný popis viz PD</t>
  </si>
  <si>
    <t>-1234323990</t>
  </si>
  <si>
    <t>103,72*1,05 'Přepočtené koeficientem množství</t>
  </si>
  <si>
    <t>521</t>
  </si>
  <si>
    <t>776211211</t>
  </si>
  <si>
    <t>Lepení textilních čtverců</t>
  </si>
  <si>
    <t>2069909427</t>
  </si>
  <si>
    <t>522</t>
  </si>
  <si>
    <t>697510-R9</t>
  </si>
  <si>
    <t>Koberec zátěžový hybridní protiskluzný, čtverce 500x500 mm, Podrobný popis viz PD</t>
  </si>
  <si>
    <t>1636711968</t>
  </si>
  <si>
    <t>100,503*1,05 'Přepočtené koeficientem množství</t>
  </si>
  <si>
    <t>523</t>
  </si>
  <si>
    <t>776411112</t>
  </si>
  <si>
    <t>Montáž obvodových soklíků výšky do 100 mm</t>
  </si>
  <si>
    <t>-937538158</t>
  </si>
  <si>
    <t>"m.č.OL202:" (2,3+1,5)*2-0,9</t>
  </si>
  <si>
    <t>"m.č.OL203:" (2,3+2,545)*2-0,9</t>
  </si>
  <si>
    <t>"m.č.OL301:" (2,82+1,5)*2-1,3</t>
  </si>
  <si>
    <t>"m.č.OL304:" (3,745+2,55)*2-0,8</t>
  </si>
  <si>
    <t>"m.č.OL305:" (3,745+2,5)*2-0,8</t>
  </si>
  <si>
    <t>"m.č.OL307:" (2,425+5,265)*2-0,8</t>
  </si>
  <si>
    <t>"m.č.OL309:" (3,475+5,265)*2-0,8</t>
  </si>
  <si>
    <t>"m.č.OL314:" (6,92+3,75)*2-0,8*3</t>
  </si>
  <si>
    <t>"m.č.OL316:" (1,24+1,85)*2-0,8</t>
  </si>
  <si>
    <t>"m.č.OL316b:" (1,24+1,775)*2-0,8</t>
  </si>
  <si>
    <t>"m.č.OL319:" (1,75+2,375)*2-0,8</t>
  </si>
  <si>
    <t>"m.č.OL320:" (3,875+2,675)*2-0,8</t>
  </si>
  <si>
    <t>"m.č.OL325:" (2,74+3,75)*2-0,8*2</t>
  </si>
  <si>
    <t>"m.č.OL328:" (3,745+2,75)*2-0,8</t>
  </si>
  <si>
    <t>"m.č.OL333:" (16,825+7,48+0,45+7,185)*2-1,35*2-1,4-0,8*13-0,7</t>
  </si>
  <si>
    <t>"m.č.OL301b:" 1,475*2+0,4</t>
  </si>
  <si>
    <t>"Podlaha P5</t>
  </si>
  <si>
    <t>"m.č.105:" (22,545+2,285)*2-1,5*2-1,1-1,03-0,7*2-0,9*3-0,8*3</t>
  </si>
  <si>
    <t>"m.č.143:" (23,265+2,2)*2-1,5*2-1,0*2-1,1-1,38-0,9*2-0,8*5</t>
  </si>
  <si>
    <t>"m.č.OL102:" (1,825+3,0)*2-0,8-0,9</t>
  </si>
  <si>
    <t>"m.č.202:" 5,0-1,0</t>
  </si>
  <si>
    <t>"m.č.232:" 5,0-1,03</t>
  </si>
  <si>
    <t>"m.č.OL204:" (4,625+10,35)*2-0,9*3-2,525-1,5-1,8</t>
  </si>
  <si>
    <t>"m.č.OL341:" (4,15+2,7)*2-1,5-2,5-1,6</t>
  </si>
  <si>
    <t>"m.č.OL104:" (2,71+4,865)*2-0,8*2</t>
  </si>
  <si>
    <t>"m.č.OL105:" (2,695+5,14)*2-0,9-0,8-0,7</t>
  </si>
  <si>
    <t>"m.č.OL108:" (6,45+1,7)*2-1,5*2-1,7-1,45-0,9*3-0,8*4</t>
  </si>
  <si>
    <t>"m.č.OL123:" (3,345+5,14)*2-0,8</t>
  </si>
  <si>
    <t>"m.č.OL340:" 7,3*2</t>
  </si>
  <si>
    <t>524</t>
  </si>
  <si>
    <t>776221111</t>
  </si>
  <si>
    <t>Lepení pásů z PVC standardním lepidlem</t>
  </si>
  <si>
    <t>-516284799</t>
  </si>
  <si>
    <t>"m.č.OL301b:" 1,05*1,5+1,1*0,425</t>
  </si>
  <si>
    <t>"m.č.105:" 50,5+1,03*0,3+1,5*0,1*2+1,0*0,125+0,9*0,125*2+0,8*0,125*3</t>
  </si>
  <si>
    <t>"m.č.143:" 51,0+1,5*0,1+1,38*0,31+1,0*0,125+0,9*0,125*2+0,8*0,125*4</t>
  </si>
  <si>
    <t>"m.č.OL102:" 5,35+0,8*0,125+1,2*0,4+1,05*0,425</t>
  </si>
  <si>
    <t>"m.č.202:" 5,0</t>
  </si>
  <si>
    <t>"m.č.232:" 5,0</t>
  </si>
  <si>
    <t>"m.č.OL204:" 37,8+2,6*0,475+1,5*0,1+2,1*0,4+1,15*0,325*3+2,525*0,65</t>
  </si>
  <si>
    <t>"m.č.OL341:" 11,2+1,6*0,125</t>
  </si>
  <si>
    <t>525</t>
  </si>
  <si>
    <t>284122-R5</t>
  </si>
  <si>
    <t>Hybridní vinylová podlahová krytina tl. 2 mm, Podrobný popis viz PD</t>
  </si>
  <si>
    <t>-424011</t>
  </si>
  <si>
    <t>_776421100_1*0,1</t>
  </si>
  <si>
    <t>506,098*1,05 'Přepočtené koeficientem množství</t>
  </si>
  <si>
    <t>526</t>
  </si>
  <si>
    <t>284122-R6</t>
  </si>
  <si>
    <t>Homogenní podlahová krytina protiskluzná R10, Podrobný popis viz PD</t>
  </si>
  <si>
    <t>1484286504</t>
  </si>
  <si>
    <t>_776421100_2*0,1</t>
  </si>
  <si>
    <t>19,71*1,05 'Přepočtené koeficientem množství</t>
  </si>
  <si>
    <t>527</t>
  </si>
  <si>
    <t>776421-R1</t>
  </si>
  <si>
    <t>Lepení obvodových soklíků nebo lišt z měkčených plastů elektrostaticky vodivých</t>
  </si>
  <si>
    <t>-917818538</t>
  </si>
  <si>
    <t>"m.č.OL306:" (8,0+7,53)*2-1,45-1,35-1,03-0,8*3-2,925</t>
  </si>
  <si>
    <t>"m.č.OL330:" (3,095+4,92)*2-0,8</t>
  </si>
  <si>
    <t>"m.č.OL331:" 4,0*2-0,8</t>
  </si>
  <si>
    <t>"m.č.OL332:" (16,325+7,52)*2-2,925-0,8*5-1,0-1,125-1,35</t>
  </si>
  <si>
    <t>"m.č.OL334:" (3,15+5,045+0,125*2)*2-1,125*2</t>
  </si>
  <si>
    <t>"m.č.OL335:" (3,3+5,045)*2-1,125</t>
  </si>
  <si>
    <t>"m.č.OL103:" (3,975+8,09)*2-0,7-0,8</t>
  </si>
  <si>
    <t>"m.č.OL107:" (4,1+5,14)*2-0,9*2</t>
  </si>
  <si>
    <t>"m.č.OL115:" (3,25+5,145)*2-0,9</t>
  </si>
  <si>
    <t>"m.č.OL116:" (3,82+5,145)*2-0,9-0,8</t>
  </si>
  <si>
    <t>"m.č.OL119:" (3,68+5,14)*2-1,1*2</t>
  </si>
  <si>
    <t>"m.č.OL120:" (3,98+3,14)*2-0,9</t>
  </si>
  <si>
    <t>"m.č.OL121:" (3,98+1,8+0,125)*2-1,1-0,9</t>
  </si>
  <si>
    <t>"m.č.OL122:" (3,04+3,065)*2-0,9</t>
  </si>
  <si>
    <t>"m.č.OL124:" (3,04+2,0)*2-0,9*2</t>
  </si>
  <si>
    <t>528</t>
  </si>
  <si>
    <t>776221221</t>
  </si>
  <si>
    <t>Lepení elektrostaticky vodivých čtverců z PVC standardním lepidlem</t>
  </si>
  <si>
    <t>449336875</t>
  </si>
  <si>
    <t>529</t>
  </si>
  <si>
    <t>284102-R7</t>
  </si>
  <si>
    <t>Homogenní vinylová podlahová krytina Elektrostatická tl 2,0 mm 608 x 608 mm, Podrobný popis viz PD</t>
  </si>
  <si>
    <t>-1745127798</t>
  </si>
  <si>
    <t>_776421R1*0,1</t>
  </si>
  <si>
    <t>364,903*1,05 'Přepočtené koeficientem množství</t>
  </si>
  <si>
    <t>530</t>
  </si>
  <si>
    <t>776421-R2</t>
  </si>
  <si>
    <t>Lepení obvodových soklíků nebo lišt z měkčených plastů antistatických</t>
  </si>
  <si>
    <t>1213650110</t>
  </si>
  <si>
    <t>"m.č.OL201:" (2,3+4,55)*2-0,9</t>
  </si>
  <si>
    <t>531</t>
  </si>
  <si>
    <t>776521-R1</t>
  </si>
  <si>
    <t>Lepení čtverců povlakových podlah plastových antistatických</t>
  </si>
  <si>
    <t>-1571793378</t>
  </si>
  <si>
    <t>"m.č.OL201:" 10,5+0,9*0,125</t>
  </si>
  <si>
    <t>532</t>
  </si>
  <si>
    <t>284102-R8</t>
  </si>
  <si>
    <t>Homogenní vinylová podlahová krytina Antistatická tl 2,0 mm 608 x 608 mm, Podrobný popis viz PD</t>
  </si>
  <si>
    <t>-754738897</t>
  </si>
  <si>
    <t>_776421R2*0,1</t>
  </si>
  <si>
    <t>11,893*1,05 'Přepočtené koeficientem množství</t>
  </si>
  <si>
    <t>533</t>
  </si>
  <si>
    <t>776223111</t>
  </si>
  <si>
    <t>Spoj povlakových podlahovin z PVC svařováním za tepla</t>
  </si>
  <si>
    <t>-1790257944</t>
  </si>
  <si>
    <t>_776411R1*0,1</t>
  </si>
  <si>
    <t>_776521100_1*1,6</t>
  </si>
  <si>
    <t>_776521100_2*1,6</t>
  </si>
  <si>
    <t>_776521230*4</t>
  </si>
  <si>
    <t>_776521R1*4</t>
  </si>
  <si>
    <t>534</t>
  </si>
  <si>
    <t>77652-R2</t>
  </si>
  <si>
    <t>Podkladní plastový rohový profil pro vytvoření fabionu o poloměru r=30mm, D+M</t>
  </si>
  <si>
    <t>98866992</t>
  </si>
  <si>
    <t>789,755*1,05 'Přepočtené koeficientem množství</t>
  </si>
  <si>
    <t>535</t>
  </si>
  <si>
    <t>77652-R3</t>
  </si>
  <si>
    <t>Podlahy spárování polyeuretánovým tmelem - horní hrana soklu</t>
  </si>
  <si>
    <t>247817654</t>
  </si>
  <si>
    <t>536</t>
  </si>
  <si>
    <t>776991121</t>
  </si>
  <si>
    <t>Základní čištění nově položených podlahovin vysátím a setřením vlhkým mopem</t>
  </si>
  <si>
    <t>-1472164793</t>
  </si>
  <si>
    <t>537</t>
  </si>
  <si>
    <t>776121321</t>
  </si>
  <si>
    <t>Vodou ředitelná penetrace savého podkladu povlakových podlah neředěná</t>
  </si>
  <si>
    <t>-1784439083</t>
  </si>
  <si>
    <t>"Podrobný popis dle PD</t>
  </si>
  <si>
    <t>538</t>
  </si>
  <si>
    <t>776991141</t>
  </si>
  <si>
    <t>Pastování a leštění podlahovin ručně</t>
  </si>
  <si>
    <t>-959739156</t>
  </si>
  <si>
    <t>539</t>
  </si>
  <si>
    <t>776141121</t>
  </si>
  <si>
    <t>Vyrovnání podkladu povlakových podlah stěrkou pevnosti 30 MPa tl 3 mm</t>
  </si>
  <si>
    <t>-677521842</t>
  </si>
  <si>
    <t>540</t>
  </si>
  <si>
    <t>998776103</t>
  </si>
  <si>
    <t>Přesun hmot tonážní pro podlahy povlakové v objektech v do 24 m</t>
  </si>
  <si>
    <t>246101308</t>
  </si>
  <si>
    <t>777</t>
  </si>
  <si>
    <t>Podlahy lité</t>
  </si>
  <si>
    <t>541</t>
  </si>
  <si>
    <t>777610-R2</t>
  </si>
  <si>
    <t xml:space="preserve">Nátěry epoxidové podlah betonových protiskluzné vč. penetrace - dvousložkový nátěr na bázi epoxidové pryskyřice, s uzavíracím protiskluzným nátěrem </t>
  </si>
  <si>
    <t>-1883734095</t>
  </si>
  <si>
    <t>"Podrobný popis viz PD</t>
  </si>
  <si>
    <t>"Vodorovné plochy</t>
  </si>
  <si>
    <t>"Svislé plochy</t>
  </si>
  <si>
    <t>"m.č.124:" (1,4+1,4)*2*0,5</t>
  </si>
  <si>
    <t>"m.č.125:" (1,4+0,79)*2*0,5</t>
  </si>
  <si>
    <t>"m.č.137:" (1,95+2,3)*2*0,5</t>
  </si>
  <si>
    <t>542</t>
  </si>
  <si>
    <t>998777203</t>
  </si>
  <si>
    <t>Přesun hmot procentní pro podlahy lité v objektech v do 24 m</t>
  </si>
  <si>
    <t>816506448</t>
  </si>
  <si>
    <t>781</t>
  </si>
  <si>
    <t>Dokončovací práce - obklady keramické</t>
  </si>
  <si>
    <t>543</t>
  </si>
  <si>
    <t>634111-R6</t>
  </si>
  <si>
    <t>Obvodová dilatace pružnou těsnicí páskou v 100 mm mezi do spáry</t>
  </si>
  <si>
    <t>-864155861</t>
  </si>
  <si>
    <t>"m.č.OL106:" (1,3*2+1,7)*2*2,5-0,7*2,0</t>
  </si>
  <si>
    <t>"m.č.OL117:" (2,435+1,595)*2*2,5-0,8*2,0</t>
  </si>
  <si>
    <t>"m.č.OL323:" (1,0+3,35)*2*2,5-0,7*2,0</t>
  </si>
  <si>
    <t>"m.č.OL324:" (1,0+3,35)*2*2,5-0,7*2,0</t>
  </si>
  <si>
    <t>544</t>
  </si>
  <si>
    <t>283550210</t>
  </si>
  <si>
    <t>páska pružná těsnící hydroizolační š do 100mm</t>
  </si>
  <si>
    <t>2059774668</t>
  </si>
  <si>
    <t>319,755*1,05 'Přepočtené koeficientem množství</t>
  </si>
  <si>
    <t>545</t>
  </si>
  <si>
    <t>781414111</t>
  </si>
  <si>
    <t>Montáž obkladů vnitřních keramických hladkých do 22 ks/m2 lepených flexibilním lepidlem</t>
  </si>
  <si>
    <t>46831042</t>
  </si>
  <si>
    <t>"Dolnění obkladu po výměně stoupaček</t>
  </si>
  <si>
    <t>"m.č.141:" (0,4+0,475)*3,7</t>
  </si>
  <si>
    <t>"m.č.220:" (0,25+0,25)*2,1</t>
  </si>
  <si>
    <t>"m.č.221:" (0,375+0,257)*2,1</t>
  </si>
  <si>
    <t>"m.č.222:" (0,275+0,3)*2,1</t>
  </si>
  <si>
    <t>"m.č.226:" (0,25+0,25)*2,1</t>
  </si>
  <si>
    <t>546</t>
  </si>
  <si>
    <t>597612-R9</t>
  </si>
  <si>
    <t>obklady keramické 200/250 mm, dle stávajících</t>
  </si>
  <si>
    <t>306522473</t>
  </si>
  <si>
    <t>7,873*1,1 'Přepočtené koeficientem množství</t>
  </si>
  <si>
    <t>547</t>
  </si>
  <si>
    <t>781414112</t>
  </si>
  <si>
    <t>Montáž obkladů vnitřních keramických hladkých do 25 ks/m2 lepených flexibilním lepidlem</t>
  </si>
  <si>
    <t>-680339375</t>
  </si>
  <si>
    <t>548</t>
  </si>
  <si>
    <t>597612-R7a</t>
  </si>
  <si>
    <t>obklady keramické 200/200 mm, barva bílá, Podrobný popis viz PD</t>
  </si>
  <si>
    <t>-560967362</t>
  </si>
  <si>
    <t>"m.č.OL119:" ((3,68+5,05)*2*3,0-1,95*1,8-1,1*2,0-1,1*2,1)-4,97*3,0</t>
  </si>
  <si>
    <t>"m.č.OL120:" ((3,98+3,14)*2*3,0-1,95*1,8-3,98*2,0)-3,14*3,0</t>
  </si>
  <si>
    <t>"m.č.OL122:" ((3,05+3,95)*2*3,0-1,95*1,8-3,05*2,0)-2,95*3,0</t>
  </si>
  <si>
    <t>"m.č.OL325:" (2,74*2+3,75)*2*2,5-0,8*2,0*2</t>
  </si>
  <si>
    <t>"m.č.OL328:" (3,745+2,75*2)*2,5-0,8*2,0</t>
  </si>
  <si>
    <t>"m.č.OL330:" (3,095*2+4,82)*2,75-0,8*2,0-1,95*1,8</t>
  </si>
  <si>
    <t>"m.č.OL332:" (16,325+7,42)*2*2,75-(1,95+2,925)*2,75-0,92*2,0-1,95*1,8*4-1,125*2,5-1,35*2,0-0,8*2,0*4</t>
  </si>
  <si>
    <t>-((10,54+4,95+4,795+0,65+0,15)*2,75-0,8*2,0*4-1,125*2,5)+(1,4+0,15)*2*1,2</t>
  </si>
  <si>
    <t>"m.č.OL334:" (5,15+4,945)*2*2,75-1,95*1,8-1,125*2,5*2+(1,125+2,5*2)*0,125*4</t>
  </si>
  <si>
    <t>-((5,15+4,945)*2,75-1,125*2,5*2)</t>
  </si>
  <si>
    <t>"m.č.OL335:" (3,3+4,945)*2*2,75-1,95*1,8-1,125*2,5-((4,825+4,945)*2,75-1,125*2,5)</t>
  </si>
  <si>
    <t>251,083*1,1 'Přepočtené koeficientem množství</t>
  </si>
  <si>
    <t>549</t>
  </si>
  <si>
    <t>597612-R7b</t>
  </si>
  <si>
    <t>obklady keramické 200/200 mm, barva béžová, Podrobný popis viz PD</t>
  </si>
  <si>
    <t>-840640768</t>
  </si>
  <si>
    <t>"m.č.OL101:" (1,3*2+1,4+1,3*2+0,9)*2,5-0,7*2,0*3</t>
  </si>
  <si>
    <t>"m.č.OL106:" (1,3*2+1,7)*2,5-0,7*2,0</t>
  </si>
  <si>
    <t>"m.č.OL117:" (1,435*2+1,595)*2,5-0,8*2,0</t>
  </si>
  <si>
    <t>"m.č.127b:" (1,0+1,65)*2*2,5-0,6*2,0</t>
  </si>
  <si>
    <t>"m.č.128:" (1,2+1,65)*2*2,5-0,8*2,0</t>
  </si>
  <si>
    <t>"m.č.OL315:" (0,15+2,4*2+0,9*2)*2,5-0,8*2,0</t>
  </si>
  <si>
    <t>"m.č.OL316:" (1,24+1,85*2)*2*2,5-0,8*2,0</t>
  </si>
  <si>
    <t>"m.č.OL316b:" (1,24+1,775*2)*2*2,5-0,8*2,0</t>
  </si>
  <si>
    <t>"m.č.OL321:" (1,5*2+0,95+1,575*2+0,9+1,575*2+0,95)*2,5-0,7*2,0*5</t>
  </si>
  <si>
    <t>"m.č.OL322:" (2,125*2+2,1)*2,5-0,8*2,0-0,7*2,0*2</t>
  </si>
  <si>
    <t>"m.č.OL323:" (1,0+1,35*2)*2,5-0,7*2,0</t>
  </si>
  <si>
    <t>"m.č.OL324:" (1,0+1,35*2)*2,5-0,7*2,0</t>
  </si>
  <si>
    <t>"m.č.OL336:" (1,0+2,6+1,2+2,6)*1,5</t>
  </si>
  <si>
    <t>"m.č.OL337:" (1,2+2,6)*1,5</t>
  </si>
  <si>
    <t>"m.č.OL338:" (1,9+1,85*2)*2,5-1,5*1,8-0,7*2,0</t>
  </si>
  <si>
    <t>278,752*1,1 'Přepočtené koeficientem množství</t>
  </si>
  <si>
    <t>550</t>
  </si>
  <si>
    <t>597612-R7c</t>
  </si>
  <si>
    <t>obklady keramické 200/200 mm, barva žlutá, Podrobný popis viz PD</t>
  </si>
  <si>
    <t>-293195625</t>
  </si>
  <si>
    <t>"m.č.OL101:" (1,4+0,9)*2,5</t>
  </si>
  <si>
    <t>"m.č.OL103:" (1,0+0,6+2,4+0,6)*1,5</t>
  </si>
  <si>
    <t>"m.č.OL106:" 1,7*2,5</t>
  </si>
  <si>
    <t>"m.č.OL111:" 1,6*2,5</t>
  </si>
  <si>
    <t>"m.č.OL112:" 1,775*2,5</t>
  </si>
  <si>
    <t>"m.č.OL117:" 1,595*2,5</t>
  </si>
  <si>
    <t>47,185*1,1 'Přepočtené koeficientem množství</t>
  </si>
  <si>
    <t>551</t>
  </si>
  <si>
    <t>597612-R7d</t>
  </si>
  <si>
    <t>obklady keramické 200/200 mm, barva oranžová, Podrobný popis viz PD</t>
  </si>
  <si>
    <t>-690871009</t>
  </si>
  <si>
    <t>"m.č.OL315:" (1,925*2-0,15)*2,5</t>
  </si>
  <si>
    <t>"m.č.OL316:" 1,24*2,5</t>
  </si>
  <si>
    <t>"m.č.OL316b:" 1,24*2,5</t>
  </si>
  <si>
    <t>"m.č.OL318:" 1,25*2,5</t>
  </si>
  <si>
    <t>"m.č.OL321:" (0,95+0,9+0,95)*2,5</t>
  </si>
  <si>
    <t>"m.č.OL322:" 2,1*2,5</t>
  </si>
  <si>
    <t>"m.č.OL323:" 1,0*2,5</t>
  </si>
  <si>
    <t>"m.č.OL324:" 1,0*2,5</t>
  </si>
  <si>
    <t>"m.č.OL338:" 1,9*2,5</t>
  </si>
  <si>
    <t>40,575*1,1 'Přepočtené koeficientem množství</t>
  </si>
  <si>
    <t>552</t>
  </si>
  <si>
    <t>597613-R8</t>
  </si>
  <si>
    <t>obklady keramické 200/200 mm bíla s prolisem, Podrobný popis viz PD</t>
  </si>
  <si>
    <t>-1437677983</t>
  </si>
  <si>
    <t>"m.č.OL119:" 4,97*3,0</t>
  </si>
  <si>
    <t>"m.č.OL120:" 3,14*3,0*2</t>
  </si>
  <si>
    <t>"m.č.OL122:" 4,95*3,0</t>
  </si>
  <si>
    <t>"m.č.OL325:" 3,75*2,5</t>
  </si>
  <si>
    <t>"m.č.OL328:" 3,745*2,5</t>
  </si>
  <si>
    <t>"m.č.OL330:" 4,82*2,75</t>
  </si>
  <si>
    <t>"m.č.OL331:" 4,0*2*2,75</t>
  </si>
  <si>
    <t>"m.č.OL332:" (10,54+4,95+4,795+0,65+0,15)*2,75-0,8*2,0*4-1,125*2,5</t>
  </si>
  <si>
    <t>"m.č.OL334:" (5,15+4,945)*2,75-1,125*2,5*2</t>
  </si>
  <si>
    <t>"m.č.OL335:" (4,825+4,945)*2,75-1,125*2,5</t>
  </si>
  <si>
    <t>199,055*1,15 'Přepočtené koeficientem množství</t>
  </si>
  <si>
    <t>553</t>
  </si>
  <si>
    <t>781494111</t>
  </si>
  <si>
    <t>Plastové profily rohové lepené flexibilním lepidlem</t>
  </si>
  <si>
    <t>-617058544</t>
  </si>
  <si>
    <t>"m.č.OL112:" 2*2,5</t>
  </si>
  <si>
    <t>"m.č.OL115:" 1,5</t>
  </si>
  <si>
    <t>"m.č.OL119:" 3,0*3+1,8*2</t>
  </si>
  <si>
    <t>"m.č.OL120:" 3,0*2+1,8*2</t>
  </si>
  <si>
    <t>"m.č.OL122:" 3,0+1,8*2</t>
  </si>
  <si>
    <t>"m.č.OL315:" 2,5*2</t>
  </si>
  <si>
    <t>"m.č.OL316:" 2,5</t>
  </si>
  <si>
    <t>"m.č.OL316b:" 2,5</t>
  </si>
  <si>
    <t>"m.č.OL328:" 2,5</t>
  </si>
  <si>
    <t>"m.č.OL330:" 2,5+1,55*2</t>
  </si>
  <si>
    <t>"m.č.OL332:" 1,8*8+1,35*2+2,75*10+1,29+2,5*2+1,125+1,2*4</t>
  </si>
  <si>
    <t>"m.č.OL334:" 1,8*2+2,5*2+1,125*2</t>
  </si>
  <si>
    <t>"m.č.OL335:" 2,75+1,8*2+2,5+1,125</t>
  </si>
  <si>
    <t>"m.č.OL338:" 1,55*2</t>
  </si>
  <si>
    <t>134,14*1,05 'Přepočtené koeficientem množství</t>
  </si>
  <si>
    <t>554</t>
  </si>
  <si>
    <t>781494211</t>
  </si>
  <si>
    <t>Plastové profily vanové lepené flexibilním lepidlem</t>
  </si>
  <si>
    <t>-11334985</t>
  </si>
  <si>
    <t>"m.č.OL315:" 0,9*3*2</t>
  </si>
  <si>
    <t>"m.č.OL338:" 0,9*2</t>
  </si>
  <si>
    <t>7,2*1,05 'Přepočtené koeficientem množství</t>
  </si>
  <si>
    <t>555</t>
  </si>
  <si>
    <t>781494511</t>
  </si>
  <si>
    <t>Plastové profily ukončovací lepené flexibilním lepidlem</t>
  </si>
  <si>
    <t>1412702446</t>
  </si>
  <si>
    <t>"m.č.OL103:" (1,0+0,6+2,4+0,6)+1,5*4</t>
  </si>
  <si>
    <t>"m.č.OL104:" (1,3+0,6)+1,5*2</t>
  </si>
  <si>
    <t>"m.č.OL107:" (5,05+0,625+0,7)+1,5*2</t>
  </si>
  <si>
    <t>"m.č.OL115:" (0,95+0,6+0,275+0,6)+1,5*2</t>
  </si>
  <si>
    <t>"m.č.OL116:" (0,6+0,33+0,275)+1,5*2</t>
  </si>
  <si>
    <t>"m.č.OL306:" 1,0+1,5*2</t>
  </si>
  <si>
    <t>"m.č.OL309:" (2,7+0,925)+1,5*2</t>
  </si>
  <si>
    <t>"m.č.OL310:" (1,0+0,525)+1,5*2</t>
  </si>
  <si>
    <t>"m.č.OL311:" (1,0+0,6)+1,5*2</t>
  </si>
  <si>
    <t>"m.č.OL312:" (1,0+0,525)+1,5*2</t>
  </si>
  <si>
    <t>"m.č.OL336:" (1,0+0,6+1,2+0,6)+1,5*4</t>
  </si>
  <si>
    <t>"m.č.OL337:" (1,2+0,6)+1,5*2</t>
  </si>
  <si>
    <t>72,98*1,05 'Přepočtené koeficientem množství</t>
  </si>
  <si>
    <t>556</t>
  </si>
  <si>
    <t>781495111</t>
  </si>
  <si>
    <t>Nátěr penetrační na stěnu</t>
  </si>
  <si>
    <t>-1011036979</t>
  </si>
  <si>
    <t>7,873+816,65</t>
  </si>
  <si>
    <t>557</t>
  </si>
  <si>
    <t>998781203</t>
  </si>
  <si>
    <t>Přesun hmot procentní pro obklady keramické v objektech v do 24 m</t>
  </si>
  <si>
    <t>-2121496756</t>
  </si>
  <si>
    <t>783</t>
  </si>
  <si>
    <t>Nátěry</t>
  </si>
  <si>
    <t>558</t>
  </si>
  <si>
    <t>63399-R11</t>
  </si>
  <si>
    <t>Nástřik ocelových povrchů protipožární, Podrobný popis viz PD, D+M</t>
  </si>
  <si>
    <t>1892303759</t>
  </si>
  <si>
    <t xml:space="preserve">"jemnozrnná prášková protipožární omítkovina vyráběná </t>
  </si>
  <si>
    <t>"průmyslově na bázi síranuvápenatého,</t>
  </si>
  <si>
    <t>"Skladba R4</t>
  </si>
  <si>
    <t>559</t>
  </si>
  <si>
    <t>784361-R1</t>
  </si>
  <si>
    <t>Ocelová armovací síť o tl. min. 0,3mm pro zvýšení přidržnosti mezi nástřikem a oc. prvky, D+M</t>
  </si>
  <si>
    <t>1190922985</t>
  </si>
  <si>
    <t>568</t>
  </si>
  <si>
    <t>783801231</t>
  </si>
  <si>
    <t>Očištění 1x nátěrem biocidním přípravkem a okartáčováním omítek členitosti 1 a 2</t>
  </si>
  <si>
    <t>107877595</t>
  </si>
  <si>
    <t>569</t>
  </si>
  <si>
    <t>783822111</t>
  </si>
  <si>
    <t>Tmelení prasklin šířky do 5 mm na omítkách disperzním tmelem</t>
  </si>
  <si>
    <t>72710975</t>
  </si>
  <si>
    <t>"viz pol.č.783801231:" 862,461</t>
  </si>
  <si>
    <t>570</t>
  </si>
  <si>
    <t>783822207</t>
  </si>
  <si>
    <t>Lokální vyrovnání omítky před provedením nátěru disperzní stěrkou tloušťky do 3 mm plochy do 1,0 m2</t>
  </si>
  <si>
    <t>-918187318</t>
  </si>
  <si>
    <t>"předpoklad:" 15</t>
  </si>
  <si>
    <t>571</t>
  </si>
  <si>
    <t>783823135</t>
  </si>
  <si>
    <t>Penetrační silikonový nátěr hladkých, tenkovrstvých zrnitých nebo štukových omítek</t>
  </si>
  <si>
    <t>-148368137</t>
  </si>
  <si>
    <t>572</t>
  </si>
  <si>
    <t>783827425</t>
  </si>
  <si>
    <t>Krycí dvojnásobný silikonový nátěr omítek stupně členitosti 1 a 2</t>
  </si>
  <si>
    <t>260461974</t>
  </si>
  <si>
    <t>784</t>
  </si>
  <si>
    <t>Dokončovací práce - malby a tapety</t>
  </si>
  <si>
    <t>560</t>
  </si>
  <si>
    <t>78421-R01</t>
  </si>
  <si>
    <t>Nátěr polyuretanový akrylový lak, výborně otěruvzdorný,třída otěru 1, odolný prostředkům používaným ve zdravotnictví, povrch matný,1x penetrační nátěr, 2x vrchní nátěr neředěný, v místnostech v. do 3,80 m, barva bílá</t>
  </si>
  <si>
    <t>106160268</t>
  </si>
  <si>
    <t>"Nátěr N1 a ON1</t>
  </si>
  <si>
    <t>"m.č.OL103:" (3,975+7,59)*2*3,0</t>
  </si>
  <si>
    <t>"m.č.OL104:" (2,71+4,865)*2*3,0</t>
  </si>
  <si>
    <t>"m.č.OL107:" (4,1+5,04)*2*3,0</t>
  </si>
  <si>
    <t>"m.č.OL115:" (3,25+5,045)*2*3,0</t>
  </si>
  <si>
    <t>"m.č.OL116:" (3,82+5,045)*2*3,0</t>
  </si>
  <si>
    <t>"m.č.OL121:" (3,98+1,8*2)*2,5</t>
  </si>
  <si>
    <t>"m.č.OL124:" (3,04+2,0*2)*2,5</t>
  </si>
  <si>
    <t>"m.č.202:" (20,225+2,285)*2*2,8</t>
  </si>
  <si>
    <t>"m.č.232:" (21,075+2,2)*2*2,8</t>
  </si>
  <si>
    <t>"m.č.236:" (6,9+5,095)*2*2,8</t>
  </si>
  <si>
    <t>"m.č.OL304:" (3,745+2,55)*2*2,5</t>
  </si>
  <si>
    <t>"m.č.OL305:" (3,745+2,5)*2*2,75</t>
  </si>
  <si>
    <t>"m.č.OL306:" (8,0+7,43)*2*2,5-2,925*2,5+4,0</t>
  </si>
  <si>
    <t>"m.č.OL319:" (1,75+2,375)*2*2,5</t>
  </si>
  <si>
    <t>"m.č.OL320:" (3,875+2,675)*2*2,5</t>
  </si>
  <si>
    <t>"Stropy</t>
  </si>
  <si>
    <t>"m.č.104:" 15,2</t>
  </si>
  <si>
    <t>561</t>
  </si>
  <si>
    <t>78421-R02</t>
  </si>
  <si>
    <t>Příplatek za barvu - světlý odstín - Nátěr polyuretanový akrylový lak</t>
  </si>
  <si>
    <t>729008123</t>
  </si>
  <si>
    <t>"m.č.OL103:" (3,975+7,59)*2*3,0-7,59*3,0</t>
  </si>
  <si>
    <t>562</t>
  </si>
  <si>
    <t>78421-R03</t>
  </si>
  <si>
    <t>Příplatek za barvu - tmavý odstín - Nátěr polyuretanový akrylový lak</t>
  </si>
  <si>
    <t>-936162960</t>
  </si>
  <si>
    <t>"m.č.OL103:" 7,59*3,0</t>
  </si>
  <si>
    <t>563</t>
  </si>
  <si>
    <t>78421-R07</t>
  </si>
  <si>
    <t xml:space="preserve">Malba disprezní omyvatalná, vysoce kryjící, ze  směsí za mokra výborně otěruvzdorných, třída otěru 3, povrch matný, 1x penetrační nátěr, 2x vrchní nátěr neředěný, v místnostech v. do 3,80 m, barva bílá</t>
  </si>
  <si>
    <t>-668178663</t>
  </si>
  <si>
    <t>"Nátěr N2 a ON2</t>
  </si>
  <si>
    <t>"m.č.OL102:" (1,825+2,4)*2*3,65</t>
  </si>
  <si>
    <t>"m.č.OL105:" (2,695+5,04)*2*3,0</t>
  </si>
  <si>
    <t>"m.č.OL108:" (6,45+1,7)*2*2,75</t>
  </si>
  <si>
    <t>"m.č.OL109:" (6,1+4,0)*2*2,75</t>
  </si>
  <si>
    <t>"m.č.OL113:" (10,96+6,22)*2*2,75</t>
  </si>
  <si>
    <t>"m.č.OL114:" (2,7+5,3)*2*3,0</t>
  </si>
  <si>
    <t>"m.č.OL123:" (3,345+5,04)*2*3,0</t>
  </si>
  <si>
    <t>"m.č.102:" (1,5+2,95)*2*2,4</t>
  </si>
  <si>
    <t>"m.č.102b:" (3,85+1,7)*2*2,7</t>
  </si>
  <si>
    <t>"m.č.104:" (3,5+5,2)*2*3,9</t>
  </si>
  <si>
    <t>"m.č.105:" (22,545+2,285)*2*2,7</t>
  </si>
  <si>
    <t>"m.č.143:" (23,265+2,2)*2*2,675</t>
  </si>
  <si>
    <t>"m.č.144:" (3,345+5,045)*2*3,9</t>
  </si>
  <si>
    <t>"m.č.150:" (3,2+5,17)*2*3,9</t>
  </si>
  <si>
    <t>"m.č.OL204:" (3,825+9,3)*2*3,45</t>
  </si>
  <si>
    <t xml:space="preserve">"m.č.201:"  (4,5+6,92)*2*3,6</t>
  </si>
  <si>
    <t>"m.č.202:" (20,2+2,2)*2*3,45</t>
  </si>
  <si>
    <t>"m.č.231:" (3,72+5,575)*2*3,45</t>
  </si>
  <si>
    <t>"m.č.232:" (21,075+2,2)*2*3,45</t>
  </si>
  <si>
    <t>"m.č.236:" (6,9+5,095)*2*3,45</t>
  </si>
  <si>
    <t>"m.č.OL301:" (2,82+1,625)*2*2,75</t>
  </si>
  <si>
    <t>"m.č.OL301b:" (3,75+1,5)*2*2,1</t>
  </si>
  <si>
    <t>"m.č.OL302:" (3,95+7,475)*2*3,6</t>
  </si>
  <si>
    <t>"m.č.OL307:" (2,425+5,165)*2*2,75</t>
  </si>
  <si>
    <t>"m.č.OL308:" (2,45+5,165)*2*2,75</t>
  </si>
  <si>
    <t>"m.č.OL309:" (3,475+5,165)*2*2,75</t>
  </si>
  <si>
    <t>"m.č.OL310:" (3,25+5,165)*2*2,75</t>
  </si>
  <si>
    <t>"m.č.OL311:" (3,2+5,165)*2*2,75</t>
  </si>
  <si>
    <t>"m.č.OL312:" (3,165+5,165)*2*2,75</t>
  </si>
  <si>
    <t>"m.č.OL313:" (3,2+6,92)*2*3,25</t>
  </si>
  <si>
    <t>"m.č.OL314:" (6,92+3,75)*2*2,75</t>
  </si>
  <si>
    <t>"m.č.OL333:" (16,825+7,5+0,45+7,185)*2*2,5</t>
  </si>
  <si>
    <t>"m.č.OL336:" (3,07+4,945)*2*2,75</t>
  </si>
  <si>
    <t>"m.č.OL337:" (3,6+6,92)*2*2,75</t>
  </si>
  <si>
    <t>"m.č.OL313:" 22,7</t>
  </si>
  <si>
    <t>"m.č.150:" 15,7</t>
  </si>
  <si>
    <t>564</t>
  </si>
  <si>
    <t>78421-R08</t>
  </si>
  <si>
    <t>Příplatek za barvu - světlý odstín - Malba disprezní omyvatelná</t>
  </si>
  <si>
    <t>-820068635</t>
  </si>
  <si>
    <t>"Podrobný poppis viz PD</t>
  </si>
  <si>
    <t>565</t>
  </si>
  <si>
    <t>78421-R09</t>
  </si>
  <si>
    <t>Příplatek za barvu - tmavý odstín - Malba disprezní omyvatelná</t>
  </si>
  <si>
    <t>-1301189701</t>
  </si>
  <si>
    <t>"m.č.OL108:" 0,5*2,75</t>
  </si>
  <si>
    <t>"m.č.OL109:" 3,35*2,75</t>
  </si>
  <si>
    <t>"m.č.OL113:" 3,4*2,75</t>
  </si>
  <si>
    <t>"m.č.105:" (22,545+0,58*2+0,76*2)*2,7</t>
  </si>
  <si>
    <t>"m.č.143:" (11,16+0,5*2)*2,675</t>
  </si>
  <si>
    <t>"m.č.OL333:" (8,125+4,0+0,45+7,5+4,0+7,185)*2,5</t>
  </si>
  <si>
    <t>566</t>
  </si>
  <si>
    <t>78421-R10</t>
  </si>
  <si>
    <t>Malba disprezní kryjící, ze směsi, za sucha otěruvzdorná, matná, 1x penetrační nátěr, 2x vrchní nátěr, v místnostech v. do 3,80 m, barva bílá</t>
  </si>
  <si>
    <t>1592834059</t>
  </si>
  <si>
    <t>"Nátěr N3 a ON3</t>
  </si>
  <si>
    <t>"m.č.124:" (1,4+1,4)*3,9</t>
  </si>
  <si>
    <t>"m.č.125:" (1,4+0,79)*2*3,9</t>
  </si>
  <si>
    <t>"m.č.137:" (1,95+2,3)*2*3,9</t>
  </si>
  <si>
    <t>"m.č.OL201:" (2,3+3,955)*2*3,95</t>
  </si>
  <si>
    <t>"m.č.OL202:" (2,3+1,5)*2*3,95</t>
  </si>
  <si>
    <t>"m.č.OL203:" (2,3+2,545)*2*3,0</t>
  </si>
  <si>
    <t>"m.č.216:" (1,4+1,4)*3,6</t>
  </si>
  <si>
    <t>"m.č.217:" (1,4+0,79)*2*3,6</t>
  </si>
  <si>
    <t>"m.č.228:" (1,95+2,3)*2*3,6</t>
  </si>
  <si>
    <t>"m.č.OL317:" (1,95+2,3)*2*3,25</t>
  </si>
  <si>
    <t>"m.č.OL326:" (1,4+1,4)*3,25</t>
  </si>
  <si>
    <t>"m.č.OL327:" (1,4+0,79)*2*3,25</t>
  </si>
  <si>
    <t>"m.č.OL201:" 9,2</t>
  </si>
  <si>
    <t>"m.č.OL202:" 3,5</t>
  </si>
  <si>
    <t>"m.č.OL117:" 4,5</t>
  </si>
  <si>
    <t>"m.č.OL326:" 2,0</t>
  </si>
  <si>
    <t>"m.č.OL327:" 1,1</t>
  </si>
  <si>
    <t>567</t>
  </si>
  <si>
    <t>784211141</t>
  </si>
  <si>
    <t>Příplatek k cenám 2x maleb ze směsí za mokra za provádění plochy do 5m2</t>
  </si>
  <si>
    <t>1616709407</t>
  </si>
  <si>
    <t>D1_01_3 - Požárně bezpečnostní řešení</t>
  </si>
  <si>
    <t>Ing. Polický</t>
  </si>
  <si>
    <t>HSV - HSV</t>
  </si>
  <si>
    <t xml:space="preserve">    PBŘ - Požárně bezpečnostrní řešení</t>
  </si>
  <si>
    <t>PBŘ</t>
  </si>
  <si>
    <t>Požárně bezpečnostrní řešení</t>
  </si>
  <si>
    <t>PBR10PHP</t>
  </si>
  <si>
    <t>MONTÁŽ PROTIPOŽÁRNÍHO NÁTĚRU</t>
  </si>
  <si>
    <t>KS</t>
  </si>
  <si>
    <t>-1828457599</t>
  </si>
  <si>
    <t>PBR1ozn</t>
  </si>
  <si>
    <t>Montáž označení protipožární ucpávky z obou stran požár. kce</t>
  </si>
  <si>
    <t>-1033112760</t>
  </si>
  <si>
    <t>PBR1PAS</t>
  </si>
  <si>
    <t>MONTÁŽ PROTIPOŽÁRNÍ MANŽETY DN110</t>
  </si>
  <si>
    <t>-1590974243</t>
  </si>
  <si>
    <t>PBR1PAS7</t>
  </si>
  <si>
    <t>MONTÁŽ PROTIPOŽÁRNÍ MANŽETY DN75</t>
  </si>
  <si>
    <t>696962944</t>
  </si>
  <si>
    <t>PBR1EVAK</t>
  </si>
  <si>
    <t>MONTÁŽ EVAKUAČNÍCH ZNAČEK</t>
  </si>
  <si>
    <t>1414394589</t>
  </si>
  <si>
    <t>12+4+32+31+80+7</t>
  </si>
  <si>
    <t>Součet</t>
  </si>
  <si>
    <t>PBR1PHP</t>
  </si>
  <si>
    <t>MONTÁŽ PHP</t>
  </si>
  <si>
    <t>-136762356</t>
  </si>
  <si>
    <t>PBR9R1</t>
  </si>
  <si>
    <t>Revize přenosných hasících přístrojů</t>
  </si>
  <si>
    <t>-623491022</t>
  </si>
  <si>
    <t>PBR9R2</t>
  </si>
  <si>
    <t>Vydání příslušných atestů</t>
  </si>
  <si>
    <t>-465973282</t>
  </si>
  <si>
    <t>PBR100NÁT</t>
  </si>
  <si>
    <t>požární nátěr na desky z min. plsti 140 kg/m2 - balení 17,5 kg</t>
  </si>
  <si>
    <t>2122949885</t>
  </si>
  <si>
    <t>PBR70man</t>
  </si>
  <si>
    <t>požární manžeta na plast. potrubí dn 75</t>
  </si>
  <si>
    <t>1940254729</t>
  </si>
  <si>
    <t>PBR100man</t>
  </si>
  <si>
    <t>požární manžeta na plast. potrubí dn 110</t>
  </si>
  <si>
    <t>1991191783</t>
  </si>
  <si>
    <t>PBR100PHP</t>
  </si>
  <si>
    <t>přenosný hasící přístroj PG6 o obsahu 6 kg</t>
  </si>
  <si>
    <t>1516909579</t>
  </si>
  <si>
    <t>PBR101PHP</t>
  </si>
  <si>
    <t>přenosný hasící přístroj S5 o obsahu 5 kg</t>
  </si>
  <si>
    <t>-876225405</t>
  </si>
  <si>
    <t>PBR100ozn</t>
  </si>
  <si>
    <t>označení protipožární ucpávky z obou stran požár. kce</t>
  </si>
  <si>
    <t>-980724507</t>
  </si>
  <si>
    <t>PBR130EVAK</t>
  </si>
  <si>
    <t>označení neevakuačního výtahu</t>
  </si>
  <si>
    <t>1370732503</t>
  </si>
  <si>
    <t>4+4+4</t>
  </si>
  <si>
    <t>PBR100EVAK4</t>
  </si>
  <si>
    <t>označení únikových cest fotoluminiscenční značkou (EXIT)</t>
  </si>
  <si>
    <t>-1616523769</t>
  </si>
  <si>
    <t>PBR100EVAK2</t>
  </si>
  <si>
    <t>označení únikových cest fotoluminiscenční značkou (únik vpravo)</t>
  </si>
  <si>
    <t>-38865857</t>
  </si>
  <si>
    <t>PBR100EVAK3</t>
  </si>
  <si>
    <t>označení únikových cest fotoluminiscenční značkou (únik vlevo)</t>
  </si>
  <si>
    <t>-1569383869</t>
  </si>
  <si>
    <t>PBR100EVAK</t>
  </si>
  <si>
    <t>označení únikových cest fotoluminiscenční značkou (šipka nad únikové dveře)</t>
  </si>
  <si>
    <t>1295704386</t>
  </si>
  <si>
    <t>PBR102EVAK.1</t>
  </si>
  <si>
    <t>označení únikových cest fotoluminiscenční značkou (po schodišti dolů)</t>
  </si>
  <si>
    <t>1845570348</t>
  </si>
  <si>
    <t>631izol050</t>
  </si>
  <si>
    <t>deska tl.60mm z minerální plsti s hustotou větší než 140 kg/m2</t>
  </si>
  <si>
    <t>478341963</t>
  </si>
  <si>
    <t>izol100</t>
  </si>
  <si>
    <t>Montáž izolace do prostupu</t>
  </si>
  <si>
    <t>-774768487</t>
  </si>
  <si>
    <t>D1_01_4a - Vytápění</t>
  </si>
  <si>
    <t>Ing. Petr</t>
  </si>
  <si>
    <t xml:space="preserve">    9 - Ostatní konstrukce a práce, bourání</t>
  </si>
  <si>
    <t xml:space="preserve">    HZS - HZS</t>
  </si>
  <si>
    <t xml:space="preserve">    Z - Zámečnické výrobky</t>
  </si>
  <si>
    <t xml:space="preserve">    732 - Ústřední vytápění - strojovny</t>
  </si>
  <si>
    <t xml:space="preserve">    733 - Ústřední vytápění - potrubí</t>
  </si>
  <si>
    <t xml:space="preserve">    734 - Ústřední vytápění - armatury</t>
  </si>
  <si>
    <t xml:space="preserve">    735 - Ústřední vytápění - otopná tělesa</t>
  </si>
  <si>
    <t xml:space="preserve">    783 - Dokončovací práce - nátěry</t>
  </si>
  <si>
    <t>Ostatní konstrukce a práce, bourání</t>
  </si>
  <si>
    <t>800038740</t>
  </si>
  <si>
    <t>-1459483978</t>
  </si>
  <si>
    <t>1021337330</t>
  </si>
  <si>
    <t>2,177*19 'Přepočtené koeficientem množství</t>
  </si>
  <si>
    <t>-109659118</t>
  </si>
  <si>
    <t>HZS</t>
  </si>
  <si>
    <t>799-M01</t>
  </si>
  <si>
    <t>Doregulování hydrodinamických tlaků</t>
  </si>
  <si>
    <t>807351696</t>
  </si>
  <si>
    <t>799-M02</t>
  </si>
  <si>
    <t>Nepředvídané práce</t>
  </si>
  <si>
    <t>1184499633</t>
  </si>
  <si>
    <t>799-M04</t>
  </si>
  <si>
    <t>Napuštění a odvzdušnění soustavy</t>
  </si>
  <si>
    <t>244255088</t>
  </si>
  <si>
    <t>799-M05</t>
  </si>
  <si>
    <t>Topná zkouška</t>
  </si>
  <si>
    <t>2074785627</t>
  </si>
  <si>
    <t>799-M06</t>
  </si>
  <si>
    <t>Nezměřitelné stavební práce</t>
  </si>
  <si>
    <t>415000969</t>
  </si>
  <si>
    <t>799-M07</t>
  </si>
  <si>
    <t>Vypuštění otopné soustavy</t>
  </si>
  <si>
    <t>-1129281112</t>
  </si>
  <si>
    <t>799-M07.1</t>
  </si>
  <si>
    <t>Napojení na stávající rozvody</t>
  </si>
  <si>
    <t>591561750</t>
  </si>
  <si>
    <t>799-M10</t>
  </si>
  <si>
    <t>Úpravy stávajícíh rozvodu, včetně materiálu</t>
  </si>
  <si>
    <t>-480722151</t>
  </si>
  <si>
    <t>Z</t>
  </si>
  <si>
    <t>Zámečnické výrobky</t>
  </si>
  <si>
    <t>767-Z01</t>
  </si>
  <si>
    <t>Montáž kovových stvebních doplňkových konstrukcí</t>
  </si>
  <si>
    <t>1522126150</t>
  </si>
  <si>
    <t>150+225+30+30+15+30</t>
  </si>
  <si>
    <t>799-M09</t>
  </si>
  <si>
    <t>Demontáže - předpoklad</t>
  </si>
  <si>
    <t>1568980442</t>
  </si>
  <si>
    <t>767-Z02</t>
  </si>
  <si>
    <t>Nosník ocelový</t>
  </si>
  <si>
    <t>-1922782737</t>
  </si>
  <si>
    <t>767-Z03</t>
  </si>
  <si>
    <t>Tyč ocelová závitivá M8</t>
  </si>
  <si>
    <t>378358892</t>
  </si>
  <si>
    <t>767-Z04</t>
  </si>
  <si>
    <t>Objímka dvoušroubová s hlavou M8</t>
  </si>
  <si>
    <t>ks</t>
  </si>
  <si>
    <t>741867911</t>
  </si>
  <si>
    <t>767-Z05</t>
  </si>
  <si>
    <t>Šroub s hmoždinkou M8</t>
  </si>
  <si>
    <t>2037073310</t>
  </si>
  <si>
    <t>767-Z06</t>
  </si>
  <si>
    <t>Sestava mont. dílů nosníku</t>
  </si>
  <si>
    <t>-709244341</t>
  </si>
  <si>
    <t>767-Z07</t>
  </si>
  <si>
    <t>Sestava spoj. dílů objímky</t>
  </si>
  <si>
    <t>-1535549708</t>
  </si>
  <si>
    <t>713311221</t>
  </si>
  <si>
    <t>Montáž izolace tepelné těles plocha tvarová 1x pásy s Al fólií</t>
  </si>
  <si>
    <t>-1943011360</t>
  </si>
  <si>
    <t>3,5</t>
  </si>
  <si>
    <t>631417940</t>
  </si>
  <si>
    <t>pás izolační lamelový s jednostrannou Al fólií 65 kg/m3 tl.50 mm</t>
  </si>
  <si>
    <t>199381113</t>
  </si>
  <si>
    <t>713461811</t>
  </si>
  <si>
    <t>Odstanění izolace tepelné potrubí potrubními pouzdry staženými drátem tl do 100 mm</t>
  </si>
  <si>
    <t>-2083699952</t>
  </si>
  <si>
    <t>713461831</t>
  </si>
  <si>
    <t>Odstanění izolace tepelné potrubí potrubními pouzdry uchycenými sponami tl do 100 mm</t>
  </si>
  <si>
    <t>1953120452</t>
  </si>
  <si>
    <t>713463311</t>
  </si>
  <si>
    <t>Montáž izolace tepelné potrubí potrubními pouzdry s Al fólií s přesahem Al páskou 1x D do 50 mm</t>
  </si>
  <si>
    <t>1171081527</t>
  </si>
  <si>
    <t>24+97+30+32+53</t>
  </si>
  <si>
    <t>631545330U</t>
  </si>
  <si>
    <t xml:space="preserve">Pouzdro potrubní izolační z minerální vlny s Al fólií, d/tl  18/20 mm</t>
  </si>
  <si>
    <t>811905838</t>
  </si>
  <si>
    <t xml:space="preserve">631545331U_x000d_
</t>
  </si>
  <si>
    <t xml:space="preserve">Pouzdro potrubní izolační z minerální vlny s Al fólií, d/tl  22/30 mm</t>
  </si>
  <si>
    <t>763150358</t>
  </si>
  <si>
    <t xml:space="preserve">631545332U_x000d_
</t>
  </si>
  <si>
    <t xml:space="preserve">Pouzdro potrubní izolační z minerální vlny s Al fólií, d/tl  28/30 mm</t>
  </si>
  <si>
    <t>931646199</t>
  </si>
  <si>
    <t xml:space="preserve">631545333U_x000d_
</t>
  </si>
  <si>
    <t xml:space="preserve">Pouzdro potrubní izolační z minerální vlny s Al fólií, d/tl  35/40 mm</t>
  </si>
  <si>
    <t>1582346410</t>
  </si>
  <si>
    <t xml:space="preserve">631545334U_x000d_
</t>
  </si>
  <si>
    <t xml:space="preserve">Pouzdro potrubní izolační z minerální vlny s Al fólií, d/tl  42/40 mm</t>
  </si>
  <si>
    <t>-116502745</t>
  </si>
  <si>
    <t>713463312</t>
  </si>
  <si>
    <t>Montáž izolace tepelné potrubí potrubními pouzdry s Al fólií s přesahem Al páskou 1x D do 100 mm</t>
  </si>
  <si>
    <t>-567958107</t>
  </si>
  <si>
    <t xml:space="preserve">631545336U_x000d_
</t>
  </si>
  <si>
    <t xml:space="preserve">Pouzdro potrubní izolační z minerální vlny s Al fólií, d/tl  60/50 mm</t>
  </si>
  <si>
    <t>923395695</t>
  </si>
  <si>
    <t>998713102</t>
  </si>
  <si>
    <t>Přesun hmot tonážní pro izolace tepelné v objektech v do 12 m</t>
  </si>
  <si>
    <t>-765312593</t>
  </si>
  <si>
    <t>732</t>
  </si>
  <si>
    <t>Ústřední vytápění - strojovny</t>
  </si>
  <si>
    <t>732420811</t>
  </si>
  <si>
    <t>Demontáž čerpadla oběhového spirálního DN 25</t>
  </si>
  <si>
    <t>-1522929862</t>
  </si>
  <si>
    <t>732421414</t>
  </si>
  <si>
    <t>Čerpadlo teplovodní mokroběžné závitové oběhové DN 25 výtlak do 6,0 m průtok 4,0 m3/h pro vytápění</t>
  </si>
  <si>
    <t>soubor</t>
  </si>
  <si>
    <t>246772487</t>
  </si>
  <si>
    <t>732429212</t>
  </si>
  <si>
    <t>Montáž čerpadla oběhového mokroběžného závitového DN 25</t>
  </si>
  <si>
    <t>-662652587</t>
  </si>
  <si>
    <t>732890801</t>
  </si>
  <si>
    <t>Přesun demontovaných strojoven vodorovně 100 m v objektech výšky do 6 m</t>
  </si>
  <si>
    <t>106872365</t>
  </si>
  <si>
    <t>0,005</t>
  </si>
  <si>
    <t>734191PN04</t>
  </si>
  <si>
    <t>Přírubový spoj zaslepovací nerezový DN25/PN16, včetně protipříruby, těsnění a spoj. materiálu</t>
  </si>
  <si>
    <t>-1299961454</t>
  </si>
  <si>
    <t>734191PN05</t>
  </si>
  <si>
    <t>Přírubový spoj zaslepovací nerezový DN32/PN16, včetně protipříruby, těsnění a spoj. materiálu</t>
  </si>
  <si>
    <t>-1915812675</t>
  </si>
  <si>
    <t>799-M20</t>
  </si>
  <si>
    <t>Přetěsnění kapajících spojů u parních armatur v místnosti PS</t>
  </si>
  <si>
    <t>-1268407761</t>
  </si>
  <si>
    <t>998732102</t>
  </si>
  <si>
    <t>Přesun hmot tonážní pro strojovny v objektech v do 12 m</t>
  </si>
  <si>
    <t>838836762</t>
  </si>
  <si>
    <t>733</t>
  </si>
  <si>
    <t>Ústřední vytápění - potrubí</t>
  </si>
  <si>
    <t>733110803</t>
  </si>
  <si>
    <t>Demontáž potrubí ocelového závitového do DN 15</t>
  </si>
  <si>
    <t>-1537397325</t>
  </si>
  <si>
    <t>733110806</t>
  </si>
  <si>
    <t>Demontáž potrubí ocelového závitového do DN 32</t>
  </si>
  <si>
    <t>1789568121</t>
  </si>
  <si>
    <t>733110806R</t>
  </si>
  <si>
    <t>Demontáž potrubí nererového do DN 32</t>
  </si>
  <si>
    <t>-319565327</t>
  </si>
  <si>
    <t>733110808</t>
  </si>
  <si>
    <t>Demontáž potrubí ocelového závitového do DN 50</t>
  </si>
  <si>
    <t>1617418550</t>
  </si>
  <si>
    <t>733110808R</t>
  </si>
  <si>
    <t>Demontáž potrubí nerezového do DN 50</t>
  </si>
  <si>
    <t>-1583954952</t>
  </si>
  <si>
    <t>733111102</t>
  </si>
  <si>
    <t>Potrubí ocelové závitové bezešvé běžné nízkotlaké DN 10</t>
  </si>
  <si>
    <t>997124473</t>
  </si>
  <si>
    <t>733111103</t>
  </si>
  <si>
    <t>Potrubí ocelové závitové bezešvé běžné nízkotlaké DN 15</t>
  </si>
  <si>
    <t>1702131298</t>
  </si>
  <si>
    <t>733111104</t>
  </si>
  <si>
    <t>Potrubí ocelové závitové bezešvé běžné nízkotlaké DN 20</t>
  </si>
  <si>
    <t>1343232332</t>
  </si>
  <si>
    <t>733111105</t>
  </si>
  <si>
    <t>Potrubí ocelové závitové bezešvé běžné nízkotlaké DN 25</t>
  </si>
  <si>
    <t>1808278751</t>
  </si>
  <si>
    <t>733111106</t>
  </si>
  <si>
    <t>Potrubí ocelové závitové bezešvé běžné nízkotlaké DN 32</t>
  </si>
  <si>
    <t>-502610674</t>
  </si>
  <si>
    <t>733111108</t>
  </si>
  <si>
    <t>Potrubí ocelové závitové bezešvé běžné nízkotlaké DN 50</t>
  </si>
  <si>
    <t>-1732117308</t>
  </si>
  <si>
    <t>733113112</t>
  </si>
  <si>
    <t>Příplatek k porubí z trubek ocelových závitových za zhotovení závitové ocelové přípojky DN 10</t>
  </si>
  <si>
    <t>-2130332169</t>
  </si>
  <si>
    <t>733190107</t>
  </si>
  <si>
    <t>Zkouška těsnosti potrubí ocelové závitové do DN 40</t>
  </si>
  <si>
    <t>224818127</t>
  </si>
  <si>
    <t>430+130+25+29+30</t>
  </si>
  <si>
    <t>733190108</t>
  </si>
  <si>
    <t>Zkouška těsnosti potrubí ocelové závitové do DN 50</t>
  </si>
  <si>
    <t>943442747</t>
  </si>
  <si>
    <t>733890803</t>
  </si>
  <si>
    <t>Přemístění potrubí demontovaného vodorovně do 100 m v objektech výšky přes 6 do 24 m</t>
  </si>
  <si>
    <t>1040920772</t>
  </si>
  <si>
    <t>1,174</t>
  </si>
  <si>
    <t>799-M10R</t>
  </si>
  <si>
    <t>Úpravy stávajícího horizintálního rozvodu u stoupaček 9-11, včetně materiálu</t>
  </si>
  <si>
    <t>-526603999</t>
  </si>
  <si>
    <t>799-M10R1</t>
  </si>
  <si>
    <t xml:space="preserve">Úpravy stávajícího horizintálního rozvodu u stoupačky  17, včetně materiálu</t>
  </si>
  <si>
    <t>1304557746</t>
  </si>
  <si>
    <t>998733102</t>
  </si>
  <si>
    <t>Přesun hmot tonážní pro rozvody potrubí v objektech v do 12 m</t>
  </si>
  <si>
    <t>-867364399</t>
  </si>
  <si>
    <t>734</t>
  </si>
  <si>
    <t>Ústřední vytápění - armatury</t>
  </si>
  <si>
    <t>734 42-11M01</t>
  </si>
  <si>
    <t>Montáž tlakoměru</t>
  </si>
  <si>
    <t>410166581</t>
  </si>
  <si>
    <t>734160812</t>
  </si>
  <si>
    <t>Demontáž odvaděče kondenzátu do DN 25</t>
  </si>
  <si>
    <t>-340312489</t>
  </si>
  <si>
    <t>734200821</t>
  </si>
  <si>
    <t>Demontáž armatury závitové se dvěma závity do G 1/2</t>
  </si>
  <si>
    <t>736447990</t>
  </si>
  <si>
    <t>734200821R</t>
  </si>
  <si>
    <t>Demontáž armatury závitové se dvěma závity do G 3/8</t>
  </si>
  <si>
    <t>1288609655</t>
  </si>
  <si>
    <t>734200822</t>
  </si>
  <si>
    <t>Demontáž armatury závitové se dvěma závity do G 1</t>
  </si>
  <si>
    <t>-197663646</t>
  </si>
  <si>
    <t>734200832</t>
  </si>
  <si>
    <t>Demontáž armatury závitové se třemi závity do G 1</t>
  </si>
  <si>
    <t>1427715471</t>
  </si>
  <si>
    <t>734209103</t>
  </si>
  <si>
    <t>Montáž armatury závitové s jedním závitem G 1/2</t>
  </si>
  <si>
    <t>-211944529</t>
  </si>
  <si>
    <t>6+18</t>
  </si>
  <si>
    <t>734209112</t>
  </si>
  <si>
    <t>Montáž armatury závitové s dvěma závity G 3/8</t>
  </si>
  <si>
    <t>1267866638</t>
  </si>
  <si>
    <t>734209113</t>
  </si>
  <si>
    <t>Montáž armatury závitové s dvěma závity G 1/2</t>
  </si>
  <si>
    <t>738355329</t>
  </si>
  <si>
    <t>1*2+1*2+39*2+3*2+3*2+12+2+2</t>
  </si>
  <si>
    <t>73426R002</t>
  </si>
  <si>
    <t xml:space="preserve">Šroubení dvojité radiátorové rohové, uzavírací s integrovaným rohovým ventilem, s vypouštěním, pro otop. tělesa s  integrovanou ventil. vložkou, dvoutrubková soustava, DN15 (Kvs=1,48)</t>
  </si>
  <si>
    <t>-1922079631</t>
  </si>
  <si>
    <t>73426R004</t>
  </si>
  <si>
    <t xml:space="preserve">Šroubení dvojité radiátorové přímé, uzavírací s integrovaným rohovým ventilem, s vypouštěním, pro otop. tělesa s  integrovanou ventil. vložkou, dvoutrubková soustava, DN15 (Kvs=1,48)</t>
  </si>
  <si>
    <t>1061457704</t>
  </si>
  <si>
    <t>73426R003</t>
  </si>
  <si>
    <t>Šroubení radiátorové rohové dvojité, uzavírací, s vypouštěním, pro otop. tělesa typu VK, dvoutrubková soustava, DN15</t>
  </si>
  <si>
    <t>-827038247</t>
  </si>
  <si>
    <t>73426R005</t>
  </si>
  <si>
    <t>Šroubení radiátorové přímé dvojité, uzavírací, s vypouštěním, pro otop. tělesa typu VK, dvoutrubková soustava, DN15</t>
  </si>
  <si>
    <t>-1774182790</t>
  </si>
  <si>
    <t>734 22-15TRV1</t>
  </si>
  <si>
    <t>Termostatický radiátorový ventil, přímý, DN15, s přednastavením průtoku, Kvs=0,86, připojení pro term. hlavici M30x1,5</t>
  </si>
  <si>
    <t>130648404</t>
  </si>
  <si>
    <t>734209114</t>
  </si>
  <si>
    <t>Montáž armatury závitové s dvěma závity G 3/4</t>
  </si>
  <si>
    <t>-398361882</t>
  </si>
  <si>
    <t>3+7+1+3</t>
  </si>
  <si>
    <t>734 22-VV20</t>
  </si>
  <si>
    <t>Vyvažovací ventil DN20 (3/4") Kvs=5,7; vyvažování, přednastavení, měření tlaku a průtoku, uzavírání</t>
  </si>
  <si>
    <t>-1029191827</t>
  </si>
  <si>
    <t>734209116</t>
  </si>
  <si>
    <t>Montáž armatury závitové s dvěma závity G 5/4</t>
  </si>
  <si>
    <t>1358401142</t>
  </si>
  <si>
    <t>2+1+1+1</t>
  </si>
  <si>
    <t>734209123</t>
  </si>
  <si>
    <t>Montáž armatury závitové s třemi závity G 1/2</t>
  </si>
  <si>
    <t>132768034</t>
  </si>
  <si>
    <t>734209124</t>
  </si>
  <si>
    <t>Montáž armatury závitové s třemi závity G 3/4</t>
  </si>
  <si>
    <t>-1051629776</t>
  </si>
  <si>
    <t>734211127</t>
  </si>
  <si>
    <t>Ventil závitový odvzdušňovací G 1/2 PN 14 do 120°C automatický se zpětnou klapkou otopných těles</t>
  </si>
  <si>
    <t>1831239883</t>
  </si>
  <si>
    <t>734242413</t>
  </si>
  <si>
    <t>Ventil závitový zpětný přímý G 3/4 PN 16 do 110°C</t>
  </si>
  <si>
    <t>202993489</t>
  </si>
  <si>
    <t>734242415</t>
  </si>
  <si>
    <t>Ventil závitový zpětný přímý G 5/4 PN 16 do 110°C</t>
  </si>
  <si>
    <t>1088578140</t>
  </si>
  <si>
    <t>734291123</t>
  </si>
  <si>
    <t>Kohout plnící a vypouštěcí G 1/2 PN 10 do 90°C závitový</t>
  </si>
  <si>
    <t>1181214483</t>
  </si>
  <si>
    <t>734 42-R001</t>
  </si>
  <si>
    <t>Tlakoměr průměru 52mm, zadní připojení, závit 3/8" , axiální, tlak 0 - 1 MPa</t>
  </si>
  <si>
    <t>1781544712</t>
  </si>
  <si>
    <t>734 42-11M03</t>
  </si>
  <si>
    <t>Kondenzační smyčka, závit 3/8"</t>
  </si>
  <si>
    <t>-480029346</t>
  </si>
  <si>
    <t>734 42-11M04</t>
  </si>
  <si>
    <t>Tlakoměrový kohout 3/8"</t>
  </si>
  <si>
    <t>-1107570817</t>
  </si>
  <si>
    <t>734291242</t>
  </si>
  <si>
    <t>Filtr závitový přímý G 1/2 PN 16 do 130°C s vnitřními závity</t>
  </si>
  <si>
    <t>-1908400543</t>
  </si>
  <si>
    <t>734 22-VV15</t>
  </si>
  <si>
    <t>Vyvažovací ventil DN15 (1/2") Kvs=2,52, vyvažování, přednastavení, měření tlaku a průtoku, uzavírání</t>
  </si>
  <si>
    <t>374810952</t>
  </si>
  <si>
    <t>734291243</t>
  </si>
  <si>
    <t>Filtr závitový přímý G 3/4 PN 16 do 130°C s vnitřními závity</t>
  </si>
  <si>
    <t>-1555810068</t>
  </si>
  <si>
    <t>734291245</t>
  </si>
  <si>
    <t>Filtr závitový přímý G 1 1/4 PN 16 do 130°C s vnitřními závity</t>
  </si>
  <si>
    <t>-2076340580</t>
  </si>
  <si>
    <t>734 22-VV32</t>
  </si>
  <si>
    <t>Vyvažovací ventil DN32 (5/4") Kvs=14,2, vyvažování, přednastavení, měření tlaku a průtoku, uzavírání</t>
  </si>
  <si>
    <t>-384717195</t>
  </si>
  <si>
    <t>734292712</t>
  </si>
  <si>
    <t>Kohout kulový přímý G 3/8 PN 42 do 185°C vnitřní závit</t>
  </si>
  <si>
    <t>-106017842</t>
  </si>
  <si>
    <t>734292713</t>
  </si>
  <si>
    <t>Kohout kulový přímý G 1/2 PN 42 do 185°C vnitřní závit</t>
  </si>
  <si>
    <t>1099626032</t>
  </si>
  <si>
    <t>734292714</t>
  </si>
  <si>
    <t>Kohout kulový přímý G 3/4 PN 42 do 185°C vnitřní závit</t>
  </si>
  <si>
    <t>1710678837</t>
  </si>
  <si>
    <t>734292716</t>
  </si>
  <si>
    <t>Kohout kulový přímý G 1 1/4 PN 42 do 185°C vnitřní závit</t>
  </si>
  <si>
    <t>-495058546</t>
  </si>
  <si>
    <t>734411101</t>
  </si>
  <si>
    <t>Teploměr technický s pevným stonkem a jímkou zadní připojení průměr 63 mm délky 50 mm</t>
  </si>
  <si>
    <t>-1512928352</t>
  </si>
  <si>
    <t>734411601</t>
  </si>
  <si>
    <t>Ochranná jímka se závitem do G 1</t>
  </si>
  <si>
    <t>-1270149296</t>
  </si>
  <si>
    <t>734419111</t>
  </si>
  <si>
    <t>Montáž teploměrů s ochranným pouzdrem nebo pevným stonkem a jímkou</t>
  </si>
  <si>
    <t>551015265</t>
  </si>
  <si>
    <t>734890803</t>
  </si>
  <si>
    <t>Přemístění demontovaných armatur vodorovně do 100 m v objektech výšky přes 6 do 24 m</t>
  </si>
  <si>
    <t>-344656894</t>
  </si>
  <si>
    <t>0,066</t>
  </si>
  <si>
    <t>998734102</t>
  </si>
  <si>
    <t>Přesun hmot tonážní pro armatury v objektech v do 12 m</t>
  </si>
  <si>
    <t>1763992584</t>
  </si>
  <si>
    <t>735</t>
  </si>
  <si>
    <t>Ústřední vytápění - otopná tělesa</t>
  </si>
  <si>
    <t>735151811</t>
  </si>
  <si>
    <t>Demontáž otopného tělesa panelového jednořadého délka do 1500 mm</t>
  </si>
  <si>
    <t>1538485839</t>
  </si>
  <si>
    <t>735151821</t>
  </si>
  <si>
    <t>Demontáž otopného tělesa panelového dvouřadého délka do 1500 mm</t>
  </si>
  <si>
    <t>-950842147</t>
  </si>
  <si>
    <t>735152274</t>
  </si>
  <si>
    <t>Otopné těleso panelové VK jednodeskové 1 přídavná přestupní plocha výška/délka 600/700mm výkon 701 W</t>
  </si>
  <si>
    <t>-836456137</t>
  </si>
  <si>
    <t>735152275</t>
  </si>
  <si>
    <t>Otopné těleso panelové VK jednodeskové 1 přídavná přestupní plocha výška/délka 600/800mm výkon 802 W</t>
  </si>
  <si>
    <t>-30392104</t>
  </si>
  <si>
    <t>735152277</t>
  </si>
  <si>
    <t>Otopné těleso panel VK jednodeskové 1 přídavná přestupní plocha výška/délka 600/1000 mm výkon 1002 W</t>
  </si>
  <si>
    <t>-1488046550</t>
  </si>
  <si>
    <t>735152279</t>
  </si>
  <si>
    <t>Otopné těleso panel VK jednodeskové 1 přídavná přestupní plocha výška/délka 600/1200 mm výkon 1202 W</t>
  </si>
  <si>
    <t>-234324177</t>
  </si>
  <si>
    <t>735152280</t>
  </si>
  <si>
    <t>Otopné těleso panel VK jednodeskové 1 přídavná přestupní plocha výška/délka 600/1400 mm výkon 1403 W</t>
  </si>
  <si>
    <t>321912959</t>
  </si>
  <si>
    <t>735152281</t>
  </si>
  <si>
    <t>Otopné těleso panel VK jednodeskové 1 přídavná přestupní plocha výška/délka 600/1600 mm výkon 1603 W</t>
  </si>
  <si>
    <t>718453121</t>
  </si>
  <si>
    <t>735152377</t>
  </si>
  <si>
    <t>Otopné těleso panel VK dvoudeskové bez přídavné přestupní plochy výška/délka 600/1000 mm výkon 978 W</t>
  </si>
  <si>
    <t>-1321974684</t>
  </si>
  <si>
    <t>71346-PE01</t>
  </si>
  <si>
    <t>Montáž tepelné izolace potrubí z pěnového PE, lepené, DN do 16mm</t>
  </si>
  <si>
    <t>-1759796637</t>
  </si>
  <si>
    <t>430+50</t>
  </si>
  <si>
    <t>7131-PE12</t>
  </si>
  <si>
    <t>Termoizolační trubice z pěnového polyethylenu, v základním provedení, tloušťka stěny 13 mm, vnitřní průměr 18 mm</t>
  </si>
  <si>
    <t>-336813072</t>
  </si>
  <si>
    <t>7131-PE13</t>
  </si>
  <si>
    <t>Termoizolační trubice z pěnového polyethylenu, v základním provedení, tloušťka stěny 13 mm, vnitřní průměr 22 mm</t>
  </si>
  <si>
    <t>1733803665</t>
  </si>
  <si>
    <t>735152380R</t>
  </si>
  <si>
    <t>Otopné těleso panelové Hygiene Ventil Kompakt typ 20S VK výška/délka 600/1400 mm</t>
  </si>
  <si>
    <t>498488022</t>
  </si>
  <si>
    <t>735152381R</t>
  </si>
  <si>
    <t>Otopné těleso panelové Hygiene Ventil Kompakt typ 20S VK výška/délka 600/1600 mm</t>
  </si>
  <si>
    <t>-784950166</t>
  </si>
  <si>
    <t>735152473</t>
  </si>
  <si>
    <t>Otopné těleso panelové VK dvoudeskové 1 přídavná přestupní plocha výška/délka 600/600 mm výkon 773 W</t>
  </si>
  <si>
    <t>-143744720</t>
  </si>
  <si>
    <t>735152476</t>
  </si>
  <si>
    <t>Otopné těleso panelové VK dvoudeskové 1 přídavná přestupní plocha výška/délka 600/90 mm výkon 1159 W</t>
  </si>
  <si>
    <t>-1592021075</t>
  </si>
  <si>
    <t>735152477</t>
  </si>
  <si>
    <t>Otopné těleso panelové VK dvoudeskové 1 přídavná přestupní plocha výška/délka 600/1000mm výkon 1288W</t>
  </si>
  <si>
    <t>1839363599</t>
  </si>
  <si>
    <t>735152479</t>
  </si>
  <si>
    <t>Otopné těleso panelové VK dvoudeskové 1 přídavná přestupní plocha výška/délka 600/1200mm výkon 1546W</t>
  </si>
  <si>
    <t>1029946748</t>
  </si>
  <si>
    <t>735152480</t>
  </si>
  <si>
    <t>Otopné těleso panelové VK dvoudeskové 1 přídavná přestupní plocha výška/délka 600/1400mm výkon 1803W</t>
  </si>
  <si>
    <t>516210335</t>
  </si>
  <si>
    <t>735152574</t>
  </si>
  <si>
    <t>Otopné těleso panelové VK dvoudeskové 2 přídavné přestupní plochy výška/délka 600/700mm výkon 1175 W</t>
  </si>
  <si>
    <t>1266815186</t>
  </si>
  <si>
    <t>735152582R</t>
  </si>
  <si>
    <t>Nadpodlahový konvektor, výšky 300 mm šířky 240 mm délky 1000 mm</t>
  </si>
  <si>
    <t>-1687030321</t>
  </si>
  <si>
    <t>735152583R</t>
  </si>
  <si>
    <t xml:space="preserve">Nadpodlahový konvektor, výšky 150 mm šířky 180 mm délky 1400 mm   </t>
  </si>
  <si>
    <t>-1198055332</t>
  </si>
  <si>
    <t>735152680R</t>
  </si>
  <si>
    <t>Otopné těleso panelové Hygiene Ventil Kompakt typ 30S VK výška/délka 600/1400 mm</t>
  </si>
  <si>
    <t>-996739593</t>
  </si>
  <si>
    <t>735159110B</t>
  </si>
  <si>
    <t>Montáž otopných těles panelových jednořadých délky do 1500 mm</t>
  </si>
  <si>
    <t>-1867664149</t>
  </si>
  <si>
    <t>4+2+1+3+9</t>
  </si>
  <si>
    <t>735159120B</t>
  </si>
  <si>
    <t>Montáž otopných těles panelových jednořadých délky do 2340 mm</t>
  </si>
  <si>
    <t>1433870868</t>
  </si>
  <si>
    <t>735159210B</t>
  </si>
  <si>
    <t>Montáž otopných těles panelových dvouřadých délky do 1140 mm</t>
  </si>
  <si>
    <t>524783141</t>
  </si>
  <si>
    <t>1+1+1+1+2</t>
  </si>
  <si>
    <t>735159220B</t>
  </si>
  <si>
    <t>Montáž otopných těles panelových dvouřadých délky do 1500 mm</t>
  </si>
  <si>
    <t>315252546</t>
  </si>
  <si>
    <t>1+2+3</t>
  </si>
  <si>
    <t>73515922BR</t>
  </si>
  <si>
    <t xml:space="preserve">Montáž konvektoru s osazením, délka do 1600 mm   </t>
  </si>
  <si>
    <t>-1564834645</t>
  </si>
  <si>
    <t>735159230B</t>
  </si>
  <si>
    <t>Montáž otopných těles panelových dvouřadých délky do 1980 mm</t>
  </si>
  <si>
    <t>435576364</t>
  </si>
  <si>
    <t>735159320B</t>
  </si>
  <si>
    <t>Montáž otopných těles panelových třířadých délky do 1500 mm</t>
  </si>
  <si>
    <t>1778147189</t>
  </si>
  <si>
    <t>735164291C</t>
  </si>
  <si>
    <t>Otopné těleso trubkové (koupelnový žebřík), přímé, středové připojení, výška/délka 1500/600 mm</t>
  </si>
  <si>
    <t>-1745758540</t>
  </si>
  <si>
    <t>735164292C</t>
  </si>
  <si>
    <t>Otopné těleso trubkové (koupelnový žebřík), přímé, středové připojení, výška/délka 1500/750 mm</t>
  </si>
  <si>
    <t>1575872597</t>
  </si>
  <si>
    <t>735164541B</t>
  </si>
  <si>
    <t>Montáž otopného tělesa trubkového, přímého, výšky tělesa do 1500 mm</t>
  </si>
  <si>
    <t>-1604054595</t>
  </si>
  <si>
    <t>735890802</t>
  </si>
  <si>
    <t>Přemístění demontovaného otopného tělesa vodorovně 100 m v objektech výšky přes 6 do 12 m</t>
  </si>
  <si>
    <t>-1971553617</t>
  </si>
  <si>
    <t>0,173+0,698</t>
  </si>
  <si>
    <t>998735102</t>
  </si>
  <si>
    <t>Přesun hmot tonážní pro otopná tělesa v objektech v do 12 m</t>
  </si>
  <si>
    <t>2010944505</t>
  </si>
  <si>
    <t>Dokončovací práce - nátěry</t>
  </si>
  <si>
    <t>783425-R1</t>
  </si>
  <si>
    <t>Nátěry syntetické potrubí do DN 50 barva dražší matný povrch 1x antikorozní, 1x základní, 2x email</t>
  </si>
  <si>
    <t>1204620933</t>
  </si>
  <si>
    <t>783425-R2</t>
  </si>
  <si>
    <t>Nátěry syntetické potrubí do DN 50 barva dražší základní antikorozní</t>
  </si>
  <si>
    <t>124415943</t>
  </si>
  <si>
    <t>430+130+25+29+30+44</t>
  </si>
  <si>
    <t>D1_01_4c - Vzduchotechnika a chlazení</t>
  </si>
  <si>
    <t>Králevehradecký kraj</t>
  </si>
  <si>
    <t>Ing. Auf</t>
  </si>
  <si>
    <t>D1 - Zařízení č. 11 - OLMI 1.NP</t>
  </si>
  <si>
    <t>D2 - Zařízení č. 11CH1 - OLMI 1.NP - chladící jednotka č.1</t>
  </si>
  <si>
    <t>D3 - Zařízení č. 11CH2 - OLMI 1.NP - chladící jednotka č.2</t>
  </si>
  <si>
    <t>D4 - Zařízení č. 11V - OLMI 1.NP - vlhčení</t>
  </si>
  <si>
    <t>D5 - Zařízení č. 12A - Sterilizace - P</t>
  </si>
  <si>
    <t>D6 - Zařízení č. 12B - Sterilizace - O</t>
  </si>
  <si>
    <t>D7 - Zařízení č. 13 - Hrubé mytí</t>
  </si>
  <si>
    <t>D8 - Zařízení č. 31 - OLMI 3.NP</t>
  </si>
  <si>
    <t>D9 - Zařízení č. 31CH1 - OLMI 3.NP - chladící jednotka č.1</t>
  </si>
  <si>
    <t>D10 - Zařízení č. 31CH2 - OLMI 3.NP- chladící jednotka č.2</t>
  </si>
  <si>
    <t>D11 - Zařízení č. 31V - OLMI 3.NP - vlhčení</t>
  </si>
  <si>
    <t>D12 - Zařízení č. 32 - Šatny</t>
  </si>
  <si>
    <t>D13 - Zařízení č. D31 - Digestoř OL325</t>
  </si>
  <si>
    <t>D14 - Zařízení č. D32 - Digestoř OL334</t>
  </si>
  <si>
    <t>D15 - Zařízení č. H11 - WC</t>
  </si>
  <si>
    <t>D16 - Zařízení č. H12 - WC</t>
  </si>
  <si>
    <t>D17 - Zařízení č. H13 - WC</t>
  </si>
  <si>
    <t>D18 - Zařízení č. H14 - WC</t>
  </si>
  <si>
    <t>D19 - Zařízení č. H15 - WC</t>
  </si>
  <si>
    <t>D20 - Zařízení č. H31 - ÚKLID</t>
  </si>
  <si>
    <t>D21 - Zařízení č. H32 - WC MUŽI</t>
  </si>
  <si>
    <t>D22 - Zařízení č. H33 - WC ŽENY</t>
  </si>
  <si>
    <t>D23 - Zařízení č. K21 - Chlazení UPS, server</t>
  </si>
  <si>
    <t>D24 - Zařízení č. K22 - Chlazení m.č.212</t>
  </si>
  <si>
    <t>D25 - Zařízení č. K23 - Chlazení m.č.233</t>
  </si>
  <si>
    <t>D26 - Zařízení č. K24 - Chlazení m.č.236</t>
  </si>
  <si>
    <t>D27 - Zařízení č. K31 - Chlazení admin. část OLMI</t>
  </si>
  <si>
    <t>D28 - Zařízení č. T21 - EPS m.č.202</t>
  </si>
  <si>
    <t>D29 - Zařízení č. T22 - Sklad m.č.203</t>
  </si>
  <si>
    <t>D30 - Zařízení č. T31 - Strojovna VZT</t>
  </si>
  <si>
    <t>D31 - Zařízení č. P1 - Větrání CHÚC 1</t>
  </si>
  <si>
    <t>D32 - Demontáže a zpětné montáže</t>
  </si>
  <si>
    <t>D33 - Montážní a pomocný materiál</t>
  </si>
  <si>
    <t>D34 - Zprovoznění vyregulování</t>
  </si>
  <si>
    <t>D35 - Označení VZT zařízení</t>
  </si>
  <si>
    <t>D36 - Doprava</t>
  </si>
  <si>
    <t>D1</t>
  </si>
  <si>
    <t>Zařízení č. 11 - OLMI 1.NP</t>
  </si>
  <si>
    <t>11-001</t>
  </si>
  <si>
    <t>Vzduchotechnická jednotka ve vnitřním hygienickém provedení</t>
  </si>
  <si>
    <t>množství vzduchu V=3250/3250m3/h, v sestavě a vybavenosti dle schémat a popisu TZ včetně příloh. Jednotka včetně pružných manžet, revizních oken, zá</t>
  </si>
  <si>
    <t>11-051</t>
  </si>
  <si>
    <t>Tlumič hluku 930x315x1500/3 vnitřní kulisy tl. 200 mm, hygienické provedení , bude přepočítáno dodavatelem na skutečný hluk dodané VZT jednotky</t>
  </si>
  <si>
    <t>11-052</t>
  </si>
  <si>
    <t>Tlumič hluku 930x600x1000/3 vnitřní kulisy tl. 200 mm, hygienické provedení, bude přepočítáno dodavatelem na skutečný hluk dodané VZT jednotky</t>
  </si>
  <si>
    <t>11-111</t>
  </si>
  <si>
    <t>Regulátor průtoku vzduchu d 160mm, včetně servopohonu</t>
  </si>
  <si>
    <t>11-111a</t>
  </si>
  <si>
    <t>Tlumič hluku pro útlum hluku za regulátorem průtoku d 160mm, délka 1000mm</t>
  </si>
  <si>
    <t>11-112</t>
  </si>
  <si>
    <t>11-112a</t>
  </si>
  <si>
    <t>11-113</t>
  </si>
  <si>
    <t>Regulátor průtoku vzduchu d 200mm, včetně servopohonu</t>
  </si>
  <si>
    <t>11-113a</t>
  </si>
  <si>
    <t>Tlumič hluku pro útlum hluku za regulátorem průtoku d 200mm, délka 1000mm</t>
  </si>
  <si>
    <t>11-114</t>
  </si>
  <si>
    <t>Regulátor průtoku vzduchu d 250mm, včetně servopohonu</t>
  </si>
  <si>
    <t>11-114a</t>
  </si>
  <si>
    <t>Tlumič hluku pro útlum hluku za regulátorem průtoku d 250mm, délka 1000mm</t>
  </si>
  <si>
    <t>11-115</t>
  </si>
  <si>
    <t>11-115a</t>
  </si>
  <si>
    <t>11-116</t>
  </si>
  <si>
    <t>11-116a</t>
  </si>
  <si>
    <t>11-201</t>
  </si>
  <si>
    <t>Přívodní anemostat pro průtok do 350m3/h, včetně připojovací krabice s bočním připojením, kruhové hrdlo s klapkou pr.160mm</t>
  </si>
  <si>
    <t>11-202</t>
  </si>
  <si>
    <t>Přívodní anemostat pro průtok do 500m3/h, včetně připojovací krabice s bočním připojením, kruhové hrdlo s klapkou pr.200mm</t>
  </si>
  <si>
    <t>11-203</t>
  </si>
  <si>
    <t>Lamelová čelní deska 3-stranná (přímá) 600x600</t>
  </si>
  <si>
    <t>11-251</t>
  </si>
  <si>
    <t>Odvodní anemostat pro průtok do 500m3/h, včetně připojovací krabice s bočním připojením, kruhové hrdlo s klapkou pr.200mm</t>
  </si>
  <si>
    <t>11-252</t>
  </si>
  <si>
    <t>Odvodní anemostat pro průtok do 500m3/h, včetně připojovací krabice s bočním připojením, kruhové hrdlo s klapkou pr.200mm, čelní deska z perforovaného plechu</t>
  </si>
  <si>
    <t>11-253</t>
  </si>
  <si>
    <t>Odvodní talířový ventil DN 160 vč. montážního kroužku</t>
  </si>
  <si>
    <t>11-431</t>
  </si>
  <si>
    <t>Protipožární klapka 500x315mm se servopohonem 230V, EPS</t>
  </si>
  <si>
    <t>11-501</t>
  </si>
  <si>
    <t>Protidešťová sací žaluzie 1100x1120mm, se sítem proti hmyzu, RAL dle arch.</t>
  </si>
  <si>
    <t>11-551</t>
  </si>
  <si>
    <t>Protidešťová výfuková žaluzie 1600x700mm, se sítem proti hmyzu, RAL dle arch.</t>
  </si>
  <si>
    <t>11-601</t>
  </si>
  <si>
    <t>Zvukově izolovaná hadice DN 160</t>
  </si>
  <si>
    <t>bm</t>
  </si>
  <si>
    <t>11-602</t>
  </si>
  <si>
    <t>Zvukově izolovaná hadice DN 200</t>
  </si>
  <si>
    <t>11-701</t>
  </si>
  <si>
    <t>Potrubí kruhové pozinkované - spiro, třída těsnosti II, tvarovky 30% - průměru 160mm</t>
  </si>
  <si>
    <t>11-702</t>
  </si>
  <si>
    <t>Potrubí kruhové pozinkované - spiro, třída těsnosti II, tvarovky 30% - průměru 200mm</t>
  </si>
  <si>
    <t>11-702.1</t>
  </si>
  <si>
    <t>Potrubí kruhové pozinkované - spiro, třída těsnosti II, tvarovky 30% - průměru 250mm</t>
  </si>
  <si>
    <t>11-801</t>
  </si>
  <si>
    <t>Potrubí čtyřhranné pozinkované rovné, sk. 1, třída těsnosti II</t>
  </si>
  <si>
    <t>11-802</t>
  </si>
  <si>
    <t>Potrubí čtyřhranné pozinkované tvarovky, sk. 1, třída těsnosti II</t>
  </si>
  <si>
    <t>11-901</t>
  </si>
  <si>
    <t>Parotěsná tepelná izolace sání a přívodu ve větraných prostorech vzduchu kaučuk 25mm</t>
  </si>
  <si>
    <t>11-902</t>
  </si>
  <si>
    <t>Protihluková tepelná izolace přívod. a odvod. potrubí ve strojovně tl. 60mm z minerální vlny s Al polepem</t>
  </si>
  <si>
    <t>11-903</t>
  </si>
  <si>
    <t>Protihluková tepelná izolace výfukového potrubí tl. 30mm z minerální vlny s Al polepem</t>
  </si>
  <si>
    <t>11-904</t>
  </si>
  <si>
    <t>Požární izolace s požární odolností min.45 minut</t>
  </si>
  <si>
    <t>D2</t>
  </si>
  <si>
    <t>Zařízení č. 11CH1 - OLMI 1.NP - chladící jednotka č.1</t>
  </si>
  <si>
    <t>11CH1-001</t>
  </si>
  <si>
    <t>Venkovní chladící kondenzační jednotka</t>
  </si>
  <si>
    <t xml:space="preserve">3-fáz s provozem chlazení: od -15°C do 50°C, nominální výkon jednotky chlazení 14,0kW při příkonu pro chlazení 4,36kW a el. proudu 7,5A. Instalační </t>
  </si>
  <si>
    <t>- Výparník součástí VZT jednotky</t>
  </si>
  <si>
    <t>11CH1-003</t>
  </si>
  <si>
    <t>AHU Kits 14 kW, ovládání 0-10V</t>
  </si>
  <si>
    <t>11CH1-004</t>
  </si>
  <si>
    <t>Vakuování</t>
  </si>
  <si>
    <t>11CH1-801</t>
  </si>
  <si>
    <t>Cu potrubí svazek včetně izolace včetně komunikační kabeláže do průměru 15,88 mm</t>
  </si>
  <si>
    <t>Zařízení č. 11CH2 - OLMI 1.NP - chladící jednotka č.2</t>
  </si>
  <si>
    <t>11CH2-001</t>
  </si>
  <si>
    <t>Výparník součástí VZT jednotky</t>
  </si>
  <si>
    <t>11CH2-003</t>
  </si>
  <si>
    <t>11CH2-004</t>
  </si>
  <si>
    <t>11CH2-801</t>
  </si>
  <si>
    <t>Zařízení č. 11V - OLMI 1.NP - vlhčení</t>
  </si>
  <si>
    <t>11V-001</t>
  </si>
  <si>
    <t>Odporový parní vyvíječ (1 střední jednotka)</t>
  </si>
  <si>
    <t>Zvlhčovací výkon = 16kg/h; Napájení topení = 400V/3f; Napájení regulace = 230V/1f; Max. příkon = 12kW; Max. proud = 17,4A; Jištění = 20A.</t>
  </si>
  <si>
    <t>11V-002</t>
  </si>
  <si>
    <t>Parní distributor</t>
  </si>
  <si>
    <t>11V-003</t>
  </si>
  <si>
    <t>Parní hadice (D=57/45 mm)</t>
  </si>
  <si>
    <t>11V-004</t>
  </si>
  <si>
    <t>Kondenzační hadice (D=12/8 mm)</t>
  </si>
  <si>
    <t>D5</t>
  </si>
  <si>
    <t>Zařízení č. 12A - Sterilizace - P</t>
  </si>
  <si>
    <t>12A-001</t>
  </si>
  <si>
    <t>Radiální ventilátor do kruhového potrubí, množství vzduchu V=1250 m3/h, technické parametry dle popisu TZ včetně příloh. Včetně připojujících manžet.</t>
  </si>
  <si>
    <t>12A-002</t>
  </si>
  <si>
    <t>Filtrační kazeta pr. 315</t>
  </si>
  <si>
    <t>12A-101</t>
  </si>
  <si>
    <t>Regulační klapka 200x355, včetně servopohonu</t>
  </si>
  <si>
    <t>12A-201</t>
  </si>
  <si>
    <t>Přívodní výustka 425x325</t>
  </si>
  <si>
    <t>12A-501</t>
  </si>
  <si>
    <t>Protidešťová sací žaluzie 400x400mm, se sítem proti hmyzu, RAL dle arch.</t>
  </si>
  <si>
    <t>12A-701</t>
  </si>
  <si>
    <t>Potrubí kruhové pozinkované - spiro, třída těsnosti II, tvarovky 30% - průměru 315mm</t>
  </si>
  <si>
    <t>12A-801</t>
  </si>
  <si>
    <t>12A-802</t>
  </si>
  <si>
    <t>12A-901</t>
  </si>
  <si>
    <t>Parotěsná tepelná izolace sání vzduchu kaučuk 25mm</t>
  </si>
  <si>
    <t>D6</t>
  </si>
  <si>
    <t>Zařízení č. 12B - Sterilizace - O</t>
  </si>
  <si>
    <t>12B-001</t>
  </si>
  <si>
    <t>12B-101</t>
  </si>
  <si>
    <t>Regulační klapka 250x250, včetně servopohonu</t>
  </si>
  <si>
    <t>12B-251</t>
  </si>
  <si>
    <t>Odvodní výustka 425x325</t>
  </si>
  <si>
    <t>12B-501</t>
  </si>
  <si>
    <t>Protidešťová výfuková žaluzie 400x250mm, se sítem proti hmyzu, RAL dle arch.</t>
  </si>
  <si>
    <t>12B-701</t>
  </si>
  <si>
    <t>12B-801</t>
  </si>
  <si>
    <t>12B-802</t>
  </si>
  <si>
    <t>D7</t>
  </si>
  <si>
    <t>Zařízení č. 13 - Hrubé mytí</t>
  </si>
  <si>
    <t>13-001</t>
  </si>
  <si>
    <t>Vzduchotechnická rekuperační jednotka</t>
  </si>
  <si>
    <t>množství vzduchu V=300/300 m3/h. v sestavě a vybavenosti dle schémat a popisu TZ včetně příloh. Včetně regulátoru elektroohřevu 0-10V (řízení zajišť</t>
  </si>
  <si>
    <t>13-051</t>
  </si>
  <si>
    <t>Tlumič hluku pr. 200mm, délka 1000mm</t>
  </si>
  <si>
    <t>13-201</t>
  </si>
  <si>
    <t>Přívodní výustka 525x75</t>
  </si>
  <si>
    <t>13-251</t>
  </si>
  <si>
    <t>Odvodní výustka 525x75</t>
  </si>
  <si>
    <t>13-501</t>
  </si>
  <si>
    <t>Protidešťová sací žaluzie 200x200mm, se sítem proti hmyzu, RAL dle arch.</t>
  </si>
  <si>
    <t>13-551</t>
  </si>
  <si>
    <t>Protidešťová výfuková žaluzie pr. 200mm, se sítem proti hmyzu, RAL dle arch.</t>
  </si>
  <si>
    <t>13-701</t>
  </si>
  <si>
    <t>13-702</t>
  </si>
  <si>
    <t>13-901</t>
  </si>
  <si>
    <t>5,5</t>
  </si>
  <si>
    <t>D8</t>
  </si>
  <si>
    <t>Zařízení č. 31 - OLMI 3.NP</t>
  </si>
  <si>
    <t>31-001</t>
  </si>
  <si>
    <t>množství vzduchu V=6400/6400m3/h, v sestavě a vybavenosti dle schémat a popisu TZ včetně příloh. Jednotka včetně pružných manžet, revizních oken, zá</t>
  </si>
  <si>
    <t>31-051</t>
  </si>
  <si>
    <t>Tlumič hluku 930x355x1500/5 vnitřní kulisy tl. 100 mm, hygienické provedení , bude přepočítáno dodavatelem na skutečný hluk dodané VZT jednotky</t>
  </si>
  <si>
    <t>31-052</t>
  </si>
  <si>
    <t>Tlumič hluku 930x355x2000/5 vnitřní kulisy tl. 100 mm, hygienické provedení, bude přepočítáno dodavatelem na skutečný hluk dodané VZT jednotky</t>
  </si>
  <si>
    <t>31-053</t>
  </si>
  <si>
    <t>Tlumič hluku 800x355x2000/2 vnitřní kulisy tl. 200 mm, hygienické provedení, bude přepočítáno dodavatelem na skutečný hluk dodané VZT jednotky</t>
  </si>
  <si>
    <t>31-131</t>
  </si>
  <si>
    <t>Regulátor průtoku vzduchu d 125mm, včetně servopohonu</t>
  </si>
  <si>
    <t>31-131a</t>
  </si>
  <si>
    <t>Tlumič hluku pro útlum hluku za regulátorem průtoku d 125mm, délka 1000mm</t>
  </si>
  <si>
    <t>31-132</t>
  </si>
  <si>
    <t>31-132a</t>
  </si>
  <si>
    <t>31-133</t>
  </si>
  <si>
    <t>Regulátor průtoku vzduchu 400x300mm, včetně servopohonu</t>
  </si>
  <si>
    <t>31-133a</t>
  </si>
  <si>
    <t>Tlumič hluku pro útlum hluku za regulátorem průtoku 400x300mm, délka 1500mm</t>
  </si>
  <si>
    <t>31-134</t>
  </si>
  <si>
    <t>31-134a</t>
  </si>
  <si>
    <t>31-135</t>
  </si>
  <si>
    <t>31-135a</t>
  </si>
  <si>
    <t>31-136</t>
  </si>
  <si>
    <t>31-136a</t>
  </si>
  <si>
    <t>31-137</t>
  </si>
  <si>
    <t>31-137a</t>
  </si>
  <si>
    <t>31-138</t>
  </si>
  <si>
    <t>31-138a</t>
  </si>
  <si>
    <t>31-201</t>
  </si>
  <si>
    <t>31-202</t>
  </si>
  <si>
    <t>31-203</t>
  </si>
  <si>
    <t>Lamelová čelní deska 2-stranná (rohová) 600x600</t>
  </si>
  <si>
    <t>31-204</t>
  </si>
  <si>
    <t>31-205</t>
  </si>
  <si>
    <t>31-206</t>
  </si>
  <si>
    <t>Přívodní talířový ventil DN 160 vč. montážního kroužku</t>
  </si>
  <si>
    <t>31-207</t>
  </si>
  <si>
    <t>Přívodní talířový ventil DN 200 vč. montážního kroužku</t>
  </si>
  <si>
    <t>31-251</t>
  </si>
  <si>
    <t>Odvodní anemostat pro průtok do 350m3/h, včetně připojovací krabice s bočním připojením, kruhové hrdlo s klapkou pr.160mm</t>
  </si>
  <si>
    <t>31-252</t>
  </si>
  <si>
    <t>31-253</t>
  </si>
  <si>
    <t>Odvodní výustka 525x125</t>
  </si>
  <si>
    <t>31-254</t>
  </si>
  <si>
    <t>31-255</t>
  </si>
  <si>
    <t>Odvodní talířový ventil DN 200 vč. montážního kroužku</t>
  </si>
  <si>
    <t>31-431</t>
  </si>
  <si>
    <t>Protipožární klapka 800x355mm se servopohonem 230V, EPS</t>
  </si>
  <si>
    <t>31-601</t>
  </si>
  <si>
    <t>31-602</t>
  </si>
  <si>
    <t>31-701</t>
  </si>
  <si>
    <t>Potrubí kruhové pozinkované - spiro, třída těsnosti II, tvarovky 30% - průměru 125mm</t>
  </si>
  <si>
    <t>31-702</t>
  </si>
  <si>
    <t>31-703</t>
  </si>
  <si>
    <t>31-704</t>
  </si>
  <si>
    <t>31-801</t>
  </si>
  <si>
    <t>31-802</t>
  </si>
  <si>
    <t>31-901</t>
  </si>
  <si>
    <t>31-902</t>
  </si>
  <si>
    <t>31-903</t>
  </si>
  <si>
    <t>31-904</t>
  </si>
  <si>
    <t>D9</t>
  </si>
  <si>
    <t>Zařízení č. 31CH1 - OLMI 3.NP - chladící jednotka č.1</t>
  </si>
  <si>
    <t>31CH1-001</t>
  </si>
  <si>
    <t>3-fáz s provozem chlazení: od -5°C do 52°C, nominální výkon jednotky chlazení 28,0kW při příkonu pro chlazení 7,0kW a el. proudu 11,51A. Váha jednot</t>
  </si>
  <si>
    <t>-Výparník součástí VZT jednotky</t>
  </si>
  <si>
    <t>31CH1-003</t>
  </si>
  <si>
    <t>AHU Kits 28-35kW, 0-10V</t>
  </si>
  <si>
    <t>31CH1-004</t>
  </si>
  <si>
    <t>31CH1-801</t>
  </si>
  <si>
    <t>Cu potrubí svazek včetně izolace včetně komunikační kabeláže do průměru 22,22 mm</t>
  </si>
  <si>
    <t>D10</t>
  </si>
  <si>
    <t>Zařízení č. 31CH2 - OLMI 3.NP- chladící jednotka č.2</t>
  </si>
  <si>
    <t>31CH2-001</t>
  </si>
  <si>
    <t>3-fáz s provozem chlazení: od -5°C do 52°C, nominální výkon jednotky chlazení 22,4kW při příkonu pro chlazení 5,72kW a el. proudu 9,66A. Váha jednot</t>
  </si>
  <si>
    <t>31CH2-003</t>
  </si>
  <si>
    <t>AHU Kits 21-26,25kW, 0-10V</t>
  </si>
  <si>
    <t>31CH2-004</t>
  </si>
  <si>
    <t>31CH2-801</t>
  </si>
  <si>
    <t>Cu potrubí svazek včetně izolace včetně komunikační kabeláže do průměru 19,05 mm</t>
  </si>
  <si>
    <t>D11</t>
  </si>
  <si>
    <t>Zařízení č. 31V - OLMI 3.NP - vlhčení</t>
  </si>
  <si>
    <t>31V-001</t>
  </si>
  <si>
    <t>Zvlhčovací výkon = 30kg/h; Napájení topení = 400V/3f; Napájení regulace = 230V/1f; Max. příkon = 22,3kW; Max. proud = 32,3A; Jištění = 40A.</t>
  </si>
  <si>
    <t>31V-002</t>
  </si>
  <si>
    <t>31V-003</t>
  </si>
  <si>
    <t>31V-004</t>
  </si>
  <si>
    <t>D12</t>
  </si>
  <si>
    <t>Zařízení č. 32 - Šatny</t>
  </si>
  <si>
    <t>32-001</t>
  </si>
  <si>
    <t>32-051</t>
  </si>
  <si>
    <t>32-201</t>
  </si>
  <si>
    <t>32-251</t>
  </si>
  <si>
    <t>32-501</t>
  </si>
  <si>
    <t>Protidešťová sací žaluzie pr. 200mm, se sítem proti hmyzu, RAL dle arch.</t>
  </si>
  <si>
    <t>32-551</t>
  </si>
  <si>
    <t>32-701</t>
  </si>
  <si>
    <t>32-702</t>
  </si>
  <si>
    <t>32-901</t>
  </si>
  <si>
    <t>D13</t>
  </si>
  <si>
    <t>Zařízení č. D31 - Digestoř OL325</t>
  </si>
  <si>
    <t>D31-001</t>
  </si>
  <si>
    <t>Plastový ventilátor o výkonu a včetně příslušenství dle TZ a příloh TZ, spirální skříň s výdechem nahoru</t>
  </si>
  <si>
    <t>D31-001a</t>
  </si>
  <si>
    <t>Nosná kce. pro vynesení ventilátoru</t>
  </si>
  <si>
    <t>D31-051</t>
  </si>
  <si>
    <t>D31-101</t>
  </si>
  <si>
    <t>Klapka DN 200 pro servo</t>
  </si>
  <si>
    <t>D31-251</t>
  </si>
  <si>
    <t>Napojení na digestoř</t>
  </si>
  <si>
    <t>D31-551</t>
  </si>
  <si>
    <t>Výfuková hlavice DN 200 - střešní ventilační hlavice</t>
  </si>
  <si>
    <t>D31-551a</t>
  </si>
  <si>
    <t>Izolovaný sokl vč. oplechování DN 200</t>
  </si>
  <si>
    <t>D31-701</t>
  </si>
  <si>
    <t>Plastové kruhové potrubí pro odvod vzduchu z digestoře - průměru 200mm</t>
  </si>
  <si>
    <t>D31-901</t>
  </si>
  <si>
    <t xml:space="preserve">Parotěsná tepelná izolace kaučuk 25mm  s Al polepem</t>
  </si>
  <si>
    <t>D31-902</t>
  </si>
  <si>
    <t>Hluková tepelná izolace potrubí tl. 100mm s oplechováním</t>
  </si>
  <si>
    <t>D14</t>
  </si>
  <si>
    <t>Zařízení č. D32 - Digestoř OL334</t>
  </si>
  <si>
    <t>D32-001</t>
  </si>
  <si>
    <t>D32-001a</t>
  </si>
  <si>
    <t>D32-051</t>
  </si>
  <si>
    <t>D32-101</t>
  </si>
  <si>
    <t>D32-251</t>
  </si>
  <si>
    <t>D32-551</t>
  </si>
  <si>
    <t>D32-551a</t>
  </si>
  <si>
    <t>D32-701</t>
  </si>
  <si>
    <t>D32-901</t>
  </si>
  <si>
    <t>D32-902</t>
  </si>
  <si>
    <t>D15</t>
  </si>
  <si>
    <t>Zařízení č. H11 - WC</t>
  </si>
  <si>
    <t>H11-001</t>
  </si>
  <si>
    <t>Diagonální ventilátor do kruhového potrubí, množství vzduchu V=80 m3/h, technické parametry dle popisu TZ včetně příloh. Včetně připojujících manžet.</t>
  </si>
  <si>
    <t>H11-101</t>
  </si>
  <si>
    <t>Zpětná klapka DN 100</t>
  </si>
  <si>
    <t>H11-251</t>
  </si>
  <si>
    <t>H11-551</t>
  </si>
  <si>
    <t>Výfukové koleno DN 100, úhel 150°, vč. síta proti hmyzu</t>
  </si>
  <si>
    <t>H11-601</t>
  </si>
  <si>
    <t>Zvukově izolovaná hadice DN 100</t>
  </si>
  <si>
    <t>H11-602</t>
  </si>
  <si>
    <t>H11-701</t>
  </si>
  <si>
    <t>Potrubí kruhové pozinkované - spiro, třída těsnosti II, tvarovky 30% - průměru 100mm</t>
  </si>
  <si>
    <t>D16</t>
  </si>
  <si>
    <t>Zařízení č. H12 - WC</t>
  </si>
  <si>
    <t>H12-001</t>
  </si>
  <si>
    <t>Nástěnný axiální ventilátor na kruhového potrubí, množství vzduchu V=80 m3/h, technické parametry dle popisu TZ včetně příloh.</t>
  </si>
  <si>
    <t>H12-101</t>
  </si>
  <si>
    <t>H12-551</t>
  </si>
  <si>
    <t>H12-701</t>
  </si>
  <si>
    <t>D17</t>
  </si>
  <si>
    <t>Zařízení č. H13 - WC</t>
  </si>
  <si>
    <t>H13-001</t>
  </si>
  <si>
    <t>H13-101</t>
  </si>
  <si>
    <t>H13-551</t>
  </si>
  <si>
    <t>H13-701</t>
  </si>
  <si>
    <t>D18</t>
  </si>
  <si>
    <t>Zařízení č. H14 - WC</t>
  </si>
  <si>
    <t>H14-001</t>
  </si>
  <si>
    <t>H14-101</t>
  </si>
  <si>
    <t>H14-251</t>
  </si>
  <si>
    <t>H14-601</t>
  </si>
  <si>
    <t>H14-602</t>
  </si>
  <si>
    <t>H14-701</t>
  </si>
  <si>
    <t>D19</t>
  </si>
  <si>
    <t>Zařízení č. H15 - WC</t>
  </si>
  <si>
    <t>H15-001</t>
  </si>
  <si>
    <t>Nástěnný axiální ventilátor na kruhového potrubí, množství vzduchu V=50 m3/h, technické parametry dle popisu TZ včetně příloh.</t>
  </si>
  <si>
    <t>H15-101</t>
  </si>
  <si>
    <t>H15-701</t>
  </si>
  <si>
    <t>D20</t>
  </si>
  <si>
    <t>Zařízení č. H31 - ÚKLID</t>
  </si>
  <si>
    <t>H31-001</t>
  </si>
  <si>
    <t>Nástěnný axiální ventilátor na kruhového potrubí, množství vzduchu V=30 m3/h, technické parametry dle popisu TZ včetně příloh.</t>
  </si>
  <si>
    <t>H31-101</t>
  </si>
  <si>
    <t>H31-551</t>
  </si>
  <si>
    <t>Výfuková hlavice DN 160 - střešní ventilační hlavice</t>
  </si>
  <si>
    <t>H31-551a</t>
  </si>
  <si>
    <t>Izolovaný sokl vč. oplechování DN 160</t>
  </si>
  <si>
    <t>H31-701</t>
  </si>
  <si>
    <t>D21</t>
  </si>
  <si>
    <t>Zařízení č. H32 - WC MUŽI</t>
  </si>
  <si>
    <t>H32-001</t>
  </si>
  <si>
    <t>Diagonální ventilátor do kruhového potrubí, množství vzduchu V=130 m3/h, technické parametry dle popisu TZ včetně příloh. Včetně připojujících manžet.</t>
  </si>
  <si>
    <t>H32-101</t>
  </si>
  <si>
    <t>Zpětná klapka DN 160</t>
  </si>
  <si>
    <t>H32-251</t>
  </si>
  <si>
    <t>H32-601</t>
  </si>
  <si>
    <t>H32-701</t>
  </si>
  <si>
    <t>H32-702</t>
  </si>
  <si>
    <t>D22</t>
  </si>
  <si>
    <t>Zařízení č. H33 - WC ŽENY</t>
  </si>
  <si>
    <t>H33-001</t>
  </si>
  <si>
    <t>H33-101</t>
  </si>
  <si>
    <t>H33-251</t>
  </si>
  <si>
    <t>H33-601</t>
  </si>
  <si>
    <t>H33-701</t>
  </si>
  <si>
    <t>D23</t>
  </si>
  <si>
    <t>Zařízení č. K21 - Chlazení UPS, server</t>
  </si>
  <si>
    <t>K21-001</t>
  </si>
  <si>
    <t>1-fáz s provozem chlazení: od -15°C do 46°C, nominální výkon jednotky chlazení 5,0kW při příkonu pro chlazení 1,61kW a el. proudu 7,2A. Instalační l</t>
  </si>
  <si>
    <t>K21-003</t>
  </si>
  <si>
    <t>Nástěnná chladící jednotka 5,0kW</t>
  </si>
  <si>
    <t>K21-004</t>
  </si>
  <si>
    <t>Ovladač nástěnný</t>
  </si>
  <si>
    <t>K21-005</t>
  </si>
  <si>
    <t>K21-801</t>
  </si>
  <si>
    <t>Cu potrubí svazek včetně izolace včetně komunikační kabeláže do průměru 12,7 mm</t>
  </si>
  <si>
    <t>K21-802</t>
  </si>
  <si>
    <t>Kabeláž pro napojení ovladače včetně zalištování nebo drážkování a zapravení, čtyřžilový</t>
  </si>
  <si>
    <t>D24</t>
  </si>
  <si>
    <t>Zařízení č. K22 - Chlazení m.č.212</t>
  </si>
  <si>
    <t>K22-001</t>
  </si>
  <si>
    <t>1-fáz s provozem chlazení: od -10°C do 46°C, nominální výkon jednotky chlazení 1,8kW při příkonu pro chlazení 0,59kW a el. proudu 3,2A. Instalační l</t>
  </si>
  <si>
    <t>K22-003</t>
  </si>
  <si>
    <t>Nástěnná chladící jednotka 1,8kW</t>
  </si>
  <si>
    <t>K22-004</t>
  </si>
  <si>
    <t>K22-005</t>
  </si>
  <si>
    <t>K22-801</t>
  </si>
  <si>
    <t>Cu potrubí svazek včetně izolace včetně komunikační kabeláže do průměru 9,52 mm</t>
  </si>
  <si>
    <t>K22-802</t>
  </si>
  <si>
    <t>D25</t>
  </si>
  <si>
    <t>Zařízení č. K23 - Chlazení m.č.233</t>
  </si>
  <si>
    <t>K23-001</t>
  </si>
  <si>
    <t>1-fáz s provozem chlazení: od -5°C do 46°C, nominální výkon jednotky chlazení 5,1kW při příkonu pro chlazení 1,35kW a el. proudu 6,2A. Váha jednotky</t>
  </si>
  <si>
    <t>K23-003</t>
  </si>
  <si>
    <t>Nástěnná chladící jednotka 2,5kW</t>
  </si>
  <si>
    <t>K23-004</t>
  </si>
  <si>
    <t>K23-005</t>
  </si>
  <si>
    <t>K23-801</t>
  </si>
  <si>
    <t>K23-802</t>
  </si>
  <si>
    <t>D26</t>
  </si>
  <si>
    <t>Zařízení č. K24 - Chlazení m.č.236</t>
  </si>
  <si>
    <t>K24-001</t>
  </si>
  <si>
    <t>1-fáz s provozem chlazení: od -10°C do 46°C, nominální výkon jednotky chlazení 3,5kW při příkonu pro chlazení 0,97kW a el. proudu 4,8A. Instalační l</t>
  </si>
  <si>
    <t>K24-003</t>
  </si>
  <si>
    <t>Nástěnná chladící jednotka 3,5kW</t>
  </si>
  <si>
    <t>K24-004</t>
  </si>
  <si>
    <t>K24-005</t>
  </si>
  <si>
    <t>K24-801</t>
  </si>
  <si>
    <t>K24-802</t>
  </si>
  <si>
    <t>D27</t>
  </si>
  <si>
    <t>Zařízení č. K31 - Chlazení admin. část OLMI</t>
  </si>
  <si>
    <t>K31-001</t>
  </si>
  <si>
    <t>K31-003a</t>
  </si>
  <si>
    <t>Nástěnná chladící jednotka 1,5kW</t>
  </si>
  <si>
    <t>K31-003b</t>
  </si>
  <si>
    <t>Nástěnná chladící jednotka 2,2kW</t>
  </si>
  <si>
    <t>K31-003c</t>
  </si>
  <si>
    <t>Nástěnná chladící jednotka 2,8kW</t>
  </si>
  <si>
    <t>K31-004</t>
  </si>
  <si>
    <t>K31-005</t>
  </si>
  <si>
    <t>K31-006</t>
  </si>
  <si>
    <t>Refnet &lt;15kW</t>
  </si>
  <si>
    <t>K31-007</t>
  </si>
  <si>
    <t>Refnet 15 - 40,6kW</t>
  </si>
  <si>
    <t>K31-801</t>
  </si>
  <si>
    <t>K31-802</t>
  </si>
  <si>
    <t>D28</t>
  </si>
  <si>
    <t>Zařízení č. T21 - EPS m.č.202</t>
  </si>
  <si>
    <t>T21-001</t>
  </si>
  <si>
    <t>Diagonální ventilátor do kruhového potrubí, množství vzduchu V=140 m3/h, technické parametry dle popisu TZ včetně příloh. Včetně připojujících manžet.</t>
  </si>
  <si>
    <t>T21-101</t>
  </si>
  <si>
    <t>T21-551</t>
  </si>
  <si>
    <t>Protidešťová sací žaluzie 160x160mm, se sítem proti hmyzu, RAL dle arch.</t>
  </si>
  <si>
    <t>T21-701</t>
  </si>
  <si>
    <t>D29</t>
  </si>
  <si>
    <t>Zařízení č. T22 - Sklad m.č.203</t>
  </si>
  <si>
    <t>T22-001</t>
  </si>
  <si>
    <t>Nástěnný axiální ventilátor na kruhového potrubí, množství vzduchu V=70 m3/h, technické parametry dle popisu TZ včetně příloh.</t>
  </si>
  <si>
    <t>T22-101</t>
  </si>
  <si>
    <t>T22-701</t>
  </si>
  <si>
    <t>D30</t>
  </si>
  <si>
    <t>Zařízení č. T31 - Strojovna VZT</t>
  </si>
  <si>
    <t>T31-001</t>
  </si>
  <si>
    <t>Diagonální ventilátor do kruhového potrubí, množství vzduchu V=1200 m3/h, technické parametry dle popisu TZ včetně příloh. Včetně připojujících manžet.</t>
  </si>
  <si>
    <t>T31-101</t>
  </si>
  <si>
    <t>Regulační klapka 250x400, včetně servopohonu</t>
  </si>
  <si>
    <t>T31-801</t>
  </si>
  <si>
    <t>T31-802</t>
  </si>
  <si>
    <t>D31</t>
  </si>
  <si>
    <t>Zařízení č. P1 - Větrání CHÚC 1</t>
  </si>
  <si>
    <t>P1-001</t>
  </si>
  <si>
    <t>Radiální ventilátor do kruhového potrubí, množství vzduchu V=2520 m3/h, technické parametry dle popisu TZ včetně příloh. Včetně připojujících manžet.</t>
  </si>
  <si>
    <t>P1-201</t>
  </si>
  <si>
    <t>Přívodní výustka 225x75</t>
  </si>
  <si>
    <t>P1-201.1</t>
  </si>
  <si>
    <t>Přívodní výustka 425x425</t>
  </si>
  <si>
    <t>P1-501</t>
  </si>
  <si>
    <t>P1-801</t>
  </si>
  <si>
    <t>P1-802</t>
  </si>
  <si>
    <t>D32</t>
  </si>
  <si>
    <t>Demontáže a zpětné montáže</t>
  </si>
  <si>
    <t>900-971</t>
  </si>
  <si>
    <t>Demontáž stávající VZT jednotky, vč. ekologické likvidace</t>
  </si>
  <si>
    <t>h</t>
  </si>
  <si>
    <t>900-972</t>
  </si>
  <si>
    <t>Demontáže stávajících elementů VZT, vč. ekologické likvidace</t>
  </si>
  <si>
    <t>900-973</t>
  </si>
  <si>
    <t>Demontáže stávajících ventilátorů, vč. ekologické likvidace</t>
  </si>
  <si>
    <t>900-974</t>
  </si>
  <si>
    <t xml:space="preserve">Demontáže stávajícího potrubí vč.izolace,  vč. ekologické likvidace</t>
  </si>
  <si>
    <t>900-975</t>
  </si>
  <si>
    <t>Demontáž venkovní kondenzační jednotky, umístění do dočasného místa z důvodu stavebních úprav a následné osazení do nové polohy, odsátí chladiva, doplnění potrubí do max 5bm, vakuování, doplnění chladiva a zprovoznění - celkem 3 split systémy</t>
  </si>
  <si>
    <t>D33</t>
  </si>
  <si>
    <t>Montážní a pomocný materiál</t>
  </si>
  <si>
    <t>999-981</t>
  </si>
  <si>
    <t>Montážní materiál</t>
  </si>
  <si>
    <t>999-984</t>
  </si>
  <si>
    <t>Nátěry, RAL dle arch.</t>
  </si>
  <si>
    <t>999-985</t>
  </si>
  <si>
    <t>Montážní plošina, pojízdné lešení</t>
  </si>
  <si>
    <t>D34</t>
  </si>
  <si>
    <t>Zprovoznění vyregulování</t>
  </si>
  <si>
    <t>999-986</t>
  </si>
  <si>
    <t>Zprovoznění, vyregulování a zaškolení obsluhy</t>
  </si>
  <si>
    <t>D35</t>
  </si>
  <si>
    <t>Označení VZT zařízení</t>
  </si>
  <si>
    <t>999-987</t>
  </si>
  <si>
    <t>Štítky pro označení</t>
  </si>
  <si>
    <t>D36</t>
  </si>
  <si>
    <t>Doprava</t>
  </si>
  <si>
    <t>999-992</t>
  </si>
  <si>
    <t>D1_01_4d - Měření a regulace</t>
  </si>
  <si>
    <t>Ing. Čáp</t>
  </si>
  <si>
    <t>D1 - Zařízení MaR a připojované zařízení</t>
  </si>
  <si>
    <t xml:space="preserve">    D2 - Část ÚT</t>
  </si>
  <si>
    <t xml:space="preserve">    D3 - Zař. 11 - OLMI 1. NP</t>
  </si>
  <si>
    <t xml:space="preserve">    D4 - Zař. 31 - OLMI 3. NP</t>
  </si>
  <si>
    <t xml:space="preserve">    D5 - Zař. č. 12 - STERILIZACE</t>
  </si>
  <si>
    <t xml:space="preserve">    D6 - Zař. č. 13 - HRUBÉ MYTÍ</t>
  </si>
  <si>
    <t xml:space="preserve">    D7 - Zař. 32 - ŠATNY</t>
  </si>
  <si>
    <t xml:space="preserve">    D8 - ZAŘ. Č. K31 - CHLAZENÍ ADMINISTRATIVNÍ ČÁSTI</t>
  </si>
  <si>
    <t>D9 - Řídící systém umístěný v rozváděči</t>
  </si>
  <si>
    <t xml:space="preserve">    D10 - ŘS PRO ROZVÁDĚČ DT1</t>
  </si>
  <si>
    <t xml:space="preserve">    D11 - ŘS PRO ROZVÁDĚČ DT2</t>
  </si>
  <si>
    <t>D12 - Operátorsko inženýrské pracoviště</t>
  </si>
  <si>
    <t>D13 - Materiál MaR umístěný v rozváděči</t>
  </si>
  <si>
    <t>D14 - Rozváděč</t>
  </si>
  <si>
    <t xml:space="preserve">    D15 - Rozváděč DT1</t>
  </si>
  <si>
    <t xml:space="preserve">    D16 - Rozváděč DT2</t>
  </si>
  <si>
    <t>D17 - Kabely</t>
  </si>
  <si>
    <t>D18 - Elektroinstalační materiál</t>
  </si>
  <si>
    <t>D19 - Služby</t>
  </si>
  <si>
    <t>Zařízení MaR a připojované zařízení</t>
  </si>
  <si>
    <t>Část ÚT</t>
  </si>
  <si>
    <t>001</t>
  </si>
  <si>
    <t>Termostatická elektrohlavice, 24V DC, dodávka, instalace, připojení</t>
  </si>
  <si>
    <t>002</t>
  </si>
  <si>
    <t>Zónová jednotka, dodávka, instalace, připojení</t>
  </si>
  <si>
    <t>003</t>
  </si>
  <si>
    <t>Transakční jednotka, dodávka, instalace, připojení</t>
  </si>
  <si>
    <t>004</t>
  </si>
  <si>
    <t>Zasekání kabelu od stávající elektrohlavice pod omítku v m.č 143 a m.č. 302</t>
  </si>
  <si>
    <t>Zař. 11 - OLMI 1. NP</t>
  </si>
  <si>
    <t>005</t>
  </si>
  <si>
    <t xml:space="preserve">Pohon pro VZT klapku, ovládání pohonu OTV/ZAV, napájení 24 VDC, 10Nm,  vlastní klapka je součástí klimatizační jednotky, dodávka pohonu, instalace, připojení.</t>
  </si>
  <si>
    <t>1Y11/1, 1Y11/4</t>
  </si>
  <si>
    <t>006</t>
  </si>
  <si>
    <t xml:space="preserve">Snímač teploty do VZT potrubí -  dodávka, instalace, připojení.</t>
  </si>
  <si>
    <t>1T11/1-2, 1T11/7</t>
  </si>
  <si>
    <t>007</t>
  </si>
  <si>
    <t>Kombinovaný snímač teploty a vlhkosti pro montáž do VZT potrubí, výstup 2x 4-20mA - dodávka, instalace, připojení</t>
  </si>
  <si>
    <t>T+H11/1-2</t>
  </si>
  <si>
    <t>008</t>
  </si>
  <si>
    <t xml:space="preserve">Připojení ovládání regulátoru průtoku vzduchu se servopohonem, napájení 24 VDC, řízení  0…10V.</t>
  </si>
  <si>
    <t>1Y11/7-18</t>
  </si>
  <si>
    <t>zařízení dodávkou VZT</t>
  </si>
  <si>
    <t>009</t>
  </si>
  <si>
    <t>Spínač diferenčního tlaku, rozsah 30-500Pa, včetně odběrových trubiček a příslušenství - dodávka, instalace, připojení</t>
  </si>
  <si>
    <t>1P11/1-4, 1P11/7-8</t>
  </si>
  <si>
    <t>010</t>
  </si>
  <si>
    <t>Snímač teploty, montáž do potrubí, rozsah -30 až 150 °C, IP 65, délka stonku 120mm - dodávka, instalace, připojení</t>
  </si>
  <si>
    <t>1T11/3, 1T11/8</t>
  </si>
  <si>
    <t>011</t>
  </si>
  <si>
    <t>Návarek snímače teploty G1/2</t>
  </si>
  <si>
    <t>012</t>
  </si>
  <si>
    <t>Jímka snímače teploty 100mm, G1/2</t>
  </si>
  <si>
    <t>013</t>
  </si>
  <si>
    <t>Připojení ventilátoru k frekvenčnímu měniči 400V / 1,19kW, včetně funkční zkoužky.</t>
  </si>
  <si>
    <t>1M11/1.1</t>
  </si>
  <si>
    <t>014</t>
  </si>
  <si>
    <t>Frekvenční měnič 400V / 1,5KW k ventilátoru, krytí IP54, včetně funkční zkoužky - dodávka, montáž, připojení.</t>
  </si>
  <si>
    <t>1M11/1.2</t>
  </si>
  <si>
    <t>015</t>
  </si>
  <si>
    <t>Připojení ventilátoru k frekvenčnímu měniči 400V / 1,1kW, termistor, včetně funkční zkoužky.</t>
  </si>
  <si>
    <t>1M11/3.1</t>
  </si>
  <si>
    <t>016</t>
  </si>
  <si>
    <t>1M11/3.2</t>
  </si>
  <si>
    <t>017</t>
  </si>
  <si>
    <t>Termostat protimrazové ochrany s kapilárovým čidlem, délka kapiláry 6m, výstup kontakt, rozsah nastavení -10…15°C, IP 65, včetně montážního příslušenství - dodávka, instalace, připojení</t>
  </si>
  <si>
    <t>1T11/4</t>
  </si>
  <si>
    <t>018</t>
  </si>
  <si>
    <t>Snímač diferenčního tlaku, dodávka včetně propojovacích hadiček a odběrových výustek, krytí IP54, přepínací rozsah nastavení: 0…500Pa, 0…1000Pa, 0…1500Pa, 0…1500Pa 0…2500Pa, výstupní signál - 4-20mA - dodávka, instalace, připojení</t>
  </si>
  <si>
    <t>1P11/5-6</t>
  </si>
  <si>
    <t>019</t>
  </si>
  <si>
    <t>El. připojení čerpadla 230VAC / 20W - připojení, (Čerpadlo dodávkou ÚT)</t>
  </si>
  <si>
    <t>1M11/2</t>
  </si>
  <si>
    <t>zařízení dodávkou UT</t>
  </si>
  <si>
    <t>020</t>
  </si>
  <si>
    <t>3-cestný regulační ventil s elektrickým pohonem pro regulaci teploty topné vody, napájení pohonu 24 VAC, řízení pohonu signálem 0…10 VDC, DN 15, PN=16, Kvs=1,6, dodávka ventilu a pohonu včetně šroubení, připojení</t>
  </si>
  <si>
    <t>1Y11/3</t>
  </si>
  <si>
    <t>021</t>
  </si>
  <si>
    <t>2-cestný regulační ventil s elektrickým pohonem pro regulaci teploty topné vody, napájení pohonu 24 VAC, řízení pohonu signálem 0…10 VDC, DN 15, PN=16, Kvs=0,63, dodávka ventilu a pohonu, připojení</t>
  </si>
  <si>
    <t>1Y11/5</t>
  </si>
  <si>
    <t>022</t>
  </si>
  <si>
    <t>Pohon pro VZT klapku, ovládání pohonu OTV/ZAV, napájení 24 VAC, 20Nm, vlastní klapka je součástí klimatizační jednotky, dodávka pohonu, instalace, připojení</t>
  </si>
  <si>
    <t>1Y11/2</t>
  </si>
  <si>
    <t>023</t>
  </si>
  <si>
    <t>Připojení ovládání zvlhčovače vzduchu, napájení (230 VAC) a řízení (0…10 VDC) - připojení</t>
  </si>
  <si>
    <t>1UH11/1</t>
  </si>
  <si>
    <t>024</t>
  </si>
  <si>
    <t>Vysílač polohy, napájení 24 VDC, 0-10 VDC - dodávka, instalace, připojení</t>
  </si>
  <si>
    <t>1S11/1-4</t>
  </si>
  <si>
    <t>025</t>
  </si>
  <si>
    <t>Interiérové teplotní čidlo, -30 ... +100 ° C - dodávka, instalace, připojení</t>
  </si>
  <si>
    <t>1T11/12-13</t>
  </si>
  <si>
    <t>026</t>
  </si>
  <si>
    <t>Kanálový hygrostat 15..95% rv, nastav. uvnitř, IP 55, provoz 0-70°C, výstup přepínací kontakt 5A/250V - dodávka, instalace, připojení</t>
  </si>
  <si>
    <t>1H11/1</t>
  </si>
  <si>
    <t>027</t>
  </si>
  <si>
    <t>Připojení dálkového řízení a zpětné signalizace chladící jednotky, řízení 0-10V - připojení</t>
  </si>
  <si>
    <t>1EV11/1-2</t>
  </si>
  <si>
    <t>028</t>
  </si>
  <si>
    <t>Připojení signalizace protipožární klapky, výstup kontakt, (PPK dodávkou VZT)</t>
  </si>
  <si>
    <t>1Y11/19-20</t>
  </si>
  <si>
    <t>Zař. 31 - OLMI 3. NP</t>
  </si>
  <si>
    <t>029</t>
  </si>
  <si>
    <t xml:space="preserve">Pohon pro VZT klapku, ovládání pohonu OTV/ZAV, napájení 24 VDC, 10Nm,  vlastní klapka je součástí klimatizační jednotky, dodávka pohonu, instalace, připojení</t>
  </si>
  <si>
    <t>1Y31/1, 1Y31/4</t>
  </si>
  <si>
    <t>030</t>
  </si>
  <si>
    <t xml:space="preserve">Snímač teploty do VZT potrubí -  dodávka, instalace, připojení</t>
  </si>
  <si>
    <t>1T31/1, 1T31/7, 1T31/17</t>
  </si>
  <si>
    <t>031</t>
  </si>
  <si>
    <t>Kombinovaný snímač teploty a vlhkosti pro montáž do VZT potrubí, výstup 4-20mA - dodávka, instalace, připojení</t>
  </si>
  <si>
    <t>1T+H31/1-2</t>
  </si>
  <si>
    <t>032</t>
  </si>
  <si>
    <t>1Y31/7-22</t>
  </si>
  <si>
    <t>033</t>
  </si>
  <si>
    <t>1P31/1-4, 1P31/7-8</t>
  </si>
  <si>
    <t>034</t>
  </si>
  <si>
    <t>1T31/3, 1T31/8</t>
  </si>
  <si>
    <t>035</t>
  </si>
  <si>
    <t>036</t>
  </si>
  <si>
    <t>037</t>
  </si>
  <si>
    <t>Připojení ventilátoru k frekvenčnímu měniči 400V / 3kW, včetně funkční zkoužky.</t>
  </si>
  <si>
    <t>1M31/1.1</t>
  </si>
  <si>
    <t>038</t>
  </si>
  <si>
    <t>Frekvenční měnič 400V / 3KW, krytí IP54, včetně funkční zkoužky - dodávka, instalace, připojení</t>
  </si>
  <si>
    <t>1M31/1.2</t>
  </si>
  <si>
    <t>039</t>
  </si>
  <si>
    <t>Připojení ventilátoru k frekvenčnímu měniči 400V / 2,2kW, termistor, včetně funkční zkoužky.</t>
  </si>
  <si>
    <t>1M31/3.1</t>
  </si>
  <si>
    <t>040</t>
  </si>
  <si>
    <t>Frekvenční měnič 400V / 2,2KW, krytí IP54, včetně funkční zkoužky - dodávka, instalace, připojení</t>
  </si>
  <si>
    <t>1M31/3.2</t>
  </si>
  <si>
    <t>041</t>
  </si>
  <si>
    <t>1T31/4</t>
  </si>
  <si>
    <t>042</t>
  </si>
  <si>
    <t>1P31/5-6, 1P31/9</t>
  </si>
  <si>
    <t>043</t>
  </si>
  <si>
    <t>1M31/2</t>
  </si>
  <si>
    <t>044</t>
  </si>
  <si>
    <t>3-cestný regulační ventil s elektrickým pohonem pro regulaci teploty topné vody, napájení pohonu 24 VAC, řízení pohonu signálem 0…10 VDC, DN 20, PN=16, Kvs=2,5, dodávka ventilu a pohonu, připojení</t>
  </si>
  <si>
    <t>1Y31/3</t>
  </si>
  <si>
    <t>045</t>
  </si>
  <si>
    <t>2-cestný regulační ventil s elektrickým pohonem pro regulaci teploty topné vody, napájení pohonu 24 VAC, řízení pohonu signálem 0…10 VDC, DN 15, PN=16, Kvs=1, dodávka ventilu a pohonu, připojení</t>
  </si>
  <si>
    <t>1Y31/23</t>
  </si>
  <si>
    <t>046</t>
  </si>
  <si>
    <t>1Y31/2</t>
  </si>
  <si>
    <t>047</t>
  </si>
  <si>
    <t>Připojení ovládání vlhčení vzduchu, napájení ovládání (230 VAC) a řízení (0…10 VDC), připojení</t>
  </si>
  <si>
    <t>048</t>
  </si>
  <si>
    <t>1T31/10-16</t>
  </si>
  <si>
    <t>049</t>
  </si>
  <si>
    <t>1H31/1</t>
  </si>
  <si>
    <t>050</t>
  </si>
  <si>
    <t>051</t>
  </si>
  <si>
    <t>Kontakt od digestoře (CHOD) - připojení</t>
  </si>
  <si>
    <t>D31-32</t>
  </si>
  <si>
    <t>052</t>
  </si>
  <si>
    <t>1Y31/23-24</t>
  </si>
  <si>
    <t>Zař. č. 12 - STERILIZACE</t>
  </si>
  <si>
    <t>053</t>
  </si>
  <si>
    <t xml:space="preserve">Pohon pro VZT klapku s havarijní funkcí, ovládání pohonu 0-10, napájení 24 VDC, 10Nm,  vlastní klapka je součástí klimatizační jednotky, dodávka pohonu, instalace, připojení</t>
  </si>
  <si>
    <t>2Y12/1-2</t>
  </si>
  <si>
    <t>054</t>
  </si>
  <si>
    <t xml:space="preserve">Pohon pro VZT klapku s havarijní funkcí, ovládání pohonu OTV/ZAV, napájení 24 VDC, 10Nm,  vlastní klapka je součástí klimatizační jednotky, dodávka pohonu, instalace, připojení</t>
  </si>
  <si>
    <t>2Y12/3</t>
  </si>
  <si>
    <t>055</t>
  </si>
  <si>
    <t>2P12/1-3</t>
  </si>
  <si>
    <t>056</t>
  </si>
  <si>
    <t>Připojení ventilátoru k frekvenčnímu měniči 230V / 0,6kW, včetně funkční zkoužky.</t>
  </si>
  <si>
    <t>2M12/1.1</t>
  </si>
  <si>
    <t>057</t>
  </si>
  <si>
    <t>2M12/2.1</t>
  </si>
  <si>
    <t>058</t>
  </si>
  <si>
    <t>2T12/1</t>
  </si>
  <si>
    <t>Zař. č. 13 - HRUBÉ MYTÍ</t>
  </si>
  <si>
    <t>059</t>
  </si>
  <si>
    <t>Pohon pro VZT klapku, ovládání pohonu OTV/ZAV, napájení 230 VAC, vlastní klapka s pohonem je součástí klimatizační jednotky, připojení</t>
  </si>
  <si>
    <t>2Y13/1-2</t>
  </si>
  <si>
    <t>060</t>
  </si>
  <si>
    <t>2T13/1, 2T13/3-5</t>
  </si>
  <si>
    <t>061</t>
  </si>
  <si>
    <t>2P13/1-5</t>
  </si>
  <si>
    <t>062</t>
  </si>
  <si>
    <t>Připojení ventilátoru 48 VDC, včetně funkční zkoužky.</t>
  </si>
  <si>
    <t>2M13/1-2</t>
  </si>
  <si>
    <t>063</t>
  </si>
  <si>
    <t>Pohon pro VZT klapku, ovládání pohonu OTV/ZAV, napájení 24 VDC, vlastní klapka s pohonem je součástí jednotky - připojení</t>
  </si>
  <si>
    <t>2Y13/3</t>
  </si>
  <si>
    <t>064</t>
  </si>
  <si>
    <t>Bezpečnostní termostat 50°C (automatický restart), 90°C (manuální restart) - připojení</t>
  </si>
  <si>
    <t>2T13/6</t>
  </si>
  <si>
    <t>065</t>
  </si>
  <si>
    <t>Elektrický ohřívač 230 VAC - připojení</t>
  </si>
  <si>
    <t>2EH13/1</t>
  </si>
  <si>
    <t>066</t>
  </si>
  <si>
    <t>Prostorový kombinovaný snímač teploty a vlhkosti, výstup 2x4-20mA - dodávka, instalace, připojení, napájení 24 vDC, krytí IP65, měřící rozsah teploty -30°-80°, měřící rozsah vlhkosti 0-100%</t>
  </si>
  <si>
    <t>2T+H13/1</t>
  </si>
  <si>
    <t>067</t>
  </si>
  <si>
    <t>Ovládací hlavice otočná kompletní třípolohová vč.2 ks spín.jednotek ve skříňce, krytí IP54 - dodávka, instalace, připojení</t>
  </si>
  <si>
    <t>2S13/1</t>
  </si>
  <si>
    <t>Zař. 32 - ŠATNY</t>
  </si>
  <si>
    <t>068</t>
  </si>
  <si>
    <t>Pohon pro VZT klapku, ovládání pohonu OTV/ZAV, napájení 230 VAC, vlastní klapka s pohonem je součástí klimatizační jednotky - připojení</t>
  </si>
  <si>
    <t>1Y32/1-2</t>
  </si>
  <si>
    <t>069</t>
  </si>
  <si>
    <t>1T32/1, 1T32/3-5</t>
  </si>
  <si>
    <t>070</t>
  </si>
  <si>
    <t>1P32/1-5</t>
  </si>
  <si>
    <t>071</t>
  </si>
  <si>
    <t>1M32/1-2</t>
  </si>
  <si>
    <t>072</t>
  </si>
  <si>
    <t>1Y32/3</t>
  </si>
  <si>
    <t>073</t>
  </si>
  <si>
    <t xml:space="preserve">Bezpečnostní termostat 50°C (automatický restart), 90°C (manuální restart) -  připojení</t>
  </si>
  <si>
    <t>1T32/6</t>
  </si>
  <si>
    <t>074</t>
  </si>
  <si>
    <t>1EH32/1</t>
  </si>
  <si>
    <t>ZAŘ. Č. K31 - CHLAZENÍ ADMINISTRATIVNÍ ČÁSTI</t>
  </si>
  <si>
    <t>075</t>
  </si>
  <si>
    <t>Připojení kontaktu CHOD, PORUCHA</t>
  </si>
  <si>
    <t>1EVK31/1</t>
  </si>
  <si>
    <t>Řídící systém umístěný v rozváděči</t>
  </si>
  <si>
    <t>ŘS PRO ROZVÁDĚČ DT1</t>
  </si>
  <si>
    <t>Ethernet TCP/IP - procesorový modul II., 2 porty RJ45</t>
  </si>
  <si>
    <t>16 binárních vstupů 24V DC</t>
  </si>
  <si>
    <t>16 binárních výstupů 24V DC</t>
  </si>
  <si>
    <t>4 analogové vstupy</t>
  </si>
  <si>
    <t>4 analogové výstupy</t>
  </si>
  <si>
    <t>zakončovací modul vnitřní sběrnice</t>
  </si>
  <si>
    <t>Interní napájení systému</t>
  </si>
  <si>
    <t>7 “  LCD TFT barevný display (65 536 barev), dotyková obrazovka, , rozlišení obrazovky 800 x 480, 3x sériový port, 1xEthernet, 1xUSB 2.0, 1xUSB 1.1, slot pro SD kartu</t>
  </si>
  <si>
    <t>Switch 5x portů ethernet 10/100Mbps</t>
  </si>
  <si>
    <t>ŘS PRO ROZVÁDĚČ DT2</t>
  </si>
  <si>
    <t>16 binárních vstupů 24V DC; 3,0ms</t>
  </si>
  <si>
    <t>16 binárních výstupů 24V DC 0,5 A</t>
  </si>
  <si>
    <t>4 analogové vstupy 0-20mA</t>
  </si>
  <si>
    <t>4 analogové výstupy 0-10V DC</t>
  </si>
  <si>
    <t>Operátorsko inženýrské pracoviště</t>
  </si>
  <si>
    <t>Vizualizační SW (licence-firmware). SW v rozsahu připojovaných datových bodů pro celou řízenou technologii. Komunikace s řídícím systémem po Ethernetu. Verze Control server, licence pro min 4xWEB klientů (webserver), GSMdriver pro zasílání SMS.</t>
  </si>
  <si>
    <t>Licence pro 5x Web a Mobile klientů.</t>
  </si>
  <si>
    <t>SMS driver pro zasílání SMS</t>
  </si>
  <si>
    <t>Datový GSM modem, komunikace RS-232, včetně příslušenství: 9-pin canon, integrovaná čtečka SIM, magnetická anténa, síťový adaptér.</t>
  </si>
  <si>
    <t xml:space="preserve">PC  aktuálního technického standardu ( procesor Intel Core i5, HDD min 1TB, min. 4GB RAM, DVD-CD/RW, 2x síťové rozhranní LAN, operační systém).</t>
  </si>
  <si>
    <t>UPS - zdroj nepřerušovaného zálohovaného napájení typ on-line. Výstup 1000VA / 700W - 8min, poloviční zatížení 20min.</t>
  </si>
  <si>
    <t>Materiál MaR umístěný v rozváděči</t>
  </si>
  <si>
    <t>Připojení frekvenčního měniče 230V / 0,6KW k ventilátoru, včetně funkční zkoužky.</t>
  </si>
  <si>
    <t>2M12/1.2</t>
  </si>
  <si>
    <t>2M12/2.2</t>
  </si>
  <si>
    <t>Rozváděč</t>
  </si>
  <si>
    <t>Rozváděč DT1</t>
  </si>
  <si>
    <t>Skříňový rozvaděč 1200x2000x400 (š x v x h) se soklem 100mm, IP 54, ochrana dle ČSN 33 2000-4-41 automatickým odpojením vadné části v síti TN-S, barva RAL 7035, montážní deska</t>
  </si>
  <si>
    <t>Další příslušenství rozvaděče</t>
  </si>
  <si>
    <t>silové a ovládací sběrny, bezpečnostní trafo 230/24VAC-5A, zdroj 230V/24VDC-5A,</t>
  </si>
  <si>
    <t>zdroj 230V/48VDC-5A 1xservisní zásuvka 230V/16A, 15x1f jistič, přepěťová ochrana 3. st. s VF filtrem,</t>
  </si>
  <si>
    <t>3x třífázový motorový spoutěč 1A, relé pro kontrolu sledu a výpadku fází, osvětlení rozváděče, koncový snímač dveří.</t>
  </si>
  <si>
    <t>Hlavní vypínač/jistič s ručním ovládáním na dveře, napěťovou spouští a veškerým příslušenstvím (připojení, ovládání), In=40A.</t>
  </si>
  <si>
    <t xml:space="preserve">Obvod sumární signalizace poruchy                                                                                                    Složení: signalizace do řídícího systému, 1 x pomocné relé, tlačítko odblokování vč. signalizace do řídícího systému, 1 x </t>
  </si>
  <si>
    <t xml:space="preserve">Obvod nouzového odstavení technologie tlačítky C-Stop                                                               Složení: signalizace do řídícího systému, 1 x pomocné relé,  kompletní připojení vč. svorek, kabelových ucpávek a upevň. Materiálu</t>
  </si>
  <si>
    <t>Obvod pro zavedení analogového vstupu do řídícího systému, kompletní připojení vč. svorek, kabelových ucpávek, rozpojovacích svorek a upevň. materiálu, vstupy ze svorek do řídícího systému vedeny stíněnými vodiči</t>
  </si>
  <si>
    <t xml:space="preserve">Obvod řízení servopohonů se spojitým ovládáním 0-10V                                                                , Složení: 1 x pomocné relé, 1 x jistič jednofázový, kompletní připojení vč. svorek, kabelových ucpávek a upevň. materiálu</t>
  </si>
  <si>
    <t>Obvod řízení servopohonů s 2/3-bodovým řízením, Složení: 2 x pomocné relé, 1 x jistič jednofázový, kompletní připojení vč. svorek, kabelových ucpávek a upevň. materiálu</t>
  </si>
  <si>
    <t>Obvod signalizace z kontaktních snímačů, Složení: 1 x pomocné relé, 1x signalizace do řídícího systému, kompletní připojení vč. svorek, kabelových ucpávek a upevň. materiálu</t>
  </si>
  <si>
    <t>Obvod signalizace stavu digestoře, Složení: 2x pomocné relé, kompletní připojení vč. svorek, kabelových ucpávek a upevňovacího materiálu</t>
  </si>
  <si>
    <t>Obvod ovládání a zpětné signalizace vlhčení, Složení: 3x pomocné relé, kompletní připojení vč. svorek, kabelových ucpávek a upevňovacího materiálu</t>
  </si>
  <si>
    <t>Obvod ovládání a zpětné signalizace chladící jednotky, Složení: 3x pomocné relé, kompletní připojení vč. svorek, kabelových ucpávek a upevňovacího materiálu</t>
  </si>
  <si>
    <t>Obvod pro ovládání, napájení a zpětné signalizace elektrickéko ohřívače 230 VAC (4kW) Složení: 3x pomocné relé, 1x stykač, 1x jistič s pomocnými kontakty, kompletní připojení vč. svorek, kabelových ucpávek a upevňovacího materiálu</t>
  </si>
  <si>
    <t xml:space="preserve">Obvod pro motor čerpadla 230 VAC do 0,5kW                                                                      , Složení: 3 x pomocné relé, 1x motorový spouštěč s pomocným kontaktem, 1x stykač, 1x přepínač pro ovládání v režimu RUČ, sign. do řídícího syst</t>
  </si>
  <si>
    <t>Obvod pro ventilátor do 4kW / 400V ovládaný přes FM, , Složení: 1x 3f pojitkový odpojovač vč. polovodičových pojistek, 1x stykač+ jednotka pomocných kontaktů, 3x pomocné relé 24VAC/4 přepínací kontakty, silové svorky, 1x třípolohový přepínač AUT-0-RUČ, 2x</t>
  </si>
  <si>
    <t xml:space="preserve">Obvod pro EC motor ventilátoru 48 VDC, 0,1kW                                                                               , Složení: 3x pomocné relé, 1x stykač,1x přepínač pro ovládání v režimu RUČ, sign. do řídícího systému,, kompletní připojení vč. svo</t>
  </si>
  <si>
    <t>Montáž a připojení materiálu MaR umístěného v rozváděči</t>
  </si>
  <si>
    <t>761087897</t>
  </si>
  <si>
    <t>Montáž a připojení řídícího systému.</t>
  </si>
  <si>
    <t>-991953033</t>
  </si>
  <si>
    <t>Drobný instalační materiál</t>
  </si>
  <si>
    <t>Výroba rozváděče</t>
  </si>
  <si>
    <t>Obvod signalizace z PPK, Složení: 1 x pomocné relé, 1x signalizace do řídícího systému, kompletní připojení vč. svorek, kabelových ucpávek a upevň. materiálu</t>
  </si>
  <si>
    <t>Rozváděč DT2</t>
  </si>
  <si>
    <t>Skříňový rozvaděč 1000x1400x400 (š x v x h), IP 54, ochrana dle ČSN 33 2000-4-41 automatickým odpojením vadné části v síti TN-S, barva RAL 7035, montážní deska</t>
  </si>
  <si>
    <t xml:space="preserve">zdroj 230V/48VDC-5A 1xservisní zásuvka 230V/16A, 15x1f jistič, přepěťová ochrana 3. st. s VF filtrem, </t>
  </si>
  <si>
    <t>Hlavní vypínač/jistič s ručním ovládáním na dveře, napěťovou spouští a veškerým příslušenstvím (připojení, ovládání), In=16A.</t>
  </si>
  <si>
    <t xml:space="preserve">Obvod sumární signalizace poruchy   </t>
  </si>
  <si>
    <t xml:space="preserve">Složení: </t>
  </si>
  <si>
    <t xml:space="preserve">signalizace do řídícího systému, 1 x pomocné relé, tlačítko odblokování vč. signalizace do řídícího </t>
  </si>
  <si>
    <t>systému, 1 x kontrolka, kompletní připojení vč. svorek, kabelových ucpávek a upevň. materiálu.</t>
  </si>
  <si>
    <t>Obvod pro 3-polohový přepínač, Složení: 3x pomocné relé, kompletní připojení vč. svorek, kabelových ucpávek a upevňovacího materiálu</t>
  </si>
  <si>
    <t>Obvod pro ventilátor do 4kW / 400V ovládaný přes FM</t>
  </si>
  <si>
    <t>Složení:</t>
  </si>
  <si>
    <t>1x 3f pojitkový odpojovač vč. polovodičových pojistek, 1x stykač+ jednotka pomocných kontaktů,</t>
  </si>
  <si>
    <t>3x pomocné relé 24VAC/4 přepínací kontakty, silové svorky, 1x třípolohový přepínač AUT-0-RUČ,</t>
  </si>
  <si>
    <t>2x signálka, kompletní připojení vč. svorek, kabelových ucpávek a upevňovacího materiálu.</t>
  </si>
  <si>
    <t>-1973441752</t>
  </si>
  <si>
    <t>52108380</t>
  </si>
  <si>
    <t>Kabely</t>
  </si>
  <si>
    <t>Propojovací kabel silový 3x1,5</t>
  </si>
  <si>
    <t>1007</t>
  </si>
  <si>
    <t>Propojovací kabel silový 4x2,5</t>
  </si>
  <si>
    <t>Propojovací kabel silový stíněný 4x2,5 - pro napájení motoru z frekvenčního měniče, splňující požadavky ČSN na elektromagnetickou kompatibilitu</t>
  </si>
  <si>
    <t>Propojovací sdělovací kabel stíněný 4x1</t>
  </si>
  <si>
    <t>5879</t>
  </si>
  <si>
    <t>Propojovací sdělovací kabel stíněný 7x1</t>
  </si>
  <si>
    <t>757</t>
  </si>
  <si>
    <t>Komunikační kabel ethernetový stíněný, kategorie 6</t>
  </si>
  <si>
    <t>Propojovací vodič zeleno/žlutý CY 16</t>
  </si>
  <si>
    <t>Elektroinstalační materiál</t>
  </si>
  <si>
    <t>Kabelový žlab 250/50 kovový, pozinkovaný, včetně tvarových dílů vík, podpěr a montážního příslušenství</t>
  </si>
  <si>
    <t>Kabelový žlab 125/100 kovový, pozinkovaný, včetně tvarových dílů vík, podpěr a montážního příslušenství</t>
  </si>
  <si>
    <t>Kabelový žlab 125/50 kovový, pozinkovaný, včetně tvarových dílů vík, podpěr a montážního příslušenství</t>
  </si>
  <si>
    <t>Kabelový žlab 62/50 kovový, pozinkovaný, včetně tvarových dílů vík, podpěr a montážního příslušenství</t>
  </si>
  <si>
    <t>Elektroinstalační trubka šedá průměr 20mm, včetně kolen vývodek a úchytného materiálu</t>
  </si>
  <si>
    <t>Elektroinstalační trubka šedá průměr 25mm, včetně kolen vývodek a úchytného materiálu</t>
  </si>
  <si>
    <t>Elektroinstalační trubka šedá průměr 32mm, včetně kolen vývodek a úchytného materiálu</t>
  </si>
  <si>
    <t>Instalační trubka plastová, ohebná průměr 25mm, včetně úchytného materiálu a veškerého montážního příslušenství</t>
  </si>
  <si>
    <t>Instalační trubka plastová, ohebná průměr 16mm, včetně úchytného materiálu a veškerého montážního příslušenství</t>
  </si>
  <si>
    <t>Elektroinstalační svorkovnicová krabice</t>
  </si>
  <si>
    <t>Služby</t>
  </si>
  <si>
    <t>Koordinace MaR a ostatní technologie</t>
  </si>
  <si>
    <t>Softwarové vybavení řídícího systému</t>
  </si>
  <si>
    <t>Softwarové vybavení operátorského panelu</t>
  </si>
  <si>
    <t>Software operátorského inženýrského pracoviště (grafická schémata, generování adres)</t>
  </si>
  <si>
    <t>Software operátorsko inženýrského pracoviště (zpracování dat do bilancí a provozního deníku)</t>
  </si>
  <si>
    <t>Software pro realizaci datového přenosu</t>
  </si>
  <si>
    <t>Inženýrské výkony na operátorsko inženýrském pracovišti (předoživení zařízení, instalace operačního systému, antivirových programů, kancelářských programů, ...)</t>
  </si>
  <si>
    <t>Oživení vstupů/výstupů, včetně odladění software na stavbě</t>
  </si>
  <si>
    <t>Výchozí revize elektrických zařízení</t>
  </si>
  <si>
    <t>Funkční zkoušky, uvedení do provozu</t>
  </si>
  <si>
    <t>Metrologické ověření, kalibrace přístrojů MaR</t>
  </si>
  <si>
    <t>Komplexní zkoušky</t>
  </si>
  <si>
    <t>Zkušební provoz</t>
  </si>
  <si>
    <t>Zaškolení personálu obsluhy a údržby</t>
  </si>
  <si>
    <t>Celkové režijní náklady ( montážní plošiny, lešení, služby, ... )</t>
  </si>
  <si>
    <t>Likvidace demontovaného odpadu</t>
  </si>
  <si>
    <t>D1_01_4e - Zdravotně technické instalace</t>
  </si>
  <si>
    <t>Žák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</si>
  <si>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</si>
  <si>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</si>
  <si>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</si>
  <si>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726 - Zdravotechnika - předstěnové instalace</t>
  </si>
  <si>
    <t xml:space="preserve">    789 - Hodinové zúčtovací sazby</t>
  </si>
  <si>
    <t>713463212</t>
  </si>
  <si>
    <t>Montáž izolace tepelné potrubí potrubními pouzdry s Al fólií staženými Al páskou 1x D do 100 mm</t>
  </si>
  <si>
    <t>1762052113</t>
  </si>
  <si>
    <t>25+5</t>
  </si>
  <si>
    <t>713463411</t>
  </si>
  <si>
    <t>Montáž izolace tepelné potrubí a ohybů návlekovými izolačními pouzdry</t>
  </si>
  <si>
    <t>648442723</t>
  </si>
  <si>
    <t>713652366p</t>
  </si>
  <si>
    <t>Potrubní pouzdro D 110/5 - izolace dešťového potr.</t>
  </si>
  <si>
    <t>-823314761</t>
  </si>
  <si>
    <t>713652381p</t>
  </si>
  <si>
    <t xml:space="preserve">Potrubní pouzdro kamenná vlna s polepem z hliníkovou folií 76x25 </t>
  </si>
  <si>
    <t>1287080448</t>
  </si>
  <si>
    <t>713652382p</t>
  </si>
  <si>
    <t xml:space="preserve">Potrubní pouzdro kamenná vlna s polepem z hliníkovou folií 114x25 </t>
  </si>
  <si>
    <t>-1548173950</t>
  </si>
  <si>
    <t>998713103</t>
  </si>
  <si>
    <t>Přesun hmot tonážní pro izolace tepelné v objektech v do 24 m</t>
  </si>
  <si>
    <t>1260967260</t>
  </si>
  <si>
    <t>721</t>
  </si>
  <si>
    <t>Zdravotechnika - vnitřní kanalizace</t>
  </si>
  <si>
    <t>721110802</t>
  </si>
  <si>
    <t>Demontáž potrubí kameninové do DN 100</t>
  </si>
  <si>
    <t>-101154144</t>
  </si>
  <si>
    <t>721110806</t>
  </si>
  <si>
    <t>Demontáž potrubí kameninové do DN 200</t>
  </si>
  <si>
    <t>-2060451883</t>
  </si>
  <si>
    <t>721110952</t>
  </si>
  <si>
    <t>Potrubí kameninové vsazení odbočky DN 125</t>
  </si>
  <si>
    <t>2082625937</t>
  </si>
  <si>
    <t>721110962</t>
  </si>
  <si>
    <t>Potrubí kameninové propojení potrubí DN 125</t>
  </si>
  <si>
    <t>1118938980</t>
  </si>
  <si>
    <t>721171803</t>
  </si>
  <si>
    <t>Demontáž potrubí z PVC do D 75</t>
  </si>
  <si>
    <t>-1915940816</t>
  </si>
  <si>
    <t>721171808</t>
  </si>
  <si>
    <t>Demontáž potrubí z PVC do D 114</t>
  </si>
  <si>
    <t>1057137039</t>
  </si>
  <si>
    <t>721171904</t>
  </si>
  <si>
    <t>Potrubí z PP vsazení odbočky do hrdla DN 75</t>
  </si>
  <si>
    <t>1640801745</t>
  </si>
  <si>
    <t>721171905</t>
  </si>
  <si>
    <t>Potrubí z PP vsazení odbočky do hrdla DN 110</t>
  </si>
  <si>
    <t>929143401</t>
  </si>
  <si>
    <t>721171914</t>
  </si>
  <si>
    <t>Potrubí z PP propojení potrubí DN 75</t>
  </si>
  <si>
    <t>746444393</t>
  </si>
  <si>
    <t>721171915</t>
  </si>
  <si>
    <t>Potrubí z PP propojení potrubí DN 110</t>
  </si>
  <si>
    <t>-1274378322</t>
  </si>
  <si>
    <t>721173401</t>
  </si>
  <si>
    <t>Potrubí kanalizační z PVC SN 4 svodné DN 110</t>
  </si>
  <si>
    <t>55445887</t>
  </si>
  <si>
    <t>721173402</t>
  </si>
  <si>
    <t>Potrubí kanalizační z PVC SN 4 svodné DN 125</t>
  </si>
  <si>
    <t>-1800136506</t>
  </si>
  <si>
    <t>721174024</t>
  </si>
  <si>
    <t>Potrubí kanalizační z PP odpadní DN 75</t>
  </si>
  <si>
    <t>2044777533</t>
  </si>
  <si>
    <t>721174025</t>
  </si>
  <si>
    <t>Potrubí kanalizační z PP odpadní DN 110</t>
  </si>
  <si>
    <t>1241703925</t>
  </si>
  <si>
    <t>721174042</t>
  </si>
  <si>
    <t>Potrubí kanalizační z PP připojovací DN 40</t>
  </si>
  <si>
    <t>-106238465</t>
  </si>
  <si>
    <t>721174043</t>
  </si>
  <si>
    <t>Potrubí kanalizační z PP připojovací DN 50</t>
  </si>
  <si>
    <t>-1702302117</t>
  </si>
  <si>
    <t>721174055</t>
  </si>
  <si>
    <t>Potrubí kanalizační z PP dešťové DN 110</t>
  </si>
  <si>
    <t>1235161716</t>
  </si>
  <si>
    <t>721175102r</t>
  </si>
  <si>
    <t>Potrubí připojovací pro odvodnění vnitřních chladících jednotek pr.32</t>
  </si>
  <si>
    <t>-1748812963</t>
  </si>
  <si>
    <t>721194104</t>
  </si>
  <si>
    <t>Vyvedení a upevnění odpadních výpustek DN 40</t>
  </si>
  <si>
    <t>-106742763</t>
  </si>
  <si>
    <t>18+6+2+4</t>
  </si>
  <si>
    <t>721194105</t>
  </si>
  <si>
    <t>Vyvedení a upevnění odpadních výpustek DN 50</t>
  </si>
  <si>
    <t>898164839</t>
  </si>
  <si>
    <t>12+2+1+2+1+2</t>
  </si>
  <si>
    <t>721194109</t>
  </si>
  <si>
    <t>Vyvedení a upevnění odpadních výpustek DN 100</t>
  </si>
  <si>
    <t>-1862178325</t>
  </si>
  <si>
    <t>7+2+2</t>
  </si>
  <si>
    <t>721210822</t>
  </si>
  <si>
    <t>Demontáž vpustí střešních DN 100</t>
  </si>
  <si>
    <t>-286211331</t>
  </si>
  <si>
    <t>721212115r</t>
  </si>
  <si>
    <t xml:space="preserve">Odtokový nerezový  žlab délky 1000 mm s krycím roštem a zápachovou uzávěrkou do podlahy 100 mm</t>
  </si>
  <si>
    <t>-538784709</t>
  </si>
  <si>
    <t>721226512</t>
  </si>
  <si>
    <t>Zápachová uzávěrka podomítková pro pračku a myčku DN 50</t>
  </si>
  <si>
    <t>-1454496925</t>
  </si>
  <si>
    <t>721226514r</t>
  </si>
  <si>
    <t xml:space="preserve">Zápachová uzávěrka podomítková pro klimatizaci s přídavnou mechanickou uzávěrou DN 40/50 </t>
  </si>
  <si>
    <t>-298141417</t>
  </si>
  <si>
    <t>721226515r</t>
  </si>
  <si>
    <t xml:space="preserve">Zápachová uzávěrka  pro VZT jednotku s nastavitelnou výškou vodního sloupce DN 40/50 </t>
  </si>
  <si>
    <t>-171549815</t>
  </si>
  <si>
    <t>721226517r</t>
  </si>
  <si>
    <t xml:space="preserve">Zápachová uzávěrka  vytvořená na potrubí  DN 40-70 </t>
  </si>
  <si>
    <t>-1382846247</t>
  </si>
  <si>
    <t>4+1</t>
  </si>
  <si>
    <t>721262208r</t>
  </si>
  <si>
    <t xml:space="preserve">vychlazovací nádrž  polypropylen PP 600x400x400 s víkem , nornou stěnou , přítokem a odtokem </t>
  </si>
  <si>
    <t>-1346642931</t>
  </si>
  <si>
    <t xml:space="preserve">Vychlazovací nádoba pro zchlazení kondenzátu od parního vyvíječe svařená z polypropylenu tl.10mm . </t>
  </si>
  <si>
    <t xml:space="preserve">Nádrž je dvoukomorová ,rozdělená  nornou stěnou, která je odsazena ode dna, kde dochází k propojení obou komor. </t>
  </si>
  <si>
    <t>Horký kondenzát natéká do první komory, zchlazený u dna přetéká do druhé komory odkud přepadá do kanalizace.</t>
  </si>
  <si>
    <t xml:space="preserve">Teplota kondenzátu  - max. 100°C</t>
  </si>
  <si>
    <t xml:space="preserve">Chemický vliv kondenzátu – vyvíječ páry pro vlhčení vzduchu,  je napojen na pitnou vodu  – parametry odpovídají pitné vodě</t>
  </si>
  <si>
    <t>Norná stěna – umístěna uprostřed nádrže viz. obr. Víko dle obr. a popisu výše, dno bez spádu, hrdla umístnění dle obr.</t>
  </si>
  <si>
    <t>721273152</t>
  </si>
  <si>
    <t>Hlavice ventilační polypropylen PP DN 75</t>
  </si>
  <si>
    <t>1617660468</t>
  </si>
  <si>
    <t>721273153</t>
  </si>
  <si>
    <t>Hlavice ventilační polypropylen PP DN 110</t>
  </si>
  <si>
    <t>-1225780202</t>
  </si>
  <si>
    <t>721274123</t>
  </si>
  <si>
    <t>Přivzdušňovací ventil vnitřní odpadních potrubí DN 100</t>
  </si>
  <si>
    <t>-963254200</t>
  </si>
  <si>
    <t>721274128r</t>
  </si>
  <si>
    <t>dvířka 200/200 plechová s nátěrm dle interieru</t>
  </si>
  <si>
    <t>1773979525</t>
  </si>
  <si>
    <t>721290111</t>
  </si>
  <si>
    <t>Zkouška těsnosti potrubí kanalizace vodou do DN 125</t>
  </si>
  <si>
    <t>338596259</t>
  </si>
  <si>
    <t>30+10</t>
  </si>
  <si>
    <t>721290_R1</t>
  </si>
  <si>
    <t>Zkouška těsnosti potrubí kanalizace kouřem do DN 300</t>
  </si>
  <si>
    <t>141323814</t>
  </si>
  <si>
    <t>130+70+70+120+70</t>
  </si>
  <si>
    <t>721290822</t>
  </si>
  <si>
    <t>Přemístění vnitrostaveništní demontovaných hmot vnitřní kanalizace v objektech výšky do 12 m</t>
  </si>
  <si>
    <t>-315147792</t>
  </si>
  <si>
    <t>721300912</t>
  </si>
  <si>
    <t>Pročištění odpadů svislých v jednom podlaží do DN 200</t>
  </si>
  <si>
    <t>-1754126858</t>
  </si>
  <si>
    <t>721300922</t>
  </si>
  <si>
    <t>Pročištění svodů ležatých do DN 300</t>
  </si>
  <si>
    <t>-1180780992</t>
  </si>
  <si>
    <t>998721103</t>
  </si>
  <si>
    <t>Přesun hmot tonážní pro vnitřní kanalizace v objektech v do 24 m</t>
  </si>
  <si>
    <t>2057730984</t>
  </si>
  <si>
    <t>722</t>
  </si>
  <si>
    <t>Zdravotechnika - vnitřní vodovod</t>
  </si>
  <si>
    <t>722130233</t>
  </si>
  <si>
    <t>Potrubí vodovodní ocelové závitové pozinkované svařované běžné DN 25</t>
  </si>
  <si>
    <t>-1325307998</t>
  </si>
  <si>
    <t>722131933</t>
  </si>
  <si>
    <t>Potrubí pozinkované závitové propojení potrubí DN 25</t>
  </si>
  <si>
    <t>1891581955</t>
  </si>
  <si>
    <t>722173242r</t>
  </si>
  <si>
    <t>Potrubí vodovodní plastové pevné spoj lepením 20x2,3 mm PVC-U</t>
  </si>
  <si>
    <t>1626119954</t>
  </si>
  <si>
    <t>722173243r</t>
  </si>
  <si>
    <t>Potrubí vodovodní plastové pevné spoj lepením 25x2,8 mm PVC-U</t>
  </si>
  <si>
    <t>1270400451</t>
  </si>
  <si>
    <t>722174002</t>
  </si>
  <si>
    <t>Potrubí vodovodní plastové PPR svar polyfuze PN 16 D 20 x 2,8 mm</t>
  </si>
  <si>
    <t>2069200944</t>
  </si>
  <si>
    <t>220+60+180</t>
  </si>
  <si>
    <t>722174003</t>
  </si>
  <si>
    <t>Potrubí vodovodní plastové PPR svar polyfuze PN 16 D 25 x 3,5 mm</t>
  </si>
  <si>
    <t>2080663222</t>
  </si>
  <si>
    <t>40+60+70</t>
  </si>
  <si>
    <t>722174004</t>
  </si>
  <si>
    <t>Potrubí vodovodní plastové PPR svar polyfuze PN 16 D 32 x 4,4 mm</t>
  </si>
  <si>
    <t>-540494273</t>
  </si>
  <si>
    <t>60+60</t>
  </si>
  <si>
    <t>722174072</t>
  </si>
  <si>
    <t>Potrubí vodovodní plastové kompenzační smyčka PPR svar polyfuze PN 20 D 20 x 3,4 mm</t>
  </si>
  <si>
    <t>257986235</t>
  </si>
  <si>
    <t>722174073</t>
  </si>
  <si>
    <t>Potrubí vodovodní plastové kompenzační smyčka PPR svar polyfuze PN 20 D 25 x 4,2 mm</t>
  </si>
  <si>
    <t>1728038169</t>
  </si>
  <si>
    <t>722174074</t>
  </si>
  <si>
    <t>Potrubí vodovodní plastové kompenzační smyčka PPR svar polyfuze PN 20 D 32 x 5,4 mm</t>
  </si>
  <si>
    <t>569025423</t>
  </si>
  <si>
    <t>722181132R</t>
  </si>
  <si>
    <t xml:space="preserve">ŽLAB pozinkovaný pro uložení vodovodního potrubí z plastu </t>
  </si>
  <si>
    <t>1193051698</t>
  </si>
  <si>
    <t>722181211</t>
  </si>
  <si>
    <t>Ochrana vodovodního potrubí přilepenými termoizolačními trubicemi z PE tl do 6 mm DN do 22 mm</t>
  </si>
  <si>
    <t>532527654</t>
  </si>
  <si>
    <t>722181212</t>
  </si>
  <si>
    <t>Ochrana vodovodního potrubí přilepenými termoizolačními trubicemi z PE tl do 6 mm DN do 32 mm</t>
  </si>
  <si>
    <t>145351016</t>
  </si>
  <si>
    <t>722181241</t>
  </si>
  <si>
    <t>Ochrana vodovodního potrubí přilepenými termoizolačními trubicemi z PE tl do 20 mm DN do 22 mm</t>
  </si>
  <si>
    <t>-442205685</t>
  </si>
  <si>
    <t>60+180+50</t>
  </si>
  <si>
    <t>722181242</t>
  </si>
  <si>
    <t>Ochrana vodovodního potrubí přilepenými termoizolačními trubicemi z PE tl do 20 mm DN do 45 mm</t>
  </si>
  <si>
    <t>-1982983715</t>
  </si>
  <si>
    <t>60+70+60+60</t>
  </si>
  <si>
    <t>722190401</t>
  </si>
  <si>
    <t>Vyvedení a upevnění výpustku do DN 25</t>
  </si>
  <si>
    <t>496752835</t>
  </si>
  <si>
    <t>18+18+12+4+7+2+6+30+6</t>
  </si>
  <si>
    <t>722220111</t>
  </si>
  <si>
    <t>Nástěnka pro výtokový ventil G 1/2 s jedním závitem</t>
  </si>
  <si>
    <t>-1175620694</t>
  </si>
  <si>
    <t>18+18+12+4+9+6+30+6</t>
  </si>
  <si>
    <t>722231051</t>
  </si>
  <si>
    <t>Šoupátko mosazné G 1/2 PN 10 do 80°C s 2x vnitřním závitem</t>
  </si>
  <si>
    <t>1520727434</t>
  </si>
  <si>
    <t>722232043</t>
  </si>
  <si>
    <t>-698359457</t>
  </si>
  <si>
    <t>722232044</t>
  </si>
  <si>
    <t>565661657</t>
  </si>
  <si>
    <t>722238104p</t>
  </si>
  <si>
    <t xml:space="preserve">Potrubní oddělovač dle ČSN  EN 1717 typ BA, ochr. tř. 4 DN 15-20 vč.montáže</t>
  </si>
  <si>
    <t>282949054</t>
  </si>
  <si>
    <t>722240131r</t>
  </si>
  <si>
    <t>Kohout kulový plastový PVC-U pr.20</t>
  </si>
  <si>
    <t>-63036987</t>
  </si>
  <si>
    <t>722240142r</t>
  </si>
  <si>
    <t xml:space="preserve">Kohout kulový plastový PVC-U  pr.25</t>
  </si>
  <si>
    <t>178305477</t>
  </si>
  <si>
    <t>722240145r</t>
  </si>
  <si>
    <t>dvířka plechová 300x300 s nátěrem dle interieru</t>
  </si>
  <si>
    <t>1209794721</t>
  </si>
  <si>
    <t>722250133</t>
  </si>
  <si>
    <t>Hydrantový systém s tvarově stálou hadicí D 25 x 30 m celoplechový</t>
  </si>
  <si>
    <t>468929014</t>
  </si>
  <si>
    <t>722290226</t>
  </si>
  <si>
    <t>Zkouška těsnosti vodovodního potrubí závitového do DN 50</t>
  </si>
  <si>
    <t>751931812</t>
  </si>
  <si>
    <t>460+170+120+10+50</t>
  </si>
  <si>
    <t>722290234</t>
  </si>
  <si>
    <t>Proplach a dezinfekce vodovodního potrubí do DN 80</t>
  </si>
  <si>
    <t>960899850</t>
  </si>
  <si>
    <t>998722103</t>
  </si>
  <si>
    <t>Přesun hmot tonážní pro vnitřní vodovod v objektech v do 24 m</t>
  </si>
  <si>
    <t>643383872</t>
  </si>
  <si>
    <t>725</t>
  </si>
  <si>
    <t>Zdravotechnika - zařizovací předměty</t>
  </si>
  <si>
    <t>721119133p</t>
  </si>
  <si>
    <t>Klozetové sedátko na závěsné WC invalidní bez poklopu</t>
  </si>
  <si>
    <t>-1238453648</t>
  </si>
  <si>
    <t>721119134p</t>
  </si>
  <si>
    <t xml:space="preserve">Klozetové sedátko na závěsné WC </t>
  </si>
  <si>
    <t>-2119282611</t>
  </si>
  <si>
    <t>3+4</t>
  </si>
  <si>
    <t>725110811</t>
  </si>
  <si>
    <t>Demontáž klozetů splachovací s nádrží</t>
  </si>
  <si>
    <t>-1307763863</t>
  </si>
  <si>
    <t>725111132</t>
  </si>
  <si>
    <t>Splachovač nádržkový plastový nízkopoložený nebo vysokopoložený</t>
  </si>
  <si>
    <t>-1237250426</t>
  </si>
  <si>
    <t>725112022</t>
  </si>
  <si>
    <t>Klozet keramický závěsný na nosné stěny s hlubokým splachováním odpad vodorovný</t>
  </si>
  <si>
    <t>1240813159</t>
  </si>
  <si>
    <t>725112173</t>
  </si>
  <si>
    <t>Kombi klozeti s hlubokým splachováním zvýšený odpad svislý</t>
  </si>
  <si>
    <t>1909123748</t>
  </si>
  <si>
    <t>725118341p</t>
  </si>
  <si>
    <t>Splachování WC oddálené pneumatické z boku</t>
  </si>
  <si>
    <t>1031936464</t>
  </si>
  <si>
    <t>725122817</t>
  </si>
  <si>
    <t>Demontáž pisoárových stání bez nádrže a jedním záchodkem</t>
  </si>
  <si>
    <t>253805372</t>
  </si>
  <si>
    <t>725210821</t>
  </si>
  <si>
    <t>Demontáž umyvadel bez výtokových armatur</t>
  </si>
  <si>
    <t>-897661995</t>
  </si>
  <si>
    <t>11+12</t>
  </si>
  <si>
    <t>725211603r</t>
  </si>
  <si>
    <t>Umyvadlo keramické připevněné na stěnu šrouby bílé vč. krytu na sifon 600 mm bez otvoru na bat.vč.montáže</t>
  </si>
  <si>
    <t>1239548841</t>
  </si>
  <si>
    <t>13+5</t>
  </si>
  <si>
    <t>725211686p</t>
  </si>
  <si>
    <t xml:space="preserve">Podomítkový sifon pro Ui DN 40,  vč.montáže</t>
  </si>
  <si>
    <t>-1418237806</t>
  </si>
  <si>
    <t>725211701</t>
  </si>
  <si>
    <t>Umývátko keramické bílé stěnové šířky 400 mm připevněné na stěnu šrouby</t>
  </si>
  <si>
    <t>-105162003</t>
  </si>
  <si>
    <t>725241213</t>
  </si>
  <si>
    <t>Vanička sprchová z litého polymermramoru čtvercová 900x900 mm</t>
  </si>
  <si>
    <t>-204199223</t>
  </si>
  <si>
    <t>725241223</t>
  </si>
  <si>
    <t>Vanička sprchová z litého polymermramoru čtvrtkruhová 900x900 mm</t>
  </si>
  <si>
    <t>-561094731</t>
  </si>
  <si>
    <t>725245_R2</t>
  </si>
  <si>
    <t>Zástěna sprchová zásuvná třídílná se dvěma posuvnými díly do výšky 1850 mm a šířky 900 mm</t>
  </si>
  <si>
    <t>1287425336</t>
  </si>
  <si>
    <t>725245_R3</t>
  </si>
  <si>
    <t>Zástěna sprchová zásuvná čtyřdílná se dvěma posuvnými díly do výšky 2000 mm a šířky 900 mm čtvrtkruh</t>
  </si>
  <si>
    <t>-1748866676</t>
  </si>
  <si>
    <t>725310821</t>
  </si>
  <si>
    <t>Demontáž dřez jednoduchý na ocelové konzole bez výtokových armatur</t>
  </si>
  <si>
    <t>823490102</t>
  </si>
  <si>
    <t>1+5</t>
  </si>
  <si>
    <t>725330820</t>
  </si>
  <si>
    <t>Demontáž výlevka diturvitová</t>
  </si>
  <si>
    <t>1582893754</t>
  </si>
  <si>
    <t>725331111</t>
  </si>
  <si>
    <t>Výlevka bez výtokových armatur keramická se sklopnou plastovou mřížkou 500 mm</t>
  </si>
  <si>
    <t>-1277829887</t>
  </si>
  <si>
    <t>725590812</t>
  </si>
  <si>
    <t>Přemístění vnitrostaveništní demontovaných zařizovacích předmětů v objektech výšky do 12 m</t>
  </si>
  <si>
    <t>-649021606</t>
  </si>
  <si>
    <t>725813111</t>
  </si>
  <si>
    <t>Ventil rohový bez připojovací trubičky nebo flexi hadičky G 1/2</t>
  </si>
  <si>
    <t>-1079207998</t>
  </si>
  <si>
    <t>2+4</t>
  </si>
  <si>
    <t>725813112</t>
  </si>
  <si>
    <t>Ventil rohový pračkový G 3/4</t>
  </si>
  <si>
    <t>960704765</t>
  </si>
  <si>
    <t>2+1+2+2</t>
  </si>
  <si>
    <t>725820801</t>
  </si>
  <si>
    <t>Demontáž baterie nástěnné do G 3 / 4</t>
  </si>
  <si>
    <t>877163552</t>
  </si>
  <si>
    <t>23+6+2</t>
  </si>
  <si>
    <t>725821311</t>
  </si>
  <si>
    <t>Baterie dřezová nástěnná páková s otáčivým kulatým ústím a délkou ramínka 200 mm</t>
  </si>
  <si>
    <t>-404794866</t>
  </si>
  <si>
    <t>12+2</t>
  </si>
  <si>
    <t>725821312</t>
  </si>
  <si>
    <t>Baterie dřezová nástěnná páková s otáčivým kulatým ústím a délkou ramínka 300 mm</t>
  </si>
  <si>
    <t>-1209817883</t>
  </si>
  <si>
    <t>1+1+2</t>
  </si>
  <si>
    <t>725821315</t>
  </si>
  <si>
    <t>Baterie dřezová nástěnná páková s otáčivým plochým ústím a délkou ramínka 200 mm</t>
  </si>
  <si>
    <t>1157114359</t>
  </si>
  <si>
    <t>18+6</t>
  </si>
  <si>
    <t>725822611</t>
  </si>
  <si>
    <t>Baterie umyvadlová stojánková páková bez výpusti</t>
  </si>
  <si>
    <t>-1704892117</t>
  </si>
  <si>
    <t>725841311</t>
  </si>
  <si>
    <t>Baterie sprchová nástěnná pákové</t>
  </si>
  <si>
    <t>-357397439</t>
  </si>
  <si>
    <t>725841421p</t>
  </si>
  <si>
    <t>Sprchový set-hadice, hlavice, uchycení,tyč</t>
  </si>
  <si>
    <t>1681433553</t>
  </si>
  <si>
    <t>725861102</t>
  </si>
  <si>
    <t>Zápachová uzávěrka pro umyvadla DN 40</t>
  </si>
  <si>
    <t>-970070777</t>
  </si>
  <si>
    <t>725862103</t>
  </si>
  <si>
    <t>Zápachová uzávěrka pro dřezy DN 40/50</t>
  </si>
  <si>
    <t>-274459809</t>
  </si>
  <si>
    <t>12+2+1</t>
  </si>
  <si>
    <t>998725103</t>
  </si>
  <si>
    <t>Přesun hmot tonážní pro zařizovací předměty v objektech v do 24 m</t>
  </si>
  <si>
    <t>-2136821707</t>
  </si>
  <si>
    <t>726</t>
  </si>
  <si>
    <t>Zdravotechnika - předstěnové instalace</t>
  </si>
  <si>
    <t>726111031</t>
  </si>
  <si>
    <t>Instalační předstěna - klozet s ovládáním zepředu v 1080 mm závěsný do masivní zděné kce</t>
  </si>
  <si>
    <t>-884293918</t>
  </si>
  <si>
    <t>726191001</t>
  </si>
  <si>
    <t>Zvukoizolační souprava pro klozet a bidet</t>
  </si>
  <si>
    <t>528723080</t>
  </si>
  <si>
    <t>998726113</t>
  </si>
  <si>
    <t>Přesun hmot tonážní pro instalační prefabrikáty v objektech v do 24 m</t>
  </si>
  <si>
    <t>-984654572</t>
  </si>
  <si>
    <t>789</t>
  </si>
  <si>
    <t>Hodinové zúčtovací sazby</t>
  </si>
  <si>
    <t>789012024p</t>
  </si>
  <si>
    <t>Kompletace zařizovacích předmětů</t>
  </si>
  <si>
    <t>1819482296</t>
  </si>
  <si>
    <t>789012025p</t>
  </si>
  <si>
    <t xml:space="preserve">napojení na stávající stoupačky a rozvod vody </t>
  </si>
  <si>
    <t>-238272920</t>
  </si>
  <si>
    <t>789012026p</t>
  </si>
  <si>
    <t xml:space="preserve">napojení na stávající stoupačky a ležaté potrubí kanalizace  </t>
  </si>
  <si>
    <t>-1164993510</t>
  </si>
  <si>
    <t>789012027p</t>
  </si>
  <si>
    <t xml:space="preserve">výšková a polohová koordinace rozvodů s ostatními rozvody a skutečným stavem po odkrytí stávajících rozvodů </t>
  </si>
  <si>
    <t>424075268</t>
  </si>
  <si>
    <t>D1_01_4f - Odběrná plynová zařízení</t>
  </si>
  <si>
    <t xml:space="preserve">    723 - Zdravotechnika - vnitřní plynovod</t>
  </si>
  <si>
    <t>723</t>
  </si>
  <si>
    <t>Zdravotechnika - vnitřní plynovod</t>
  </si>
  <si>
    <t>723111202</t>
  </si>
  <si>
    <t>Potrubí ocelové závitové černé bezešvé svařované běžné DN 15</t>
  </si>
  <si>
    <t>108206750</t>
  </si>
  <si>
    <t>723111204</t>
  </si>
  <si>
    <t>Potrubí ocelové závitové černé bezešvé svařované běžné DN 25</t>
  </si>
  <si>
    <t>1249062312</t>
  </si>
  <si>
    <t>723111205</t>
  </si>
  <si>
    <t>Potrubí ocelové závitové černé bezešvé svařované běžné DN 32</t>
  </si>
  <si>
    <t>-1952896258</t>
  </si>
  <si>
    <t>723120804</t>
  </si>
  <si>
    <t>Demontáž potrubí ocelové závitové svařované do DN 25</t>
  </si>
  <si>
    <t>-1753725067</t>
  </si>
  <si>
    <t>723120805</t>
  </si>
  <si>
    <t>Demontáž potrubí ocelové závitové svařované do DN 50</t>
  </si>
  <si>
    <t>-1111645922</t>
  </si>
  <si>
    <t>723150366</t>
  </si>
  <si>
    <t>Chránička D 44,5x2,6 mm</t>
  </si>
  <si>
    <t>1463412066</t>
  </si>
  <si>
    <t>723160804</t>
  </si>
  <si>
    <t>Demontáž přípojka k plynoměru na závit bez ochozu G 1</t>
  </si>
  <si>
    <t>pár</t>
  </si>
  <si>
    <t>517835885</t>
  </si>
  <si>
    <t>723190254</t>
  </si>
  <si>
    <t>Výpustky plynovodní vedení a upevnění do DN 50</t>
  </si>
  <si>
    <t>-1665032907</t>
  </si>
  <si>
    <t>723190907</t>
  </si>
  <si>
    <t>Odvzdušnění nebo napuštění plynovodního potrubí</t>
  </si>
  <si>
    <t>39380386</t>
  </si>
  <si>
    <t>723190909</t>
  </si>
  <si>
    <t>Zkouška těsnosti potrubí plynovodního</t>
  </si>
  <si>
    <t>-1723824000</t>
  </si>
  <si>
    <t>723190912</t>
  </si>
  <si>
    <t>Navaření odbočky na potrubí plynovodní DN 15</t>
  </si>
  <si>
    <t>-1475765992</t>
  </si>
  <si>
    <t>723190919R</t>
  </si>
  <si>
    <t>Sestavení armatur ve skříni regulace plynu úprava stávajícího rozvodu</t>
  </si>
  <si>
    <t>-904498941</t>
  </si>
  <si>
    <t>723198999R</t>
  </si>
  <si>
    <t>Revize plynu</t>
  </si>
  <si>
    <t>611266081</t>
  </si>
  <si>
    <t>723221302</t>
  </si>
  <si>
    <t>Ventil vzorkovací rohový G 1/2 PN 5 s vnějším závitem</t>
  </si>
  <si>
    <t>918095186</t>
  </si>
  <si>
    <t>723229102</t>
  </si>
  <si>
    <t>Montáž armatur plynovodních s jedním závitem G 1/2 ostatní typ</t>
  </si>
  <si>
    <t>477853748</t>
  </si>
  <si>
    <t>551280380R</t>
  </si>
  <si>
    <t>Manometr pr.160 0-10kPa M20x1,5 vč.smyčky a kohoutu</t>
  </si>
  <si>
    <t>245991757</t>
  </si>
  <si>
    <t>723230801</t>
  </si>
  <si>
    <t>Demontáž regulátoru plynu středotlakého řada jednoduchá</t>
  </si>
  <si>
    <t>-1195867380</t>
  </si>
  <si>
    <t>723231162</t>
  </si>
  <si>
    <t>Kohout kulový přímý G 1/2 PN 42 do 185°C plnoprůtokový vnitřní závit těžká řada</t>
  </si>
  <si>
    <t>1376109720</t>
  </si>
  <si>
    <t>723231164</t>
  </si>
  <si>
    <t>Kohout kulový přímý G 1 PN 42 do 185°C plnoprůtokový vnitřní závit těžká řada</t>
  </si>
  <si>
    <t>791805629</t>
  </si>
  <si>
    <t>723231165</t>
  </si>
  <si>
    <t>Kohout kulový přímý G 1 1/4 PN 42 do 185°C plnoprůtokový vnitřní závit těžká řada</t>
  </si>
  <si>
    <t>1235386917</t>
  </si>
  <si>
    <t>723234312</t>
  </si>
  <si>
    <t>Regulátor tlaku plynu středotlaký jednostupňový výkon do 10 m3/hod pro zemní plyn</t>
  </si>
  <si>
    <t>-1740921974</t>
  </si>
  <si>
    <t>Vstupní tlak 100 kPa STL plynovodu</t>
  </si>
  <si>
    <t>Výstupní tlak 2 kPa NTL plunovodu</t>
  </si>
  <si>
    <t>Průtok max.10 m3/h</t>
  </si>
  <si>
    <t>723234355r</t>
  </si>
  <si>
    <t xml:space="preserve">Skříňka pro regulátor a plynoměr  600x600x300 se soklem</t>
  </si>
  <si>
    <t>470505426</t>
  </si>
  <si>
    <t>Vestavná plastová plynoměrová skříň pro plynoměr a regulátor tlaku. 550/600/350 mm s jednobodovým zámkem se čtyřhranem 6x6xmm.</t>
  </si>
  <si>
    <t xml:space="preserve">Skříň a dveře jsou vyrobeny z materiálu vysoce odolného povětrnosti, </t>
  </si>
  <si>
    <t xml:space="preserve">ÚV záření a materiál je odzkoušen v souladu s platnými normami na mechanické namáhání, </t>
  </si>
  <si>
    <t xml:space="preserve">nehořlavost a další nutné požadavky. </t>
  </si>
  <si>
    <t xml:space="preserve">Skříň umožňuje montáž plynoměru o roztečích 100, 125, 150 a 250 mm s příslušným domovním regulátorem tlaku. </t>
  </si>
  <si>
    <t>Skříň je vybavena upevňovacím zařízením pro upevnění přívodu, odvodu a plynoměru.</t>
  </si>
  <si>
    <t>723260801</t>
  </si>
  <si>
    <t>Demontáž plynoměrů G 2 nebo G 4 nebo G 10 max. průtok do 16 m3/hod.</t>
  </si>
  <si>
    <t>1438483832</t>
  </si>
  <si>
    <t>723261912</t>
  </si>
  <si>
    <t>Montáž plynoměrů G-2, G-4 maximální průtok 6 m3/hod.</t>
  </si>
  <si>
    <t>-1443777428</t>
  </si>
  <si>
    <t>723290822</t>
  </si>
  <si>
    <t>Přemístění vnitrostaveništní demontovaných hmot pro vnitřní plynovod v objektech výšky do 12 m</t>
  </si>
  <si>
    <t>7533561</t>
  </si>
  <si>
    <t>998723102</t>
  </si>
  <si>
    <t>Přesun hmot tonážní pro vnitřní plynovod v objektech v do 12 m</t>
  </si>
  <si>
    <t>1145645331</t>
  </si>
  <si>
    <t>Nátěry syntetické potrubí do DN 50 barva dražší lesklý povrch 1x antikorozní, 1x základní, 2x email</t>
  </si>
  <si>
    <t>-1830064509</t>
  </si>
  <si>
    <t>20+30+40</t>
  </si>
  <si>
    <t>D1_01_4g - Silnoproudá elektrotechnika</t>
  </si>
  <si>
    <t>Ing. Bačík</t>
  </si>
  <si>
    <t>D1.01.4g1 - Silnoproudá elektrotechnika</t>
  </si>
  <si>
    <t xml:space="preserve">    K-RH - Rozvaděč K-RH</t>
  </si>
  <si>
    <t xml:space="preserve">    K-RPBZ - Rozvaděč K-RPBZ</t>
  </si>
  <si>
    <t xml:space="preserve">    K-RMDU11 - Rozvaděč K-RMDU-1.1</t>
  </si>
  <si>
    <t xml:space="preserve">    K-RMDU22 - Rozvaděč RMDU-2.2</t>
  </si>
  <si>
    <t xml:space="preserve">    K-RMDU31 - Rozvaděč K-RMDU-3.1</t>
  </si>
  <si>
    <t xml:space="preserve">    K-RM32 - Rozvaděč K-RM-3.2</t>
  </si>
  <si>
    <t xml:space="preserve">    K-RNO - Rozvaděč K-R.NO</t>
  </si>
  <si>
    <t xml:space="preserve">    K-CSTS - Skříň "CS+TS"</t>
  </si>
  <si>
    <t xml:space="preserve">    MX1 - Svorková skříň MX</t>
  </si>
  <si>
    <t xml:space="preserve">    KX - Pospojovací krabice KX</t>
  </si>
  <si>
    <t xml:space="preserve">    UPS60 - Záložní zdroj UPS</t>
  </si>
  <si>
    <t xml:space="preserve">    RIS-K - Úprava v RIS "K" - DO</t>
  </si>
  <si>
    <t xml:space="preserve">    mmp-kus - Kabelový úložný systém - žlaby</t>
  </si>
  <si>
    <t xml:space="preserve">    mmp-vak - Vodiče a kabely</t>
  </si>
  <si>
    <t xml:space="preserve">    mmp-oim - Ostatní instalační materiál</t>
  </si>
  <si>
    <t xml:space="preserve">    hrom - Doplnění hromosvodu</t>
  </si>
  <si>
    <t xml:space="preserve">    zap-osv - Ovládání osvětlení</t>
  </si>
  <si>
    <t xml:space="preserve">    mmp-osv - Svítidla a zdroje</t>
  </si>
  <si>
    <t xml:space="preserve">    rev - Revize a ostatní práce</t>
  </si>
  <si>
    <t>D1.01.4g1</t>
  </si>
  <si>
    <t>K-RH</t>
  </si>
  <si>
    <t>Rozvaděč K-RH</t>
  </si>
  <si>
    <t>rozvyk-31</t>
  </si>
  <si>
    <t>Provedení a náplň rozvaděče viz. výkres: D1.01.4g-31 Rozvaděč K-RH</t>
  </si>
  <si>
    <t>519687047</t>
  </si>
  <si>
    <t>K-RPBZ</t>
  </si>
  <si>
    <t>Rozvaděč K-RPBZ</t>
  </si>
  <si>
    <t>rozvyk-32</t>
  </si>
  <si>
    <t>Provedení a náplň rozvaděče viz. výkres: D1.01.4g-32 Rozvaděč K-R.PBZ</t>
  </si>
  <si>
    <t>1716212556</t>
  </si>
  <si>
    <t>K-RMDU11</t>
  </si>
  <si>
    <t>Rozvaděč K-RMDU-1.1</t>
  </si>
  <si>
    <t>rozvyk-33</t>
  </si>
  <si>
    <t>Provedení a náplň rozvaděče viz. výkres: D1.01.4g-33 Rozvaděč K-RMDU-1.1</t>
  </si>
  <si>
    <t>-14590031</t>
  </si>
  <si>
    <t>K-RMDU22</t>
  </si>
  <si>
    <t>Rozvaděč RMDU-2.2</t>
  </si>
  <si>
    <t>rozvyk-34</t>
  </si>
  <si>
    <t>Provedení a náplň rozvaděče viz. výkres: D1.01.4g-34 Rozvaděč K-RMDU-2.2</t>
  </si>
  <si>
    <t>2011026106</t>
  </si>
  <si>
    <t>K-RMDU31</t>
  </si>
  <si>
    <t>Rozvaděč K-RMDU-3.1</t>
  </si>
  <si>
    <t>rozvyk-35</t>
  </si>
  <si>
    <t>Provedení a náplň rozvaděče viz. výkres: D1.01.4g-35 Rozvaděč K-RMDU-3.1</t>
  </si>
  <si>
    <t>-1032758233</t>
  </si>
  <si>
    <t>K-RM32</t>
  </si>
  <si>
    <t>Rozvaděč K-RM-3.2</t>
  </si>
  <si>
    <t>rozvyk-36</t>
  </si>
  <si>
    <t>Provedení a náplň rozvaděče viz. výkres: D1.01.4g-36 Rozvaděč K-RM-3.2</t>
  </si>
  <si>
    <t>2137718154</t>
  </si>
  <si>
    <t>K-RNO</t>
  </si>
  <si>
    <t>Rozvaděč K-R.NO</t>
  </si>
  <si>
    <t>rozvyk-37</t>
  </si>
  <si>
    <t>Provedení a náplň rozvaděče viz. výkres: D1.01.4g-37 Rozvaděč K-R.NO</t>
  </si>
  <si>
    <t>-525338116</t>
  </si>
  <si>
    <t>K-CSTS</t>
  </si>
  <si>
    <t>Skříň "CS+TS"</t>
  </si>
  <si>
    <t>rozvyk-38</t>
  </si>
  <si>
    <t>Provedení a náplň skříněviz. výkres: D1.01.4g-38 Rozvaděč Skříň "CS+TS"</t>
  </si>
  <si>
    <t>-1231587646</t>
  </si>
  <si>
    <t>MX1</t>
  </si>
  <si>
    <t>Svorková skříň MX</t>
  </si>
  <si>
    <t>H01VU12NE</t>
  </si>
  <si>
    <t xml:space="preserve">VU12NE, Rozvodnice zapuštěná, 1řadá, Volta    12 mod.</t>
  </si>
  <si>
    <t>-772182350</t>
  </si>
  <si>
    <t>741210001</t>
  </si>
  <si>
    <t>Montáž rozvodnice oceloplechová nebo plastová běžná do 20 kg</t>
  </si>
  <si>
    <t>1856560813</t>
  </si>
  <si>
    <t>F01CU004sv</t>
  </si>
  <si>
    <t>Cu tyč 32x 5 mm (1,43 kg/m), 10x 6-25mm2 + 15x 2,5-10mm2</t>
  </si>
  <si>
    <t>803950375</t>
  </si>
  <si>
    <t>3*27</t>
  </si>
  <si>
    <t>KX</t>
  </si>
  <si>
    <t>Pospojovací krabice KX</t>
  </si>
  <si>
    <t>K11kk02175</t>
  </si>
  <si>
    <t>KO 125 E/EQ02, KRABICE ODB. S EQ SVORK., ŠEDÁ</t>
  </si>
  <si>
    <t>23065220</t>
  </si>
  <si>
    <t>741112003</t>
  </si>
  <si>
    <t>Montáž krabice zapuštěná plastová čtyřhranná</t>
  </si>
  <si>
    <t>-201260573</t>
  </si>
  <si>
    <t>UPS60</t>
  </si>
  <si>
    <t>Záložní zdroj UPS</t>
  </si>
  <si>
    <t>ups01</t>
  </si>
  <si>
    <t xml:space="preserve">UPS system 30 kVA  (3f. vstup/3f. výstup), 600x1700x750 mm, 460 kg</t>
  </si>
  <si>
    <t>466900615</t>
  </si>
  <si>
    <t>ups02</t>
  </si>
  <si>
    <t>Grafický LCD Displej s integrovanou češtinou+klávesnice na dveřích UPS (včetně Remote signalling card s 5 bezpotenciálovými kontakty)</t>
  </si>
  <si>
    <t>1268760486</t>
  </si>
  <si>
    <t>ups03</t>
  </si>
  <si>
    <t xml:space="preserve">Samotný SNMP adaptér pouze pro verzi  UPS s LCD displejem</t>
  </si>
  <si>
    <t>-381608317</t>
  </si>
  <si>
    <t>ups05</t>
  </si>
  <si>
    <t>Baterie pro zátěž 30 kVA/24 kW 18 minut externí ve skříni, 10 let životnost dle EUROBAT (při 20°C), skříň od stejného výrobce jako UPS</t>
  </si>
  <si>
    <t>-1952703675</t>
  </si>
  <si>
    <t>mups01</t>
  </si>
  <si>
    <t>Instalace, připojení UPS, Start UPS</t>
  </si>
  <si>
    <t>2066113301</t>
  </si>
  <si>
    <t>mups02</t>
  </si>
  <si>
    <t>Zaškolení obsluhy</t>
  </si>
  <si>
    <t>-1635393298</t>
  </si>
  <si>
    <t>mups03</t>
  </si>
  <si>
    <t>-1109848596</t>
  </si>
  <si>
    <t>ups_pozn</t>
  </si>
  <si>
    <t>Propojovací kabely mezi UPS a bateriovými boxy josu součástí dodávky UPS</t>
  </si>
  <si>
    <t>2044490188</t>
  </si>
  <si>
    <t>RIS-K</t>
  </si>
  <si>
    <t>Úprava v RIS "K" - DO</t>
  </si>
  <si>
    <t>O017273</t>
  </si>
  <si>
    <t>Pojistková vložka, PN2 160A gG</t>
  </si>
  <si>
    <t>-829711588</t>
  </si>
  <si>
    <t>741320042</t>
  </si>
  <si>
    <t>Montáž pojistka - patrona nožová se zapojením vodičů</t>
  </si>
  <si>
    <t>-1131986480</t>
  </si>
  <si>
    <t>mmp-kus</t>
  </si>
  <si>
    <t>Kabelový úložný systém - žlaby</t>
  </si>
  <si>
    <t>K11kk02639n</t>
  </si>
  <si>
    <t>KZI 35X50X1.00, ŽLAB S INT.SPOJ., PONOREM POZINKOVÁNO</t>
  </si>
  <si>
    <t>1072233679</t>
  </si>
  <si>
    <t>2*4*25</t>
  </si>
  <si>
    <t>"el" 200</t>
  </si>
  <si>
    <t>Mkzi3550</t>
  </si>
  <si>
    <t>Montáž kabelového žlabu š. 50mm, včetně úchytného a nosného materiálu (konzoly, závitové tyče, hmožd</t>
  </si>
  <si>
    <t>346664523</t>
  </si>
  <si>
    <t>K11kk02655n</t>
  </si>
  <si>
    <t>KZI 60X100X1.00, ŽLAB S INT.SPOJ., PONOREM POZINKOVÁNO</t>
  </si>
  <si>
    <t>-1406691669</t>
  </si>
  <si>
    <t>2*40</t>
  </si>
  <si>
    <t>"el" 100</t>
  </si>
  <si>
    <t>Mkzi60100</t>
  </si>
  <si>
    <t>Montáž kabelového žlabu š. 100mm, včetně úchytného a nosného materiálu (konzoly, závitové tyče, hmož</t>
  </si>
  <si>
    <t>2118053991</t>
  </si>
  <si>
    <t>K11kk02496n</t>
  </si>
  <si>
    <t>KZ 60X200X1.25, ŽLAB KABELOVÝ, PONOREM POZINKOVÁNO</t>
  </si>
  <si>
    <t>83504766</t>
  </si>
  <si>
    <t>20+20+15+15+30+30</t>
  </si>
  <si>
    <t>Mkzi60200</t>
  </si>
  <si>
    <t>Montáž kabelového žlabu š. 200mm, včetně úchytného a nosného materiálu (konzoly, závitové tyče, hmož</t>
  </si>
  <si>
    <t>1392245899</t>
  </si>
  <si>
    <t>K11kk02693n</t>
  </si>
  <si>
    <t>KZI 60X300X1.00, ŽLAB S INT.SPOJ., PONOREM POZINKOVÁNO</t>
  </si>
  <si>
    <t>2073482034</t>
  </si>
  <si>
    <t>"el" 50</t>
  </si>
  <si>
    <t>Mkzi60300</t>
  </si>
  <si>
    <t>Montáž kabelového žlabu š. 300mm, včetně úchytného a nosného materiálu (konzoly, závitové tyče, hmož</t>
  </si>
  <si>
    <t>-1151482061</t>
  </si>
  <si>
    <t>K11kk02000</t>
  </si>
  <si>
    <t>KL 60X500, LÁVKA KABELOVÁ, PONOREM POZINKOVÁNO</t>
  </si>
  <si>
    <t>-271742692</t>
  </si>
  <si>
    <t>"el" 20</t>
  </si>
  <si>
    <t>Mkzi60200-500</t>
  </si>
  <si>
    <t>Montáž kabelové lávky - stoupačky, včetně úchytného a nosného materiálu (konzoly, závitové tyče, hmoždiny atd.)</t>
  </si>
  <si>
    <t>1929709490</t>
  </si>
  <si>
    <t>K11kk03353</t>
  </si>
  <si>
    <t>NKZ 50X62, ŽLAB KABELOVÝ, POŽÁRNÍ ODOLNOST</t>
  </si>
  <si>
    <t>-859274768</t>
  </si>
  <si>
    <t>30+10+25+25+15+10</t>
  </si>
  <si>
    <t>"el" 25</t>
  </si>
  <si>
    <t>713340444</t>
  </si>
  <si>
    <t>K11kk02486</t>
  </si>
  <si>
    <t>KZ 60X100X1.50, ŽLAB KABELOVÝ, POŽÁRNÍ ODOLNOST</t>
  </si>
  <si>
    <t>-2063948605</t>
  </si>
  <si>
    <t>30+9+5+15+59</t>
  </si>
  <si>
    <t>"el" 22</t>
  </si>
  <si>
    <t>-636164917</t>
  </si>
  <si>
    <t>K11kk01992</t>
  </si>
  <si>
    <t>KL 60X200, LÁVKA KABELOVÁ, POŽÁRNÍ ODOLNOST</t>
  </si>
  <si>
    <t>1682788876</t>
  </si>
  <si>
    <t>210020133R</t>
  </si>
  <si>
    <t>Montáž roštů a lávek typových ostatních šířky do 400 mm</t>
  </si>
  <si>
    <t>-219316221</t>
  </si>
  <si>
    <t>K11kk04031</t>
  </si>
  <si>
    <t>PKC1 1198, PŘÍCHYT.KAB.TYP H 6-12MM, PONOREM POZINKOVÁNO</t>
  </si>
  <si>
    <t>1421312801</t>
  </si>
  <si>
    <t>670</t>
  </si>
  <si>
    <t>K11kk04034</t>
  </si>
  <si>
    <t>PKC1 1201, PŘÍCHYT.KAB.TYP H 14-23MM, PONOREM POZINKOVÁNO</t>
  </si>
  <si>
    <t>-1867496602</t>
  </si>
  <si>
    <t>741910611</t>
  </si>
  <si>
    <t>Montáž příchytka kovová pro kabelové lávky a žebříky kabel D do 40 mm</t>
  </si>
  <si>
    <t>-242009064</t>
  </si>
  <si>
    <t>mmp-vak</t>
  </si>
  <si>
    <t>Vodiče a kabely</t>
  </si>
  <si>
    <t>741130001</t>
  </si>
  <si>
    <t>Ukončení vodič izolovaný do 2,5mm2 v rozváděči nebo na přístroji</t>
  </si>
  <si>
    <t>2017677574</t>
  </si>
  <si>
    <t>3*2*(10*40)</t>
  </si>
  <si>
    <t>741130004</t>
  </si>
  <si>
    <t>Ukončení vodič izolovaný do 6 mm2 v rozváděči nebo na přístroji</t>
  </si>
  <si>
    <t>1658029564</t>
  </si>
  <si>
    <t>2*5*(7+10)</t>
  </si>
  <si>
    <t>"posp" 150</t>
  </si>
  <si>
    <t>741130005</t>
  </si>
  <si>
    <t>Ukončení vodič izolovaný do 10 mm2 v rozváděči nebo na přístroji</t>
  </si>
  <si>
    <t>-583477391</t>
  </si>
  <si>
    <t>2*5*(10)</t>
  </si>
  <si>
    <t>"posp" 40</t>
  </si>
  <si>
    <t>741130006</t>
  </si>
  <si>
    <t>Ukončení vodič izolovaný do 16 mm2 v rozváděči nebo na přístroji</t>
  </si>
  <si>
    <t>-424974793</t>
  </si>
  <si>
    <t>5*2*(5)</t>
  </si>
  <si>
    <t>"el" 40</t>
  </si>
  <si>
    <t>"posp" 20</t>
  </si>
  <si>
    <t>741130007</t>
  </si>
  <si>
    <t>Ukončení vodič izolovaný do 25 mm2 v rozváděči nebo na přístroji</t>
  </si>
  <si>
    <t>1977092992</t>
  </si>
  <si>
    <t>5*2*(10)</t>
  </si>
  <si>
    <t>"posp" 50</t>
  </si>
  <si>
    <t>741130008</t>
  </si>
  <si>
    <t>Ukončení vodič izolovaný do 35 mm2 v rozváděči nebo na přístroji</t>
  </si>
  <si>
    <t>-1619804</t>
  </si>
  <si>
    <t>741130011</t>
  </si>
  <si>
    <t>Ukončení vodič izolovaný do 50 mm2 v rozváděči nebo na přístroji</t>
  </si>
  <si>
    <t>-570449350</t>
  </si>
  <si>
    <t>5*2*(6)</t>
  </si>
  <si>
    <t>741130012</t>
  </si>
  <si>
    <t>Ukončení vodič izolovaný do 70 mm2 v rozváděči nebo na přístroji</t>
  </si>
  <si>
    <t>583483252</t>
  </si>
  <si>
    <t>5*2*(3)</t>
  </si>
  <si>
    <t>K05d0004</t>
  </si>
  <si>
    <t>CY, H07V-U 4</t>
  </si>
  <si>
    <t>1509347498</t>
  </si>
  <si>
    <t>2*500</t>
  </si>
  <si>
    <t>K05d0005</t>
  </si>
  <si>
    <t>CY, H07V-U 6</t>
  </si>
  <si>
    <t>-576080127</t>
  </si>
  <si>
    <t>744211111</t>
  </si>
  <si>
    <t>Montáž vodič Cu izolovaný plný a laněný žíla 0,35-6 mm2 pod omítku (CY)</t>
  </si>
  <si>
    <t>246171678</t>
  </si>
  <si>
    <t>K05d0006</t>
  </si>
  <si>
    <t>CY, H07V-U 10</t>
  </si>
  <si>
    <t>1655327972</t>
  </si>
  <si>
    <t>2*20</t>
  </si>
  <si>
    <t>K05d0007</t>
  </si>
  <si>
    <t>CY, H07V-U 16</t>
  </si>
  <si>
    <t>614387145</t>
  </si>
  <si>
    <t>2*100</t>
  </si>
  <si>
    <t>744211112</t>
  </si>
  <si>
    <t>Montáž vodič Cu izolovaný plný a laněný žíla 10-16 mm2 pod omítku (CY)</t>
  </si>
  <si>
    <t>-1450984849</t>
  </si>
  <si>
    <t>K05d0033</t>
  </si>
  <si>
    <t>CYA, H07V-K 25</t>
  </si>
  <si>
    <t>-347843227</t>
  </si>
  <si>
    <t>2*200</t>
  </si>
  <si>
    <t>"el" 300</t>
  </si>
  <si>
    <t>744211113</t>
  </si>
  <si>
    <t>468313679</t>
  </si>
  <si>
    <t>K05d0035</t>
  </si>
  <si>
    <t>CYA, H07V-K 50</t>
  </si>
  <si>
    <t>-191145060</t>
  </si>
  <si>
    <t>50+20</t>
  </si>
  <si>
    <t>"el" 60</t>
  </si>
  <si>
    <t>744211114</t>
  </si>
  <si>
    <t>Montáž vodič Cu izolovaný plný a laněný žíla 50 mm2 pod omítku (CY)</t>
  </si>
  <si>
    <t>284645493</t>
  </si>
  <si>
    <t>K0111110089a</t>
  </si>
  <si>
    <t>CYKY-O 2Ax 1,5</t>
  </si>
  <si>
    <t>55102861</t>
  </si>
  <si>
    <t>"zp" 60+50+50+50+50+50+20+20+20+10+5+5+5+7+15+15+20+6+80+80+70+60+30+15+10+20</t>
  </si>
  <si>
    <t>K0111110068a</t>
  </si>
  <si>
    <t>CYKY-O 3Ax 1,5</t>
  </si>
  <si>
    <t>1910127582</t>
  </si>
  <si>
    <t>"zp" 10+25+5+15+30+5+20+15+30</t>
  </si>
  <si>
    <t>K0111110068c</t>
  </si>
  <si>
    <t>CYKY-J 3Cx 1,5</t>
  </si>
  <si>
    <t>-109072587</t>
  </si>
  <si>
    <t>"zp" 60+40+50+55+60+65+60+40+50+55+60+65+120+80+120+100+130+80+100+100+30+60+40+50+60+40+30+155+100+100+110+120+120+120+130+80</t>
  </si>
  <si>
    <t>"tb" 60+40</t>
  </si>
  <si>
    <t>"el" 1000</t>
  </si>
  <si>
    <t>K0111110075c</t>
  </si>
  <si>
    <t>CYKY-J 4C x 1,5</t>
  </si>
  <si>
    <t>-143396632</t>
  </si>
  <si>
    <t>"zp" 50+10+100</t>
  </si>
  <si>
    <t>K0111110087c</t>
  </si>
  <si>
    <t>CYKY-J 5C x 1,5</t>
  </si>
  <si>
    <t>22565418</t>
  </si>
  <si>
    <t>"zp" 0</t>
  </si>
  <si>
    <t>"tb" 0</t>
  </si>
  <si>
    <t>K0111110070c</t>
  </si>
  <si>
    <t>CYKY-J 3C x 2,5</t>
  </si>
  <si>
    <t>280157078</t>
  </si>
  <si>
    <t>"zp1" 40+15+20+15+10+15+20+20+20+20+20+20+20+25+40+40+40+45+55+45+50+50+70+100+30+15+10+15+20+30+20+40+35+40+55+45+50+10+45+45+20+10+15+15+20+15+100</t>
  </si>
  <si>
    <t>"zp3"50+60+80+60+40+35+30+30+15+15+15+20+20+15+20+20+20+40+25+25+30+30+20+40+40+35+45+35+30+30+25+25+25+30+40</t>
  </si>
  <si>
    <t>"zp3"45+40+40+30+35+35+30+25+35+35+25+30+30+30+35+25+35+40+30+30+20+20+30+30+30+20+20+35+35+30+40+45+30+30+30+25+35+30+35</t>
  </si>
  <si>
    <t>"tb" 120+60+40+40+30+30+10+20+20+60+40+20+4*20+20+80+80</t>
  </si>
  <si>
    <t>"el" 2000</t>
  </si>
  <si>
    <t>K0111110082c</t>
  </si>
  <si>
    <t>CYKY-J 5C x 2,5</t>
  </si>
  <si>
    <t>-364480065</t>
  </si>
  <si>
    <t>"zp" 25</t>
  </si>
  <si>
    <t>"tb" 50+20+30+30+60+60</t>
  </si>
  <si>
    <t>"el" 150</t>
  </si>
  <si>
    <t>744431100</t>
  </si>
  <si>
    <t>Montáž kabel Cu plný kulatý žíla 2x1,5 až 6 mm2 uložený volně (CYKY)</t>
  </si>
  <si>
    <t>433092582</t>
  </si>
  <si>
    <t>K0111110083c</t>
  </si>
  <si>
    <t>CYKY-J 5 x 4</t>
  </si>
  <si>
    <t>51921637</t>
  </si>
  <si>
    <t>"zp" 5</t>
  </si>
  <si>
    <t>K0111110073c</t>
  </si>
  <si>
    <t>CYKY-J 3C x 6</t>
  </si>
  <si>
    <t>1807157957</t>
  </si>
  <si>
    <t>"tb" 50</t>
  </si>
  <si>
    <t>K0111110084c</t>
  </si>
  <si>
    <t>CYKY-J 5 x 6</t>
  </si>
  <si>
    <t>87976635</t>
  </si>
  <si>
    <t>"tb" 1,5*(50+30+30+30+20)</t>
  </si>
  <si>
    <t>744431200</t>
  </si>
  <si>
    <t>Montáž kabel Cu plný kulatý žíla 3x10 mm2 uložený volně (CYKY)</t>
  </si>
  <si>
    <t>-678724302</t>
  </si>
  <si>
    <t>K0111187002c</t>
  </si>
  <si>
    <t>CYKY 5x10 RE</t>
  </si>
  <si>
    <t>66715864</t>
  </si>
  <si>
    <t>K0111187003c</t>
  </si>
  <si>
    <t>CYKY-J 5x16 RE</t>
  </si>
  <si>
    <t>1948629367</t>
  </si>
  <si>
    <t>"tb" 1,5*(10+15+85+20+60)</t>
  </si>
  <si>
    <t>"el" 135</t>
  </si>
  <si>
    <t>744431400</t>
  </si>
  <si>
    <t>Montáž kabel Cu plný kulatý žíla 3x25 až 35 mm2 uložený volně (CYKY)</t>
  </si>
  <si>
    <t>-1873641207</t>
  </si>
  <si>
    <t>K0111183001</t>
  </si>
  <si>
    <t>1-CYKY 5x25 RMV</t>
  </si>
  <si>
    <t>701402761</t>
  </si>
  <si>
    <t>K0111183002</t>
  </si>
  <si>
    <t>1-CYKY 5x35 RMV</t>
  </si>
  <si>
    <t>-679490036</t>
  </si>
  <si>
    <t>"tb" 1,5*(10+10)</t>
  </si>
  <si>
    <t>"el" 30</t>
  </si>
  <si>
    <t>K0111183018</t>
  </si>
  <si>
    <t>1-CYKY 3x50+35 SM/RMV</t>
  </si>
  <si>
    <t>-1572010456</t>
  </si>
  <si>
    <t>"tb" 15</t>
  </si>
  <si>
    <t>744431500</t>
  </si>
  <si>
    <t>Montáž kabel Cu plný kulatý žíla 3x50 až 70 mm2 uložený volně (CYKY)</t>
  </si>
  <si>
    <t>1499277782</t>
  </si>
  <si>
    <t>K0111183003</t>
  </si>
  <si>
    <t>1-CYKY 5x50 SM</t>
  </si>
  <si>
    <t>1896064905</t>
  </si>
  <si>
    <t>"tb" 1,4*(45+45+85+60)</t>
  </si>
  <si>
    <t>"el" 61</t>
  </si>
  <si>
    <t>744431600</t>
  </si>
  <si>
    <t>Montáž kabel Cu plný kulatý žíla 3x95 až 120 mm2 uložený volně (CYKY)</t>
  </si>
  <si>
    <t>-288939715</t>
  </si>
  <si>
    <t>K0111183030</t>
  </si>
  <si>
    <t>1-CYKY 4x70 SM</t>
  </si>
  <si>
    <t>1472525694</t>
  </si>
  <si>
    <t>"tb" 30</t>
  </si>
  <si>
    <t>K0111183004</t>
  </si>
  <si>
    <t>1-CYKY 5x70 SM</t>
  </si>
  <si>
    <t>220795812</t>
  </si>
  <si>
    <t>"tb" 1,5*(10)</t>
  </si>
  <si>
    <t>744431700</t>
  </si>
  <si>
    <t>Montáž kabel Cu plný kulatý žíla 3x150 až 185 mm2 uložený volně (CYKY)</t>
  </si>
  <si>
    <t>626416281</t>
  </si>
  <si>
    <t>K05d0606</t>
  </si>
  <si>
    <t>H07RN-F 3x2,5</t>
  </si>
  <si>
    <t>-1338201034</t>
  </si>
  <si>
    <t>"tb" 1,4*(10)</t>
  </si>
  <si>
    <t>K05d0608</t>
  </si>
  <si>
    <t>H07RN-F 5x2,5</t>
  </si>
  <si>
    <t>-1095663619</t>
  </si>
  <si>
    <t>"tb" 1,5*(10+15+15+15+15+15+15)</t>
  </si>
  <si>
    <t>K05d0629</t>
  </si>
  <si>
    <t>H07RN-F 5x25</t>
  </si>
  <si>
    <t>-704957411</t>
  </si>
  <si>
    <t>"tb" 1,5*(15+15)</t>
  </si>
  <si>
    <t>744331_R1</t>
  </si>
  <si>
    <t>Montáž šňůra Cu střední sk.4 do 1 kV do 2,50 kg uložená volně</t>
  </si>
  <si>
    <t>-849271738</t>
  </si>
  <si>
    <t>K01DG230001502Ba</t>
  </si>
  <si>
    <t xml:space="preserve">NOPOVIC 1-CXKH-V P60-R 2Ax1,5 RE B2s1d0  M</t>
  </si>
  <si>
    <t>-96122282</t>
  </si>
  <si>
    <t>"zp" (3*25+1*60+3*60+50+10+50+25)</t>
  </si>
  <si>
    <t>K01DG230001503Bc</t>
  </si>
  <si>
    <t xml:space="preserve">NOPOVIC 1-CXKH-V P60-R 3Cx1,5 RE B2s1d0  M</t>
  </si>
  <si>
    <t>1510176303</t>
  </si>
  <si>
    <t>"zp" (50+50+25+75+45+50+40+190+190+170+170+10)</t>
  </si>
  <si>
    <t>K01DG230002503B</t>
  </si>
  <si>
    <t xml:space="preserve">NOPOVIC 1-CXKH-V P60-R 3X2,5 RE B2s1d0  M</t>
  </si>
  <si>
    <t>-868850816</t>
  </si>
  <si>
    <t>"zp" 30</t>
  </si>
  <si>
    <t>K01DG230002505B</t>
  </si>
  <si>
    <t xml:space="preserve">NOPOVIC 1-CXKH-V P60-R 5X2,5  RE B2s1d0  M</t>
  </si>
  <si>
    <t>-1576577374</t>
  </si>
  <si>
    <t>"zp" 45</t>
  </si>
  <si>
    <t>"el" 35</t>
  </si>
  <si>
    <t>744441100</t>
  </si>
  <si>
    <t>Montáž kabel Cu plný kulatý žíla 2x1,5 až 6 mm2 uložený pevně (CYKY)</t>
  </si>
  <si>
    <t>-1364711108</t>
  </si>
  <si>
    <t>K01DG230004005B</t>
  </si>
  <si>
    <t xml:space="preserve">NOPOVIC 1-CXKH-V P60-R 5X4  RE B2s1d0  M</t>
  </si>
  <si>
    <t>978650069</t>
  </si>
  <si>
    <t>"zp" 35</t>
  </si>
  <si>
    <t>K01DG230006005B</t>
  </si>
  <si>
    <t xml:space="preserve">NOPOVIC 1-CXKH-V P60-R 5X6 RE B2s1d0  M</t>
  </si>
  <si>
    <t>1437319234</t>
  </si>
  <si>
    <t>"zp" 24</t>
  </si>
  <si>
    <t>"el" 16</t>
  </si>
  <si>
    <t>796319628</t>
  </si>
  <si>
    <t>K0116074026</t>
  </si>
  <si>
    <t xml:space="preserve">NOPOVIC 1-CXKH-V P60-R 5x10 RE B2s1d0  M</t>
  </si>
  <si>
    <t>416368603</t>
  </si>
  <si>
    <t>-1910621909</t>
  </si>
  <si>
    <t>K0116074029</t>
  </si>
  <si>
    <t xml:space="preserve">NOPOVIC 1-CXKH-V P60-R 5x35 RMV B2s1d0  M</t>
  </si>
  <si>
    <t>636975424</t>
  </si>
  <si>
    <t>"zp" 12</t>
  </si>
  <si>
    <t>"el" 28</t>
  </si>
  <si>
    <t>2073056358</t>
  </si>
  <si>
    <t>K03lam00154</t>
  </si>
  <si>
    <t>JYTY [2x1] do 65 st.</t>
  </si>
  <si>
    <t>419121806</t>
  </si>
  <si>
    <t>K03lam00157</t>
  </si>
  <si>
    <t>JYTY [7x1] do 65 st.</t>
  </si>
  <si>
    <t>1029569165</t>
  </si>
  <si>
    <t>744422_R2</t>
  </si>
  <si>
    <t>Montáž kabel Cu do 1 kV do 0,40 kg trubka nebo lišta zatažená</t>
  </si>
  <si>
    <t>224340369</t>
  </si>
  <si>
    <t>mmp-oim</t>
  </si>
  <si>
    <t>Ostatní instalační materiál</t>
  </si>
  <si>
    <t>K11kk02285</t>
  </si>
  <si>
    <t>KP 67/2, KRABICE PŘÍSTROJOVÁ, ŠEDÁ</t>
  </si>
  <si>
    <t>1819522941</t>
  </si>
  <si>
    <t>"vypínače" 81+1+19+1+3+31</t>
  </si>
  <si>
    <t>"zásuvky" 46+264+131+66+11</t>
  </si>
  <si>
    <t>741112061</t>
  </si>
  <si>
    <t>Montáž krabice přístrojová zapuštěná plastová kruhová</t>
  </si>
  <si>
    <t>739879601</t>
  </si>
  <si>
    <t>K11kk02431</t>
  </si>
  <si>
    <t>KU 68-1902, KRABICE UNIVERZÁLNÍ, ŠEDÁ S VÍČKEM</t>
  </si>
  <si>
    <t>1812155350</t>
  </si>
  <si>
    <t>741112001</t>
  </si>
  <si>
    <t>Montáž krabice zapuštěná plastová kruhová</t>
  </si>
  <si>
    <t>-353604627</t>
  </si>
  <si>
    <t>K11kk02432</t>
  </si>
  <si>
    <t>KU 68-1903, KRABICE UNIVERZÁLNÍ, ŠEDÁ S VÍČKEM A SVORKOVNICÍ</t>
  </si>
  <si>
    <t>936644983</t>
  </si>
  <si>
    <t>K11kk02393</t>
  </si>
  <si>
    <t>KR 97/5, KRABICE ROZVODNÁ, ŠEDÁ</t>
  </si>
  <si>
    <t>2142157788</t>
  </si>
  <si>
    <t>2*30</t>
  </si>
  <si>
    <t>741112101</t>
  </si>
  <si>
    <t>Montáž rozvodka zapuštěná plastová kruhová</t>
  </si>
  <si>
    <t>1179932106</t>
  </si>
  <si>
    <t>K11kk00798</t>
  </si>
  <si>
    <t>8107, KRABICE PANCÉŘOVÁ, SVĚTLEŠEDÁ/RAL7035</t>
  </si>
  <si>
    <t>253807436</t>
  </si>
  <si>
    <t>2*15</t>
  </si>
  <si>
    <t>K11kk00803</t>
  </si>
  <si>
    <t>8111, KRABICE PANCÉŘOVÁ, SVĚTLEŠEDÁ/RAL7035</t>
  </si>
  <si>
    <t>-205474273</t>
  </si>
  <si>
    <t>2*80</t>
  </si>
  <si>
    <t>K11kk02411</t>
  </si>
  <si>
    <t>KSK 100, KRABICE S KRYTÍM IP 66, MULTIPACK 8+2</t>
  </si>
  <si>
    <t>706191070</t>
  </si>
  <si>
    <t>741112301</t>
  </si>
  <si>
    <t>Montáž rozvodka pancéřová plastová čtyřhranná 117x117 mm</t>
  </si>
  <si>
    <t>-388484667</t>
  </si>
  <si>
    <t>K11kk02421</t>
  </si>
  <si>
    <t>KU 68 LD/1, KRABICE UNIVERZÁLNÍ, OKROVÁ</t>
  </si>
  <si>
    <t>1973446034</t>
  </si>
  <si>
    <t>"zásuvky" 20</t>
  </si>
  <si>
    <t>K11kk02273</t>
  </si>
  <si>
    <t>KP 64/2L, KRABICE PŘÍSTROJ. SÁDR., OKROVÁ</t>
  </si>
  <si>
    <t>-1680006109</t>
  </si>
  <si>
    <t>"el" 10</t>
  </si>
  <si>
    <t>741112062</t>
  </si>
  <si>
    <t>Montáž krabice přístrojová zapuštěná plastová kruhová pro sádrokartonové příčky</t>
  </si>
  <si>
    <t>1998380231</t>
  </si>
  <si>
    <t>K11kk00802</t>
  </si>
  <si>
    <t>8110, KRABICE PANCÉŘOVÁ, POŽÁRNÍ ODOLNOST/PRŮŘEZ KABELU 6 MM</t>
  </si>
  <si>
    <t>38345324</t>
  </si>
  <si>
    <t>-1854828904</t>
  </si>
  <si>
    <t>E01I132707</t>
  </si>
  <si>
    <t>Zemnicí svorka ZS 4 (standard: Ms matice + podložka)</t>
  </si>
  <si>
    <t>-1460355940</t>
  </si>
  <si>
    <t>741420031</t>
  </si>
  <si>
    <t>Montáž svorka hromosvodná na potrubí D do 200 mm se zhotovením</t>
  </si>
  <si>
    <t>565258259</t>
  </si>
  <si>
    <t>E01I294407</t>
  </si>
  <si>
    <t>Zemnící šroub ZS 10 S (standard)</t>
  </si>
  <si>
    <t>-2131372105</t>
  </si>
  <si>
    <t>"jp" 20</t>
  </si>
  <si>
    <t>E01I131307</t>
  </si>
  <si>
    <t>Zemnicí svorka ZSA 16</t>
  </si>
  <si>
    <t>-1325931374</t>
  </si>
  <si>
    <t>"jp" 1+18+5+5</t>
  </si>
  <si>
    <t>"el" 31</t>
  </si>
  <si>
    <t>E01I141368</t>
  </si>
  <si>
    <t>Páska NEREZOVÁ uzemňovací ZSA 16 - délka 0,5 m</t>
  </si>
  <si>
    <t>-1778009624</t>
  </si>
  <si>
    <t>-2017231030</t>
  </si>
  <si>
    <t>uzem_ss_m8</t>
  </si>
  <si>
    <t>Samořezný šroub M6</t>
  </si>
  <si>
    <t>-938343713</t>
  </si>
  <si>
    <t>uzem_vp_M6</t>
  </si>
  <si>
    <t>Vějířová podložka pro šroub M6</t>
  </si>
  <si>
    <t>-159809443</t>
  </si>
  <si>
    <t>K11kk00291</t>
  </si>
  <si>
    <t>2316E, LPFLEX EN 125 N PVC, ŠEDOBÍLÁ/RAL 9002/BEZ DRÁTU</t>
  </si>
  <si>
    <t>2112799975</t>
  </si>
  <si>
    <t>741110061</t>
  </si>
  <si>
    <t>Montáž trubka plastová ohebná D přes 11 do 23 mm uložená pod omítku</t>
  </si>
  <si>
    <t>-450796207</t>
  </si>
  <si>
    <t>K11kk00328</t>
  </si>
  <si>
    <t>2329, LPFLEX 125N PVC, ŠEDOBÍLÁ/RAL 9002</t>
  </si>
  <si>
    <t>-434013881</t>
  </si>
  <si>
    <t>2*50</t>
  </si>
  <si>
    <t>741110062</t>
  </si>
  <si>
    <t>Montáž trubka plastová ohebná D přes 23 do 35 mm uložená pod omítku</t>
  </si>
  <si>
    <t>637780583</t>
  </si>
  <si>
    <t>K11kk00163</t>
  </si>
  <si>
    <t>1225, SUPER MONOFLEX EN 750 N, TM.ŠEDÁ/RAL 7012/BEZ DRÁTU</t>
  </si>
  <si>
    <t>-1013669330</t>
  </si>
  <si>
    <t>1631057856</t>
  </si>
  <si>
    <t>K11kk00166</t>
  </si>
  <si>
    <t xml:space="preserve">1232, SUPER MONOFLEX  EN 750 N, TM.ŠEDÁ/RAL 7012/BEZ DRÁTU</t>
  </si>
  <si>
    <t>-2073252478</t>
  </si>
  <si>
    <t>741110063</t>
  </si>
  <si>
    <t>Montáž trubka plastová ohebná D přes 35 mm uložená pod omítku</t>
  </si>
  <si>
    <t>1954079406</t>
  </si>
  <si>
    <t>K11kk00171</t>
  </si>
  <si>
    <t>1240, SUPER MONOFLEX EN 750 N, TM.ŠEDÁ/RAL 7012/BEZ DRÁTU</t>
  </si>
  <si>
    <t>1089685745</t>
  </si>
  <si>
    <t>5+8+10+10</t>
  </si>
  <si>
    <t>"el" 27</t>
  </si>
  <si>
    <t>1888050366</t>
  </si>
  <si>
    <t>K11kk00175</t>
  </si>
  <si>
    <t>1250, SUPER MONOFLEX EN 750 N, S DRÁTEM</t>
  </si>
  <si>
    <t>66731793</t>
  </si>
  <si>
    <t>2*4+2+6</t>
  </si>
  <si>
    <t>"el" 24</t>
  </si>
  <si>
    <t>741110254</t>
  </si>
  <si>
    <t>Montáž trubka pancéřová kovová ohebná D přes 48 do 65 mm uložená pod omítku</t>
  </si>
  <si>
    <t>-1580217591</t>
  </si>
  <si>
    <t>K11kk00566</t>
  </si>
  <si>
    <t>5320, PŘÍCHYTKA PVC, TMAVĚŠEDÁ/RAL7012</t>
  </si>
  <si>
    <t>1212110261</t>
  </si>
  <si>
    <t>K11kk00573</t>
  </si>
  <si>
    <t>5325, PŘÍCHYTKA PVC, TMAVĚŠEDÁ/RAL7012</t>
  </si>
  <si>
    <t>-638756169</t>
  </si>
  <si>
    <t>K11kk02953</t>
  </si>
  <si>
    <t>LHD 20X20, LIŠTA HRANATÁ, SUPERBÍLÁ/RAL9003 FÓLIE</t>
  </si>
  <si>
    <t>-956082382</t>
  </si>
  <si>
    <t>741110511</t>
  </si>
  <si>
    <t>Montáž lišta a kanálek vkládací šířky do 60 mm s víčkem</t>
  </si>
  <si>
    <t>-1707664000</t>
  </si>
  <si>
    <t>S03IN8P2332--</t>
  </si>
  <si>
    <t>IN8P2332-- Vypínač LTS20A v krytu IP65 + PE svorka, 3pól, červený</t>
  </si>
  <si>
    <t>-1322131068</t>
  </si>
  <si>
    <t>"1P/16A" 0</t>
  </si>
  <si>
    <t>"1P/20A" 0</t>
  </si>
  <si>
    <t>"3P/16A" 2</t>
  </si>
  <si>
    <t>S03IN8P2334--</t>
  </si>
  <si>
    <t>IN8P2334-- Vypínač LTS30A v krytu IP65 + PE svorka, 3pól, červený</t>
  </si>
  <si>
    <t>505009203</t>
  </si>
  <si>
    <t>"3P/25A" 4</t>
  </si>
  <si>
    <t>"3P/32A" 0</t>
  </si>
  <si>
    <t>210110_R1</t>
  </si>
  <si>
    <t>Montáž nástěnný vypínač nn trojpólový do 25 A pro prostředí základní nebo vlhké</t>
  </si>
  <si>
    <t>1869302068</t>
  </si>
  <si>
    <t>H037709140</t>
  </si>
  <si>
    <t>Zásuvková rozvodnice IP44. Zásuvky z boku. Mi-78239</t>
  </si>
  <si>
    <t>-535655634</t>
  </si>
  <si>
    <t>-1363798868</t>
  </si>
  <si>
    <t>R-Z1PsV</t>
  </si>
  <si>
    <t>Zásuvka jednonásobná 1p+N+PE, 16A/250V AC, s ochrannými clonkami, barva: BÍLÁ S VÍČKEM</t>
  </si>
  <si>
    <t>-612444215</t>
  </si>
  <si>
    <t>"el" 4</t>
  </si>
  <si>
    <t>R-Z1P-B</t>
  </si>
  <si>
    <t>Zásuvka jednonásobná 1p+N+PE, 16A/250V AC, s ochrannými clonkami, barva: BÍLÁ</t>
  </si>
  <si>
    <t>909599813</t>
  </si>
  <si>
    <t>R-Z1P-Z</t>
  </si>
  <si>
    <t>Zásuvka jednonásobná 1p+N+PE, 16A/250V AC, s ochrannými clonkami, barva: ZELENÁ</t>
  </si>
  <si>
    <t>-2002814356</t>
  </si>
  <si>
    <t>"el" 19</t>
  </si>
  <si>
    <t>R-Z1P-C</t>
  </si>
  <si>
    <t>Zásuvka jednonásobná 1p+N+PE, 16A/250V AC, s ochrannými clonkami, barva: ČERVENÁ</t>
  </si>
  <si>
    <t>-664434521</t>
  </si>
  <si>
    <t>"el" 14</t>
  </si>
  <si>
    <t>R-ZOP</t>
  </si>
  <si>
    <t>Zásuvka pro ochranné pospoj., 2x svorka, kompletní (strojek, rámeček)</t>
  </si>
  <si>
    <t>286722288</t>
  </si>
  <si>
    <t>"el"4</t>
  </si>
  <si>
    <t>741313041</t>
  </si>
  <si>
    <t>Montáž zásuvka (polo)zapuštěná šroubové připojení 2P+PE se zapojením vodičů</t>
  </si>
  <si>
    <t>2065127315</t>
  </si>
  <si>
    <t>R-Z1Pnp-B</t>
  </si>
  <si>
    <t>Zásuvka jednonásobná 1p+N+PE, 16A/250V AC, s ochrannými clonkami, na povrch, BÍLÁ</t>
  </si>
  <si>
    <t>-263267827</t>
  </si>
  <si>
    <t>741313072</t>
  </si>
  <si>
    <t>Montáž zásuvka chráněná v krabici šroubové připojení 2P+PE prostředí základní, vlhké</t>
  </si>
  <si>
    <t>-266802578</t>
  </si>
  <si>
    <t>R-Z3P16np</t>
  </si>
  <si>
    <t>Zásuvka 3-fázová, 3+N+PE, 16A/250V AC, na povrch</t>
  </si>
  <si>
    <t>250155206</t>
  </si>
  <si>
    <t>741313052</t>
  </si>
  <si>
    <t>Montáž zásuvka nástěnná šroubové připojení 3P+N+PE se zapojením vodičů</t>
  </si>
  <si>
    <t>2021543489</t>
  </si>
  <si>
    <t>pt001</t>
  </si>
  <si>
    <t>Prostorový termostat, montáž na povrch, 0-40°C, spínací kontakt 16A, napájení bateriemi</t>
  </si>
  <si>
    <t>-740857999</t>
  </si>
  <si>
    <t>741310001</t>
  </si>
  <si>
    <t>Montáž vypínač nástěnný 1-jednopólový prostředí normální</t>
  </si>
  <si>
    <t>1808439026</t>
  </si>
  <si>
    <t>hrom</t>
  </si>
  <si>
    <t>Doplnění hromosvodu</t>
  </si>
  <si>
    <t>D01365050</t>
  </si>
  <si>
    <t xml:space="preserve">365050, Falcová svorka, FeZn,  rozsah uchycení 0,7-8mm, do úhlu 90°, s příložkou pro prům. 6-10mm</t>
  </si>
  <si>
    <t>-336046181</t>
  </si>
  <si>
    <t>"SP" 10</t>
  </si>
  <si>
    <t>"rez" 10</t>
  </si>
  <si>
    <t>741420021</t>
  </si>
  <si>
    <t>Montáž svorka hromosvodná se 2 šrouby</t>
  </si>
  <si>
    <t>-1329119874</t>
  </si>
  <si>
    <t>T01Z205</t>
  </si>
  <si>
    <t>Drát 8 , drát O 8 mm (0,40 kg/m) , provedení FeZn</t>
  </si>
  <si>
    <t>1505003401</t>
  </si>
  <si>
    <t>T01Z215</t>
  </si>
  <si>
    <t>Drát 10, drát O 10 mm (0,62 kg/m), provedení FeZn</t>
  </si>
  <si>
    <t>-701552932</t>
  </si>
  <si>
    <t>210220_R1</t>
  </si>
  <si>
    <t>Montáž uzemňovacích vedení vodičů FeZn pomocí svorek na povrchu drátem nebo lanem do 10 mm</t>
  </si>
  <si>
    <t>328488663</t>
  </si>
  <si>
    <t>T01Z255</t>
  </si>
  <si>
    <t>Páska 30x4 v, páska 30x4 (0,95 kg/m), balení 50 kg, provedení FeZn</t>
  </si>
  <si>
    <t>1064498614</t>
  </si>
  <si>
    <t>210220_R2</t>
  </si>
  <si>
    <t>Montáž uzemňovacího vedení vodičů FeZn pomocí svorek na povrchu páskou do 120 mm2</t>
  </si>
  <si>
    <t>-647507423</t>
  </si>
  <si>
    <t>zap-osv</t>
  </si>
  <si>
    <t>Ovládání osvětlení</t>
  </si>
  <si>
    <t>R-Sr1</t>
  </si>
  <si>
    <t>Spínač ř. 1, 10AX, 250V AC, kompletní (strojek, klapka, rámeček)</t>
  </si>
  <si>
    <t>1549880919</t>
  </si>
  <si>
    <t>741310101</t>
  </si>
  <si>
    <t>Montáž vypínač (polo)zapuštěný bezšroubové připojení 1-jednopólový</t>
  </si>
  <si>
    <t>-870507237</t>
  </si>
  <si>
    <t>R-Sr1S</t>
  </si>
  <si>
    <t>Spínač ř. 1S, 10AX, 250V AC, kompletní (strojek, klapka, rámeček)</t>
  </si>
  <si>
    <t>311727750</t>
  </si>
  <si>
    <t>741310102</t>
  </si>
  <si>
    <t>Montáž vypínač (polo)zapuštěný bezšroubové připojení 1S-jednopólový se signální doutnavkou</t>
  </si>
  <si>
    <t>-1540749961</t>
  </si>
  <si>
    <t>R-Sr5</t>
  </si>
  <si>
    <t>Spínač ř. 5, 10AX, 250V AC, kompletní (strojek, klapka, rámeček)</t>
  </si>
  <si>
    <t>-1591990670</t>
  </si>
  <si>
    <t>741310121</t>
  </si>
  <si>
    <t>Montáž přepínač (polo)zapuštěný bezšroubové připojení 5-seriový</t>
  </si>
  <si>
    <t>30026894</t>
  </si>
  <si>
    <t>R-Sr6</t>
  </si>
  <si>
    <t>Spínač ř. 6, 10AX, 250V AC, kompletní (strojek, klapka, rámeček)</t>
  </si>
  <si>
    <t>-942750307</t>
  </si>
  <si>
    <t>741310122</t>
  </si>
  <si>
    <t>Montáž přepínač (polo)zapuštěný bezšroubové připojení 6-střídavý</t>
  </si>
  <si>
    <t>-1328164420</t>
  </si>
  <si>
    <t>R-Sr7</t>
  </si>
  <si>
    <t>Spínač ř. 7, 10AX, 250V AC, kompletní (strojek, klapka, rámeček)</t>
  </si>
  <si>
    <t>-2141815553</t>
  </si>
  <si>
    <t>741310126</t>
  </si>
  <si>
    <t>Montáž přepínač (polo)zapuštěný bezšroubové připojení 7-křížový</t>
  </si>
  <si>
    <t>-1846587522</t>
  </si>
  <si>
    <t>R-Rs10S</t>
  </si>
  <si>
    <t>Ovladač ř. 1/0So, 10AX, 250V AC, kompletní (strojek, klapka, rámeček)</t>
  </si>
  <si>
    <t>-749724500</t>
  </si>
  <si>
    <t>741310113</t>
  </si>
  <si>
    <t>Montáž ovladač (polo)zapuštěný bezšroubové připojení 1/0S-zapínací se signální doutnavkou</t>
  </si>
  <si>
    <t>1001812933</t>
  </si>
  <si>
    <t>R-Sr5-IP44</t>
  </si>
  <si>
    <t>Spínač ř. 5, 10AX, 250V AC, IP44, kompletní (strojek, klapka, rámeček)</t>
  </si>
  <si>
    <t>82442146</t>
  </si>
  <si>
    <t>1027086656</t>
  </si>
  <si>
    <t>R-Sr5-TOP-IP44</t>
  </si>
  <si>
    <t>Spínač ř. 5, 10AX, 250V AC, IP44, pro montáž na povrchy o stupni hořlavosti B, C1, C2</t>
  </si>
  <si>
    <t>193806360</t>
  </si>
  <si>
    <t>210110-R1</t>
  </si>
  <si>
    <t>Montáž nástěnný přepínač nn 5-sériový pro prostředí základní nebo vlhké</t>
  </si>
  <si>
    <t>-915328949</t>
  </si>
  <si>
    <t>R-IR1</t>
  </si>
  <si>
    <t>"IR1" - Spínač automatický se snímačem pohybu stropní, úhel 120°, dosah z 2,5m D=6m, 1x relé 10AX/230V (2300W), (povis viz Technické podmínky)</t>
  </si>
  <si>
    <t>-1850002158</t>
  </si>
  <si>
    <t>R-IR2</t>
  </si>
  <si>
    <t>"IR2" - Spínač automatický se snímačem pohybu stropní, úhel 120°, dosah z 2,5m D=6m, 2x relé 10AX/230V (2300W) ( 2 nezávisle nastavitelné relé světlo + ventilátor), (povis viz Technické podmínky)</t>
  </si>
  <si>
    <t>1460043164</t>
  </si>
  <si>
    <t>210110_R3</t>
  </si>
  <si>
    <t>Montáž nástěnných čidel pohybu pro prostředí základní nebo vlhké</t>
  </si>
  <si>
    <t>-457520725</t>
  </si>
  <si>
    <t>R-VRELE1</t>
  </si>
  <si>
    <t>"VR1" Časový spínač (ventilátorové relé), max 500VA, 250V, ovládání od spínače osvětlení (nastavitelná doba sepnutí a vypnutí relé), montáž do inst.krabice</t>
  </si>
  <si>
    <t>-138637117</t>
  </si>
  <si>
    <t>747523410</t>
  </si>
  <si>
    <t>Montáž relé pomocné ventilátorové</t>
  </si>
  <si>
    <t>1755296236</t>
  </si>
  <si>
    <t>mmp-osv</t>
  </si>
  <si>
    <t>Svítidla a zdroje</t>
  </si>
  <si>
    <t>B0130-023/314/CX</t>
  </si>
  <si>
    <t xml:space="preserve">"A1" - vestavné do podhledu M600,  3x14W, G5, IP40, vč. zdrojů (podrobný popis viz technické podmínky)</t>
  </si>
  <si>
    <t>-1062909815</t>
  </si>
  <si>
    <t>B0130-033/314/CX-N</t>
  </si>
  <si>
    <t xml:space="preserve">"A2" - vestavné do podhledu SDK/M625,  3x14W, G5, IP40, vč. zdrojů (podrobný popis viz technické podmínky)</t>
  </si>
  <si>
    <t>-514693817</t>
  </si>
  <si>
    <t>741371024</t>
  </si>
  <si>
    <t>Montáž svítidlo zářivkové bytové stropní vestavné 3 zdroje</t>
  </si>
  <si>
    <t>1558789096</t>
  </si>
  <si>
    <t>B0130-023/414/CX</t>
  </si>
  <si>
    <t xml:space="preserve">"B1" - vestavné do podhledu M600, 4x14W, G5, IP40, vč. zdrojů  (podrobný popis viz technické podmínky)</t>
  </si>
  <si>
    <t>1072775288</t>
  </si>
  <si>
    <t>B0135-023/414/CX</t>
  </si>
  <si>
    <t>35-023/414/CX, ARIES - vestavné IP54 4x14W</t>
  </si>
  <si>
    <t>-1148375205</t>
  </si>
  <si>
    <t>B0130-023/424/CX</t>
  </si>
  <si>
    <t xml:space="preserve">"C1" - vestavné do podhledu M600, 4x24W, G5, IP40, vč. zdrojů  (podrobný popis viz technické podmínky)</t>
  </si>
  <si>
    <t>-1994858491</t>
  </si>
  <si>
    <t>B0135-023/424/CX</t>
  </si>
  <si>
    <t xml:space="preserve">"C3" - vestavné do podhledu M600, 4x24W, G5, IP54, vč. zdrojů  (podrobný popis viz technické podmínky)</t>
  </si>
  <si>
    <t>781753402</t>
  </si>
  <si>
    <t>741371025</t>
  </si>
  <si>
    <t>Montáž svítidlo zářivkové bytové stropní vestavné 4 zdroje</t>
  </si>
  <si>
    <t>-1643946136</t>
  </si>
  <si>
    <t>O0347462</t>
  </si>
  <si>
    <t xml:space="preserve">"H1" - nástěnné LED 11W 920lm/3000K, IP44 (podrobný popis viz technické podmínky) </t>
  </si>
  <si>
    <t>-1991962298</t>
  </si>
  <si>
    <t>741371002</t>
  </si>
  <si>
    <t>Montáž svítidlo zářivkové bytové stropní přisazené 1 zdroj s krytem</t>
  </si>
  <si>
    <t>1365780377</t>
  </si>
  <si>
    <t>V274SLCI124A3-24</t>
  </si>
  <si>
    <t>"J1" - vestavné kruhové, LED 24W, 2940lm/4000K, IP44/IP20, (podrobný popis viz technické podmínky)</t>
  </si>
  <si>
    <t>520418263</t>
  </si>
  <si>
    <t>V274SLCI132A3-32</t>
  </si>
  <si>
    <t>"J2" - vestavné kruhové, LED 32W, 39200lm/4000K, IP44/IP20, (podrobný popis viz technické podmínky)</t>
  </si>
  <si>
    <t>193970707</t>
  </si>
  <si>
    <t>741371021</t>
  </si>
  <si>
    <t>Montáž svítidlo zářivkové bytové stropní vestavné 1 zdroj</t>
  </si>
  <si>
    <t>336843523</t>
  </si>
  <si>
    <t>SBK 114</t>
  </si>
  <si>
    <t>"K2" - přisazené, s vypínačem, 1x14W, IP20, G5, vč. zdroje (podrobný popis viz technické podmínky)</t>
  </si>
  <si>
    <t>-54590554</t>
  </si>
  <si>
    <t>741371031</t>
  </si>
  <si>
    <t>Montáž svítidlo zářivkové bytové nástěnné přisazené 1 zdroj</t>
  </si>
  <si>
    <t>-42828653</t>
  </si>
  <si>
    <t>B013718</t>
  </si>
  <si>
    <t>3718, BS110 2x28W IP66, vysoce leštěný polykarb. reflektor</t>
  </si>
  <si>
    <t>1803114201</t>
  </si>
  <si>
    <t>B013719</t>
  </si>
  <si>
    <t>3719, BS110 2x35W IP66, vysoce leštěný polykarb. reflektor</t>
  </si>
  <si>
    <t>-2006109231</t>
  </si>
  <si>
    <t>741371104</t>
  </si>
  <si>
    <t>Montáž svítidlo zářivkové průmyslové stropní přisazené 2 zdroje s krytem</t>
  </si>
  <si>
    <t>286103981</t>
  </si>
  <si>
    <t>303222PRISMA</t>
  </si>
  <si>
    <t>"V" - venkovní stropní/nástěnné, LED22+5W, 2071lm, IP66, IK10 (podrobný popis viz technické podmínky)</t>
  </si>
  <si>
    <t>-36947092</t>
  </si>
  <si>
    <t>741371102</t>
  </si>
  <si>
    <t>Montáž svítidlo zářivkové průmyslové stropní přisazené 1 zdroj s krytem</t>
  </si>
  <si>
    <t>-439474912</t>
  </si>
  <si>
    <t>TB16210</t>
  </si>
  <si>
    <t>"N1" nouzové nástěnné svítidlo, 30x0,2W LED, IP65, systém centrálního zdroje (podrobný popis viz technické podmínky)</t>
  </si>
  <si>
    <t>-1134616912</t>
  </si>
  <si>
    <t>741370032</t>
  </si>
  <si>
    <t>Montáž svítidlo žárovkové bytové nástěnné přisazené 1 zdroj se sklem</t>
  </si>
  <si>
    <t>366704673</t>
  </si>
  <si>
    <t>B01TB16763</t>
  </si>
  <si>
    <t>"N2" nouzové svítidlo (optika pro únikové cesty) vestavné do SDK, 2,4W LED, 180lm, systém centrálního zdroje (podrobný popis viz technické podmínky)</t>
  </si>
  <si>
    <t>874738673</t>
  </si>
  <si>
    <t>TB16762</t>
  </si>
  <si>
    <t>"N3" nouzové svítidlo (optika pro protipanické osvětlení), vestavné do SDK, 2,4W LED, 180lm, systém centrálního zdroje (podrobný popis viz technické podmínky)</t>
  </si>
  <si>
    <t>-295583780</t>
  </si>
  <si>
    <t>741370021</t>
  </si>
  <si>
    <t>Montáž svítidlo žárovkové bytové stropní vestavné 1 zdroj</t>
  </si>
  <si>
    <t>-326027152</t>
  </si>
  <si>
    <t>rev</t>
  </si>
  <si>
    <t>Revize a ostatní práce</t>
  </si>
  <si>
    <t>vtz_demmon</t>
  </si>
  <si>
    <t>Demontáž a zpětná montáž venkovních klimatizačních jednotek</t>
  </si>
  <si>
    <t>484183833</t>
  </si>
  <si>
    <t>HZS-2</t>
  </si>
  <si>
    <t>Vyhledání napojovacího místa</t>
  </si>
  <si>
    <t>-2006810668</t>
  </si>
  <si>
    <t>HZS-3</t>
  </si>
  <si>
    <t>Spolupráce s ostatními profesemi</t>
  </si>
  <si>
    <t>843889962</t>
  </si>
  <si>
    <t>HZS-4</t>
  </si>
  <si>
    <t>Revize elektrostaticky vodivých podlah</t>
  </si>
  <si>
    <t>1219430923</t>
  </si>
  <si>
    <t>741210201</t>
  </si>
  <si>
    <t>Montáž rozváděč skříňový nebo panelový dělitelný pole do 200 kg</t>
  </si>
  <si>
    <t>-474385310</t>
  </si>
  <si>
    <t>741811011</t>
  </si>
  <si>
    <t>Kontrola rozvaděč nn silový hmotnosti do 200 kg</t>
  </si>
  <si>
    <t>-1122598603</t>
  </si>
  <si>
    <t>742995200r</t>
  </si>
  <si>
    <t>Kontrola místa automatického záskoku s ruční předvolbou</t>
  </si>
  <si>
    <t>987927877</t>
  </si>
  <si>
    <t>741810003</t>
  </si>
  <si>
    <t>Celková prohlídka elektrického rozvodu a zařízení do 1 milionu Kč</t>
  </si>
  <si>
    <t>730187783</t>
  </si>
  <si>
    <t>741810011</t>
  </si>
  <si>
    <t>Příplatek k celkové prohlídce za každých dalších 500 000,- Kč</t>
  </si>
  <si>
    <t>1514022379</t>
  </si>
  <si>
    <t>D1_01_4h1 - Slaboproudá elektrotechnika</t>
  </si>
  <si>
    <t>D1.01.4h1 - Slaboproudá elektrotechnika</t>
  </si>
  <si>
    <t xml:space="preserve">    spol - Společná část rozvodů</t>
  </si>
  <si>
    <t xml:space="preserve">    SK - Strukturovaná kabeláž</t>
  </si>
  <si>
    <t xml:space="preserve">      SK-AP - Sk Aktivní prvky - specifikace dle zadání uživatele</t>
  </si>
  <si>
    <t xml:space="preserve">      SK-RD-02 - Doplnění stávajícího racku RD-02</t>
  </si>
  <si>
    <t xml:space="preserve">      SK-RD-03 - Datový rozvaděč RD-03</t>
  </si>
  <si>
    <t xml:space="preserve">      SK-KAB - SK Montážní materiál a práce</t>
  </si>
  <si>
    <t xml:space="preserve">      SK-TELOPTO - Připojení TEL a LAN</t>
  </si>
  <si>
    <t xml:space="preserve">    STA - Společná televizní anténa</t>
  </si>
  <si>
    <t xml:space="preserve">      STA-K-STA - Rozvaděč K-STA</t>
  </si>
  <si>
    <t xml:space="preserve">      sta-mmp - STA Elektromontážní materiál a práce</t>
  </si>
  <si>
    <t xml:space="preserve">    JČ - Jednotný čas</t>
  </si>
  <si>
    <t xml:space="preserve">    DT - Domácí telefon</t>
  </si>
  <si>
    <t xml:space="preserve">    ACS - Kartový přístupový systém</t>
  </si>
  <si>
    <t xml:space="preserve">    SZ - Signalizační zařízení dle 398/2009 Sb.</t>
  </si>
  <si>
    <t xml:space="preserve">    MON - Monitoring prostředí - příprava</t>
  </si>
  <si>
    <t>D1.01.4h1</t>
  </si>
  <si>
    <t>spol</t>
  </si>
  <si>
    <t>Společná část rozvodů</t>
  </si>
  <si>
    <t>K11kk02640</t>
  </si>
  <si>
    <t>KZ 35X50X1.00, ŽLAB S INT.SPOJ., POZINKOVÁNO SENDZIMIR</t>
  </si>
  <si>
    <t>633715078</t>
  </si>
  <si>
    <t>4*30</t>
  </si>
  <si>
    <t>"ele" 120</t>
  </si>
  <si>
    <t>K11kk02640ns</t>
  </si>
  <si>
    <t>Nosný systém pro kabelový žlab š. 50mm, konzoly, výložníky, závitové tyče, spojky, příslušenství</t>
  </si>
  <si>
    <t>-519498953</t>
  </si>
  <si>
    <t>741910411</t>
  </si>
  <si>
    <t>Montáž žlab kovový šířky do 50 mm bez víka</t>
  </si>
  <si>
    <t>-576019454</t>
  </si>
  <si>
    <t>K11kk02659</t>
  </si>
  <si>
    <t>KZ 60X100X1.25, ŽLAB S INT.SPOJ., PO/POZ.SENDZIMIR</t>
  </si>
  <si>
    <t>-271873062</t>
  </si>
  <si>
    <t>"ele" 30</t>
  </si>
  <si>
    <t>K11kk02659ns</t>
  </si>
  <si>
    <t>Nosný systém pro kabelový žlab š. 100mm, konzoly, výložníky, závitové tyče, spojky, příslušenství</t>
  </si>
  <si>
    <t>-504808360</t>
  </si>
  <si>
    <t>741910412</t>
  </si>
  <si>
    <t>Montáž žlab kovový šířky do 100 mm bez víka</t>
  </si>
  <si>
    <t>1306272010</t>
  </si>
  <si>
    <t>K11kk02697</t>
  </si>
  <si>
    <t>KZ 60X300X1.25, ŽLAB S INT.SPOJ., PO/POZ.SENDZIMIR</t>
  </si>
  <si>
    <t>565865454</t>
  </si>
  <si>
    <t>32+32+6+5+25+12+10</t>
  </si>
  <si>
    <t>"ele" 48</t>
  </si>
  <si>
    <t>K11kk02697ns</t>
  </si>
  <si>
    <t>Nosný systém pro kabelový žlab š. 300mm, konzoly, výložníky, závitové tyče, spojky, příslušenství</t>
  </si>
  <si>
    <t>-1860026677</t>
  </si>
  <si>
    <t>741910415</t>
  </si>
  <si>
    <t>Montáž žlab kovový šířky do 500 mm bez víka</t>
  </si>
  <si>
    <t>-990853151</t>
  </si>
  <si>
    <t>K11kk02001</t>
  </si>
  <si>
    <t>KL 60X500, LÁVKA KABELOVÁ, POZINKOVÁNO SENDZIMIR</t>
  </si>
  <si>
    <t>-485421859</t>
  </si>
  <si>
    <t>3*5</t>
  </si>
  <si>
    <t>"ele" 10</t>
  </si>
  <si>
    <t>741910303</t>
  </si>
  <si>
    <t>Montáž rošt a lávka typová se stojinou,výložníky a odbočkami pozinkovaná - stoupačka</t>
  </si>
  <si>
    <t>725447843</t>
  </si>
  <si>
    <t>SK</t>
  </si>
  <si>
    <t>Strukturovaná kabeláž</t>
  </si>
  <si>
    <t>SK-AP</t>
  </si>
  <si>
    <t>Sk Aktivní prvky - specifikace dle zadání uživatele</t>
  </si>
  <si>
    <t>HPpc2530-48g</t>
  </si>
  <si>
    <t>HP ProCurve Switch 2530-48G, 48x 10/100/1000BaseT, 4x 10/100/1000BaseT or SFP (J9775A)</t>
  </si>
  <si>
    <t>1712910171</t>
  </si>
  <si>
    <t>"RD-02" 0</t>
  </si>
  <si>
    <t>"RD-03" 1</t>
  </si>
  <si>
    <t>HPpc2530-48g-POE</t>
  </si>
  <si>
    <t>HP ProCurve Switch 2530-48G-POE, 48x 10/100/1000BaseT PoE, 4x 10/100/1000BaseT or SFP (J9772A)</t>
  </si>
  <si>
    <t>454559801</t>
  </si>
  <si>
    <t>"RD-02" 1</t>
  </si>
  <si>
    <t>HPpcgbicsfp</t>
  </si>
  <si>
    <t>HP ProCurve Gigabit-SX-LC Mini-GBIC</t>
  </si>
  <si>
    <t>1917683334</t>
  </si>
  <si>
    <t>HPPpcgbicsfp</t>
  </si>
  <si>
    <t>HP ProCurve Gigabit-TX-RJ45 Mini-GBIC</t>
  </si>
  <si>
    <t>-1854859435</t>
  </si>
  <si>
    <t>T0102</t>
  </si>
  <si>
    <t>Instalace a oživení aktivních prvků</t>
  </si>
  <si>
    <t>-1365899736</t>
  </si>
  <si>
    <t>SK-RD-02</t>
  </si>
  <si>
    <t>Doplnění stávajícího racku RD-02</t>
  </si>
  <si>
    <t>N01RFR-00100</t>
  </si>
  <si>
    <t>Vana výsuvného panelu FMP 3, určená pro osazeni čely FMP 3</t>
  </si>
  <si>
    <t>-446963068</t>
  </si>
  <si>
    <t>N01RFR-00103</t>
  </si>
  <si>
    <t>Čelo panelu FMP 3 pro osazení 24xDST nebo 24xDSC, neosazený</t>
  </si>
  <si>
    <t>1571943863</t>
  </si>
  <si>
    <t>N01VADSMSCD</t>
  </si>
  <si>
    <t>SC adaptér singlemode, duplex, šroubovací montáž</t>
  </si>
  <si>
    <t>1797780069</t>
  </si>
  <si>
    <t>N01PID-00217</t>
  </si>
  <si>
    <t>19~ Patch panel 1U, 24xRJ45, stíněný, 568A/B, kat. 6A, s kabelovým managementem</t>
  </si>
  <si>
    <t>-1053609498</t>
  </si>
  <si>
    <t>N0125.B016G</t>
  </si>
  <si>
    <t>19~ jumper ring panel 1U, 5 úchytů hlubokých 64 mm, šedý</t>
  </si>
  <si>
    <t>1479134815</t>
  </si>
  <si>
    <t>T0104</t>
  </si>
  <si>
    <t>Kompletace datového rozvaděče (počet instalovaných panelů)</t>
  </si>
  <si>
    <t>1707384363</t>
  </si>
  <si>
    <t>N01V50SC/SC3D</t>
  </si>
  <si>
    <t>Optický patch cord SC/SC 50/125um duplex, 3m</t>
  </si>
  <si>
    <t>-915024253</t>
  </si>
  <si>
    <t>N01V50SC/LC3D</t>
  </si>
  <si>
    <t>Optický patch cord SC/LC 50/125um duplex, 3m</t>
  </si>
  <si>
    <t>-1241234868</t>
  </si>
  <si>
    <t>N01V09SC/SC3D</t>
  </si>
  <si>
    <t>Optický patch cord SC/PC-SC/PC 9/125um, 3m, duplex</t>
  </si>
  <si>
    <t>147931472</t>
  </si>
  <si>
    <t>N01V09SC/LC2D</t>
  </si>
  <si>
    <t>Optický patch cord SC/PC-LC/PC 9/125um, 2m, duplex</t>
  </si>
  <si>
    <t>-663427837</t>
  </si>
  <si>
    <t>N01PCD-00700-0E</t>
  </si>
  <si>
    <t>PC 6A propojovací kabel stíněný, kat.6A, 1 metr, šedý</t>
  </si>
  <si>
    <t>1896458200</t>
  </si>
  <si>
    <t>N01PCD-00701-0E</t>
  </si>
  <si>
    <t>PC 6A propojovací kabel stíněný, kat.6A, 2 metry, šedý</t>
  </si>
  <si>
    <t>-1019810749</t>
  </si>
  <si>
    <t>N01PCD-00700-0J</t>
  </si>
  <si>
    <t>PC 6A propojovací kabel stíněný, kat.6A, 1 metr, zelený</t>
  </si>
  <si>
    <t>-905620474</t>
  </si>
  <si>
    <t>N01PCD-00701-0J</t>
  </si>
  <si>
    <t>PC 6A propojovací kabel stíněný, kat.6A, 2 metry, zelený</t>
  </si>
  <si>
    <t>-1781176152</t>
  </si>
  <si>
    <t>SK-RD-03</t>
  </si>
  <si>
    <t>Datový rozvaděč RD-03</t>
  </si>
  <si>
    <t>N01RZA-45-A81-XAX-A1</t>
  </si>
  <si>
    <t>19~ rozvaděč stojanový rozebiratelný 45U/800x1000 skleněné dveře</t>
  </si>
  <si>
    <t>18566416</t>
  </si>
  <si>
    <t>N01RAC-CH-X02-A1</t>
  </si>
  <si>
    <t>19~ ventilační jed. 220V/60W, 4 ventil., termostat RAL7035</t>
  </si>
  <si>
    <t>-1228274704</t>
  </si>
  <si>
    <t>N01RAB-PD-X11-A1</t>
  </si>
  <si>
    <t>19~ rozvodný panel 1U, 7x zásuvka podle ČSN,vypínač,bleskojistka, kabel 3x1,5mm, 2m + zástrčka unive</t>
  </si>
  <si>
    <t>-498007760</t>
  </si>
  <si>
    <t>N01RAX-UP-X28-A1</t>
  </si>
  <si>
    <t>Výsuvná polička 1U/450mm II. nosnost 30kg</t>
  </si>
  <si>
    <t>984395575</t>
  </si>
  <si>
    <t>-245836689</t>
  </si>
  <si>
    <t>-1588665473</t>
  </si>
  <si>
    <t>-1587585553</t>
  </si>
  <si>
    <t>N01PID-00145-30P</t>
  </si>
  <si>
    <t>Telefonní patch panel 25xRJ45, výška 1U</t>
  </si>
  <si>
    <t>-15323710</t>
  </si>
  <si>
    <t>-2890156</t>
  </si>
  <si>
    <t>1696683350</t>
  </si>
  <si>
    <t>1524848389</t>
  </si>
  <si>
    <t>-1938491775</t>
  </si>
  <si>
    <t>-541129902</t>
  </si>
  <si>
    <t>-765738412</t>
  </si>
  <si>
    <t>-478107954</t>
  </si>
  <si>
    <t>-926750759</t>
  </si>
  <si>
    <t>-2106034282</t>
  </si>
  <si>
    <t>N01PCD-00702-0E</t>
  </si>
  <si>
    <t>PC 6A propojovací kabel stíněný, kat.6A, 3 metry, šedý</t>
  </si>
  <si>
    <t>565258677</t>
  </si>
  <si>
    <t>20*10 'Přepočtené koeficientem množství</t>
  </si>
  <si>
    <t>29091797</t>
  </si>
  <si>
    <t>716132582</t>
  </si>
  <si>
    <t>N01PCD-00702-0J</t>
  </si>
  <si>
    <t>PC 6A propojovací kabel stíněný, kat.6A, 3 metry, zelený</t>
  </si>
  <si>
    <t>-1922331312</t>
  </si>
  <si>
    <t>SK-KAB</t>
  </si>
  <si>
    <t>SK Montážní materiál a práce</t>
  </si>
  <si>
    <t>K11kk02427</t>
  </si>
  <si>
    <t>KU 68-1901, KRABICE UNIVERZÁLNÍ, ŠEDÁ</t>
  </si>
  <si>
    <t>973647266</t>
  </si>
  <si>
    <t>11+66</t>
  </si>
  <si>
    <t>"ele" 20</t>
  </si>
  <si>
    <t>-1741390697</t>
  </si>
  <si>
    <t>-330928051</t>
  </si>
  <si>
    <t>"ele" 2*10</t>
  </si>
  <si>
    <t>349794357</t>
  </si>
  <si>
    <t>K11kk00286</t>
  </si>
  <si>
    <t>2316, LPFLEX 125 N PVC, ŠEDOBÍLÁ/RAL 9002</t>
  </si>
  <si>
    <t>-1192131642</t>
  </si>
  <si>
    <t>2*20*10</t>
  </si>
  <si>
    <t>"ele" 200</t>
  </si>
  <si>
    <t>741110051</t>
  </si>
  <si>
    <t>Montáž trubka plastová ohebná D přes 11 do 23 mm uložená volně</t>
  </si>
  <si>
    <t>-1655915891</t>
  </si>
  <si>
    <t>K11kk00312</t>
  </si>
  <si>
    <t>2323, LPFLEX 125 N PVC, ŠEDOBÍLÁ/RAL 9002</t>
  </si>
  <si>
    <t>-31865849</t>
  </si>
  <si>
    <t>2*20*5</t>
  </si>
  <si>
    <t>"ele" 40</t>
  </si>
  <si>
    <t>-699858819</t>
  </si>
  <si>
    <t>N01CAA-0322L-VL</t>
  </si>
  <si>
    <t>Kabel U/FTP, PC 6A, kat.6A, LSZH plášť fialový, 4páry, cívka 500m</t>
  </si>
  <si>
    <t>-1390096171</t>
  </si>
  <si>
    <t>"1NP" 0,002*(49+2*51+8*44+2*35+3*35+4*45+4*42+2*38+30+27+32+28+6*30+4*26+23)*1,4</t>
  </si>
  <si>
    <t>"3NP" 0,002*(2*67+4*64+4*60+2*57+4*53+8*50+2*48+6*47+2*42+2*63+60+45+6*36+2*70+4*66+57+6*63+6*60+4*56+6*55+2*50+4*55+4*46+41+4*45+8*47)*1,4</t>
  </si>
  <si>
    <t>"ele" 6</t>
  </si>
  <si>
    <t>T0106</t>
  </si>
  <si>
    <t>Zatažení UTP (FTP) kabelu do trubky, uložení do žlabu</t>
  </si>
  <si>
    <t>1457772192</t>
  </si>
  <si>
    <t>500*24,6</t>
  </si>
  <si>
    <t>N01MCZ-00009-04</t>
  </si>
  <si>
    <t xml:space="preserve">modul 1xRJ45 STP kat.6A DataGate, černý, se záclonkou, Mlx </t>
  </si>
  <si>
    <t>-1930088707</t>
  </si>
  <si>
    <t>"ele" 5</t>
  </si>
  <si>
    <t>N01MCZ-00012-04</t>
  </si>
  <si>
    <t>modul 2xRJ45 STP kat.6A DataGate, černý, se záclonkou, Mlx</t>
  </si>
  <si>
    <t>-1670373446</t>
  </si>
  <si>
    <t>N015014A-B1026</t>
  </si>
  <si>
    <t>Nosná maska pro 2 moduly Mlx DataGate, černá</t>
  </si>
  <si>
    <t>-1995668120</t>
  </si>
  <si>
    <t>N015014A-A100B</t>
  </si>
  <si>
    <t>Kryt komunik.zásuvky bílý</t>
  </si>
  <si>
    <t>-943261253</t>
  </si>
  <si>
    <t>"ele" 5+10</t>
  </si>
  <si>
    <t>N013901A-B10 B</t>
  </si>
  <si>
    <t>Instalační rámeček, výška 1, šířka 1, barva bílá</t>
  </si>
  <si>
    <t>221918595</t>
  </si>
  <si>
    <t>T0109</t>
  </si>
  <si>
    <t>Ukončení S(F)TP kabelu na patch panelu v DR - zařezání RJ 45</t>
  </si>
  <si>
    <t>-1186869511</t>
  </si>
  <si>
    <t>11+2*66</t>
  </si>
  <si>
    <t>"ele" 5+2*10</t>
  </si>
  <si>
    <t>T0110</t>
  </si>
  <si>
    <t>Ukončení S(F)TP kabelu v zásuvce - zařezání RJ45</t>
  </si>
  <si>
    <t>2015047354</t>
  </si>
  <si>
    <t>T0113</t>
  </si>
  <si>
    <t>Popis modulu RJ 45 v datovém rozvaděči</t>
  </si>
  <si>
    <t>-1683117234</t>
  </si>
  <si>
    <t>T0114</t>
  </si>
  <si>
    <t>Popis modulu RJ 45 v zásuvce</t>
  </si>
  <si>
    <t>167007324</t>
  </si>
  <si>
    <t>T0116</t>
  </si>
  <si>
    <t>Proměření tras cat.6A + vyhotovení protokolu</t>
  </si>
  <si>
    <t>port</t>
  </si>
  <si>
    <t>1405325690</t>
  </si>
  <si>
    <t>T0121</t>
  </si>
  <si>
    <t>Certifikace sítě, Systémová záruka, 25 let</t>
  </si>
  <si>
    <t>2099782500</t>
  </si>
  <si>
    <t>SK-TELOPTO</t>
  </si>
  <si>
    <t>Připojení TEL a LAN</t>
  </si>
  <si>
    <t>M0166 16 089 11020</t>
  </si>
  <si>
    <t>rozpojovací, rozpojovací svorkovnice</t>
  </si>
  <si>
    <t>1181890091</t>
  </si>
  <si>
    <t>K03lam00001</t>
  </si>
  <si>
    <t>U drát 2x0,50</t>
  </si>
  <si>
    <t>1314342696</t>
  </si>
  <si>
    <t>744742910</t>
  </si>
  <si>
    <t>Montáž kabelů sdělovacích pro vnitřní rozvody do 15 žil</t>
  </si>
  <si>
    <t>376871991</t>
  </si>
  <si>
    <t>K03lam00030</t>
  </si>
  <si>
    <t>SYKFY [25x2x0,50]</t>
  </si>
  <si>
    <t>613998526</t>
  </si>
  <si>
    <t>744733110</t>
  </si>
  <si>
    <t>Montáž kabelů sdělovacích pro vnitřní rozvody přes 15 žil</t>
  </si>
  <si>
    <t>333634911</t>
  </si>
  <si>
    <t>T0111</t>
  </si>
  <si>
    <t>Ukončení TEL kabelu na LSA svorkovnici - zařezání</t>
  </si>
  <si>
    <t>-1827847667</t>
  </si>
  <si>
    <t>2*25</t>
  </si>
  <si>
    <t>T0112</t>
  </si>
  <si>
    <t xml:space="preserve">Ukončení TEL kabelu  na patch panelu v DR - zařezání</t>
  </si>
  <si>
    <t>856111884</t>
  </si>
  <si>
    <t>N01J/A-DQ(ZN)H12E9/1</t>
  </si>
  <si>
    <t>Univerzální optický kabel s centrální trubičkou, 12 vláken, 9/125, LSZH</t>
  </si>
  <si>
    <t>641698063</t>
  </si>
  <si>
    <t>N01J/A-DQ(ZN)H12G50/</t>
  </si>
  <si>
    <t>Univerzální optický kabel s centrální trubičkou, 12 vláken, 50/125, LSZH OM3</t>
  </si>
  <si>
    <t>-904178088</t>
  </si>
  <si>
    <t>744733110-opt</t>
  </si>
  <si>
    <t>Montáž kabelu optického volně</t>
  </si>
  <si>
    <t>303209549</t>
  </si>
  <si>
    <t>N01V09SC1S</t>
  </si>
  <si>
    <t>Pigtail SC singlemode 9/125um, 1m, ModNET</t>
  </si>
  <si>
    <t>-333942133</t>
  </si>
  <si>
    <t>12+12</t>
  </si>
  <si>
    <t>N01V50SC1S</t>
  </si>
  <si>
    <t>Pigtail SC multimode 50/125um, 1m, ModNET</t>
  </si>
  <si>
    <t>-1838945063</t>
  </si>
  <si>
    <t>T0119</t>
  </si>
  <si>
    <t>Svařování optického vlákna, vč. ochrany sváru</t>
  </si>
  <si>
    <t>-405772508</t>
  </si>
  <si>
    <t>T0120</t>
  </si>
  <si>
    <t>Měření optického vlákna</t>
  </si>
  <si>
    <t>1032673026</t>
  </si>
  <si>
    <t>K11kk00080</t>
  </si>
  <si>
    <t>06032, CHRÁNIČKA OPT. KABELU, ORANŽOVÁ - SVAZEK</t>
  </si>
  <si>
    <t>-283876602</t>
  </si>
  <si>
    <t>40+40</t>
  </si>
  <si>
    <t>Společná televizní anténa</t>
  </si>
  <si>
    <t>STA-K-STA</t>
  </si>
  <si>
    <t>Rozvaděč K-STA</t>
  </si>
  <si>
    <t>RT1ron608020</t>
  </si>
  <si>
    <t xml:space="preserve">Rozvaděč nástěnný, oceloplechový, 600x800x200 mm (š x v x h), krytí IP 40/20, RAL 7035, přívod i vývody vrchem přes průchodky, včetně přístrojových lišt, krycích desek, popisů atd.   </t>
  </si>
  <si>
    <t>-25123548</t>
  </si>
  <si>
    <t>tonxqt924</t>
  </si>
  <si>
    <t>XQT 924 širokopásmové odbočovací pole pracující v pásmu 5-1000 MHz, 24x vývod</t>
  </si>
  <si>
    <t>-1207739515</t>
  </si>
  <si>
    <t>antsyst</t>
  </si>
  <si>
    <t>Anténní systém, stožár, ukotvení, anténa 2x, vč. montáže</t>
  </si>
  <si>
    <t>1547548593</t>
  </si>
  <si>
    <t>tonmont</t>
  </si>
  <si>
    <t>Montáž a připojení odbočovacího pole, cena včetně drobného instalačního materiálu</t>
  </si>
  <si>
    <t>590069410</t>
  </si>
  <si>
    <t>sta-mmp</t>
  </si>
  <si>
    <t>STA Elektromontážní materiál a práce</t>
  </si>
  <si>
    <t>-198178249</t>
  </si>
  <si>
    <t>-713140712</t>
  </si>
  <si>
    <t>-337322463</t>
  </si>
  <si>
    <t>-943639647</t>
  </si>
  <si>
    <t>10*20</t>
  </si>
  <si>
    <t>152467491</t>
  </si>
  <si>
    <t>belH125CUE</t>
  </si>
  <si>
    <t>Kabel koaxiální, H125 Cu</t>
  </si>
  <si>
    <t>1533240981</t>
  </si>
  <si>
    <t>10*80</t>
  </si>
  <si>
    <t>210803_R1</t>
  </si>
  <si>
    <t>Montáž měděných koaxiálních kabelů VCEOY, VCCOY, VCCPY, VCEHSE, 75 Hz 5,6 mm2 uložených volně</t>
  </si>
  <si>
    <t>1822727140</t>
  </si>
  <si>
    <t>A01ab02875</t>
  </si>
  <si>
    <t>Přístroj zásuvky TV+R+SAT, koncový (typ EU 3303)</t>
  </si>
  <si>
    <t>-614767351</t>
  </si>
  <si>
    <t>A01ab00191</t>
  </si>
  <si>
    <t>Kryt zásuvky televizní, rozhlasové (a satelitní)</t>
  </si>
  <si>
    <t>-704595071</t>
  </si>
  <si>
    <t>A01ab00232</t>
  </si>
  <si>
    <t>Rámeček jednonásobný</t>
  </si>
  <si>
    <t>508515928</t>
  </si>
  <si>
    <t>210111011st</t>
  </si>
  <si>
    <t>Montáž zásuvka (polo)zapuštěná šroubové připojení</t>
  </si>
  <si>
    <t>-551142844</t>
  </si>
  <si>
    <t>mssta</t>
  </si>
  <si>
    <t>Měření signálů, výpočet nastavení, úprava navrženého řešení dle skutečné situace</t>
  </si>
  <si>
    <t>-301415962</t>
  </si>
  <si>
    <t>8*6</t>
  </si>
  <si>
    <t>JČ</t>
  </si>
  <si>
    <t>Jednotný čas</t>
  </si>
  <si>
    <t>650878677</t>
  </si>
  <si>
    <t>(11+3)*10</t>
  </si>
  <si>
    <t>K0111110085c</t>
  </si>
  <si>
    <t>CYKY-J 7C x 1,5</t>
  </si>
  <si>
    <t>-1847504530</t>
  </si>
  <si>
    <t>(11+3)*15</t>
  </si>
  <si>
    <t>1499056474</t>
  </si>
  <si>
    <t>K11kk02412</t>
  </si>
  <si>
    <t>KSK 80, KRABICE S KRYTÍM IP 66, SVĚTLE ŠEDÁ/RAL 7035</t>
  </si>
  <si>
    <t>1606560439</t>
  </si>
  <si>
    <t>741112103</t>
  </si>
  <si>
    <t>Montáž rozvodka zapuštěná plastová čtyřhranná</t>
  </si>
  <si>
    <t>-1940615091</t>
  </si>
  <si>
    <t>elkhn185</t>
  </si>
  <si>
    <t>Hlavní hodiny, 2x podružná linka 24 V / 1,2 A,, do 200 ks podružných hodin</t>
  </si>
  <si>
    <t>-1315794047</t>
  </si>
  <si>
    <t>melk-hn184</t>
  </si>
  <si>
    <t>Montáž a nastavení hlavních hodin nástěnných nebo rackových</t>
  </si>
  <si>
    <t>1807429363</t>
  </si>
  <si>
    <t>elkdcf77</t>
  </si>
  <si>
    <t>Přijímač radiosignálu DCF</t>
  </si>
  <si>
    <t>1853339605</t>
  </si>
  <si>
    <t>melk-dcf</t>
  </si>
  <si>
    <t>Montáž přijímače signálu DCF</t>
  </si>
  <si>
    <t>-653214285</t>
  </si>
  <si>
    <t>elk3218.A.28.C2</t>
  </si>
  <si>
    <t>jednostranné podružné hodiny model, d=28cm, ručičkové, ciferník C2</t>
  </si>
  <si>
    <t>-654758262</t>
  </si>
  <si>
    <t>"jednostranné" 11</t>
  </si>
  <si>
    <t>"dvojstranné" 2*3</t>
  </si>
  <si>
    <t>melk-3218</t>
  </si>
  <si>
    <t>Montáž podružných hodin nástěnných nebo závěsných</t>
  </si>
  <si>
    <t>-1341870026</t>
  </si>
  <si>
    <t>elk3218dvza</t>
  </si>
  <si>
    <t>Závěs pro dvoustrannou montáž podružných hodin</t>
  </si>
  <si>
    <t>-1905936826</t>
  </si>
  <si>
    <t>DT</t>
  </si>
  <si>
    <t>Domácí telefon</t>
  </si>
  <si>
    <t>K11kk00288</t>
  </si>
  <si>
    <t>2316/LPE-1, TRUBKA OHEBNÁ LPE 320N, BÍLÁ</t>
  </si>
  <si>
    <t>-1585266578</t>
  </si>
  <si>
    <t>2*10</t>
  </si>
  <si>
    <t>779998486</t>
  </si>
  <si>
    <t>K03lam00023</t>
  </si>
  <si>
    <t>SYKFY [2x2x0,50]</t>
  </si>
  <si>
    <t>-582387818</t>
  </si>
  <si>
    <t>1948937917</t>
  </si>
  <si>
    <t>helttkam00-10</t>
  </si>
  <si>
    <t>tablo domácího telefonu, 2x2 talčítka, připojení na pobočkovou linku telefonní ústředny, zapuštěné vnitřní provedení</t>
  </si>
  <si>
    <t>-370069827</t>
  </si>
  <si>
    <t>N01PCD-01009-0E</t>
  </si>
  <si>
    <t>PC propojovací kabel UTP kat.5E, 5 metrů, barva šedá</t>
  </si>
  <si>
    <t>990720286</t>
  </si>
  <si>
    <t>2*2</t>
  </si>
  <si>
    <t>ACS</t>
  </si>
  <si>
    <t>Kartový přístupový systém</t>
  </si>
  <si>
    <t>1060022475</t>
  </si>
  <si>
    <t>-1083921365</t>
  </si>
  <si>
    <t>-374609177</t>
  </si>
  <si>
    <t>"SH" 2*10</t>
  </si>
  <si>
    <t>"REA" 1*5</t>
  </si>
  <si>
    <t>1625664678</t>
  </si>
  <si>
    <t>1420662766</t>
  </si>
  <si>
    <t>"EZ" 2*10</t>
  </si>
  <si>
    <t>K03lam00026</t>
  </si>
  <si>
    <t>SYKFY [5x2x0,50]</t>
  </si>
  <si>
    <t>1639922355</t>
  </si>
  <si>
    <t>"SH" 1*10</t>
  </si>
  <si>
    <t>"SH dlouhé" 1*30</t>
  </si>
  <si>
    <t>1422978938</t>
  </si>
  <si>
    <t>1484262296</t>
  </si>
  <si>
    <t>"REA" 1*10</t>
  </si>
  <si>
    <t>741122001</t>
  </si>
  <si>
    <t>Montáž kabel Cu bez ukončení uložený pod omítku plný plochý 2x1 až 1,5 mm2 (CYKYLo)</t>
  </si>
  <si>
    <t>520902039</t>
  </si>
  <si>
    <t>C0350400021</t>
  </si>
  <si>
    <t>napájecí zdroj 13,8V/7A, -20.. +50st C, 310 x 350 x 140mmmm, možnost aku 18 Ah</t>
  </si>
  <si>
    <t>-1083409045</t>
  </si>
  <si>
    <t>mkpn18</t>
  </si>
  <si>
    <t>montáž zdroje</t>
  </si>
  <si>
    <t>1626628405</t>
  </si>
  <si>
    <t>C0350100211</t>
  </si>
  <si>
    <t xml:space="preserve">Identifikační terminál, průmyslové provedení, plastová krabice IP55, 4 vstupy/výstupy,  nap</t>
  </si>
  <si>
    <t>-1383196120</t>
  </si>
  <si>
    <t>mreamp</t>
  </si>
  <si>
    <t>montáž čtečky</t>
  </si>
  <si>
    <t>1362475147</t>
  </si>
  <si>
    <t>C0350500020</t>
  </si>
  <si>
    <t>čtecí hlava bez klávesnice, 2x LED, čtení do 5 cm, Mifare, TagSys</t>
  </si>
  <si>
    <t>496174922</t>
  </si>
  <si>
    <t>mhpro</t>
  </si>
  <si>
    <t>montáž snímací hlavy</t>
  </si>
  <si>
    <t>-955346592</t>
  </si>
  <si>
    <t>C0371002000</t>
  </si>
  <si>
    <t xml:space="preserve">ACCESS, Licence SW na 1 ks čtecích hlavy,  manuál, instalace na 1 pracovní stanici</t>
  </si>
  <si>
    <t>-1687194408</t>
  </si>
  <si>
    <t>com-instal</t>
  </si>
  <si>
    <t>Instalace, oživení, zaškolení obsluhy</t>
  </si>
  <si>
    <t>299031836</t>
  </si>
  <si>
    <t>SZ</t>
  </si>
  <si>
    <t>Signalizační zařízení dle 398/2009 Sb.</t>
  </si>
  <si>
    <t>tyc001</t>
  </si>
  <si>
    <t>souprava tísňového volání na WC pro osoby ve veřejných prostorách, komponenty viz další řádky</t>
  </si>
  <si>
    <t>set</t>
  </si>
  <si>
    <t>1860113501</t>
  </si>
  <si>
    <t>(TC-PCE, pokojové světlo s elektronikou)</t>
  </si>
  <si>
    <t>(TC-VaRP, volací a resetovací panel s bzučákem)</t>
  </si>
  <si>
    <t>(TC-VPT, volací panel s táhlem)</t>
  </si>
  <si>
    <t>(TC-VP, volací panel)</t>
  </si>
  <si>
    <t>(TC-RP, resetovací panel s bzučákem)</t>
  </si>
  <si>
    <t>(TC-NZ, napájecí zdroj 230V AC/24V DC)</t>
  </si>
  <si>
    <t>747511121r</t>
  </si>
  <si>
    <t>Montáž signální přístroj, se zapojením vodičů</t>
  </si>
  <si>
    <t>-1208741079</t>
  </si>
  <si>
    <t>-1302782809</t>
  </si>
  <si>
    <t>-412926081</t>
  </si>
  <si>
    <t>-793957345</t>
  </si>
  <si>
    <t>-392694362</t>
  </si>
  <si>
    <t>1110498268</t>
  </si>
  <si>
    <t>-1944988638</t>
  </si>
  <si>
    <t>1584391428</t>
  </si>
  <si>
    <t>MON</t>
  </si>
  <si>
    <t>Monitoring prostředí - příprava</t>
  </si>
  <si>
    <t>K11kk00184</t>
  </si>
  <si>
    <t>1420, MONOFLEX EN 320 N PVC, SV.ŠEDÁ/BEZ DRÁTU</t>
  </si>
  <si>
    <t>-598405484</t>
  </si>
  <si>
    <t>961223231</t>
  </si>
  <si>
    <t>-2119021912</t>
  </si>
  <si>
    <t>9+9</t>
  </si>
  <si>
    <t>883578799</t>
  </si>
  <si>
    <t>709411339</t>
  </si>
  <si>
    <t>N0139.A0360</t>
  </si>
  <si>
    <t>Kabel UTP, PC kat.5E, PVC plášť, 4 páry, krabice 305 m, šedý plášť</t>
  </si>
  <si>
    <t>731012951</t>
  </si>
  <si>
    <t>0,3</t>
  </si>
  <si>
    <t>668857181</t>
  </si>
  <si>
    <t>D1_01_4h3 - Elektrická požární signalizace</t>
  </si>
  <si>
    <t>Beran</t>
  </si>
  <si>
    <t>D1 - TECHNOLOGIE</t>
  </si>
  <si>
    <t>D2 - TRASY</t>
  </si>
  <si>
    <t>D3 - OSTATNÍ</t>
  </si>
  <si>
    <t>TECHNOLOGIE</t>
  </si>
  <si>
    <t>2X-F2-FB2-20</t>
  </si>
  <si>
    <t>Adresovatelná požární ústředna  - 2 smyčky</t>
  </si>
  <si>
    <t>-655276583</t>
  </si>
  <si>
    <t>M201</t>
  </si>
  <si>
    <t>Ústředna - montáž</t>
  </si>
  <si>
    <t>-1378617936</t>
  </si>
  <si>
    <t>2X-LB</t>
  </si>
  <si>
    <t>Deska rozšíření smyček - 2 smyčky</t>
  </si>
  <si>
    <t>-995842038</t>
  </si>
  <si>
    <t>M202</t>
  </si>
  <si>
    <t>Deska - montáž</t>
  </si>
  <si>
    <t>1541672166</t>
  </si>
  <si>
    <t>2010-2-NB</t>
  </si>
  <si>
    <t>Deska síťového propojení analogových ústředen  2010-2</t>
  </si>
  <si>
    <t>1540762543</t>
  </si>
  <si>
    <t>M203</t>
  </si>
  <si>
    <t>-1863657075</t>
  </si>
  <si>
    <t>BS131N</t>
  </si>
  <si>
    <t>Akumulátor 12 V/18 Ah, olověný, bezúdržbový</t>
  </si>
  <si>
    <t>2016294844</t>
  </si>
  <si>
    <t>M204</t>
  </si>
  <si>
    <t>Akumulátor - montáž</t>
  </si>
  <si>
    <t>-299155209</t>
  </si>
  <si>
    <t>1534263760</t>
  </si>
  <si>
    <t>1792859284</t>
  </si>
  <si>
    <t>1178807787</t>
  </si>
  <si>
    <t>-233294027</t>
  </si>
  <si>
    <t>2010-2-PAK-900</t>
  </si>
  <si>
    <t>Aktivační klíč (PAK) pro protokol Série 900</t>
  </si>
  <si>
    <t>1902241636</t>
  </si>
  <si>
    <t>M207</t>
  </si>
  <si>
    <t>Klíč - montáž</t>
  </si>
  <si>
    <t>2X-ZI-40</t>
  </si>
  <si>
    <t>Indikační LED panel - 40 zón</t>
  </si>
  <si>
    <t>1112820717</t>
  </si>
  <si>
    <t>M208</t>
  </si>
  <si>
    <t>LED panel - montáž</t>
  </si>
  <si>
    <t>-1376081494</t>
  </si>
  <si>
    <t>-2020649169</t>
  </si>
  <si>
    <t>DP2061N</t>
  </si>
  <si>
    <t>Opticko kouřový analogový adresný požární hlásič řady 2000, s vývodem pro externí signalizaci</t>
  </si>
  <si>
    <t>625602297</t>
  </si>
  <si>
    <t>M211</t>
  </si>
  <si>
    <t>Hlásič - montáž</t>
  </si>
  <si>
    <t>DB2016</t>
  </si>
  <si>
    <t>Montážní základna s izolátorem pro hlásiče řady 2000, izolátor odpíná "minus", max. 15 adresných zařízení mezi izolátory</t>
  </si>
  <si>
    <t>1027406647</t>
  </si>
  <si>
    <t>M212</t>
  </si>
  <si>
    <t>Základna - montáž</t>
  </si>
  <si>
    <t>DB2002</t>
  </si>
  <si>
    <t>Montážní základna pro hlásiče řady 2060, 2070, průměr 10 cm, 5 svorek, je možno připojit externí signalizaci</t>
  </si>
  <si>
    <t>-592205773</t>
  </si>
  <si>
    <t>M213</t>
  </si>
  <si>
    <t>AI672</t>
  </si>
  <si>
    <t>Optický poplachový indikátor, 12V až 28V/ 4 mA</t>
  </si>
  <si>
    <t>-569817463</t>
  </si>
  <si>
    <t>M214</t>
  </si>
  <si>
    <t>Indikátor - montáž</t>
  </si>
  <si>
    <t>DM2010</t>
  </si>
  <si>
    <t>Tlačítkový požární hlásič řady 2000, montážní krabička, sklíčko</t>
  </si>
  <si>
    <t>1346310169</t>
  </si>
  <si>
    <t>M215</t>
  </si>
  <si>
    <t>DMN800</t>
  </si>
  <si>
    <t>Plastová náhrada skla pro DMN</t>
  </si>
  <si>
    <t>30197066</t>
  </si>
  <si>
    <t>AS363</t>
  </si>
  <si>
    <t>Požární siréna, 24Vss/20mA, 100dB, IP21, nízká základna</t>
  </si>
  <si>
    <t>-1369569801</t>
  </si>
  <si>
    <t>M216</t>
  </si>
  <si>
    <t>Siréna - montáž</t>
  </si>
  <si>
    <t>IU2080C</t>
  </si>
  <si>
    <t>Jednotka pro připojení a adresné řízení sirén na sběrnici řady 2000, vyžaduje napájení 24V, v krytu</t>
  </si>
  <si>
    <t>2135516591</t>
  </si>
  <si>
    <t>M217</t>
  </si>
  <si>
    <t>Jednotka pro připojení - montáž</t>
  </si>
  <si>
    <t>IO2031C</t>
  </si>
  <si>
    <t>Vstup/výstupní jednotka, 2 dvojitě vyvážené vstupy/1 výstup relé, řada 2000, v krytu</t>
  </si>
  <si>
    <t>-1302968821</t>
  </si>
  <si>
    <t>M218</t>
  </si>
  <si>
    <t>Jednotka - montáž</t>
  </si>
  <si>
    <t>NGP-STX2402-E</t>
  </si>
  <si>
    <t>Spínaný zálohovaný zdroj v krytu 27,6V/2A, AKU 2x17Ah</t>
  </si>
  <si>
    <t>-1839598540</t>
  </si>
  <si>
    <t>M219</t>
  </si>
  <si>
    <t>Zdroj - montáž</t>
  </si>
  <si>
    <t>1855769782</t>
  </si>
  <si>
    <t>GTR063A10</t>
  </si>
  <si>
    <t>Přídržný magnet 85kg s nohou 310mm, s tlačítkem, včetně kotvy s kloubem</t>
  </si>
  <si>
    <t>914823816</t>
  </si>
  <si>
    <t>M221</t>
  </si>
  <si>
    <t>Magnet - montáž</t>
  </si>
  <si>
    <t>NGP-Kniha EPS</t>
  </si>
  <si>
    <t>Provozní kniha EPS</t>
  </si>
  <si>
    <t>1828128196</t>
  </si>
  <si>
    <t>M222</t>
  </si>
  <si>
    <t>Kniha - montáž</t>
  </si>
  <si>
    <t>SC008</t>
  </si>
  <si>
    <t>Testovací aerosol pro kouřové požární hlásiče</t>
  </si>
  <si>
    <t>1465173207</t>
  </si>
  <si>
    <t>M223</t>
  </si>
  <si>
    <t>Aerosol - montáž</t>
  </si>
  <si>
    <t>TRASY</t>
  </si>
  <si>
    <t>příchytka pro kabel do 8mm, turbošroub - D+M</t>
  </si>
  <si>
    <t>-1578644723</t>
  </si>
  <si>
    <t>2700</t>
  </si>
  <si>
    <t>M001</t>
  </si>
  <si>
    <t>Příchytka - montáž</t>
  </si>
  <si>
    <t>trubka ohebná d=16 - D+M</t>
  </si>
  <si>
    <t>-1419121767</t>
  </si>
  <si>
    <t>M002</t>
  </si>
  <si>
    <t>Trubka - montáž</t>
  </si>
  <si>
    <t>lišta hranatá 20x20 LSOH - D+M</t>
  </si>
  <si>
    <t>1041114911</t>
  </si>
  <si>
    <t>M004</t>
  </si>
  <si>
    <t>Lišta - montáž</t>
  </si>
  <si>
    <t>kabel LSOH J-H(St)H 2x2x0,8 - D+M</t>
  </si>
  <si>
    <t>1004850192</t>
  </si>
  <si>
    <t>2010</t>
  </si>
  <si>
    <t>M005</t>
  </si>
  <si>
    <t>Kabel - montáž</t>
  </si>
  <si>
    <t>kabel E30/60 JE-H(St)H 2x2x0,8 - D+M</t>
  </si>
  <si>
    <t>1391769128</t>
  </si>
  <si>
    <t>M006</t>
  </si>
  <si>
    <t>PRAFLADUR-O 2X1,5 RE</t>
  </si>
  <si>
    <t>Kabel sdělovací s funkční schopností při požáru 2x1,5 - D+M</t>
  </si>
  <si>
    <t>1910453055</t>
  </si>
  <si>
    <t>M301</t>
  </si>
  <si>
    <t>OSTATNÍ</t>
  </si>
  <si>
    <t>Oživení a konfigurace systému</t>
  </si>
  <si>
    <t>Měření kabeláže po úsecích</t>
  </si>
  <si>
    <t>Drobný a nespecifikovaný</t>
  </si>
  <si>
    <t>Výchozí revize a protokol</t>
  </si>
  <si>
    <t>Funkční zkoušky systému</t>
  </si>
  <si>
    <t>Popisy požárních hlásičů</t>
  </si>
  <si>
    <t>-232705279</t>
  </si>
  <si>
    <t>M105</t>
  </si>
  <si>
    <t>Popisy - montáž</t>
  </si>
  <si>
    <t>Pomocné stavební práce</t>
  </si>
  <si>
    <t>Drážkování pro kabeláže</t>
  </si>
  <si>
    <t>Režie a příprava zakázky</t>
  </si>
  <si>
    <t>Dopravné a skladné</t>
  </si>
  <si>
    <t>Propojení do vrátnice přes stávající kabeláž</t>
  </si>
  <si>
    <t>-1356811484</t>
  </si>
  <si>
    <t>M111</t>
  </si>
  <si>
    <t>Kabeláž - montáž</t>
  </si>
  <si>
    <t>Demontáž stávající ústředny systému EPS Lites</t>
  </si>
  <si>
    <t>ezag</t>
  </si>
  <si>
    <t>Likvidace stávajících ionizačních hlásičů se zářičem</t>
  </si>
  <si>
    <t>Koordinace návazností na stávající instalaci (servisní firma)</t>
  </si>
  <si>
    <t>Přirážka za montážní práce v provozu sterilního prostředí ve 2.NP</t>
  </si>
  <si>
    <t>20*0,01 'Přepočtené koeficientem množství</t>
  </si>
  <si>
    <t>D1_01_4i - Medicinální plyny</t>
  </si>
  <si>
    <t>Poživilová</t>
  </si>
  <si>
    <t>D1 - Kyslík</t>
  </si>
  <si>
    <t>D2 - Stl.vzduch sterilizace</t>
  </si>
  <si>
    <t>D3 - Ostatní</t>
  </si>
  <si>
    <t>Kyslík</t>
  </si>
  <si>
    <t>měděná trubka 8x1</t>
  </si>
  <si>
    <t>Trubka 8x1 - montáž</t>
  </si>
  <si>
    <t>měděná trubka 12x1</t>
  </si>
  <si>
    <t>Trubka 12x1 - montáž</t>
  </si>
  <si>
    <t>měděná trubka 18x1</t>
  </si>
  <si>
    <t>M003</t>
  </si>
  <si>
    <t>Trubka 18x1 - montáž</t>
  </si>
  <si>
    <t>Ag pájka 45+pasta</t>
  </si>
  <si>
    <t>g</t>
  </si>
  <si>
    <t>chránička potrubí-oc.trubka 26.9x2.6 (0.5m)</t>
  </si>
  <si>
    <t>Trubka chránička 26.9x2.6 - montáž</t>
  </si>
  <si>
    <t>chránička potrubí-oc.trubka 31.8x2.6 (0.5m)</t>
  </si>
  <si>
    <t>Trubka chránička 31.8x2.6 - montáž</t>
  </si>
  <si>
    <t>zaslepení svodu,potrubí</t>
  </si>
  <si>
    <t>M007</t>
  </si>
  <si>
    <t>Zaslepení potrubí - montáž</t>
  </si>
  <si>
    <t>ochranný plyn pro pájení Cu trubek</t>
  </si>
  <si>
    <t>závěrečná tlaková zkouška</t>
  </si>
  <si>
    <t>propláchnutí rozvodu dusíkem</t>
  </si>
  <si>
    <t>M010</t>
  </si>
  <si>
    <t>Propláchnutí - montáž</t>
  </si>
  <si>
    <t>lékařský nástěnný panel s terminální jednotkou, pod omítku</t>
  </si>
  <si>
    <t>M011</t>
  </si>
  <si>
    <t>nástěnný panel - montáž</t>
  </si>
  <si>
    <t>ventil.krabice pro 1 plyn kompletní (1xuzav.ventil,1xpřip.zálohy,1xčidlo snímání tlaku)</t>
  </si>
  <si>
    <t>M012</t>
  </si>
  <si>
    <t>ventil.krabice - montáž</t>
  </si>
  <si>
    <t>monitorovací zařízení s dotyk.displejem pro max.12 vstupů</t>
  </si>
  <si>
    <t>M013</t>
  </si>
  <si>
    <t>monitorovací zařízení - montáž</t>
  </si>
  <si>
    <t>kabel signalizace</t>
  </si>
  <si>
    <t>M014</t>
  </si>
  <si>
    <t>kabel - montáž</t>
  </si>
  <si>
    <t>tvarovky Cu do pr.28</t>
  </si>
  <si>
    <t>M015</t>
  </si>
  <si>
    <t>tbarovka - montáž</t>
  </si>
  <si>
    <t>konzole jednoduchá</t>
  </si>
  <si>
    <t>M016</t>
  </si>
  <si>
    <t>konzole - montáž</t>
  </si>
  <si>
    <t>značení potrubí</t>
  </si>
  <si>
    <t>M017</t>
  </si>
  <si>
    <t>značení potrubí - montáž</t>
  </si>
  <si>
    <t>Stl.vzduch sterilizace</t>
  </si>
  <si>
    <t>tlaková hadice ke kompresoru DN 15</t>
  </si>
  <si>
    <t>M018</t>
  </si>
  <si>
    <t>tlaková hadice - montáž</t>
  </si>
  <si>
    <t>kulový kohout DN10 vč.nást.+ matice</t>
  </si>
  <si>
    <t>M019</t>
  </si>
  <si>
    <t>kulový kohout - montáž</t>
  </si>
  <si>
    <t>napojení na stávající kompresor</t>
  </si>
  <si>
    <t>M020</t>
  </si>
  <si>
    <t>napojení na kompresor - montáž</t>
  </si>
  <si>
    <t>Ostatní</t>
  </si>
  <si>
    <t>přesun hmot</t>
  </si>
  <si>
    <t>zkoušky a revize</t>
  </si>
  <si>
    <t>D1_01_5 - Interiér - DHIM do 40.000,- Kč</t>
  </si>
  <si>
    <t>Ing. Arch. Franěk</t>
  </si>
  <si>
    <t>D1_01_5-001</t>
  </si>
  <si>
    <t>nalepené zrcadlo 600x400mm (lepeno na obklad); lepeno sklenářským lepidlem, zabroušené hrany, bez fazetky; dodávka včetně montáže</t>
  </si>
  <si>
    <t>1481588184</t>
  </si>
  <si>
    <t>D1_01_5-002</t>
  </si>
  <si>
    <t>plastový zásobník papírových ručníků, orientační rozměry 276x130x365mm, náplň 400 - 550 ks, průhled pro kontrolu naplnění, zámek, bílá barva</t>
  </si>
  <si>
    <t>1125497643</t>
  </si>
  <si>
    <t>D1_01_5-003</t>
  </si>
  <si>
    <t>drátěný závěsný koš, orientační rozměry 260x290x400mm, objem 30l, bílý komaxit</t>
  </si>
  <si>
    <t>-499934512</t>
  </si>
  <si>
    <t>D1_01_5-004</t>
  </si>
  <si>
    <t>plastový dávkovač tekutého mýdla, orientační rozměry 150x130x250mm, objem 1000ml, průhled pro kontrolu naplnění, možnost plnění dle stávajícího systému uživatele, bílá barva</t>
  </si>
  <si>
    <t>1955117697</t>
  </si>
  <si>
    <t>D1_01_5-005</t>
  </si>
  <si>
    <t>háček jednoduchý, kov, bílá barva</t>
  </si>
  <si>
    <t>-2054187135</t>
  </si>
  <si>
    <t>D1_01_5-006</t>
  </si>
  <si>
    <t>wc souprava závěsná, plast, bílá barva</t>
  </si>
  <si>
    <t>-828270167</t>
  </si>
  <si>
    <t>D1_01_5-007</t>
  </si>
  <si>
    <t>plastový zásobník toaletního papíru, orientační rozměry 300x120x312mm, trn průměr 40mm, náplň 1 role papíru do průměru 28cm, průhled pro kontrolu naplnění, zámek, bílá barva</t>
  </si>
  <si>
    <t>-772510173</t>
  </si>
  <si>
    <t>D1_01_5-008</t>
  </si>
  <si>
    <t>plastový zásobník hygienických sáčků, orientační rozměry 134x27x94mm, náplň 50 ks PE sáčků, bílá barva</t>
  </si>
  <si>
    <t>756586825</t>
  </si>
  <si>
    <t>D1_01_5-009</t>
  </si>
  <si>
    <t>volně stojící plastový koš, samosklopné víko, objem 9l (možno i menší), bílá barva</t>
  </si>
  <si>
    <t>2096348511</t>
  </si>
  <si>
    <t>D1_01_5-010</t>
  </si>
  <si>
    <t xml:space="preserve">nástěnný držák na uchycení nářadí a pomůcek; součástí dodávky a montáže je i veškerý potřebný spojovací/ instalační materiál a koordinace s ostatními </t>
  </si>
  <si>
    <t>-1646866489</t>
  </si>
  <si>
    <t>D1_01_5-011</t>
  </si>
  <si>
    <t>plastový nástěnný mýdelník, bílá barva</t>
  </si>
  <si>
    <t>-343524143</t>
  </si>
  <si>
    <t>D1_01_5-012</t>
  </si>
  <si>
    <t>akrylátová kapsa na plakát A1 kotvená na zeď</t>
  </si>
  <si>
    <t>-922222816</t>
  </si>
  <si>
    <t>- 1ks akrylátové kapsy pro formát plakátu A1, čirý akrylát, tl. 4mm</t>
  </si>
  <si>
    <t>- 4ks distančních držáků displaye s otvorem, distance od stěny 50mm</t>
  </si>
  <si>
    <t>průměr otvoru 12mm, pro tl. akrylátu 2-12mm, materiál leštěný hliník</t>
  </si>
  <si>
    <t>- včetně veškerého montážního materiálu, připevnění na stěnu</t>
  </si>
  <si>
    <t>a koordinace s ostatními profesemi, řešením stavby</t>
  </si>
  <si>
    <t>D2_01 - Venkovní úpravy</t>
  </si>
  <si>
    <t>Krejčí, Ing. Avuk</t>
  </si>
  <si>
    <t xml:space="preserve">    11 - Zemní práce - přípravné a přidružené práce</t>
  </si>
  <si>
    <t xml:space="preserve">    5 - Komunikace</t>
  </si>
  <si>
    <t xml:space="preserve">    8 - Trubní vedení</t>
  </si>
  <si>
    <t xml:space="preserve">    91 - Doplňující konstrukce a práce pozemních komunikací, letišť a ploch</t>
  </si>
  <si>
    <t>-1031836246</t>
  </si>
  <si>
    <t>0,55*0,6*6,0</t>
  </si>
  <si>
    <t>386230611</t>
  </si>
  <si>
    <t>1,98*0,3</t>
  </si>
  <si>
    <t>162601101</t>
  </si>
  <si>
    <t>Vodorovné přemístění do 4000 m výkopku/sypaniny z horniny tř. 1 až 4</t>
  </si>
  <si>
    <t>1664187374</t>
  </si>
  <si>
    <t>1,98</t>
  </si>
  <si>
    <t>-1044502881</t>
  </si>
  <si>
    <t>0,6*0,45*6,0</t>
  </si>
  <si>
    <t>1511428859</t>
  </si>
  <si>
    <t>1,62*2 'Přepočtené koeficientem množství</t>
  </si>
  <si>
    <t>181951102</t>
  </si>
  <si>
    <t>Úprava pláně v hornině tř. 1 až 4 se zhutněním</t>
  </si>
  <si>
    <t>-8250345</t>
  </si>
  <si>
    <t>"komunikace:</t>
  </si>
  <si>
    <t>30,0+24,0+5,0</t>
  </si>
  <si>
    <t>-960745575</t>
  </si>
  <si>
    <t>1,98*1,9</t>
  </si>
  <si>
    <t>Zemní práce - přípravné a přidružené práce</t>
  </si>
  <si>
    <t>113106171</t>
  </si>
  <si>
    <t>Rozebrání dlažeb vozovek ze zámkové dlažby s ložem z kameniva ručně</t>
  </si>
  <si>
    <t>-1725662125</t>
  </si>
  <si>
    <t>- dlažbu uschovat pro další použití</t>
  </si>
  <si>
    <t>"Stávající zamková dlažba:" 40,0</t>
  </si>
  <si>
    <t>113107130</t>
  </si>
  <si>
    <t>Odstranění podkladu z betonu prostého tl 100 mm ručně</t>
  </si>
  <si>
    <t>-495658041</t>
  </si>
  <si>
    <t>"Rigol:" 24,0</t>
  </si>
  <si>
    <t>113107125</t>
  </si>
  <si>
    <t>Odstranění podkladu z kameniva drceného tl 500 mm ručně</t>
  </si>
  <si>
    <t>-124370607</t>
  </si>
  <si>
    <t>113202111</t>
  </si>
  <si>
    <t>Vytrhání obrub krajníků obrubníků stojatých</t>
  </si>
  <si>
    <t>1267988247</t>
  </si>
  <si>
    <t>Rigol</t>
  </si>
  <si>
    <t>24,0/0,5</t>
  </si>
  <si>
    <t>919735122</t>
  </si>
  <si>
    <t>Řezání stávajícího betonového krytu hl do 100 mm</t>
  </si>
  <si>
    <t>1970600023</t>
  </si>
  <si>
    <t>24,0</t>
  </si>
  <si>
    <t>997221611</t>
  </si>
  <si>
    <t>Nakládání suti na dopravní prostředky pro vodorovnou dopravu</t>
  </si>
  <si>
    <t>-1570548514</t>
  </si>
  <si>
    <t>-874784176</t>
  </si>
  <si>
    <t>1116260348</t>
  </si>
  <si>
    <t>57,4*4 'Přepočtené koeficientem množství</t>
  </si>
  <si>
    <t>997013801</t>
  </si>
  <si>
    <t>Poplatek za uložení na skládce (skládkovné) stavebního odpadu betonového kód odpadu 170 101</t>
  </si>
  <si>
    <t>1533670577</t>
  </si>
  <si>
    <t>-55475907</t>
  </si>
  <si>
    <t>0,6*0,1*6,0</t>
  </si>
  <si>
    <t>Komunikace</t>
  </si>
  <si>
    <t>564811113</t>
  </si>
  <si>
    <t>Podklad ze štěrkodrtě ŠD tl 70 mm</t>
  </si>
  <si>
    <t>1574778125</t>
  </si>
  <si>
    <t>564831111</t>
  </si>
  <si>
    <t>Podklad ze štěrkodrtě ŠD tl 100 mm</t>
  </si>
  <si>
    <t>-193851823</t>
  </si>
  <si>
    <t>"Okapový chodník:" 5,0</t>
  </si>
  <si>
    <t>564851114</t>
  </si>
  <si>
    <t>Podklad ze štěrkodrtě ŠD tl 180 mm</t>
  </si>
  <si>
    <t>1703717720</t>
  </si>
  <si>
    <t>"Komunikace se zamkové dlažby:" 30,0</t>
  </si>
  <si>
    <t>564962111</t>
  </si>
  <si>
    <t>Podklad z mechanicky zpevněného kameniva MZK tl 200 mm</t>
  </si>
  <si>
    <t>2086551744</t>
  </si>
  <si>
    <t>596212210</t>
  </si>
  <si>
    <t>Kladení zámkové dlažby pozemních komunikací tl 80 mm skupiny A pl do 50 m2</t>
  </si>
  <si>
    <t>-173402271</t>
  </si>
  <si>
    <t>- použitá stávající dlažba</t>
  </si>
  <si>
    <t>184911231</t>
  </si>
  <si>
    <t>Rozprostření valounků velikosti do 0,25 m v rovině a svahu do 1:5</t>
  </si>
  <si>
    <t>1544262724</t>
  </si>
  <si>
    <t>"ve vrstvě 200 mm</t>
  </si>
  <si>
    <t>"okapový chodník</t>
  </si>
  <si>
    <t>583374_R1</t>
  </si>
  <si>
    <t>kamenivo dekorační (kačírek) frakce 22/70</t>
  </si>
  <si>
    <t>-1959333377</t>
  </si>
  <si>
    <t>5,0*0,2*2,1</t>
  </si>
  <si>
    <t>597961111</t>
  </si>
  <si>
    <t>Rigol dlážděný do lože z betonu tl 100 mm z prefabrikátů</t>
  </si>
  <si>
    <t>1731669782</t>
  </si>
  <si>
    <t>- podkladní beton C16/20</t>
  </si>
  <si>
    <t>919726-R4</t>
  </si>
  <si>
    <t xml:space="preserve">Dodání a položení geotextilie netkané pro ochranu a separaci </t>
  </si>
  <si>
    <t>-1994262526</t>
  </si>
  <si>
    <t>"plocha dvora z valounů:" 10,0</t>
  </si>
  <si>
    <t>Trubní vedení</t>
  </si>
  <si>
    <t>212755-R1</t>
  </si>
  <si>
    <t>Napojení potrubí do revizní šachty navrtáním</t>
  </si>
  <si>
    <t>662543328</t>
  </si>
  <si>
    <t>871315221</t>
  </si>
  <si>
    <t>Kanalizační potrubí z tvrdého PVC jednovrstvé tuhost třídy SN8 DN 160</t>
  </si>
  <si>
    <t>-217902081</t>
  </si>
  <si>
    <t>- Včetně tvarovek</t>
  </si>
  <si>
    <t>Doplňující konstrukce a práce pozemních komunikací, letišť a ploch</t>
  </si>
  <si>
    <t>916331112</t>
  </si>
  <si>
    <t>Osazení zahradního obrubníku betonového do lože z betonu s boční opěrou</t>
  </si>
  <si>
    <t>-1054774237</t>
  </si>
  <si>
    <t>59217-R01</t>
  </si>
  <si>
    <t>obrubník betonový zahradní ABO 020-19 šedý 100 x 5 x 20 cm</t>
  </si>
  <si>
    <t>1556137284</t>
  </si>
  <si>
    <t>998223011</t>
  </si>
  <si>
    <t>Přesun hmot pro pozemní komunikace s krytem dlážděným</t>
  </si>
  <si>
    <t>1067650423</t>
  </si>
  <si>
    <t>D2_51 - Lékařská technologie - pevně spojené ze stavbou</t>
  </si>
  <si>
    <t>Svoboda</t>
  </si>
  <si>
    <t>250100</t>
  </si>
  <si>
    <t>monitorovací systém teploty na OKB</t>
  </si>
  <si>
    <t>syst.</t>
  </si>
  <si>
    <t>A/D převodník (8 analogových vstupů)</t>
  </si>
  <si>
    <t>převodník ser. / RS 485</t>
  </si>
  <si>
    <t>napájecí zdroj zálohový</t>
  </si>
  <si>
    <t>teplotní čidlo + kádinka, glycerin</t>
  </si>
  <si>
    <t>dveřní snímač</t>
  </si>
  <si>
    <t>kabeláž materiál + práce</t>
  </si>
  <si>
    <t>drobný instalační materiál</t>
  </si>
  <si>
    <t>program pro řídící PC, manuály, zaškolení</t>
  </si>
  <si>
    <t>montáž, instalace, oživení</t>
  </si>
  <si>
    <t>instalační validace (OQ), kalibrace</t>
  </si>
  <si>
    <t>dopravné, cestovné</t>
  </si>
  <si>
    <t xml:space="preserve">Specifikace monitorovacího systému pro centrální laboratoře Oblastní nemocnice Trutnov </t>
  </si>
  <si>
    <t xml:space="preserve">Modulární, rozšiřitelný systém umožňující kontinuální měření fyzikálních veličin (teplota, vlhkost, CO2... dle typu vstupního čidla) </t>
  </si>
  <si>
    <t xml:space="preserve">Monitorování vstupních stavů jako např. otevření/zavření dveří, vstup odtávání komorových boxů </t>
  </si>
  <si>
    <t xml:space="preserve">Kontinuální ukládání naměřených hodnot dle nastavených parametrů (čas, alarmy, havárie...) </t>
  </si>
  <si>
    <t xml:space="preserve">Kompatibilita se systémem Mrazík na OLMI a transfúzním oddělení. </t>
  </si>
  <si>
    <t>Datalogger umožňující samostatný režim provozu (bez PC) na minimálně 10 dní při záznamové frekvenci 10 minut s možností provozu na baterie min. 10 dní</t>
  </si>
  <si>
    <t xml:space="preserve">Uživatelské nastavení systému (nové objekty, rozmezí hodnot, alarmové meze, havarijní meze) </t>
  </si>
  <si>
    <t xml:space="preserve">Přehledné výstupní sestavy s neomezenou historií a možnosti volby časového intervalu </t>
  </si>
  <si>
    <t xml:space="preserve">          Graficky </t>
  </si>
  <si>
    <t xml:space="preserve">          Tabulky </t>
  </si>
  <si>
    <t xml:space="preserve">Typy výstupních sestav: </t>
  </si>
  <si>
    <t xml:space="preserve">          Celkové (souhrnně za všechny objekty - jedna sestava) </t>
  </si>
  <si>
    <t xml:space="preserve">          Pro jednotlivé objekty </t>
  </si>
  <si>
    <t xml:space="preserve">Alarmový systém: </t>
  </si>
  <si>
    <t xml:space="preserve">          Dvoustupňový alarm (1. mimo rozsah, 2. havárie) </t>
  </si>
  <si>
    <t xml:space="preserve">          Hlášení výpadku proudu </t>
  </si>
  <si>
    <t xml:space="preserve">          Výstupy alarmu: </t>
  </si>
  <si>
    <t xml:space="preserve">                  Akustický multimediální </t>
  </si>
  <si>
    <t xml:space="preserve">                  Siréna </t>
  </si>
  <si>
    <t xml:space="preserve">                  Případně opticky </t>
  </si>
  <si>
    <t xml:space="preserve">                  SMS alarmové hlášení </t>
  </si>
  <si>
    <t xml:space="preserve">                  e-mailové alarmové hlášení </t>
  </si>
  <si>
    <t xml:space="preserve">Webové rozhraní </t>
  </si>
  <si>
    <t xml:space="preserve">Provozní a událostní deníky (záznam hlášení poruch a havárií do databáze) </t>
  </si>
  <si>
    <t xml:space="preserve">Výchozí validace systému, včetně kalibrace čidel </t>
  </si>
  <si>
    <t xml:space="preserve">Možnost vybavit libovolný monitorovaný objekt více než jedním čidlem </t>
  </si>
  <si>
    <t xml:space="preserve">Možnost komunikace prostřednictvím sítě s protokolem TCP/IP </t>
  </si>
  <si>
    <t>250101</t>
  </si>
  <si>
    <t>rozšíření monitorovacího systému na OLMI</t>
  </si>
  <si>
    <t>260015</t>
  </si>
  <si>
    <t>linka pracovní - 2x dřez kamenina, 2x baterie, pracovní deska kamenina, dolní skříňky, prostor pro myčku</t>
  </si>
  <si>
    <t>2000/700/900 mm</t>
  </si>
  <si>
    <t>Příloha č. 1</t>
  </si>
  <si>
    <t>pracovní deska kamenina se zvýšeným zadním okrajem</t>
  </si>
  <si>
    <t>2x dřez kamenina</t>
  </si>
  <si>
    <t>2x skříňka dřezová dvířková</t>
  </si>
  <si>
    <t>prostor pro podstavnou myčku laboratorního skla</t>
  </si>
  <si>
    <t>260018</t>
  </si>
  <si>
    <t>linka laboratorní vč. keramického dřezu a umyvadla, dolní skříňky</t>
  </si>
  <si>
    <t>4200 mm</t>
  </si>
  <si>
    <t>Příloha č.1</t>
  </si>
  <si>
    <t>pracovní deska kompakt, hladký povrch</t>
  </si>
  <si>
    <t>dřez, umyvadlo - keramické</t>
  </si>
  <si>
    <t>2x skříňka 2-dvéřová (pro dřez a umyvadlo)</t>
  </si>
  <si>
    <t xml:space="preserve">2x skříňka pevná 3-zásuvková </t>
  </si>
  <si>
    <t>2x skříňka policová 2-dvéřová</t>
  </si>
  <si>
    <t>260020</t>
  </si>
  <si>
    <t>stůl laboratorní vč.dřezu,umyvadla,2x baterie,dolní skříňky, police pro PC, tiskárnu</t>
  </si>
  <si>
    <t>4800/800/800 mm</t>
  </si>
  <si>
    <t>pracovní deska kompakt hladký povrch</t>
  </si>
  <si>
    <t>1x dřez kamenina</t>
  </si>
  <si>
    <t>1x umyvadlo kamenina</t>
  </si>
  <si>
    <t>2x baterie (dodávka STAVBA)</t>
  </si>
  <si>
    <t>2x dolní skříňka 2-dvéřová pro dřez a umyvadlo</t>
  </si>
  <si>
    <t>1x skříňka policová otevřená (pro PC a tiskárnu)</t>
  </si>
  <si>
    <t>260046</t>
  </si>
  <si>
    <t>stůl laboratorní - dřez,umyvadlo,prac.deska - kamenina, 2x baterie, dolní skříňky</t>
  </si>
  <si>
    <t>2100/700/900 mm</t>
  </si>
  <si>
    <t>pracovní deska kamenina se zadním zvýšeným okrajem</t>
  </si>
  <si>
    <t>dřez kamenina</t>
  </si>
  <si>
    <t>umyvadlo kamenina</t>
  </si>
  <si>
    <t xml:space="preserve">skříňka dvířková pro dřez </t>
  </si>
  <si>
    <t>skříňka dvířková pro umyvadlo</t>
  </si>
  <si>
    <t>skříňka 3-zásuvková</t>
  </si>
  <si>
    <t>374001</t>
  </si>
  <si>
    <t>úpravna vody (výkon 10l/hod.) vč. zásobníku</t>
  </si>
  <si>
    <t>Úpravna vody pro pracoviště mikrobiologie</t>
  </si>
  <si>
    <t>Požadavky :</t>
  </si>
  <si>
    <t>příprava velmi čisté vody pro vertikální autokláv s komorou 120 litrů</t>
  </si>
  <si>
    <t>odběr velmi čisté vody ošetřené UV zářičem pro přípravu půd</t>
  </si>
  <si>
    <t>splnění normy ČSN ISO 3696 typ 2, NCCLS Type II DI, vodivost do 1,0 uS/ cm</t>
  </si>
  <si>
    <t>volný odběr vody v prostoru úpravny</t>
  </si>
  <si>
    <t>zabraný prostor : šířka 550 mm, odstup od stěny 800 mm, výška zařízení 1900 mm</t>
  </si>
  <si>
    <t>Provedení :</t>
  </si>
  <si>
    <t>kompletní mechanická filtrace 2 x 20" + blok aktivního uhlí 20"</t>
  </si>
  <si>
    <t>reverzní osmóza vestavěná ve skříni v plné výbavě výkon 10 l/hod.</t>
  </si>
  <si>
    <t>indikace množství produktu a odpadu, vč. provozního tlaku, ochrany, automatika</t>
  </si>
  <si>
    <t>průtokoměry na panelu reverzní osmózy, manometr provozního tlaku</t>
  </si>
  <si>
    <t>iontoměnič 12 litrů objemu pro docílení výsledné vodivosti podle ČSN ISO 3696/2 do 1,0 uS/cm</t>
  </si>
  <si>
    <t>bezpečnostní nerez sítkový filtr proti úletu iontoměniče</t>
  </si>
  <si>
    <t>Vestavěný zásobník 100 l s výbavou (armatury, plováková automatika, ochrany)</t>
  </si>
  <si>
    <t>digitální měřič specifické vodivosti upravené skladované vody</t>
  </si>
  <si>
    <t>nerez AT čerpadlo s automatikou 2,0 - 3,5 baru vč. TN 35 l. včetně redukce tlaku</t>
  </si>
  <si>
    <t>Instalace :</t>
  </si>
  <si>
    <t>Doprava, instalace, instruktáž obsluhy, předání dokumentace, certifikátů</t>
  </si>
  <si>
    <t>Podmínky pro účast ve výběru dodavatele :</t>
  </si>
  <si>
    <t>Certifikace dodavatele ISO 9001, 14001, kvalita produktu ITC, Prohlášení o shodě,</t>
  </si>
  <si>
    <t>Certifikát CE, personální zázemí</t>
  </si>
  <si>
    <t>374002</t>
  </si>
  <si>
    <t>úpravna vody (výkon 100l/hod.) vč zásobníku</t>
  </si>
  <si>
    <t xml:space="preserve">Úpravna vody pro laboratoře klinické biochemie </t>
  </si>
  <si>
    <t xml:space="preserve">tlakové napájení biochemických analyzátorů na pracovišti OKB - 50 l/hod. </t>
  </si>
  <si>
    <t>současně tlakové zásobení technologie klimatizace - 50 l/hod.</t>
  </si>
  <si>
    <t>celkový minimální výkon pro oba tlakové rozvody 100 l/hod.</t>
  </si>
  <si>
    <t>prostor k dispozici : šířka 1550 mm, odstup od stěny 800 mm, výška stropu 2900 mm</t>
  </si>
  <si>
    <t>základní instalační konstrukce dvojdílná na výšku s ohledem na výšku stropu</t>
  </si>
  <si>
    <t xml:space="preserve">vstupní mechanická filtrace 20" </t>
  </si>
  <si>
    <t xml:space="preserve">změkčovač typu kabinet s digitálním objemovým řízením </t>
  </si>
  <si>
    <t>reverzní osmóza vestavěná ve skříni v plné výbavě výkon minimálně 100 l/hod.</t>
  </si>
  <si>
    <t>iontoměniče pro docílení výsledné vodivosti podle ČSN EN 285 + A2 nebo ISO 3696/2</t>
  </si>
  <si>
    <t>sestava iontoměničů celkového objemu 100 l mixbed s výbavou, dostatečná kapacita</t>
  </si>
  <si>
    <t>zásobník 400 l s kónickým dnem a výbavou (armatury, plováková automatika, ochrany)</t>
  </si>
  <si>
    <t>kulový ventil výstupu tlakové vody k analyzátorům OKB</t>
  </si>
  <si>
    <t>kulový ventil výstupu tlakové vody do prostor klimatizace</t>
  </si>
  <si>
    <t>Certifkát CE, personální zázemí</t>
  </si>
  <si>
    <t>378000</t>
  </si>
  <si>
    <t>hodiny spínací a součtové pro germicidní zářiče, programovatelné</t>
  </si>
  <si>
    <t>spínací a součtové hodiny</t>
  </si>
  <si>
    <t>evidence odsvícených hodin germicidního zářiče</t>
  </si>
  <si>
    <t>provedení na stěnu</t>
  </si>
  <si>
    <t>programovatelné</t>
  </si>
  <si>
    <t>krytí IP 65</t>
  </si>
  <si>
    <t>378010</t>
  </si>
  <si>
    <t>zářič germicidní (otevřené přímé záření, stropní provedení)</t>
  </si>
  <si>
    <t xml:space="preserve">germicidní zářič s přímým účinkem </t>
  </si>
  <si>
    <t>stropní provedení</t>
  </si>
  <si>
    <t>ú</t>
  </si>
  <si>
    <t>výkon 55 W</t>
  </si>
  <si>
    <t>420003</t>
  </si>
  <si>
    <t>linka pracovní vč. umyvadla a dřezu, dolní + horní skříňky</t>
  </si>
  <si>
    <t>4950 mm</t>
  </si>
  <si>
    <t>umyvadlo keramické</t>
  </si>
  <si>
    <t>dřez keramický</t>
  </si>
  <si>
    <t>skříňka dolní pro umyvadlo 2-dvířková (š. 800 mm)</t>
  </si>
  <si>
    <t>skříňka dolní pro dřez 2-dvířková (š. 800 mm)</t>
  </si>
  <si>
    <t>2x skříňka dolní zásuvková (3x zásuvka) š. cca á 500 mm</t>
  </si>
  <si>
    <t>1x skříňka dolní policová otevřená</t>
  </si>
  <si>
    <t>2x dolní skříňka policová 2-dvéřová (š. cca á 800 mm)</t>
  </si>
  <si>
    <t>skříňky nástěnné policové dvířkové</t>
  </si>
  <si>
    <t>2x skříňka nástěnná policová otevřená (š. cca á 800 mm)</t>
  </si>
  <si>
    <t>420004</t>
  </si>
  <si>
    <t>linka pracovní rohová vč. umyvadla a dřezu, dolní + horní skříňky</t>
  </si>
  <si>
    <t>1000 + 1200 mm</t>
  </si>
  <si>
    <t>skříňka pro dřez dvířková</t>
  </si>
  <si>
    <t>skříňka pro umyvadlo dvířková</t>
  </si>
  <si>
    <t>2x nástěnná skříňka (1 police) otevřená</t>
  </si>
  <si>
    <t>420005</t>
  </si>
  <si>
    <t>linka pracovní vč. umyvadla, dřezu, dolní + horní skřínky</t>
  </si>
  <si>
    <t>3000 mm</t>
  </si>
  <si>
    <t>skříňka pro dřez 2-dvéřová (š. cca 800 mm)</t>
  </si>
  <si>
    <t>skříňka pro umyvadlo 2-dvéřová (š. cca 800 mm)</t>
  </si>
  <si>
    <t>1x skříňka 3-zásuvková (š.cca 600 mm)</t>
  </si>
  <si>
    <t>1x skříňka policová 2-dvéřová (š. cca 800 mm)</t>
  </si>
  <si>
    <t>3x nástěnná skříňka policová 2-dvéřová (š. cca á 800 mm)</t>
  </si>
  <si>
    <t>1x nástěnná skříňka policová otevřená (š. cca 600 mm)</t>
  </si>
  <si>
    <t>42JD34</t>
  </si>
  <si>
    <t>linka pracovní 1-dřez, skříňky dolní+horní</t>
  </si>
  <si>
    <t xml:space="preserve">1800 mm </t>
  </si>
  <si>
    <t>42UH01</t>
  </si>
  <si>
    <t>linka pracovní vč. umyvadla - dolní skříňka, nástěnná polička</t>
  </si>
  <si>
    <t>600 mm</t>
  </si>
  <si>
    <t>Příloha č.2</t>
  </si>
  <si>
    <t>42JD34 + 42UH01 pracovní deska v celku 2400 mm (1800 + 600 mm)</t>
  </si>
  <si>
    <t>pracovní deska postforming tl. min. 35 mm vč. zadní lišty</t>
  </si>
  <si>
    <t xml:space="preserve">1x dolní skříňka pro dřez dvířková š. 600 mm </t>
  </si>
  <si>
    <t xml:space="preserve">1x dolní skříňka pro umyvadlo dvířková  š. 600 mm</t>
  </si>
  <si>
    <t>1x dolní skříňka zásuvková š. cca 600 mm</t>
  </si>
  <si>
    <t>2x dolní skříňka policová 1-dvéřová š. á 300 mm</t>
  </si>
  <si>
    <t>nástěnná polička nad umyvadlem</t>
  </si>
  <si>
    <t xml:space="preserve">nástěnné skříňky policové dvířkové </t>
  </si>
  <si>
    <t>1x nástěnná skříňka otevřená (š- 600 mm)</t>
  </si>
  <si>
    <t>460085</t>
  </si>
  <si>
    <t>linka pracovní vč. umyvadla a dřezu, 2x baterie, nástěnná polička</t>
  </si>
  <si>
    <t>1000 mm</t>
  </si>
  <si>
    <t xml:space="preserve">skříňka pro dřez a umyvadlo 2-dvéřová </t>
  </si>
  <si>
    <t>1x nástěnná polička</t>
  </si>
  <si>
    <t>(2x baterie - dodávka stavby)</t>
  </si>
  <si>
    <t>OVN - Ostatní a vedlejší náklady</t>
  </si>
  <si>
    <t>VRN - Vedlejší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</si>
  <si>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</si>
  <si>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</si>
  <si>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</si>
  <si>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</si>
  <si>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VRN6 - Územní vlivy</t>
  </si>
  <si>
    <t xml:space="preserve">    VRN7 - Provozní vlivy</t>
  </si>
  <si>
    <t xml:space="preserve">    VRN9 - Ostatní náklady</t>
  </si>
  <si>
    <t>VRN</t>
  </si>
  <si>
    <t>Vedlejší rozpočtové náklady</t>
  </si>
  <si>
    <t>VRN1</t>
  </si>
  <si>
    <t>Průzkumné, geodetické a projektové práce</t>
  </si>
  <si>
    <t>VRN1001-R</t>
  </si>
  <si>
    <t>Geodetická činnost - vytýčení a zaměření díla</t>
  </si>
  <si>
    <t>Kč</t>
  </si>
  <si>
    <t>1024</t>
  </si>
  <si>
    <t>-2054607626</t>
  </si>
  <si>
    <t xml:space="preserve">"-Náklady na geodetické vytyčení řešených stavebních a inženýrských objektů. </t>
  </si>
  <si>
    <t>"-Náklady na vytýčení stávajících a nových inženýrských sítí v místě řešené stavby.</t>
  </si>
  <si>
    <t>"-Náklady na zhotovení geometrického zaměření (polohopisné a výškopisné) skutečného</t>
  </si>
  <si>
    <t xml:space="preserve">"provedení díla (řešených stavebních a inženýrských objektů). </t>
  </si>
  <si>
    <t xml:space="preserve">"-Ověřeno zeměměřičským inženýrem (3 x v tištěné originály  a 1 x v digitální podobě).</t>
  </si>
  <si>
    <t>VRN1002-R</t>
  </si>
  <si>
    <t>Geodetická činnost - geodetický plán</t>
  </si>
  <si>
    <t>-477389768</t>
  </si>
  <si>
    <t xml:space="preserve">"-Vypracování geodetického plánu včetně jeho ověření na </t>
  </si>
  <si>
    <t>"katastrálním úřadu, v 6-ti vyhotoveních,</t>
  </si>
  <si>
    <t>"( 5x v tištěné a 1x v digitální podobě)</t>
  </si>
  <si>
    <t>VRN1003-R</t>
  </si>
  <si>
    <t xml:space="preserve">Vytýčení vedení a rozvodů inženýrských sítí. </t>
  </si>
  <si>
    <t>1675297685</t>
  </si>
  <si>
    <t xml:space="preserve">"- Detekce a vytýčení známých a předpokládaných vnitřních </t>
  </si>
  <si>
    <t xml:space="preserve">"a vnějších, podzemních a nadzemních, povrchových a </t>
  </si>
  <si>
    <t>"podpovrchových vedení a rozvodů inženýrských sítí.</t>
  </si>
  <si>
    <t>VRN1004-R</t>
  </si>
  <si>
    <t>Detekce plochy</t>
  </si>
  <si>
    <t>-878320057</t>
  </si>
  <si>
    <t xml:space="preserve">"- Detekce stávajících venkovních ploch, kde je </t>
  </si>
  <si>
    <t>"předpoklad stavební činnosti, cca 350 m2</t>
  </si>
  <si>
    <t>VRN2</t>
  </si>
  <si>
    <t>Příprava staveniště</t>
  </si>
  <si>
    <t>VRN2001-R</t>
  </si>
  <si>
    <t>-2122551618</t>
  </si>
  <si>
    <t>"Podrobný popis viz katalog ÚRS -</t>
  </si>
  <si>
    <t>"800-0 Vedlejší rozpočtové náklady</t>
  </si>
  <si>
    <t>VRN3</t>
  </si>
  <si>
    <t>Zařízení staveniště</t>
  </si>
  <si>
    <t>VRN3003-R</t>
  </si>
  <si>
    <t>1947425426</t>
  </si>
  <si>
    <t xml:space="preserve">"- Vybudování, provoz a odstranění zařízení staveniště, včetně </t>
  </si>
  <si>
    <t>"zřízení připojení na energie a zajištění měření jejich spotřeby,</t>
  </si>
  <si>
    <t xml:space="preserve">"včetně zřízení sociálních zařízení. </t>
  </si>
  <si>
    <t xml:space="preserve">"- Zhotovitel zajistí na vlastní náklady veškerá potřebná povolení </t>
  </si>
  <si>
    <t xml:space="preserve">"k užívání veřejných ploch, včetně záboru veřejného prostranství </t>
  </si>
  <si>
    <t>"na náklady zhotovitele, bude-li stavba vyžadovat.</t>
  </si>
  <si>
    <t xml:space="preserve">"- Zhotovitel zajistí na vlastní náklady zabezpečení provádění díla tak, </t>
  </si>
  <si>
    <t xml:space="preserve">"aby v souvislosti s prováděním díla nedošlo ke zranění osob </t>
  </si>
  <si>
    <t xml:space="preserve">"a škodám na majetku osob a subjektů užívajících objekty a </t>
  </si>
  <si>
    <t xml:space="preserve">"pozemky dotčené stavbou, k poškození stávajících staveb, </t>
  </si>
  <si>
    <t>"jejich součástí, zařízení a přilehlých nemovitostí.</t>
  </si>
  <si>
    <t>včetně:</t>
  </si>
  <si>
    <t>1x sanitární buňka (ženy, muži)</t>
  </si>
  <si>
    <t>1x dvojbuňka pro provoz objednatele</t>
  </si>
  <si>
    <t>1x dvojbuňka pro zasedací místnost</t>
  </si>
  <si>
    <t>VRN3004-R</t>
  </si>
  <si>
    <t>Příplatek za stížený dovoz materiálu na staveniště z důvodu neprůjezdnosti větších automobilů</t>
  </si>
  <si>
    <t>1448535409</t>
  </si>
  <si>
    <t>VRN3006-R</t>
  </si>
  <si>
    <t>Dočasné využití ploch</t>
  </si>
  <si>
    <t>-978437726</t>
  </si>
  <si>
    <t xml:space="preserve">"- Úpravy ploch areálu pro potřebu stavby, oplocení a </t>
  </si>
  <si>
    <t xml:space="preserve">"po skončení stavby oprava poškozených míst </t>
  </si>
  <si>
    <t>VRN3007-R</t>
  </si>
  <si>
    <t>Zajištění místnosti pro umožnění výkonu činnosti TDS, AD, koordinátora BOZP.</t>
  </si>
  <si>
    <t>1529984098</t>
  </si>
  <si>
    <t xml:space="preserve">"- Poskytnutí místnosti nebo její části včetně vybavení pracovním </t>
  </si>
  <si>
    <t xml:space="preserve">"stolem a židlemi pro konání kontrolních dnů,   </t>
  </si>
  <si>
    <t xml:space="preserve">"případně pro umožnění činnosti TDS, AD, SÚ. </t>
  </si>
  <si>
    <t>"buňka:" 1</t>
  </si>
  <si>
    <t>VRN3009-R</t>
  </si>
  <si>
    <t>Vyklizení prostoru staveniště</t>
  </si>
  <si>
    <t>190138593</t>
  </si>
  <si>
    <t xml:space="preserve">"- Vystěhování, vyklizení a vyčištění místností a komunikačních tras </t>
  </si>
  <si>
    <t xml:space="preserve">"ve všech podlažích dotčených navrženými stavebními úpravami, </t>
  </si>
  <si>
    <t xml:space="preserve">"demontáž a zpětné nastěhování, montáž a seřízení vystěhovaného </t>
  </si>
  <si>
    <t>"zařízení, vybavení a dekorací, včetně zajištění jejich ochrany před</t>
  </si>
  <si>
    <t xml:space="preserve">"včetně zajištění jejich ochrany před poškozením, které nelze </t>
  </si>
  <si>
    <t xml:space="preserve">"demontovat nebo vystěhovat. </t>
  </si>
  <si>
    <t xml:space="preserve">"- Odpojení technologických celků a spotřebičů energií v dotčených </t>
  </si>
  <si>
    <t>"místnostech objektu, případně jejich přemístění.</t>
  </si>
  <si>
    <t>VRN3010-R</t>
  </si>
  <si>
    <t xml:space="preserve">Zabezpečení stávajících zařízení a vybavení </t>
  </si>
  <si>
    <t>1369586419</t>
  </si>
  <si>
    <t xml:space="preserve">"- Zabezpečení stávajících zařízení a vybavení proti </t>
  </si>
  <si>
    <t xml:space="preserve">"mechanickému poškození, prachu, zatečení </t>
  </si>
  <si>
    <t xml:space="preserve">"(při opravách a rekonstrukcích) - zabezpečení stávajících </t>
  </si>
  <si>
    <t xml:space="preserve">"a ostatních ponechávaných zařízení  </t>
  </si>
  <si>
    <t>VRN3011-R</t>
  </si>
  <si>
    <t>Závěrečný úklid staveniště a komunikačních tras</t>
  </si>
  <si>
    <t>-962241201</t>
  </si>
  <si>
    <t xml:space="preserve">"Po provedení stavebních prací bude proveden kompletní </t>
  </si>
  <si>
    <t xml:space="preserve">"závěrečný úklid staveniště a komunikačních tras. </t>
  </si>
  <si>
    <t>"Poškozené zatravněné plochy budou ozeleněny a upraveny.</t>
  </si>
  <si>
    <t xml:space="preserve">"Ostatní dotčené plochy a konstrukce budou uvedeny do </t>
  </si>
  <si>
    <t>"původního stavu na náklady zhotovitele.</t>
  </si>
  <si>
    <t>VRN4</t>
  </si>
  <si>
    <t>Inženýrská činnost</t>
  </si>
  <si>
    <t>VRN4001-R</t>
  </si>
  <si>
    <t>Kompletační a koordinační činnost</t>
  </si>
  <si>
    <t>660528033</t>
  </si>
  <si>
    <t xml:space="preserve">"- Kompletace atestů, certifikátů, revizních zpráv a ostatních dokladů </t>
  </si>
  <si>
    <t xml:space="preserve">"potřebných k předání a kolaudaci stavby vyplývajících z SOD. </t>
  </si>
  <si>
    <t xml:space="preserve">"3 x v tištěné formě. 1 x v digitální formě na CD nosiči, v obecně </t>
  </si>
  <si>
    <t xml:space="preserve">"dostupných formátech. </t>
  </si>
  <si>
    <t>VRN4002-R</t>
  </si>
  <si>
    <t>Zpracování harmonogramu</t>
  </si>
  <si>
    <t>216214116</t>
  </si>
  <si>
    <t xml:space="preserve">"Náklady na předložení a aktualizaci podrobného časového </t>
  </si>
  <si>
    <t>"harmonogramu prací a plnění</t>
  </si>
  <si>
    <t>VRN4003-R</t>
  </si>
  <si>
    <t>Zajištění energetického štítku budovy</t>
  </si>
  <si>
    <t>1433277287</t>
  </si>
  <si>
    <t xml:space="preserve">"Po ukončení stavebních prací zajistí zhotovitel dodání </t>
  </si>
  <si>
    <t>"energetického štítku celého objektu.</t>
  </si>
  <si>
    <t>VRN4004-R</t>
  </si>
  <si>
    <t>Monitoring</t>
  </si>
  <si>
    <t>582853464</t>
  </si>
  <si>
    <t>"-Zabezpečení pevných bodů pro sledování pohybu objektů</t>
  </si>
  <si>
    <t>"po celou dobu výstavby</t>
  </si>
  <si>
    <t>VRN4005-R</t>
  </si>
  <si>
    <t>Výrobní dokumentace</t>
  </si>
  <si>
    <t>-1079202507</t>
  </si>
  <si>
    <t>VRN4007-R</t>
  </si>
  <si>
    <t>Měření hluku</t>
  </si>
  <si>
    <t>-1956699792</t>
  </si>
  <si>
    <t xml:space="preserve">"- Kontrolní měření hluku v průběhu stavby a měření </t>
  </si>
  <si>
    <t>"po dokončení stavby</t>
  </si>
  <si>
    <t>VRN4008-R</t>
  </si>
  <si>
    <t>Zajíštění kolaudace stavby</t>
  </si>
  <si>
    <t>-1981166136</t>
  </si>
  <si>
    <t xml:space="preserve">"dle čl.3.1m z obchodních podmínek </t>
  </si>
  <si>
    <t>VRN6</t>
  </si>
  <si>
    <t>Územní vlivy</t>
  </si>
  <si>
    <t>VRN6001-R</t>
  </si>
  <si>
    <t>Klimatické podmínky</t>
  </si>
  <si>
    <t>1630111378</t>
  </si>
  <si>
    <t>"- Zajištění staveniště proti vodě, větru, mrazu...</t>
  </si>
  <si>
    <t>"odklízení sněhu, posypový matreiál</t>
  </si>
  <si>
    <t>"- Zpomalení výstavby z důvodu nizkých či vysokých teplot</t>
  </si>
  <si>
    <t>VRN7</t>
  </si>
  <si>
    <t>Provozní vlivy</t>
  </si>
  <si>
    <t>VRN7001-R</t>
  </si>
  <si>
    <t>Dočasné dopravní opatření.</t>
  </si>
  <si>
    <t>1925406721</t>
  </si>
  <si>
    <t xml:space="preserve">"Náklady na vyhotovení návrhu dočasného dopravního značení, </t>
  </si>
  <si>
    <t>"jeho projednání a odsouhlasení s dotčenými orgány a organizacemi,</t>
  </si>
  <si>
    <t xml:space="preserve">"dodání dopravních značek a světelné signalizace, jejich rozmístění a </t>
  </si>
  <si>
    <t>"přemísťování a jejich údržba v průběhu výstavby včetně následného odstranění.</t>
  </si>
  <si>
    <t>VRN7002-R</t>
  </si>
  <si>
    <t>-1918754820</t>
  </si>
  <si>
    <t xml:space="preserve">"- Tato kategorie nákladů vyjadřuje ztížené podmínky provádění tam, </t>
  </si>
  <si>
    <t xml:space="preserve">"kde jsou stavební práce zcela nebo zčásti omezovány </t>
  </si>
  <si>
    <t xml:space="preserve">"provozem jiných osob. Jde zejména o zvýšené náklady související s </t>
  </si>
  <si>
    <t xml:space="preserve">"omezeným provozem v areálu objednatele nebo o náklady v důsledku </t>
  </si>
  <si>
    <t xml:space="preserve">"nezbytného respektování stávající dopravy v okolí stavby ovlivňující </t>
  </si>
  <si>
    <t>"stavební práce.</t>
  </si>
  <si>
    <t xml:space="preserve">"- Do této položky patří dále náklady na ztížené provádění stavebních prací </t>
  </si>
  <si>
    <t xml:space="preserve">"v důsledku provozu zdravotnického zařízení </t>
  </si>
  <si>
    <t xml:space="preserve">"(nutnost ochranných konstrukcí, ochranných zábradlí a hrazení, </t>
  </si>
  <si>
    <t>"záchytných sítí mimo sítě na lešení, stříšek, apod.)</t>
  </si>
  <si>
    <t>VRN7003-R</t>
  </si>
  <si>
    <t xml:space="preserve">Zajištění provozu jednotlivých oddělení v pavilonu </t>
  </si>
  <si>
    <t>-301316280</t>
  </si>
  <si>
    <t xml:space="preserve">"- Oddělení dopravních tras pro provádění stavebních </t>
  </si>
  <si>
    <t xml:space="preserve">"prací od provozu Nemocnice. </t>
  </si>
  <si>
    <t xml:space="preserve">"- Zajištění bezpečného a pohybu osob ( pacientů i personálu </t>
  </si>
  <si>
    <t xml:space="preserve">"nemocnice) v budově podobu výstavby. </t>
  </si>
  <si>
    <t xml:space="preserve">"- Zajištění hygienických podmínek ( hluk a prašnost)  podle </t>
  </si>
  <si>
    <t xml:space="preserve">"standardů zdravotnického zařízení. </t>
  </si>
  <si>
    <t>"Zejména:</t>
  </si>
  <si>
    <t>"- Přestěhování provozu uzavřených oddělení</t>
  </si>
  <si>
    <t>VRN7004-R</t>
  </si>
  <si>
    <t>Zpracování návrhu provozních řádů příslušných zařízení zhotovitelem stavby</t>
  </si>
  <si>
    <t>396068937</t>
  </si>
  <si>
    <t>VRN9</t>
  </si>
  <si>
    <t>Ostatní náklady</t>
  </si>
  <si>
    <t>VRN9001-R</t>
  </si>
  <si>
    <t xml:space="preserve">Zřízení dočasného informačního panelu pro zajištění publicity projektu pro Královehradecký kraj. </t>
  </si>
  <si>
    <t>1584314968</t>
  </si>
  <si>
    <t xml:space="preserve">"- Vybraný dodavatel bude po celou dobu plnění veřejné zakázky </t>
  </si>
  <si>
    <t>"úzce spolupracovat se zadavatelem na zajištění publicity</t>
  </si>
  <si>
    <t xml:space="preserve">"a propagaci stavu a výsledků dosažených při provádění stavby </t>
  </si>
  <si>
    <t>"v rámci plnění veřejné zakázky.</t>
  </si>
  <si>
    <t xml:space="preserve">"- Zhotovitel je povinen na své náklady zabezpečit na místě pro </t>
  </si>
  <si>
    <t>"provádění díla publicitu a propagaci objednatele.</t>
  </si>
  <si>
    <t xml:space="preserve">"- Informační panel bude obsahovat zejména identifikační údaje </t>
  </si>
  <si>
    <t>"stavby a doby realizace, identifikační údaje objednatele,</t>
  </si>
  <si>
    <t xml:space="preserve">"zhotovitele díla, zpracovatele PD, TDS a koordinátora BOZP. </t>
  </si>
  <si>
    <t>"- Informační panel zhotovitele nesmí být větší než informační panel objednatele.</t>
  </si>
  <si>
    <t xml:space="preserve">"- Součástí položky je návrh, výroba a kompletní dodávka informačního </t>
  </si>
  <si>
    <t>"panelu, jeho montáž, údržba pod dobu výstavby, "jeho demontáž</t>
  </si>
  <si>
    <t>"a likvidace, včetně zřízení nosné konstrukce, souvisejících prvků a prací.</t>
  </si>
  <si>
    <t>"Rozměr nedotačného inf. panelu bude 1600x1100 mm.</t>
  </si>
  <si>
    <t>VRN9002-R</t>
  </si>
  <si>
    <t>Dokumentace skutečného provedení stavby</t>
  </si>
  <si>
    <t>845519487</t>
  </si>
  <si>
    <t xml:space="preserve">"- Zpracování a kompletace projektové dokumentace </t>
  </si>
  <si>
    <t>"skutečného provedení stavby se zakreslením změn</t>
  </si>
  <si>
    <t xml:space="preserve">"3 x v tištěné podobě 1 x v digitální podobě na CD nosiči, </t>
  </si>
  <si>
    <t>"ve formátu vektorové CAD grafiky DGN (BENTLEY MicroStation),</t>
  </si>
  <si>
    <t xml:space="preserve">"DWG (AutoCAD Graphics Autodesk) a/nebo DXF (Data eXchange File). </t>
  </si>
  <si>
    <t xml:space="preserve">"- Textové části je možno vytvářet ve formátech RTF (Rich Text File) </t>
  </si>
  <si>
    <t>"nebo DOC Microsoft Word).</t>
  </si>
  <si>
    <t>VRN9003-R</t>
  </si>
  <si>
    <t>Ochrana vstupu do objektu</t>
  </si>
  <si>
    <t>-264980705</t>
  </si>
  <si>
    <t>"Zřízení ochrany vstupu na ochranu osob pod lešením</t>
  </si>
  <si>
    <t>"Dřevěná konstrukce</t>
  </si>
  <si>
    <t>"šířka 2x3,0m 1x7,0m, hloubka 2m</t>
  </si>
  <si>
    <t>VRN9004-R</t>
  </si>
  <si>
    <t>Změna VZT na EKODESIGN ve všech profesích</t>
  </si>
  <si>
    <t>658730737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</si>
</sst>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6">
    <font>
      <sz val="8"/>
      <name val="Arial CE"/>
      <family val="2"/>
    </font>
    <font>
      <sz val="8"/>
      <color rgb="FF969696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0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8"/>
      <name val="Arial CE"/>
    </font>
    <font>
      <sz val="12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969696"/>
      <name val="Arial CE"/>
    </font>
    <font>
      <sz val="8"/>
      <color rgb="FF000000"/>
      <name val="Arial CE"/>
    </font>
    <font>
      <b/>
      <sz val="12"/>
      <color rgb="FF800000"/>
      <name val="Arial CE"/>
    </font>
    <font>
      <sz val="8"/>
      <color rgb="FF960000"/>
      <name val="Arial CE"/>
    </font>
    <font>
      <sz val="7"/>
      <color rgb="FF969696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5" fillId="0" borderId="0" applyNumberFormat="0" applyFill="0" applyBorder="0" applyAlignment="0" applyProtection="0"/>
  </cellStyleXfs>
  <cellXfs count="280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3" fillId="0" borderId="0" xfId="0" applyFont="1" applyAlignment="1" applyProtection="1">
      <alignment horizontal="left" vertical="center"/>
    </xf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0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top" wrapText="1"/>
    </xf>
    <xf numFmtId="0" fontId="2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top" wrapText="1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0" fillId="2" borderId="0" xfId="0" applyFont="1" applyFill="1" applyAlignment="1" applyProtection="1">
      <alignment horizontal="left" vertical="center"/>
      <protection locked="0"/>
    </xf>
    <xf numFmtId="49" fontId="0" fillId="2" borderId="0" xfId="0" applyNumberFormat="1" applyFont="1" applyFill="1" applyAlignment="1" applyProtection="1">
      <alignment horizontal="left" vertical="center"/>
      <protection locked="0"/>
    </xf>
    <xf numFmtId="49" fontId="0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7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7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right" vertical="center"/>
    </xf>
    <xf numFmtId="4" fontId="16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3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3" fillId="3" borderId="7" xfId="0" applyFont="1" applyFill="1" applyBorder="1" applyAlignment="1" applyProtection="1">
      <alignment horizontal="center" vertical="center"/>
    </xf>
    <xf numFmtId="0" fontId="3" fillId="3" borderId="7" xfId="0" applyFont="1" applyFill="1" applyBorder="1" applyAlignment="1" applyProtection="1">
      <alignment horizontal="left" vertical="center"/>
    </xf>
    <xf numFmtId="4" fontId="3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left" vertical="center" wrapText="1"/>
    </xf>
    <xf numFmtId="0" fontId="2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0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vertical="center" wrapText="1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1" fillId="0" borderId="14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1" fillId="0" borderId="14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0" fillId="4" borderId="6" xfId="0" applyFont="1" applyFill="1" applyBorder="1" applyAlignment="1" applyProtection="1">
      <alignment horizontal="center" vertical="center"/>
    </xf>
    <xf numFmtId="0" fontId="20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0" fillId="4" borderId="7" xfId="0" applyFont="1" applyFill="1" applyBorder="1" applyAlignment="1" applyProtection="1">
      <alignment horizontal="center" vertical="center"/>
    </xf>
    <xf numFmtId="0" fontId="20" fillId="4" borderId="7" xfId="0" applyFont="1" applyFill="1" applyBorder="1" applyAlignment="1" applyProtection="1">
      <alignment horizontal="right" vertical="center"/>
    </xf>
    <xf numFmtId="0" fontId="20" fillId="4" borderId="8" xfId="0" applyFont="1" applyFill="1" applyBorder="1" applyAlignment="1" applyProtection="1">
      <alignment horizontal="left" vertical="center"/>
    </xf>
    <xf numFmtId="0" fontId="20" fillId="4" borderId="0" xfId="0" applyFont="1" applyFill="1" applyAlignment="1" applyProtection="1">
      <alignment horizontal="center" vertical="center"/>
    </xf>
    <xf numFmtId="0" fontId="21" fillId="0" borderId="16" xfId="0" applyFont="1" applyBorder="1" applyAlignment="1" applyProtection="1">
      <alignment horizontal="center" vertical="center" wrapText="1"/>
    </xf>
    <xf numFmtId="0" fontId="21" fillId="0" borderId="17" xfId="0" applyFont="1" applyBorder="1" applyAlignment="1" applyProtection="1">
      <alignment horizontal="center" vertical="center" wrapText="1"/>
    </xf>
    <xf numFmtId="0" fontId="21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3" fillId="0" borderId="3" xfId="0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22" fillId="0" borderId="0" xfId="0" applyFont="1" applyAlignment="1" applyProtection="1">
      <alignment vertical="center"/>
    </xf>
    <xf numFmtId="4" fontId="22" fillId="0" borderId="0" xfId="0" applyNumberFormat="1" applyFont="1" applyAlignment="1" applyProtection="1">
      <alignment horizontal="right" vertical="center"/>
    </xf>
    <xf numFmtId="4" fontId="22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3" fillId="0" borderId="3" xfId="0" applyFont="1" applyBorder="1" applyAlignment="1">
      <alignment vertical="center"/>
    </xf>
    <xf numFmtId="4" fontId="19" fillId="0" borderId="14" xfId="0" applyNumberFormat="1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166" fontId="19" fillId="0" borderId="0" xfId="0" applyNumberFormat="1" applyFont="1" applyBorder="1" applyAlignment="1" applyProtection="1">
      <alignment vertical="center"/>
    </xf>
    <xf numFmtId="4" fontId="19" fillId="0" borderId="15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4" fillId="0" borderId="3" xfId="0" applyFont="1" applyBorder="1" applyAlignment="1" applyProtection="1">
      <alignment vertical="center"/>
    </xf>
    <xf numFmtId="0" fontId="24" fillId="0" borderId="0" xfId="0" applyFont="1" applyAlignment="1" applyProtection="1">
      <alignment vertical="center"/>
    </xf>
    <xf numFmtId="0" fontId="24" fillId="0" borderId="0" xfId="0" applyFont="1" applyAlignment="1" applyProtection="1">
      <alignment horizontal="left" vertical="center" wrapText="1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6" fillId="0" borderId="14" xfId="0" applyNumberFormat="1" applyFont="1" applyBorder="1" applyAlignment="1" applyProtection="1">
      <alignment vertical="center"/>
    </xf>
    <xf numFmtId="4" fontId="26" fillId="0" borderId="0" xfId="0" applyNumberFormat="1" applyFont="1" applyBorder="1" applyAlignment="1" applyProtection="1">
      <alignment vertical="center"/>
    </xf>
    <xf numFmtId="166" fontId="26" fillId="0" borderId="0" xfId="0" applyNumberFormat="1" applyFont="1" applyBorder="1" applyAlignment="1" applyProtection="1">
      <alignment vertical="center"/>
    </xf>
    <xf numFmtId="4" fontId="26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5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6" fillId="0" borderId="19" xfId="0" applyNumberFormat="1" applyFont="1" applyBorder="1" applyAlignment="1" applyProtection="1">
      <alignment vertical="center"/>
    </xf>
    <xf numFmtId="4" fontId="26" fillId="0" borderId="20" xfId="0" applyNumberFormat="1" applyFont="1" applyBorder="1" applyAlignment="1" applyProtection="1">
      <alignment vertical="center"/>
    </xf>
    <xf numFmtId="166" fontId="26" fillId="0" borderId="20" xfId="0" applyNumberFormat="1" applyFont="1" applyBorder="1" applyAlignment="1" applyProtection="1">
      <alignment vertical="center"/>
    </xf>
    <xf numFmtId="4" fontId="26" fillId="0" borderId="21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3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2" xfId="0" applyBorder="1" applyProtection="1">
      <protection locked="0"/>
    </xf>
    <xf numFmtId="0" fontId="1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/>
      <protection locked="0"/>
    </xf>
    <xf numFmtId="165" fontId="0" fillId="0" borderId="0" xfId="0" applyNumberFormat="1" applyFont="1" applyAlignment="1">
      <alignment horizontal="left" vertical="center"/>
    </xf>
    <xf numFmtId="0" fontId="0" fillId="0" borderId="3" xfId="0" applyFont="1" applyBorder="1" applyAlignment="1">
      <alignment vertical="center" wrapText="1"/>
    </xf>
    <xf numFmtId="0" fontId="0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12" xfId="0" applyFont="1" applyBorder="1" applyAlignment="1" applyProtection="1">
      <alignment vertical="center"/>
      <protection locked="0"/>
    </xf>
    <xf numFmtId="0" fontId="17" fillId="0" borderId="0" xfId="0" applyFont="1" applyAlignment="1">
      <alignment horizontal="left" vertical="center"/>
    </xf>
    <xf numFmtId="4" fontId="22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3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3" fillId="4" borderId="7" xfId="0" applyFont="1" applyFill="1" applyBorder="1" applyAlignment="1">
      <alignment horizontal="right" vertical="center"/>
    </xf>
    <xf numFmtId="0" fontId="3" fillId="4" borderId="7" xfId="0" applyFont="1" applyFill="1" applyBorder="1" applyAlignment="1">
      <alignment horizontal="center" vertical="center"/>
    </xf>
    <xf numFmtId="0" fontId="0" fillId="4" borderId="7" xfId="0" applyFont="1" applyFill="1" applyBorder="1" applyAlignment="1" applyProtection="1">
      <alignment vertical="center"/>
      <protection locked="0"/>
    </xf>
    <xf numFmtId="4" fontId="3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1" fillId="0" borderId="0" xfId="0" applyFont="1" applyAlignment="1" applyProtection="1">
      <alignment horizontal="left" vertical="center" wrapText="1"/>
    </xf>
    <xf numFmtId="0" fontId="20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0" fillId="4" borderId="0" xfId="0" applyFont="1" applyFill="1" applyAlignment="1" applyProtection="1">
      <alignment horizontal="right" vertical="center"/>
    </xf>
    <xf numFmtId="0" fontId="31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0" fontId="6" fillId="0" borderId="20" xfId="0" applyFont="1" applyBorder="1" applyAlignment="1" applyProtection="1">
      <alignment vertical="center"/>
      <protection locked="0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vertical="center"/>
      <protection locked="0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horizontal="center" vertical="center" wrapText="1"/>
    </xf>
    <xf numFmtId="0" fontId="20" fillId="4" borderId="16" xfId="0" applyFont="1" applyFill="1" applyBorder="1" applyAlignment="1" applyProtection="1">
      <alignment horizontal="center" vertical="center" wrapText="1"/>
    </xf>
    <xf numFmtId="0" fontId="20" fillId="4" borderId="17" xfId="0" applyFont="1" applyFill="1" applyBorder="1" applyAlignment="1" applyProtection="1">
      <alignment horizontal="center" vertical="center" wrapText="1"/>
    </xf>
    <xf numFmtId="0" fontId="20" fillId="4" borderId="17" xfId="0" applyFont="1" applyFill="1" applyBorder="1" applyAlignment="1" applyProtection="1">
      <alignment horizontal="center" vertical="center" wrapText="1"/>
      <protection locked="0"/>
    </xf>
    <xf numFmtId="0" fontId="20" fillId="4" borderId="18" xfId="0" applyFont="1" applyFill="1" applyBorder="1" applyAlignment="1" applyProtection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4" fontId="22" fillId="0" borderId="0" xfId="0" applyNumberFormat="1" applyFont="1" applyAlignment="1" applyProtection="1"/>
    <xf numFmtId="166" fontId="32" fillId="0" borderId="12" xfId="0" applyNumberFormat="1" applyFont="1" applyBorder="1" applyAlignment="1" applyProtection="1"/>
    <xf numFmtId="166" fontId="32" fillId="0" borderId="13" xfId="0" applyNumberFormat="1" applyFont="1" applyBorder="1" applyAlignment="1" applyProtection="1"/>
    <xf numFmtId="4" fontId="18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0" fillId="0" borderId="22" xfId="0" applyFont="1" applyBorder="1" applyAlignment="1" applyProtection="1">
      <alignment horizontal="center" vertical="center"/>
    </xf>
    <xf numFmtId="49" fontId="0" fillId="0" borderId="22" xfId="0" applyNumberFormat="1" applyFont="1" applyBorder="1" applyAlignment="1" applyProtection="1">
      <alignment horizontal="left" vertical="center" wrapText="1"/>
    </xf>
    <xf numFmtId="0" fontId="0" fillId="0" borderId="22" xfId="0" applyFont="1" applyBorder="1" applyAlignment="1" applyProtection="1">
      <alignment horizontal="left" vertical="center" wrapText="1"/>
    </xf>
    <xf numFmtId="0" fontId="0" fillId="0" borderId="22" xfId="0" applyFont="1" applyBorder="1" applyAlignment="1" applyProtection="1">
      <alignment horizontal="center" vertical="center" wrapText="1"/>
    </xf>
    <xf numFmtId="167" fontId="0" fillId="0" borderId="22" xfId="0" applyNumberFormat="1" applyFont="1" applyBorder="1" applyAlignment="1" applyProtection="1">
      <alignment vertical="center"/>
    </xf>
    <xf numFmtId="4" fontId="0" fillId="2" borderId="22" xfId="0" applyNumberFormat="1" applyFont="1" applyFill="1" applyBorder="1" applyAlignment="1" applyProtection="1">
      <alignment vertical="center"/>
      <protection locked="0"/>
    </xf>
    <xf numFmtId="4" fontId="0" fillId="0" borderId="22" xfId="0" applyNumberFormat="1" applyFont="1" applyBorder="1" applyAlignment="1" applyProtection="1">
      <alignment vertical="center"/>
    </xf>
    <xf numFmtId="0" fontId="1" fillId="2" borderId="14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 applyProtection="1">
      <alignment horizontal="center" vertical="center"/>
    </xf>
    <xf numFmtId="166" fontId="1" fillId="0" borderId="0" xfId="0" applyNumberFormat="1" applyFont="1" applyBorder="1" applyAlignment="1" applyProtection="1">
      <alignment vertical="center"/>
    </xf>
    <xf numFmtId="166" fontId="1" fillId="0" borderId="15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3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4" fillId="0" borderId="22" xfId="0" applyFont="1" applyBorder="1" applyAlignment="1" applyProtection="1">
      <alignment horizontal="center" vertical="center"/>
    </xf>
    <xf numFmtId="49" fontId="34" fillId="0" borderId="22" xfId="0" applyNumberFormat="1" applyFont="1" applyBorder="1" applyAlignment="1" applyProtection="1">
      <alignment horizontal="left" vertical="center" wrapText="1"/>
    </xf>
    <xf numFmtId="0" fontId="34" fillId="0" borderId="22" xfId="0" applyFont="1" applyBorder="1" applyAlignment="1" applyProtection="1">
      <alignment horizontal="left" vertical="center" wrapText="1"/>
    </xf>
    <xf numFmtId="0" fontId="34" fillId="0" borderId="22" xfId="0" applyFont="1" applyBorder="1" applyAlignment="1" applyProtection="1">
      <alignment horizontal="center" vertical="center" wrapText="1"/>
    </xf>
    <xf numFmtId="167" fontId="34" fillId="0" borderId="22" xfId="0" applyNumberFormat="1" applyFont="1" applyBorder="1" applyAlignment="1" applyProtection="1">
      <alignment vertical="center"/>
    </xf>
    <xf numFmtId="4" fontId="34" fillId="2" borderId="22" xfId="0" applyNumberFormat="1" applyFont="1" applyFill="1" applyBorder="1" applyAlignment="1" applyProtection="1">
      <alignment vertical="center"/>
      <protection locked="0"/>
    </xf>
    <xf numFmtId="4" fontId="34" fillId="0" borderId="22" xfId="0" applyNumberFormat="1" applyFont="1" applyBorder="1" applyAlignment="1" applyProtection="1">
      <alignment vertical="center"/>
    </xf>
    <xf numFmtId="0" fontId="34" fillId="0" borderId="3" xfId="0" applyFont="1" applyBorder="1" applyAlignment="1">
      <alignment vertical="center"/>
    </xf>
    <xf numFmtId="0" fontId="34" fillId="2" borderId="14" xfId="0" applyFont="1" applyFill="1" applyBorder="1" applyAlignment="1" applyProtection="1">
      <alignment horizontal="left" vertical="center"/>
      <protection locked="0"/>
    </xf>
    <xf numFmtId="0" fontId="34" fillId="0" borderId="0" xfId="0" applyFont="1" applyBorder="1" applyAlignment="1" applyProtection="1">
      <alignment horizontal="center" vertical="center"/>
    </xf>
    <xf numFmtId="167" fontId="0" fillId="2" borderId="22" xfId="0" applyNumberFormat="1" applyFont="1" applyFill="1" applyBorder="1" applyAlignment="1" applyProtection="1">
      <alignment vertical="center"/>
      <protection locked="0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" fillId="2" borderId="19" xfId="0" applyFont="1" applyFill="1" applyBorder="1" applyAlignment="1" applyProtection="1">
      <alignment horizontal="left" vertical="center"/>
      <protection locked="0"/>
    </xf>
    <xf numFmtId="0" fontId="1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styles" Target="styles.xml" /><Relationship Id="rId18" Type="http://schemas.openxmlformats.org/officeDocument/2006/relationships/theme" Target="theme/theme1.xml" /><Relationship Id="rId19" Type="http://schemas.openxmlformats.org/officeDocument/2006/relationships/calcChain" Target="calcChain.xml" /><Relationship Id="rId20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" customWidth="1"/>
    <col min="2" max="2" width="1.67" customWidth="1"/>
    <col min="3" max="3" width="4.17" customWidth="1"/>
    <col min="4" max="4" width="2.67" customWidth="1"/>
    <col min="5" max="5" width="2.67" customWidth="1"/>
    <col min="6" max="6" width="2.67" customWidth="1"/>
    <col min="7" max="7" width="2.67" customWidth="1"/>
    <col min="8" max="8" width="2.67" customWidth="1"/>
    <col min="9" max="9" width="2.67" customWidth="1"/>
    <col min="10" max="10" width="2.67" customWidth="1"/>
    <col min="11" max="11" width="2.67" customWidth="1"/>
    <col min="12" max="12" width="2.67" customWidth="1"/>
    <col min="13" max="13" width="2.67" customWidth="1"/>
    <col min="14" max="14" width="2.67" customWidth="1"/>
    <col min="15" max="15" width="2.67" customWidth="1"/>
    <col min="16" max="16" width="2.67" customWidth="1"/>
    <col min="17" max="17" width="2.67" customWidth="1"/>
    <col min="18" max="18" width="2.67" customWidth="1"/>
    <col min="19" max="19" width="2.67" customWidth="1"/>
    <col min="20" max="20" width="2.67" customWidth="1"/>
    <col min="21" max="21" width="2.67" customWidth="1"/>
    <col min="22" max="22" width="2.67" customWidth="1"/>
    <col min="23" max="23" width="2.67" customWidth="1"/>
    <col min="24" max="24" width="2.67" customWidth="1"/>
    <col min="25" max="25" width="2.67" customWidth="1"/>
    <col min="26" max="26" width="2.67" customWidth="1"/>
    <col min="27" max="27" width="2.67" customWidth="1"/>
    <col min="28" max="28" width="2.67" customWidth="1"/>
    <col min="29" max="29" width="2.67" customWidth="1"/>
    <col min="30" max="30" width="2.67" customWidth="1"/>
    <col min="31" max="31" width="2.67" customWidth="1"/>
    <col min="32" max="32" width="2.67" customWidth="1"/>
    <col min="33" max="33" width="2.67" customWidth="1"/>
    <col min="34" max="34" width="3.33" customWidth="1"/>
    <col min="35" max="35" width="31.67" customWidth="1"/>
    <col min="36" max="36" width="2.5" customWidth="1"/>
    <col min="37" max="37" width="2.5" customWidth="1"/>
    <col min="38" max="38" width="8.33" customWidth="1"/>
    <col min="39" max="39" width="3.33" customWidth="1"/>
    <col min="40" max="40" width="13.33" customWidth="1"/>
    <col min="41" max="41" width="7.5" customWidth="1"/>
    <col min="42" max="42" width="4.17" customWidth="1"/>
    <col min="43" max="43" width="15.67" hidden="1" customWidth="1"/>
    <col min="44" max="44" width="13.67" customWidth="1"/>
    <col min="45" max="45" width="25.83" hidden="1" customWidth="1"/>
    <col min="46" max="46" width="25.83" hidden="1" customWidth="1"/>
    <col min="47" max="47" width="25.83" hidden="1" customWidth="1"/>
    <col min="48" max="48" width="21.67" hidden="1" customWidth="1"/>
    <col min="49" max="49" width="21.67" hidden="1" customWidth="1"/>
    <col min="50" max="50" width="25" hidden="1" customWidth="1"/>
    <col min="51" max="51" width="25" hidden="1" customWidth="1"/>
    <col min="52" max="52" width="21.67" hidden="1" customWidth="1"/>
    <col min="53" max="53" width="19.17" hidden="1" customWidth="1"/>
    <col min="54" max="54" width="25" hidden="1" customWidth="1"/>
    <col min="55" max="55" width="21.67" hidden="1" customWidth="1"/>
    <col min="56" max="56" width="19.17" hidden="1" customWidth="1"/>
    <col min="57" max="57" width="66.5" customWidth="1"/>
    <col min="71" max="71" width="9.33" hidden="1"/>
    <col min="72" max="72" width="9.33" hidden="1"/>
    <col min="73" max="73" width="9.33" hidden="1"/>
    <col min="74" max="74" width="9.33" hidden="1"/>
    <col min="75" max="75" width="9.33" hidden="1"/>
    <col min="76" max="76" width="9.33" hidden="1"/>
    <col min="77" max="77" width="9.33" hidden="1"/>
    <col min="78" max="78" width="9.33" hidden="1"/>
    <col min="79" max="79" width="9.33" hidden="1"/>
    <col min="80" max="80" width="9.33" hidden="1"/>
    <col min="81" max="81" width="9.33" hidden="1"/>
    <col min="82" max="82" width="9.33" hidden="1"/>
    <col min="83" max="83" width="9.33" hidden="1"/>
    <col min="84" max="84" width="9.33" hidden="1"/>
    <col min="85" max="85" width="9.33" hidden="1"/>
    <col min="86" max="86" width="9.33" hidden="1"/>
    <col min="87" max="87" width="9.33" hidden="1"/>
    <col min="88" max="88" width="9.33" hidden="1"/>
    <col min="89" max="89" width="9.33" hidden="1"/>
    <col min="90" max="90" width="9.33" hidden="1"/>
    <col min="91" max="91" width="9.33" hidden="1"/>
  </cols>
  <sheetData>
    <row r="1">
      <c r="A1" s="15" t="s">
        <v>0</v>
      </c>
      <c r="AZ1" s="15" t="s">
        <v>1</v>
      </c>
      <c r="BA1" s="15" t="s">
        <v>2</v>
      </c>
      <c r="BB1" s="15" t="s">
        <v>3</v>
      </c>
      <c r="BT1" s="15" t="s">
        <v>4</v>
      </c>
      <c r="BU1" s="15" t="s">
        <v>4</v>
      </c>
      <c r="BV1" s="15" t="s">
        <v>5</v>
      </c>
    </row>
    <row r="2" ht="36.96" customHeight="1">
      <c r="AR2"/>
      <c r="BS2" s="16" t="s">
        <v>6</v>
      </c>
      <c r="BT2" s="16" t="s">
        <v>7</v>
      </c>
    </row>
    <row r="3" ht="6.96" customHeight="1">
      <c r="B3" s="17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9"/>
      <c r="BS3" s="16" t="s">
        <v>6</v>
      </c>
      <c r="BT3" s="16" t="s">
        <v>8</v>
      </c>
    </row>
    <row r="4" ht="24.96" customHeight="1">
      <c r="B4" s="20"/>
      <c r="C4" s="21"/>
      <c r="D4" s="22" t="s">
        <v>9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19"/>
      <c r="AS4" s="23" t="s">
        <v>10</v>
      </c>
      <c r="BE4" s="24" t="s">
        <v>11</v>
      </c>
      <c r="BS4" s="16" t="s">
        <v>12</v>
      </c>
    </row>
    <row r="5" ht="12" customHeight="1">
      <c r="B5" s="20"/>
      <c r="C5" s="21"/>
      <c r="D5" s="25" t="s">
        <v>13</v>
      </c>
      <c r="E5" s="21"/>
      <c r="F5" s="21"/>
      <c r="G5" s="21"/>
      <c r="H5" s="21"/>
      <c r="I5" s="21"/>
      <c r="J5" s="21"/>
      <c r="K5" s="26" t="s">
        <v>14</v>
      </c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19"/>
      <c r="BE5" s="27" t="s">
        <v>15</v>
      </c>
      <c r="BS5" s="16" t="s">
        <v>16</v>
      </c>
    </row>
    <row r="6" ht="36.96" customHeight="1">
      <c r="B6" s="20"/>
      <c r="C6" s="21"/>
      <c r="D6" s="28" t="s">
        <v>17</v>
      </c>
      <c r="E6" s="21"/>
      <c r="F6" s="21"/>
      <c r="G6" s="21"/>
      <c r="H6" s="21"/>
      <c r="I6" s="21"/>
      <c r="J6" s="21"/>
      <c r="K6" s="29" t="s">
        <v>18</v>
      </c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19"/>
      <c r="BE6" s="30"/>
      <c r="BS6" s="16" t="s">
        <v>16</v>
      </c>
    </row>
    <row r="7" ht="12" customHeight="1">
      <c r="B7" s="20"/>
      <c r="C7" s="21"/>
      <c r="D7" s="31" t="s">
        <v>19</v>
      </c>
      <c r="E7" s="21"/>
      <c r="F7" s="21"/>
      <c r="G7" s="21"/>
      <c r="H7" s="21"/>
      <c r="I7" s="21"/>
      <c r="J7" s="21"/>
      <c r="K7" s="26" t="s">
        <v>1</v>
      </c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31" t="s">
        <v>20</v>
      </c>
      <c r="AL7" s="21"/>
      <c r="AM7" s="21"/>
      <c r="AN7" s="26" t="s">
        <v>1</v>
      </c>
      <c r="AO7" s="21"/>
      <c r="AP7" s="21"/>
      <c r="AQ7" s="21"/>
      <c r="AR7" s="19"/>
      <c r="BE7" s="30"/>
      <c r="BS7" s="16" t="s">
        <v>16</v>
      </c>
    </row>
    <row r="8" ht="12" customHeight="1">
      <c r="B8" s="20"/>
      <c r="C8" s="21"/>
      <c r="D8" s="31" t="s">
        <v>21</v>
      </c>
      <c r="E8" s="21"/>
      <c r="F8" s="21"/>
      <c r="G8" s="21"/>
      <c r="H8" s="21"/>
      <c r="I8" s="21"/>
      <c r="J8" s="21"/>
      <c r="K8" s="26" t="s">
        <v>22</v>
      </c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31" t="s">
        <v>23</v>
      </c>
      <c r="AL8" s="21"/>
      <c r="AM8" s="21"/>
      <c r="AN8" s="32" t="s">
        <v>24</v>
      </c>
      <c r="AO8" s="21"/>
      <c r="AP8" s="21"/>
      <c r="AQ8" s="21"/>
      <c r="AR8" s="19"/>
      <c r="BE8" s="30"/>
      <c r="BS8" s="16" t="s">
        <v>16</v>
      </c>
    </row>
    <row r="9" ht="14.4" customHeight="1">
      <c r="B9" s="20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19"/>
      <c r="BE9" s="30"/>
      <c r="BS9" s="16" t="s">
        <v>16</v>
      </c>
    </row>
    <row r="10" ht="12" customHeight="1">
      <c r="B10" s="20"/>
      <c r="C10" s="21"/>
      <c r="D10" s="31" t="s">
        <v>25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31" t="s">
        <v>26</v>
      </c>
      <c r="AL10" s="21"/>
      <c r="AM10" s="21"/>
      <c r="AN10" s="26" t="s">
        <v>1</v>
      </c>
      <c r="AO10" s="21"/>
      <c r="AP10" s="21"/>
      <c r="AQ10" s="21"/>
      <c r="AR10" s="19"/>
      <c r="BE10" s="30"/>
      <c r="BS10" s="16" t="s">
        <v>16</v>
      </c>
    </row>
    <row r="11" ht="18.48" customHeight="1">
      <c r="B11" s="20"/>
      <c r="C11" s="21"/>
      <c r="D11" s="21"/>
      <c r="E11" s="26" t="s">
        <v>27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31" t="s">
        <v>28</v>
      </c>
      <c r="AL11" s="21"/>
      <c r="AM11" s="21"/>
      <c r="AN11" s="26" t="s">
        <v>1</v>
      </c>
      <c r="AO11" s="21"/>
      <c r="AP11" s="21"/>
      <c r="AQ11" s="21"/>
      <c r="AR11" s="19"/>
      <c r="BE11" s="30"/>
      <c r="BS11" s="16" t="s">
        <v>16</v>
      </c>
    </row>
    <row r="12" ht="6.96" customHeight="1">
      <c r="B12" s="20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19"/>
      <c r="BE12" s="30"/>
      <c r="BS12" s="16" t="s">
        <v>16</v>
      </c>
    </row>
    <row r="13" ht="12" customHeight="1">
      <c r="B13" s="20"/>
      <c r="C13" s="21"/>
      <c r="D13" s="31" t="s">
        <v>29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31" t="s">
        <v>26</v>
      </c>
      <c r="AL13" s="21"/>
      <c r="AM13" s="21"/>
      <c r="AN13" s="33" t="s">
        <v>30</v>
      </c>
      <c r="AO13" s="21"/>
      <c r="AP13" s="21"/>
      <c r="AQ13" s="21"/>
      <c r="AR13" s="19"/>
      <c r="BE13" s="30"/>
      <c r="BS13" s="16" t="s">
        <v>16</v>
      </c>
    </row>
    <row r="14">
      <c r="B14" s="20"/>
      <c r="C14" s="21"/>
      <c r="D14" s="21"/>
      <c r="E14" s="33" t="s">
        <v>30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1" t="s">
        <v>28</v>
      </c>
      <c r="AL14" s="21"/>
      <c r="AM14" s="21"/>
      <c r="AN14" s="33" t="s">
        <v>30</v>
      </c>
      <c r="AO14" s="21"/>
      <c r="AP14" s="21"/>
      <c r="AQ14" s="21"/>
      <c r="AR14" s="19"/>
      <c r="BE14" s="30"/>
      <c r="BS14" s="16" t="s">
        <v>16</v>
      </c>
    </row>
    <row r="15" ht="6.96" customHeight="1">
      <c r="B15" s="20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19"/>
      <c r="BE15" s="30"/>
      <c r="BS15" s="16" t="s">
        <v>4</v>
      </c>
    </row>
    <row r="16" ht="12" customHeight="1">
      <c r="B16" s="20"/>
      <c r="C16" s="21"/>
      <c r="D16" s="31" t="s">
        <v>31</v>
      </c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31" t="s">
        <v>26</v>
      </c>
      <c r="AL16" s="21"/>
      <c r="AM16" s="21"/>
      <c r="AN16" s="26" t="s">
        <v>1</v>
      </c>
      <c r="AO16" s="21"/>
      <c r="AP16" s="21"/>
      <c r="AQ16" s="21"/>
      <c r="AR16" s="19"/>
      <c r="BE16" s="30"/>
      <c r="BS16" s="16" t="s">
        <v>4</v>
      </c>
    </row>
    <row r="17" ht="18.48" customHeight="1">
      <c r="B17" s="20"/>
      <c r="C17" s="21"/>
      <c r="D17" s="21"/>
      <c r="E17" s="26" t="s">
        <v>32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31" t="s">
        <v>28</v>
      </c>
      <c r="AL17" s="21"/>
      <c r="AM17" s="21"/>
      <c r="AN17" s="26" t="s">
        <v>1</v>
      </c>
      <c r="AO17" s="21"/>
      <c r="AP17" s="21"/>
      <c r="AQ17" s="21"/>
      <c r="AR17" s="19"/>
      <c r="BE17" s="30"/>
      <c r="BS17" s="16" t="s">
        <v>33</v>
      </c>
    </row>
    <row r="18" ht="6.96" customHeight="1">
      <c r="B18" s="20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19"/>
      <c r="BE18" s="30"/>
      <c r="BS18" s="16" t="s">
        <v>6</v>
      </c>
    </row>
    <row r="19" ht="12" customHeight="1">
      <c r="B19" s="20"/>
      <c r="C19" s="21"/>
      <c r="D19" s="31" t="s">
        <v>34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31" t="s">
        <v>26</v>
      </c>
      <c r="AL19" s="21"/>
      <c r="AM19" s="21"/>
      <c r="AN19" s="26" t="s">
        <v>1</v>
      </c>
      <c r="AO19" s="21"/>
      <c r="AP19" s="21"/>
      <c r="AQ19" s="21"/>
      <c r="AR19" s="19"/>
      <c r="BE19" s="30"/>
      <c r="BS19" s="16" t="s">
        <v>6</v>
      </c>
    </row>
    <row r="20" ht="18.48" customHeight="1">
      <c r="B20" s="20"/>
      <c r="C20" s="21"/>
      <c r="D20" s="21"/>
      <c r="E20" s="26" t="s">
        <v>35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31" t="s">
        <v>28</v>
      </c>
      <c r="AL20" s="21"/>
      <c r="AM20" s="21"/>
      <c r="AN20" s="26" t="s">
        <v>1</v>
      </c>
      <c r="AO20" s="21"/>
      <c r="AP20" s="21"/>
      <c r="AQ20" s="21"/>
      <c r="AR20" s="19"/>
      <c r="BE20" s="30"/>
      <c r="BS20" s="16" t="s">
        <v>33</v>
      </c>
    </row>
    <row r="21" ht="6.96" customHeight="1">
      <c r="B21" s="20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19"/>
      <c r="BE21" s="30"/>
    </row>
    <row r="22" ht="12" customHeight="1">
      <c r="B22" s="20"/>
      <c r="C22" s="21"/>
      <c r="D22" s="31" t="s">
        <v>36</v>
      </c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19"/>
      <c r="BE22" s="30"/>
    </row>
    <row r="23" ht="16.5" customHeight="1">
      <c r="B23" s="20"/>
      <c r="C23" s="21"/>
      <c r="D23" s="21"/>
      <c r="E23" s="35" t="s">
        <v>1</v>
      </c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21"/>
      <c r="AP23" s="21"/>
      <c r="AQ23" s="21"/>
      <c r="AR23" s="19"/>
      <c r="BE23" s="30"/>
    </row>
    <row r="24" ht="6.96" customHeight="1">
      <c r="B24" s="20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19"/>
      <c r="BE24" s="30"/>
    </row>
    <row r="25" ht="6.96" customHeight="1">
      <c r="B25" s="20"/>
      <c r="C25" s="21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21"/>
      <c r="AQ25" s="21"/>
      <c r="AR25" s="19"/>
      <c r="BE25" s="30"/>
    </row>
    <row r="26" s="1" customFormat="1" ht="25.92" customHeight="1">
      <c r="B26" s="37"/>
      <c r="C26" s="38"/>
      <c r="D26" s="39" t="s">
        <v>37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1">
        <f>ROUND(AG54,2)</f>
        <v>0</v>
      </c>
      <c r="AL26" s="40"/>
      <c r="AM26" s="40"/>
      <c r="AN26" s="40"/>
      <c r="AO26" s="40"/>
      <c r="AP26" s="38"/>
      <c r="AQ26" s="38"/>
      <c r="AR26" s="42"/>
      <c r="BE26" s="30"/>
    </row>
    <row r="27" s="1" customFormat="1" ht="6.96" customHeight="1"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2"/>
      <c r="BE27" s="30"/>
    </row>
    <row r="28" s="1" customFormat="1"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43" t="s">
        <v>38</v>
      </c>
      <c r="M28" s="43"/>
      <c r="N28" s="43"/>
      <c r="O28" s="43"/>
      <c r="P28" s="43"/>
      <c r="Q28" s="38"/>
      <c r="R28" s="38"/>
      <c r="S28" s="38"/>
      <c r="T28" s="38"/>
      <c r="U28" s="38"/>
      <c r="V28" s="38"/>
      <c r="W28" s="43" t="s">
        <v>39</v>
      </c>
      <c r="X28" s="43"/>
      <c r="Y28" s="43"/>
      <c r="Z28" s="43"/>
      <c r="AA28" s="43"/>
      <c r="AB28" s="43"/>
      <c r="AC28" s="43"/>
      <c r="AD28" s="43"/>
      <c r="AE28" s="43"/>
      <c r="AF28" s="38"/>
      <c r="AG28" s="38"/>
      <c r="AH28" s="38"/>
      <c r="AI28" s="38"/>
      <c r="AJ28" s="38"/>
      <c r="AK28" s="43" t="s">
        <v>40</v>
      </c>
      <c r="AL28" s="43"/>
      <c r="AM28" s="43"/>
      <c r="AN28" s="43"/>
      <c r="AO28" s="43"/>
      <c r="AP28" s="38"/>
      <c r="AQ28" s="38"/>
      <c r="AR28" s="42"/>
      <c r="BE28" s="30"/>
    </row>
    <row r="29" s="2" customFormat="1" ht="14.4" customHeight="1">
      <c r="B29" s="44"/>
      <c r="C29" s="45"/>
      <c r="D29" s="31" t="s">
        <v>41</v>
      </c>
      <c r="E29" s="45"/>
      <c r="F29" s="31" t="s">
        <v>42</v>
      </c>
      <c r="G29" s="45"/>
      <c r="H29" s="45"/>
      <c r="I29" s="45"/>
      <c r="J29" s="45"/>
      <c r="K29" s="45"/>
      <c r="L29" s="46">
        <v>0.20999999999999999</v>
      </c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7">
        <f>ROUND(AZ54, 2)</f>
        <v>0</v>
      </c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7">
        <f>ROUND(AV54, 2)</f>
        <v>0</v>
      </c>
      <c r="AL29" s="45"/>
      <c r="AM29" s="45"/>
      <c r="AN29" s="45"/>
      <c r="AO29" s="45"/>
      <c r="AP29" s="45"/>
      <c r="AQ29" s="45"/>
      <c r="AR29" s="48"/>
      <c r="BE29" s="30"/>
    </row>
    <row r="30" s="2" customFormat="1" ht="14.4" customHeight="1">
      <c r="B30" s="44"/>
      <c r="C30" s="45"/>
      <c r="D30" s="45"/>
      <c r="E30" s="45"/>
      <c r="F30" s="31" t="s">
        <v>43</v>
      </c>
      <c r="G30" s="45"/>
      <c r="H30" s="45"/>
      <c r="I30" s="45"/>
      <c r="J30" s="45"/>
      <c r="K30" s="45"/>
      <c r="L30" s="46">
        <v>0.14999999999999999</v>
      </c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7">
        <f>ROUND(BA54, 2)</f>
        <v>0</v>
      </c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7">
        <f>ROUND(AW54, 2)</f>
        <v>0</v>
      </c>
      <c r="AL30" s="45"/>
      <c r="AM30" s="45"/>
      <c r="AN30" s="45"/>
      <c r="AO30" s="45"/>
      <c r="AP30" s="45"/>
      <c r="AQ30" s="45"/>
      <c r="AR30" s="48"/>
      <c r="BE30" s="30"/>
    </row>
    <row r="31" hidden="1" s="2" customFormat="1" ht="14.4" customHeight="1">
      <c r="B31" s="44"/>
      <c r="C31" s="45"/>
      <c r="D31" s="45"/>
      <c r="E31" s="45"/>
      <c r="F31" s="31" t="s">
        <v>44</v>
      </c>
      <c r="G31" s="45"/>
      <c r="H31" s="45"/>
      <c r="I31" s="45"/>
      <c r="J31" s="45"/>
      <c r="K31" s="45"/>
      <c r="L31" s="46">
        <v>0.20999999999999999</v>
      </c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7">
        <f>ROUND(BB54, 2)</f>
        <v>0</v>
      </c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7">
        <v>0</v>
      </c>
      <c r="AL31" s="45"/>
      <c r="AM31" s="45"/>
      <c r="AN31" s="45"/>
      <c r="AO31" s="45"/>
      <c r="AP31" s="45"/>
      <c r="AQ31" s="45"/>
      <c r="AR31" s="48"/>
      <c r="BE31" s="30"/>
    </row>
    <row r="32" hidden="1" s="2" customFormat="1" ht="14.4" customHeight="1">
      <c r="B32" s="44"/>
      <c r="C32" s="45"/>
      <c r="D32" s="45"/>
      <c r="E32" s="45"/>
      <c r="F32" s="31" t="s">
        <v>45</v>
      </c>
      <c r="G32" s="45"/>
      <c r="H32" s="45"/>
      <c r="I32" s="45"/>
      <c r="J32" s="45"/>
      <c r="K32" s="45"/>
      <c r="L32" s="46">
        <v>0.14999999999999999</v>
      </c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7">
        <f>ROUND(BC54, 2)</f>
        <v>0</v>
      </c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7">
        <v>0</v>
      </c>
      <c r="AL32" s="45"/>
      <c r="AM32" s="45"/>
      <c r="AN32" s="45"/>
      <c r="AO32" s="45"/>
      <c r="AP32" s="45"/>
      <c r="AQ32" s="45"/>
      <c r="AR32" s="48"/>
      <c r="BE32" s="30"/>
    </row>
    <row r="33" hidden="1" s="2" customFormat="1" ht="14.4" customHeight="1">
      <c r="B33" s="44"/>
      <c r="C33" s="45"/>
      <c r="D33" s="45"/>
      <c r="E33" s="45"/>
      <c r="F33" s="31" t="s">
        <v>46</v>
      </c>
      <c r="G33" s="45"/>
      <c r="H33" s="45"/>
      <c r="I33" s="45"/>
      <c r="J33" s="45"/>
      <c r="K33" s="45"/>
      <c r="L33" s="46">
        <v>0</v>
      </c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7">
        <f>ROUND(BD54, 2)</f>
        <v>0</v>
      </c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7">
        <v>0</v>
      </c>
      <c r="AL33" s="45"/>
      <c r="AM33" s="45"/>
      <c r="AN33" s="45"/>
      <c r="AO33" s="45"/>
      <c r="AP33" s="45"/>
      <c r="AQ33" s="45"/>
      <c r="AR33" s="48"/>
      <c r="BE33" s="30"/>
    </row>
    <row r="34" s="1" customFormat="1" ht="6.96" customHeight="1"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2"/>
      <c r="BE34" s="30"/>
    </row>
    <row r="35" s="1" customFormat="1" ht="25.92" customHeight="1">
      <c r="B35" s="37"/>
      <c r="C35" s="49"/>
      <c r="D35" s="50" t="s">
        <v>47</v>
      </c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2" t="s">
        <v>48</v>
      </c>
      <c r="U35" s="51"/>
      <c r="V35" s="51"/>
      <c r="W35" s="51"/>
      <c r="X35" s="53" t="s">
        <v>49</v>
      </c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4">
        <f>SUM(AK26:AK33)</f>
        <v>0</v>
      </c>
      <c r="AL35" s="51"/>
      <c r="AM35" s="51"/>
      <c r="AN35" s="51"/>
      <c r="AO35" s="55"/>
      <c r="AP35" s="49"/>
      <c r="AQ35" s="49"/>
      <c r="AR35" s="42"/>
    </row>
    <row r="36" s="1" customFormat="1" ht="6.96" customHeight="1"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2"/>
    </row>
    <row r="37" s="1" customFormat="1" ht="6.96" customHeight="1">
      <c r="B37" s="56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42"/>
    </row>
    <row r="41" s="1" customFormat="1" ht="6.96" customHeight="1">
      <c r="B41" s="58"/>
      <c r="C41" s="59"/>
      <c r="D41" s="59"/>
      <c r="E41" s="59"/>
      <c r="F41" s="59"/>
      <c r="G41" s="59"/>
      <c r="H41" s="59"/>
      <c r="I41" s="59"/>
      <c r="J41" s="59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42"/>
    </row>
    <row r="42" s="1" customFormat="1" ht="24.96" customHeight="1">
      <c r="B42" s="37"/>
      <c r="C42" s="22" t="s">
        <v>50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2"/>
    </row>
    <row r="43" s="1" customFormat="1" ht="6.96" customHeight="1"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2"/>
    </row>
    <row r="44" s="1" customFormat="1" ht="12" customHeight="1">
      <c r="B44" s="37"/>
      <c r="C44" s="31" t="s">
        <v>13</v>
      </c>
      <c r="D44" s="38"/>
      <c r="E44" s="38"/>
      <c r="F44" s="38"/>
      <c r="G44" s="38"/>
      <c r="H44" s="38"/>
      <c r="I44" s="38"/>
      <c r="J44" s="38"/>
      <c r="K44" s="38"/>
      <c r="L44" s="38" t="str">
        <f>K5</f>
        <v>A20-15-P_1</v>
      </c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42"/>
    </row>
    <row r="45" s="3" customFormat="1" ht="36.96" customHeight="1">
      <c r="B45" s="60"/>
      <c r="C45" s="61" t="s">
        <v>17</v>
      </c>
      <c r="D45" s="62"/>
      <c r="E45" s="62"/>
      <c r="F45" s="62"/>
      <c r="G45" s="62"/>
      <c r="H45" s="62"/>
      <c r="I45" s="62"/>
      <c r="J45" s="62"/>
      <c r="K45" s="62"/>
      <c r="L45" s="63" t="str">
        <f>K6</f>
        <v>Oblastní nemocnice Trutnov a.s., Konsolidované laboratoře a transfuzní oddělení - OLMI</v>
      </c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2"/>
      <c r="AQ45" s="62"/>
      <c r="AR45" s="64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2"/>
    </row>
    <row r="47" s="1" customFormat="1" ht="12" customHeight="1">
      <c r="B47" s="37"/>
      <c r="C47" s="31" t="s">
        <v>21</v>
      </c>
      <c r="D47" s="38"/>
      <c r="E47" s="38"/>
      <c r="F47" s="38"/>
      <c r="G47" s="38"/>
      <c r="H47" s="38"/>
      <c r="I47" s="38"/>
      <c r="J47" s="38"/>
      <c r="K47" s="38"/>
      <c r="L47" s="65" t="str">
        <f>IF(K8="","",K8)</f>
        <v>Trutnov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23</v>
      </c>
      <c r="AJ47" s="38"/>
      <c r="AK47" s="38"/>
      <c r="AL47" s="38"/>
      <c r="AM47" s="66" t="str">
        <f>IF(AN8= "","",AN8)</f>
        <v>14. 1. 2019</v>
      </c>
      <c r="AN47" s="66"/>
      <c r="AO47" s="38"/>
      <c r="AP47" s="38"/>
      <c r="AQ47" s="38"/>
      <c r="AR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2"/>
    </row>
    <row r="49" s="1" customFormat="1" ht="24.9" customHeight="1">
      <c r="B49" s="37"/>
      <c r="C49" s="31" t="s">
        <v>25</v>
      </c>
      <c r="D49" s="38"/>
      <c r="E49" s="38"/>
      <c r="F49" s="38"/>
      <c r="G49" s="38"/>
      <c r="H49" s="38"/>
      <c r="I49" s="38"/>
      <c r="J49" s="38"/>
      <c r="K49" s="38"/>
      <c r="L49" s="38" t="str">
        <f>IF(E11= "","",E11)</f>
        <v>Královehradecký kraj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31</v>
      </c>
      <c r="AJ49" s="38"/>
      <c r="AK49" s="38"/>
      <c r="AL49" s="38"/>
      <c r="AM49" s="67" t="str">
        <f>IF(E17="","",E17)</f>
        <v>Atelier Penta v.o.s., Mrštíkova 12, Jihlava</v>
      </c>
      <c r="AN49" s="38"/>
      <c r="AO49" s="38"/>
      <c r="AP49" s="38"/>
      <c r="AQ49" s="38"/>
      <c r="AR49" s="42"/>
      <c r="AS49" s="68" t="s">
        <v>51</v>
      </c>
      <c r="AT49" s="69"/>
      <c r="AU49" s="70"/>
      <c r="AV49" s="70"/>
      <c r="AW49" s="70"/>
      <c r="AX49" s="70"/>
      <c r="AY49" s="70"/>
      <c r="AZ49" s="70"/>
      <c r="BA49" s="70"/>
      <c r="BB49" s="70"/>
      <c r="BC49" s="70"/>
      <c r="BD49" s="71"/>
    </row>
    <row r="50" s="1" customFormat="1" ht="13.65" customHeight="1">
      <c r="B50" s="37"/>
      <c r="C50" s="31" t="s">
        <v>29</v>
      </c>
      <c r="D50" s="38"/>
      <c r="E50" s="38"/>
      <c r="F50" s="38"/>
      <c r="G50" s="38"/>
      <c r="H50" s="38"/>
      <c r="I50" s="38"/>
      <c r="J50" s="38"/>
      <c r="K50" s="38"/>
      <c r="L50" s="38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34</v>
      </c>
      <c r="AJ50" s="38"/>
      <c r="AK50" s="38"/>
      <c r="AL50" s="38"/>
      <c r="AM50" s="67" t="str">
        <f>IF(E20="","",E20)</f>
        <v>Ing. Avuk</v>
      </c>
      <c r="AN50" s="38"/>
      <c r="AO50" s="38"/>
      <c r="AP50" s="38"/>
      <c r="AQ50" s="38"/>
      <c r="AR50" s="42"/>
      <c r="AS50" s="72"/>
      <c r="AT50" s="73"/>
      <c r="AU50" s="74"/>
      <c r="AV50" s="74"/>
      <c r="AW50" s="74"/>
      <c r="AX50" s="74"/>
      <c r="AY50" s="74"/>
      <c r="AZ50" s="74"/>
      <c r="BA50" s="74"/>
      <c r="BB50" s="74"/>
      <c r="BC50" s="74"/>
      <c r="BD50" s="75"/>
    </row>
    <row r="51" s="1" customFormat="1" ht="10.8" customHeight="1"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2"/>
      <c r="AS51" s="76"/>
      <c r="AT51" s="77"/>
      <c r="AU51" s="78"/>
      <c r="AV51" s="78"/>
      <c r="AW51" s="78"/>
      <c r="AX51" s="78"/>
      <c r="AY51" s="78"/>
      <c r="AZ51" s="78"/>
      <c r="BA51" s="78"/>
      <c r="BB51" s="78"/>
      <c r="BC51" s="78"/>
      <c r="BD51" s="79"/>
    </row>
    <row r="52" s="1" customFormat="1" ht="29.28" customHeight="1">
      <c r="B52" s="37"/>
      <c r="C52" s="80" t="s">
        <v>52</v>
      </c>
      <c r="D52" s="81"/>
      <c r="E52" s="81"/>
      <c r="F52" s="81"/>
      <c r="G52" s="81"/>
      <c r="H52" s="82"/>
      <c r="I52" s="83" t="s">
        <v>53</v>
      </c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1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4" t="s">
        <v>54</v>
      </c>
      <c r="AH52" s="81"/>
      <c r="AI52" s="81"/>
      <c r="AJ52" s="81"/>
      <c r="AK52" s="81"/>
      <c r="AL52" s="81"/>
      <c r="AM52" s="81"/>
      <c r="AN52" s="83" t="s">
        <v>55</v>
      </c>
      <c r="AO52" s="81"/>
      <c r="AP52" s="85"/>
      <c r="AQ52" s="86" t="s">
        <v>56</v>
      </c>
      <c r="AR52" s="42"/>
      <c r="AS52" s="87" t="s">
        <v>57</v>
      </c>
      <c r="AT52" s="88" t="s">
        <v>58</v>
      </c>
      <c r="AU52" s="88" t="s">
        <v>59</v>
      </c>
      <c r="AV52" s="88" t="s">
        <v>60</v>
      </c>
      <c r="AW52" s="88" t="s">
        <v>61</v>
      </c>
      <c r="AX52" s="88" t="s">
        <v>62</v>
      </c>
      <c r="AY52" s="88" t="s">
        <v>63</v>
      </c>
      <c r="AZ52" s="88" t="s">
        <v>64</v>
      </c>
      <c r="BA52" s="88" t="s">
        <v>65</v>
      </c>
      <c r="BB52" s="88" t="s">
        <v>66</v>
      </c>
      <c r="BC52" s="88" t="s">
        <v>67</v>
      </c>
      <c r="BD52" s="89" t="s">
        <v>68</v>
      </c>
    </row>
    <row r="53" s="1" customFormat="1" ht="10.8" customHeight="1"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2"/>
      <c r="AS53" s="90"/>
      <c r="AT53" s="91"/>
      <c r="AU53" s="91"/>
      <c r="AV53" s="91"/>
      <c r="AW53" s="91"/>
      <c r="AX53" s="91"/>
      <c r="AY53" s="91"/>
      <c r="AZ53" s="91"/>
      <c r="BA53" s="91"/>
      <c r="BB53" s="91"/>
      <c r="BC53" s="91"/>
      <c r="BD53" s="92"/>
    </row>
    <row r="54" s="4" customFormat="1" ht="32.4" customHeight="1">
      <c r="B54" s="93"/>
      <c r="C54" s="94" t="s">
        <v>69</v>
      </c>
      <c r="D54" s="95"/>
      <c r="E54" s="95"/>
      <c r="F54" s="95"/>
      <c r="G54" s="95"/>
      <c r="H54" s="95"/>
      <c r="I54" s="95"/>
      <c r="J54" s="95"/>
      <c r="K54" s="95"/>
      <c r="L54" s="95"/>
      <c r="M54" s="95"/>
      <c r="N54" s="95"/>
      <c r="O54" s="95"/>
      <c r="P54" s="95"/>
      <c r="Q54" s="95"/>
      <c r="R54" s="95"/>
      <c r="S54" s="95"/>
      <c r="T54" s="95"/>
      <c r="U54" s="95"/>
      <c r="V54" s="95"/>
      <c r="W54" s="95"/>
      <c r="X54" s="95"/>
      <c r="Y54" s="95"/>
      <c r="Z54" s="95"/>
      <c r="AA54" s="95"/>
      <c r="AB54" s="95"/>
      <c r="AC54" s="95"/>
      <c r="AD54" s="95"/>
      <c r="AE54" s="95"/>
      <c r="AF54" s="95"/>
      <c r="AG54" s="96">
        <f>ROUND(AG55+SUM(AG68:AG70),2)</f>
        <v>0</v>
      </c>
      <c r="AH54" s="96"/>
      <c r="AI54" s="96"/>
      <c r="AJ54" s="96"/>
      <c r="AK54" s="96"/>
      <c r="AL54" s="96"/>
      <c r="AM54" s="96"/>
      <c r="AN54" s="97">
        <f>SUM(AG54,AT54)</f>
        <v>0</v>
      </c>
      <c r="AO54" s="97"/>
      <c r="AP54" s="97"/>
      <c r="AQ54" s="98" t="s">
        <v>1</v>
      </c>
      <c r="AR54" s="99"/>
      <c r="AS54" s="100">
        <f>ROUND(AS55+SUM(AS68:AS70),2)</f>
        <v>0</v>
      </c>
      <c r="AT54" s="101">
        <f>ROUND(SUM(AV54:AW54),2)</f>
        <v>0</v>
      </c>
      <c r="AU54" s="102">
        <f>ROUND(AU55+SUM(AU68:AU70),5)</f>
        <v>0</v>
      </c>
      <c r="AV54" s="101">
        <f>ROUND(AZ54*L29,2)</f>
        <v>0</v>
      </c>
      <c r="AW54" s="101">
        <f>ROUND(BA54*L30,2)</f>
        <v>0</v>
      </c>
      <c r="AX54" s="101">
        <f>ROUND(BB54*L29,2)</f>
        <v>0</v>
      </c>
      <c r="AY54" s="101">
        <f>ROUND(BC54*L30,2)</f>
        <v>0</v>
      </c>
      <c r="AZ54" s="101">
        <f>ROUND(AZ55+SUM(AZ68:AZ70),2)</f>
        <v>0</v>
      </c>
      <c r="BA54" s="101">
        <f>ROUND(BA55+SUM(BA68:BA70),2)</f>
        <v>0</v>
      </c>
      <c r="BB54" s="101">
        <f>ROUND(BB55+SUM(BB68:BB70),2)</f>
        <v>0</v>
      </c>
      <c r="BC54" s="101">
        <f>ROUND(BC55+SUM(BC68:BC70),2)</f>
        <v>0</v>
      </c>
      <c r="BD54" s="103">
        <f>ROUND(BD55+SUM(BD68:BD70),2)</f>
        <v>0</v>
      </c>
      <c r="BS54" s="104" t="s">
        <v>70</v>
      </c>
      <c r="BT54" s="104" t="s">
        <v>71</v>
      </c>
      <c r="BU54" s="105" t="s">
        <v>72</v>
      </c>
      <c r="BV54" s="104" t="s">
        <v>73</v>
      </c>
      <c r="BW54" s="104" t="s">
        <v>5</v>
      </c>
      <c r="BX54" s="104" t="s">
        <v>74</v>
      </c>
      <c r="CL54" s="104" t="s">
        <v>1</v>
      </c>
    </row>
    <row r="55" s="5" customFormat="1" ht="16.5" customHeight="1">
      <c r="B55" s="106"/>
      <c r="C55" s="107"/>
      <c r="D55" s="108" t="s">
        <v>75</v>
      </c>
      <c r="E55" s="108"/>
      <c r="F55" s="108"/>
      <c r="G55" s="108"/>
      <c r="H55" s="108"/>
      <c r="I55" s="109"/>
      <c r="J55" s="108" t="s">
        <v>76</v>
      </c>
      <c r="K55" s="108"/>
      <c r="L55" s="108"/>
      <c r="M55" s="108"/>
      <c r="N55" s="108"/>
      <c r="O55" s="108"/>
      <c r="P55" s="108"/>
      <c r="Q55" s="108"/>
      <c r="R55" s="108"/>
      <c r="S55" s="108"/>
      <c r="T55" s="108"/>
      <c r="U55" s="108"/>
      <c r="V55" s="108"/>
      <c r="W55" s="108"/>
      <c r="X55" s="108"/>
      <c r="Y55" s="108"/>
      <c r="Z55" s="108"/>
      <c r="AA55" s="108"/>
      <c r="AB55" s="108"/>
      <c r="AC55" s="108"/>
      <c r="AD55" s="108"/>
      <c r="AE55" s="108"/>
      <c r="AF55" s="108"/>
      <c r="AG55" s="110">
        <f>ROUND(SUM(AG56:AG67),2)</f>
        <v>0</v>
      </c>
      <c r="AH55" s="109"/>
      <c r="AI55" s="109"/>
      <c r="AJ55" s="109"/>
      <c r="AK55" s="109"/>
      <c r="AL55" s="109"/>
      <c r="AM55" s="109"/>
      <c r="AN55" s="111">
        <f>SUM(AG55,AT55)</f>
        <v>0</v>
      </c>
      <c r="AO55" s="109"/>
      <c r="AP55" s="109"/>
      <c r="AQ55" s="112" t="s">
        <v>77</v>
      </c>
      <c r="AR55" s="113"/>
      <c r="AS55" s="114">
        <f>ROUND(SUM(AS56:AS67),2)</f>
        <v>0</v>
      </c>
      <c r="AT55" s="115">
        <f>ROUND(SUM(AV55:AW55),2)</f>
        <v>0</v>
      </c>
      <c r="AU55" s="116">
        <f>ROUND(SUM(AU56:AU67),5)</f>
        <v>0</v>
      </c>
      <c r="AV55" s="115">
        <f>ROUND(AZ55*L29,2)</f>
        <v>0</v>
      </c>
      <c r="AW55" s="115">
        <f>ROUND(BA55*L30,2)</f>
        <v>0</v>
      </c>
      <c r="AX55" s="115">
        <f>ROUND(BB55*L29,2)</f>
        <v>0</v>
      </c>
      <c r="AY55" s="115">
        <f>ROUND(BC55*L30,2)</f>
        <v>0</v>
      </c>
      <c r="AZ55" s="115">
        <f>ROUND(SUM(AZ56:AZ67),2)</f>
        <v>0</v>
      </c>
      <c r="BA55" s="115">
        <f>ROUND(SUM(BA56:BA67),2)</f>
        <v>0</v>
      </c>
      <c r="BB55" s="115">
        <f>ROUND(SUM(BB56:BB67),2)</f>
        <v>0</v>
      </c>
      <c r="BC55" s="115">
        <f>ROUND(SUM(BC56:BC67),2)</f>
        <v>0</v>
      </c>
      <c r="BD55" s="117">
        <f>ROUND(SUM(BD56:BD67),2)</f>
        <v>0</v>
      </c>
      <c r="BS55" s="118" t="s">
        <v>70</v>
      </c>
      <c r="BT55" s="118" t="s">
        <v>16</v>
      </c>
      <c r="BU55" s="118" t="s">
        <v>72</v>
      </c>
      <c r="BV55" s="118" t="s">
        <v>73</v>
      </c>
      <c r="BW55" s="118" t="s">
        <v>78</v>
      </c>
      <c r="BX55" s="118" t="s">
        <v>5</v>
      </c>
      <c r="CL55" s="118" t="s">
        <v>1</v>
      </c>
      <c r="CM55" s="118" t="s">
        <v>79</v>
      </c>
    </row>
    <row r="56" s="6" customFormat="1" ht="16.5" customHeight="1">
      <c r="A56" s="119" t="s">
        <v>80</v>
      </c>
      <c r="B56" s="120"/>
      <c r="C56" s="121"/>
      <c r="D56" s="121"/>
      <c r="E56" s="122" t="s">
        <v>81</v>
      </c>
      <c r="F56" s="122"/>
      <c r="G56" s="122"/>
      <c r="H56" s="122"/>
      <c r="I56" s="122"/>
      <c r="J56" s="121"/>
      <c r="K56" s="122" t="s">
        <v>82</v>
      </c>
      <c r="L56" s="122"/>
      <c r="M56" s="122"/>
      <c r="N56" s="122"/>
      <c r="O56" s="122"/>
      <c r="P56" s="122"/>
      <c r="Q56" s="122"/>
      <c r="R56" s="122"/>
      <c r="S56" s="122"/>
      <c r="T56" s="122"/>
      <c r="U56" s="122"/>
      <c r="V56" s="122"/>
      <c r="W56" s="122"/>
      <c r="X56" s="122"/>
      <c r="Y56" s="122"/>
      <c r="Z56" s="122"/>
      <c r="AA56" s="122"/>
      <c r="AB56" s="122"/>
      <c r="AC56" s="122"/>
      <c r="AD56" s="122"/>
      <c r="AE56" s="122"/>
      <c r="AF56" s="122"/>
      <c r="AG56" s="123">
        <f>'D1_01_1 - Stavební'!J32</f>
        <v>0</v>
      </c>
      <c r="AH56" s="121"/>
      <c r="AI56" s="121"/>
      <c r="AJ56" s="121"/>
      <c r="AK56" s="121"/>
      <c r="AL56" s="121"/>
      <c r="AM56" s="121"/>
      <c r="AN56" s="123">
        <f>SUM(AG56,AT56)</f>
        <v>0</v>
      </c>
      <c r="AO56" s="121"/>
      <c r="AP56" s="121"/>
      <c r="AQ56" s="124" t="s">
        <v>83</v>
      </c>
      <c r="AR56" s="125"/>
      <c r="AS56" s="126">
        <v>0</v>
      </c>
      <c r="AT56" s="127">
        <f>ROUND(SUM(AV56:AW56),2)</f>
        <v>0</v>
      </c>
      <c r="AU56" s="128">
        <f>'D1_01_1 - Stavební'!P118</f>
        <v>0</v>
      </c>
      <c r="AV56" s="127">
        <f>'D1_01_1 - Stavební'!J35</f>
        <v>0</v>
      </c>
      <c r="AW56" s="127">
        <f>'D1_01_1 - Stavební'!J36</f>
        <v>0</v>
      </c>
      <c r="AX56" s="127">
        <f>'D1_01_1 - Stavební'!J37</f>
        <v>0</v>
      </c>
      <c r="AY56" s="127">
        <f>'D1_01_1 - Stavební'!J38</f>
        <v>0</v>
      </c>
      <c r="AZ56" s="127">
        <f>'D1_01_1 - Stavební'!F35</f>
        <v>0</v>
      </c>
      <c r="BA56" s="127">
        <f>'D1_01_1 - Stavební'!F36</f>
        <v>0</v>
      </c>
      <c r="BB56" s="127">
        <f>'D1_01_1 - Stavební'!F37</f>
        <v>0</v>
      </c>
      <c r="BC56" s="127">
        <f>'D1_01_1 - Stavební'!F38</f>
        <v>0</v>
      </c>
      <c r="BD56" s="129">
        <f>'D1_01_1 - Stavební'!F39</f>
        <v>0</v>
      </c>
      <c r="BT56" s="130" t="s">
        <v>79</v>
      </c>
      <c r="BV56" s="130" t="s">
        <v>73</v>
      </c>
      <c r="BW56" s="130" t="s">
        <v>84</v>
      </c>
      <c r="BX56" s="130" t="s">
        <v>78</v>
      </c>
      <c r="CL56" s="130" t="s">
        <v>1</v>
      </c>
    </row>
    <row r="57" s="6" customFormat="1" ht="16.5" customHeight="1">
      <c r="A57" s="119" t="s">
        <v>80</v>
      </c>
      <c r="B57" s="120"/>
      <c r="C57" s="121"/>
      <c r="D57" s="121"/>
      <c r="E57" s="122" t="s">
        <v>85</v>
      </c>
      <c r="F57" s="122"/>
      <c r="G57" s="122"/>
      <c r="H57" s="122"/>
      <c r="I57" s="122"/>
      <c r="J57" s="121"/>
      <c r="K57" s="122" t="s">
        <v>86</v>
      </c>
      <c r="L57" s="122"/>
      <c r="M57" s="122"/>
      <c r="N57" s="122"/>
      <c r="O57" s="122"/>
      <c r="P57" s="122"/>
      <c r="Q57" s="122"/>
      <c r="R57" s="122"/>
      <c r="S57" s="122"/>
      <c r="T57" s="122"/>
      <c r="U57" s="122"/>
      <c r="V57" s="122"/>
      <c r="W57" s="122"/>
      <c r="X57" s="122"/>
      <c r="Y57" s="122"/>
      <c r="Z57" s="122"/>
      <c r="AA57" s="122"/>
      <c r="AB57" s="122"/>
      <c r="AC57" s="122"/>
      <c r="AD57" s="122"/>
      <c r="AE57" s="122"/>
      <c r="AF57" s="122"/>
      <c r="AG57" s="123">
        <f>'D1_01_3 - Požárně bezpečn...'!J32</f>
        <v>0</v>
      </c>
      <c r="AH57" s="121"/>
      <c r="AI57" s="121"/>
      <c r="AJ57" s="121"/>
      <c r="AK57" s="121"/>
      <c r="AL57" s="121"/>
      <c r="AM57" s="121"/>
      <c r="AN57" s="123">
        <f>SUM(AG57,AT57)</f>
        <v>0</v>
      </c>
      <c r="AO57" s="121"/>
      <c r="AP57" s="121"/>
      <c r="AQ57" s="124" t="s">
        <v>83</v>
      </c>
      <c r="AR57" s="125"/>
      <c r="AS57" s="126">
        <v>0</v>
      </c>
      <c r="AT57" s="127">
        <f>ROUND(SUM(AV57:AW57),2)</f>
        <v>0</v>
      </c>
      <c r="AU57" s="128">
        <f>'D1_01_3 - Požárně bezpečn...'!P89</f>
        <v>0</v>
      </c>
      <c r="AV57" s="127">
        <f>'D1_01_3 - Požárně bezpečn...'!J35</f>
        <v>0</v>
      </c>
      <c r="AW57" s="127">
        <f>'D1_01_3 - Požárně bezpečn...'!J36</f>
        <v>0</v>
      </c>
      <c r="AX57" s="127">
        <f>'D1_01_3 - Požárně bezpečn...'!J37</f>
        <v>0</v>
      </c>
      <c r="AY57" s="127">
        <f>'D1_01_3 - Požárně bezpečn...'!J38</f>
        <v>0</v>
      </c>
      <c r="AZ57" s="127">
        <f>'D1_01_3 - Požárně bezpečn...'!F35</f>
        <v>0</v>
      </c>
      <c r="BA57" s="127">
        <f>'D1_01_3 - Požárně bezpečn...'!F36</f>
        <v>0</v>
      </c>
      <c r="BB57" s="127">
        <f>'D1_01_3 - Požárně bezpečn...'!F37</f>
        <v>0</v>
      </c>
      <c r="BC57" s="127">
        <f>'D1_01_3 - Požárně bezpečn...'!F38</f>
        <v>0</v>
      </c>
      <c r="BD57" s="129">
        <f>'D1_01_3 - Požárně bezpečn...'!F39</f>
        <v>0</v>
      </c>
      <c r="BT57" s="130" t="s">
        <v>79</v>
      </c>
      <c r="BV57" s="130" t="s">
        <v>73</v>
      </c>
      <c r="BW57" s="130" t="s">
        <v>87</v>
      </c>
      <c r="BX57" s="130" t="s">
        <v>78</v>
      </c>
      <c r="CL57" s="130" t="s">
        <v>1</v>
      </c>
    </row>
    <row r="58" s="6" customFormat="1" ht="16.5" customHeight="1">
      <c r="A58" s="119" t="s">
        <v>80</v>
      </c>
      <c r="B58" s="120"/>
      <c r="C58" s="121"/>
      <c r="D58" s="121"/>
      <c r="E58" s="122" t="s">
        <v>88</v>
      </c>
      <c r="F58" s="122"/>
      <c r="G58" s="122"/>
      <c r="H58" s="122"/>
      <c r="I58" s="122"/>
      <c r="J58" s="121"/>
      <c r="K58" s="122" t="s">
        <v>89</v>
      </c>
      <c r="L58" s="122"/>
      <c r="M58" s="122"/>
      <c r="N58" s="122"/>
      <c r="O58" s="122"/>
      <c r="P58" s="122"/>
      <c r="Q58" s="122"/>
      <c r="R58" s="122"/>
      <c r="S58" s="122"/>
      <c r="T58" s="122"/>
      <c r="U58" s="122"/>
      <c r="V58" s="122"/>
      <c r="W58" s="122"/>
      <c r="X58" s="122"/>
      <c r="Y58" s="122"/>
      <c r="Z58" s="122"/>
      <c r="AA58" s="122"/>
      <c r="AB58" s="122"/>
      <c r="AC58" s="122"/>
      <c r="AD58" s="122"/>
      <c r="AE58" s="122"/>
      <c r="AF58" s="122"/>
      <c r="AG58" s="123">
        <f>'D1_01_4a - Vytápění'!J32</f>
        <v>0</v>
      </c>
      <c r="AH58" s="121"/>
      <c r="AI58" s="121"/>
      <c r="AJ58" s="121"/>
      <c r="AK58" s="121"/>
      <c r="AL58" s="121"/>
      <c r="AM58" s="121"/>
      <c r="AN58" s="123">
        <f>SUM(AG58,AT58)</f>
        <v>0</v>
      </c>
      <c r="AO58" s="121"/>
      <c r="AP58" s="121"/>
      <c r="AQ58" s="124" t="s">
        <v>83</v>
      </c>
      <c r="AR58" s="125"/>
      <c r="AS58" s="126">
        <v>0</v>
      </c>
      <c r="AT58" s="127">
        <f>ROUND(SUM(AV58:AW58),2)</f>
        <v>0</v>
      </c>
      <c r="AU58" s="128">
        <f>'D1_01_4a - Vytápění'!P96</f>
        <v>0</v>
      </c>
      <c r="AV58" s="127">
        <f>'D1_01_4a - Vytápění'!J35</f>
        <v>0</v>
      </c>
      <c r="AW58" s="127">
        <f>'D1_01_4a - Vytápění'!J36</f>
        <v>0</v>
      </c>
      <c r="AX58" s="127">
        <f>'D1_01_4a - Vytápění'!J37</f>
        <v>0</v>
      </c>
      <c r="AY58" s="127">
        <f>'D1_01_4a - Vytápění'!J38</f>
        <v>0</v>
      </c>
      <c r="AZ58" s="127">
        <f>'D1_01_4a - Vytápění'!F35</f>
        <v>0</v>
      </c>
      <c r="BA58" s="127">
        <f>'D1_01_4a - Vytápění'!F36</f>
        <v>0</v>
      </c>
      <c r="BB58" s="127">
        <f>'D1_01_4a - Vytápění'!F37</f>
        <v>0</v>
      </c>
      <c r="BC58" s="127">
        <f>'D1_01_4a - Vytápění'!F38</f>
        <v>0</v>
      </c>
      <c r="BD58" s="129">
        <f>'D1_01_4a - Vytápění'!F39</f>
        <v>0</v>
      </c>
      <c r="BT58" s="130" t="s">
        <v>79</v>
      </c>
      <c r="BV58" s="130" t="s">
        <v>73</v>
      </c>
      <c r="BW58" s="130" t="s">
        <v>90</v>
      </c>
      <c r="BX58" s="130" t="s">
        <v>78</v>
      </c>
      <c r="CL58" s="130" t="s">
        <v>1</v>
      </c>
    </row>
    <row r="59" s="6" customFormat="1" ht="16.5" customHeight="1">
      <c r="A59" s="119" t="s">
        <v>80</v>
      </c>
      <c r="B59" s="120"/>
      <c r="C59" s="121"/>
      <c r="D59" s="121"/>
      <c r="E59" s="122" t="s">
        <v>91</v>
      </c>
      <c r="F59" s="122"/>
      <c r="G59" s="122"/>
      <c r="H59" s="122"/>
      <c r="I59" s="122"/>
      <c r="J59" s="121"/>
      <c r="K59" s="122" t="s">
        <v>92</v>
      </c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3">
        <f>'D1_01_4c - Vzduchotechnik...'!J32</f>
        <v>0</v>
      </c>
      <c r="AH59" s="121"/>
      <c r="AI59" s="121"/>
      <c r="AJ59" s="121"/>
      <c r="AK59" s="121"/>
      <c r="AL59" s="121"/>
      <c r="AM59" s="121"/>
      <c r="AN59" s="123">
        <f>SUM(AG59,AT59)</f>
        <v>0</v>
      </c>
      <c r="AO59" s="121"/>
      <c r="AP59" s="121"/>
      <c r="AQ59" s="124" t="s">
        <v>83</v>
      </c>
      <c r="AR59" s="125"/>
      <c r="AS59" s="126">
        <v>0</v>
      </c>
      <c r="AT59" s="127">
        <f>ROUND(SUM(AV59:AW59),2)</f>
        <v>0</v>
      </c>
      <c r="AU59" s="128">
        <f>'D1_01_4c - Vzduchotechnik...'!P121</f>
        <v>0</v>
      </c>
      <c r="AV59" s="127">
        <f>'D1_01_4c - Vzduchotechnik...'!J35</f>
        <v>0</v>
      </c>
      <c r="AW59" s="127">
        <f>'D1_01_4c - Vzduchotechnik...'!J36</f>
        <v>0</v>
      </c>
      <c r="AX59" s="127">
        <f>'D1_01_4c - Vzduchotechnik...'!J37</f>
        <v>0</v>
      </c>
      <c r="AY59" s="127">
        <f>'D1_01_4c - Vzduchotechnik...'!J38</f>
        <v>0</v>
      </c>
      <c r="AZ59" s="127">
        <f>'D1_01_4c - Vzduchotechnik...'!F35</f>
        <v>0</v>
      </c>
      <c r="BA59" s="127">
        <f>'D1_01_4c - Vzduchotechnik...'!F36</f>
        <v>0</v>
      </c>
      <c r="BB59" s="127">
        <f>'D1_01_4c - Vzduchotechnik...'!F37</f>
        <v>0</v>
      </c>
      <c r="BC59" s="127">
        <f>'D1_01_4c - Vzduchotechnik...'!F38</f>
        <v>0</v>
      </c>
      <c r="BD59" s="129">
        <f>'D1_01_4c - Vzduchotechnik...'!F39</f>
        <v>0</v>
      </c>
      <c r="BT59" s="130" t="s">
        <v>79</v>
      </c>
      <c r="BV59" s="130" t="s">
        <v>73</v>
      </c>
      <c r="BW59" s="130" t="s">
        <v>93</v>
      </c>
      <c r="BX59" s="130" t="s">
        <v>78</v>
      </c>
      <c r="CL59" s="130" t="s">
        <v>1</v>
      </c>
    </row>
    <row r="60" s="6" customFormat="1" ht="16.5" customHeight="1">
      <c r="A60" s="119" t="s">
        <v>80</v>
      </c>
      <c r="B60" s="120"/>
      <c r="C60" s="121"/>
      <c r="D60" s="121"/>
      <c r="E60" s="122" t="s">
        <v>94</v>
      </c>
      <c r="F60" s="122"/>
      <c r="G60" s="122"/>
      <c r="H60" s="122"/>
      <c r="I60" s="122"/>
      <c r="J60" s="121"/>
      <c r="K60" s="122" t="s">
        <v>95</v>
      </c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3">
        <f>'D1_01_4d - Měření a regulace'!J32</f>
        <v>0</v>
      </c>
      <c r="AH60" s="121"/>
      <c r="AI60" s="121"/>
      <c r="AJ60" s="121"/>
      <c r="AK60" s="121"/>
      <c r="AL60" s="121"/>
      <c r="AM60" s="121"/>
      <c r="AN60" s="123">
        <f>SUM(AG60,AT60)</f>
        <v>0</v>
      </c>
      <c r="AO60" s="121"/>
      <c r="AP60" s="121"/>
      <c r="AQ60" s="124" t="s">
        <v>83</v>
      </c>
      <c r="AR60" s="125"/>
      <c r="AS60" s="126">
        <v>0</v>
      </c>
      <c r="AT60" s="127">
        <f>ROUND(SUM(AV60:AW60),2)</f>
        <v>0</v>
      </c>
      <c r="AU60" s="128">
        <f>'D1_01_4d - Měření a regulace'!P104</f>
        <v>0</v>
      </c>
      <c r="AV60" s="127">
        <f>'D1_01_4d - Měření a regulace'!J35</f>
        <v>0</v>
      </c>
      <c r="AW60" s="127">
        <f>'D1_01_4d - Měření a regulace'!J36</f>
        <v>0</v>
      </c>
      <c r="AX60" s="127">
        <f>'D1_01_4d - Měření a regulace'!J37</f>
        <v>0</v>
      </c>
      <c r="AY60" s="127">
        <f>'D1_01_4d - Měření a regulace'!J38</f>
        <v>0</v>
      </c>
      <c r="AZ60" s="127">
        <f>'D1_01_4d - Měření a regulace'!F35</f>
        <v>0</v>
      </c>
      <c r="BA60" s="127">
        <f>'D1_01_4d - Měření a regulace'!F36</f>
        <v>0</v>
      </c>
      <c r="BB60" s="127">
        <f>'D1_01_4d - Měření a regulace'!F37</f>
        <v>0</v>
      </c>
      <c r="BC60" s="127">
        <f>'D1_01_4d - Měření a regulace'!F38</f>
        <v>0</v>
      </c>
      <c r="BD60" s="129">
        <f>'D1_01_4d - Měření a regulace'!F39</f>
        <v>0</v>
      </c>
      <c r="BT60" s="130" t="s">
        <v>79</v>
      </c>
      <c r="BV60" s="130" t="s">
        <v>73</v>
      </c>
      <c r="BW60" s="130" t="s">
        <v>96</v>
      </c>
      <c r="BX60" s="130" t="s">
        <v>78</v>
      </c>
      <c r="CL60" s="130" t="s">
        <v>1</v>
      </c>
    </row>
    <row r="61" s="6" customFormat="1" ht="16.5" customHeight="1">
      <c r="A61" s="119" t="s">
        <v>80</v>
      </c>
      <c r="B61" s="120"/>
      <c r="C61" s="121"/>
      <c r="D61" s="121"/>
      <c r="E61" s="122" t="s">
        <v>97</v>
      </c>
      <c r="F61" s="122"/>
      <c r="G61" s="122"/>
      <c r="H61" s="122"/>
      <c r="I61" s="122"/>
      <c r="J61" s="121"/>
      <c r="K61" s="122" t="s">
        <v>98</v>
      </c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3">
        <f>'D1_01_4e - Zdravotně tech...'!J32</f>
        <v>0</v>
      </c>
      <c r="AH61" s="121"/>
      <c r="AI61" s="121"/>
      <c r="AJ61" s="121"/>
      <c r="AK61" s="121"/>
      <c r="AL61" s="121"/>
      <c r="AM61" s="121"/>
      <c r="AN61" s="123">
        <f>SUM(AG61,AT61)</f>
        <v>0</v>
      </c>
      <c r="AO61" s="121"/>
      <c r="AP61" s="121"/>
      <c r="AQ61" s="124" t="s">
        <v>83</v>
      </c>
      <c r="AR61" s="125"/>
      <c r="AS61" s="126">
        <v>0</v>
      </c>
      <c r="AT61" s="127">
        <f>ROUND(SUM(AV61:AW61),2)</f>
        <v>0</v>
      </c>
      <c r="AU61" s="128">
        <f>'D1_01_4e - Zdravotně tech...'!P92</f>
        <v>0</v>
      </c>
      <c r="AV61" s="127">
        <f>'D1_01_4e - Zdravotně tech...'!J35</f>
        <v>0</v>
      </c>
      <c r="AW61" s="127">
        <f>'D1_01_4e - Zdravotně tech...'!J36</f>
        <v>0</v>
      </c>
      <c r="AX61" s="127">
        <f>'D1_01_4e - Zdravotně tech...'!J37</f>
        <v>0</v>
      </c>
      <c r="AY61" s="127">
        <f>'D1_01_4e - Zdravotně tech...'!J38</f>
        <v>0</v>
      </c>
      <c r="AZ61" s="127">
        <f>'D1_01_4e - Zdravotně tech...'!F35</f>
        <v>0</v>
      </c>
      <c r="BA61" s="127">
        <f>'D1_01_4e - Zdravotně tech...'!F36</f>
        <v>0</v>
      </c>
      <c r="BB61" s="127">
        <f>'D1_01_4e - Zdravotně tech...'!F37</f>
        <v>0</v>
      </c>
      <c r="BC61" s="127">
        <f>'D1_01_4e - Zdravotně tech...'!F38</f>
        <v>0</v>
      </c>
      <c r="BD61" s="129">
        <f>'D1_01_4e - Zdravotně tech...'!F39</f>
        <v>0</v>
      </c>
      <c r="BT61" s="130" t="s">
        <v>79</v>
      </c>
      <c r="BV61" s="130" t="s">
        <v>73</v>
      </c>
      <c r="BW61" s="130" t="s">
        <v>99</v>
      </c>
      <c r="BX61" s="130" t="s">
        <v>78</v>
      </c>
      <c r="CL61" s="130" t="s">
        <v>1</v>
      </c>
    </row>
    <row r="62" s="6" customFormat="1" ht="16.5" customHeight="1">
      <c r="A62" s="119" t="s">
        <v>80</v>
      </c>
      <c r="B62" s="120"/>
      <c r="C62" s="121"/>
      <c r="D62" s="121"/>
      <c r="E62" s="122" t="s">
        <v>100</v>
      </c>
      <c r="F62" s="122"/>
      <c r="G62" s="122"/>
      <c r="H62" s="122"/>
      <c r="I62" s="122"/>
      <c r="J62" s="121"/>
      <c r="K62" s="122" t="s">
        <v>101</v>
      </c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3">
        <f>'D1_01_4f - Odběrná plynov...'!J32</f>
        <v>0</v>
      </c>
      <c r="AH62" s="121"/>
      <c r="AI62" s="121"/>
      <c r="AJ62" s="121"/>
      <c r="AK62" s="121"/>
      <c r="AL62" s="121"/>
      <c r="AM62" s="121"/>
      <c r="AN62" s="123">
        <f>SUM(AG62,AT62)</f>
        <v>0</v>
      </c>
      <c r="AO62" s="121"/>
      <c r="AP62" s="121"/>
      <c r="AQ62" s="124" t="s">
        <v>83</v>
      </c>
      <c r="AR62" s="125"/>
      <c r="AS62" s="126">
        <v>0</v>
      </c>
      <c r="AT62" s="127">
        <f>ROUND(SUM(AV62:AW62),2)</f>
        <v>0</v>
      </c>
      <c r="AU62" s="128">
        <f>'D1_01_4f - Odběrná plynov...'!P88</f>
        <v>0</v>
      </c>
      <c r="AV62" s="127">
        <f>'D1_01_4f - Odběrná plynov...'!J35</f>
        <v>0</v>
      </c>
      <c r="AW62" s="127">
        <f>'D1_01_4f - Odběrná plynov...'!J36</f>
        <v>0</v>
      </c>
      <c r="AX62" s="127">
        <f>'D1_01_4f - Odběrná plynov...'!J37</f>
        <v>0</v>
      </c>
      <c r="AY62" s="127">
        <f>'D1_01_4f - Odběrná plynov...'!J38</f>
        <v>0</v>
      </c>
      <c r="AZ62" s="127">
        <f>'D1_01_4f - Odběrná plynov...'!F35</f>
        <v>0</v>
      </c>
      <c r="BA62" s="127">
        <f>'D1_01_4f - Odběrná plynov...'!F36</f>
        <v>0</v>
      </c>
      <c r="BB62" s="127">
        <f>'D1_01_4f - Odběrná plynov...'!F37</f>
        <v>0</v>
      </c>
      <c r="BC62" s="127">
        <f>'D1_01_4f - Odběrná plynov...'!F38</f>
        <v>0</v>
      </c>
      <c r="BD62" s="129">
        <f>'D1_01_4f - Odběrná plynov...'!F39</f>
        <v>0</v>
      </c>
      <c r="BT62" s="130" t="s">
        <v>79</v>
      </c>
      <c r="BV62" s="130" t="s">
        <v>73</v>
      </c>
      <c r="BW62" s="130" t="s">
        <v>102</v>
      </c>
      <c r="BX62" s="130" t="s">
        <v>78</v>
      </c>
      <c r="CL62" s="130" t="s">
        <v>1</v>
      </c>
    </row>
    <row r="63" s="6" customFormat="1" ht="16.5" customHeight="1">
      <c r="A63" s="119" t="s">
        <v>80</v>
      </c>
      <c r="B63" s="120"/>
      <c r="C63" s="121"/>
      <c r="D63" s="121"/>
      <c r="E63" s="122" t="s">
        <v>103</v>
      </c>
      <c r="F63" s="122"/>
      <c r="G63" s="122"/>
      <c r="H63" s="122"/>
      <c r="I63" s="122"/>
      <c r="J63" s="121"/>
      <c r="K63" s="122" t="s">
        <v>104</v>
      </c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3">
        <f>'D1_01_4g - Silnoproudá el...'!J32</f>
        <v>0</v>
      </c>
      <c r="AH63" s="121"/>
      <c r="AI63" s="121"/>
      <c r="AJ63" s="121"/>
      <c r="AK63" s="121"/>
      <c r="AL63" s="121"/>
      <c r="AM63" s="121"/>
      <c r="AN63" s="123">
        <f>SUM(AG63,AT63)</f>
        <v>0</v>
      </c>
      <c r="AO63" s="121"/>
      <c r="AP63" s="121"/>
      <c r="AQ63" s="124" t="s">
        <v>83</v>
      </c>
      <c r="AR63" s="125"/>
      <c r="AS63" s="126">
        <v>0</v>
      </c>
      <c r="AT63" s="127">
        <f>ROUND(SUM(AV63:AW63),2)</f>
        <v>0</v>
      </c>
      <c r="AU63" s="128">
        <f>'D1_01_4g - Silnoproudá el...'!P105</f>
        <v>0</v>
      </c>
      <c r="AV63" s="127">
        <f>'D1_01_4g - Silnoproudá el...'!J35</f>
        <v>0</v>
      </c>
      <c r="AW63" s="127">
        <f>'D1_01_4g - Silnoproudá el...'!J36</f>
        <v>0</v>
      </c>
      <c r="AX63" s="127">
        <f>'D1_01_4g - Silnoproudá el...'!J37</f>
        <v>0</v>
      </c>
      <c r="AY63" s="127">
        <f>'D1_01_4g - Silnoproudá el...'!J38</f>
        <v>0</v>
      </c>
      <c r="AZ63" s="127">
        <f>'D1_01_4g - Silnoproudá el...'!F35</f>
        <v>0</v>
      </c>
      <c r="BA63" s="127">
        <f>'D1_01_4g - Silnoproudá el...'!F36</f>
        <v>0</v>
      </c>
      <c r="BB63" s="127">
        <f>'D1_01_4g - Silnoproudá el...'!F37</f>
        <v>0</v>
      </c>
      <c r="BC63" s="127">
        <f>'D1_01_4g - Silnoproudá el...'!F38</f>
        <v>0</v>
      </c>
      <c r="BD63" s="129">
        <f>'D1_01_4g - Silnoproudá el...'!F39</f>
        <v>0</v>
      </c>
      <c r="BT63" s="130" t="s">
        <v>79</v>
      </c>
      <c r="BV63" s="130" t="s">
        <v>73</v>
      </c>
      <c r="BW63" s="130" t="s">
        <v>105</v>
      </c>
      <c r="BX63" s="130" t="s">
        <v>78</v>
      </c>
      <c r="CL63" s="130" t="s">
        <v>1</v>
      </c>
    </row>
    <row r="64" s="6" customFormat="1" ht="25.5" customHeight="1">
      <c r="A64" s="119" t="s">
        <v>80</v>
      </c>
      <c r="B64" s="120"/>
      <c r="C64" s="121"/>
      <c r="D64" s="121"/>
      <c r="E64" s="122" t="s">
        <v>106</v>
      </c>
      <c r="F64" s="122"/>
      <c r="G64" s="122"/>
      <c r="H64" s="122"/>
      <c r="I64" s="122"/>
      <c r="J64" s="121"/>
      <c r="K64" s="122" t="s">
        <v>107</v>
      </c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3">
        <f>'D1_01_4h1 - Slaboproudá e...'!J32</f>
        <v>0</v>
      </c>
      <c r="AH64" s="121"/>
      <c r="AI64" s="121"/>
      <c r="AJ64" s="121"/>
      <c r="AK64" s="121"/>
      <c r="AL64" s="121"/>
      <c r="AM64" s="121"/>
      <c r="AN64" s="123">
        <f>SUM(AG64,AT64)</f>
        <v>0</v>
      </c>
      <c r="AO64" s="121"/>
      <c r="AP64" s="121"/>
      <c r="AQ64" s="124" t="s">
        <v>83</v>
      </c>
      <c r="AR64" s="125"/>
      <c r="AS64" s="126">
        <v>0</v>
      </c>
      <c r="AT64" s="127">
        <f>ROUND(SUM(AV64:AW64),2)</f>
        <v>0</v>
      </c>
      <c r="AU64" s="128">
        <f>'D1_01_4h1 - Slaboproudá e...'!P101</f>
        <v>0</v>
      </c>
      <c r="AV64" s="127">
        <f>'D1_01_4h1 - Slaboproudá e...'!J35</f>
        <v>0</v>
      </c>
      <c r="AW64" s="127">
        <f>'D1_01_4h1 - Slaboproudá e...'!J36</f>
        <v>0</v>
      </c>
      <c r="AX64" s="127">
        <f>'D1_01_4h1 - Slaboproudá e...'!J37</f>
        <v>0</v>
      </c>
      <c r="AY64" s="127">
        <f>'D1_01_4h1 - Slaboproudá e...'!J38</f>
        <v>0</v>
      </c>
      <c r="AZ64" s="127">
        <f>'D1_01_4h1 - Slaboproudá e...'!F35</f>
        <v>0</v>
      </c>
      <c r="BA64" s="127">
        <f>'D1_01_4h1 - Slaboproudá e...'!F36</f>
        <v>0</v>
      </c>
      <c r="BB64" s="127">
        <f>'D1_01_4h1 - Slaboproudá e...'!F37</f>
        <v>0</v>
      </c>
      <c r="BC64" s="127">
        <f>'D1_01_4h1 - Slaboproudá e...'!F38</f>
        <v>0</v>
      </c>
      <c r="BD64" s="129">
        <f>'D1_01_4h1 - Slaboproudá e...'!F39</f>
        <v>0</v>
      </c>
      <c r="BT64" s="130" t="s">
        <v>79</v>
      </c>
      <c r="BV64" s="130" t="s">
        <v>73</v>
      </c>
      <c r="BW64" s="130" t="s">
        <v>108</v>
      </c>
      <c r="BX64" s="130" t="s">
        <v>78</v>
      </c>
      <c r="CL64" s="130" t="s">
        <v>1</v>
      </c>
    </row>
    <row r="65" s="6" customFormat="1" ht="25.5" customHeight="1">
      <c r="A65" s="119" t="s">
        <v>80</v>
      </c>
      <c r="B65" s="120"/>
      <c r="C65" s="121"/>
      <c r="D65" s="121"/>
      <c r="E65" s="122" t="s">
        <v>109</v>
      </c>
      <c r="F65" s="122"/>
      <c r="G65" s="122"/>
      <c r="H65" s="122"/>
      <c r="I65" s="122"/>
      <c r="J65" s="121"/>
      <c r="K65" s="122" t="s">
        <v>110</v>
      </c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3">
        <f>'D1_01_4h3 - Elektrická po...'!J32</f>
        <v>0</v>
      </c>
      <c r="AH65" s="121"/>
      <c r="AI65" s="121"/>
      <c r="AJ65" s="121"/>
      <c r="AK65" s="121"/>
      <c r="AL65" s="121"/>
      <c r="AM65" s="121"/>
      <c r="AN65" s="123">
        <f>SUM(AG65,AT65)</f>
        <v>0</v>
      </c>
      <c r="AO65" s="121"/>
      <c r="AP65" s="121"/>
      <c r="AQ65" s="124" t="s">
        <v>83</v>
      </c>
      <c r="AR65" s="125"/>
      <c r="AS65" s="126">
        <v>0</v>
      </c>
      <c r="AT65" s="127">
        <f>ROUND(SUM(AV65:AW65),2)</f>
        <v>0</v>
      </c>
      <c r="AU65" s="128">
        <f>'D1_01_4h3 - Elektrická po...'!P88</f>
        <v>0</v>
      </c>
      <c r="AV65" s="127">
        <f>'D1_01_4h3 - Elektrická po...'!J35</f>
        <v>0</v>
      </c>
      <c r="AW65" s="127">
        <f>'D1_01_4h3 - Elektrická po...'!J36</f>
        <v>0</v>
      </c>
      <c r="AX65" s="127">
        <f>'D1_01_4h3 - Elektrická po...'!J37</f>
        <v>0</v>
      </c>
      <c r="AY65" s="127">
        <f>'D1_01_4h3 - Elektrická po...'!J38</f>
        <v>0</v>
      </c>
      <c r="AZ65" s="127">
        <f>'D1_01_4h3 - Elektrická po...'!F35</f>
        <v>0</v>
      </c>
      <c r="BA65" s="127">
        <f>'D1_01_4h3 - Elektrická po...'!F36</f>
        <v>0</v>
      </c>
      <c r="BB65" s="127">
        <f>'D1_01_4h3 - Elektrická po...'!F37</f>
        <v>0</v>
      </c>
      <c r="BC65" s="127">
        <f>'D1_01_4h3 - Elektrická po...'!F38</f>
        <v>0</v>
      </c>
      <c r="BD65" s="129">
        <f>'D1_01_4h3 - Elektrická po...'!F39</f>
        <v>0</v>
      </c>
      <c r="BT65" s="130" t="s">
        <v>79</v>
      </c>
      <c r="BV65" s="130" t="s">
        <v>73</v>
      </c>
      <c r="BW65" s="130" t="s">
        <v>111</v>
      </c>
      <c r="BX65" s="130" t="s">
        <v>78</v>
      </c>
      <c r="CL65" s="130" t="s">
        <v>1</v>
      </c>
    </row>
    <row r="66" s="6" customFormat="1" ht="16.5" customHeight="1">
      <c r="A66" s="119" t="s">
        <v>80</v>
      </c>
      <c r="B66" s="120"/>
      <c r="C66" s="121"/>
      <c r="D66" s="121"/>
      <c r="E66" s="122" t="s">
        <v>112</v>
      </c>
      <c r="F66" s="122"/>
      <c r="G66" s="122"/>
      <c r="H66" s="122"/>
      <c r="I66" s="122"/>
      <c r="J66" s="121"/>
      <c r="K66" s="122" t="s">
        <v>113</v>
      </c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3">
        <f>'D1_01_4i - Medicinální plyny'!J32</f>
        <v>0</v>
      </c>
      <c r="AH66" s="121"/>
      <c r="AI66" s="121"/>
      <c r="AJ66" s="121"/>
      <c r="AK66" s="121"/>
      <c r="AL66" s="121"/>
      <c r="AM66" s="121"/>
      <c r="AN66" s="123">
        <f>SUM(AG66,AT66)</f>
        <v>0</v>
      </c>
      <c r="AO66" s="121"/>
      <c r="AP66" s="121"/>
      <c r="AQ66" s="124" t="s">
        <v>83</v>
      </c>
      <c r="AR66" s="125"/>
      <c r="AS66" s="126">
        <v>0</v>
      </c>
      <c r="AT66" s="127">
        <f>ROUND(SUM(AV66:AW66),2)</f>
        <v>0</v>
      </c>
      <c r="AU66" s="128">
        <f>'D1_01_4i - Medicinální plyny'!P88</f>
        <v>0</v>
      </c>
      <c r="AV66" s="127">
        <f>'D1_01_4i - Medicinální plyny'!J35</f>
        <v>0</v>
      </c>
      <c r="AW66" s="127">
        <f>'D1_01_4i - Medicinální plyny'!J36</f>
        <v>0</v>
      </c>
      <c r="AX66" s="127">
        <f>'D1_01_4i - Medicinální plyny'!J37</f>
        <v>0</v>
      </c>
      <c r="AY66" s="127">
        <f>'D1_01_4i - Medicinální plyny'!J38</f>
        <v>0</v>
      </c>
      <c r="AZ66" s="127">
        <f>'D1_01_4i - Medicinální plyny'!F35</f>
        <v>0</v>
      </c>
      <c r="BA66" s="127">
        <f>'D1_01_4i - Medicinální plyny'!F36</f>
        <v>0</v>
      </c>
      <c r="BB66" s="127">
        <f>'D1_01_4i - Medicinální plyny'!F37</f>
        <v>0</v>
      </c>
      <c r="BC66" s="127">
        <f>'D1_01_4i - Medicinální plyny'!F38</f>
        <v>0</v>
      </c>
      <c r="BD66" s="129">
        <f>'D1_01_4i - Medicinální plyny'!F39</f>
        <v>0</v>
      </c>
      <c r="BT66" s="130" t="s">
        <v>79</v>
      </c>
      <c r="BV66" s="130" t="s">
        <v>73</v>
      </c>
      <c r="BW66" s="130" t="s">
        <v>114</v>
      </c>
      <c r="BX66" s="130" t="s">
        <v>78</v>
      </c>
      <c r="CL66" s="130" t="s">
        <v>1</v>
      </c>
    </row>
    <row r="67" s="6" customFormat="1" ht="16.5" customHeight="1">
      <c r="A67" s="119" t="s">
        <v>80</v>
      </c>
      <c r="B67" s="120"/>
      <c r="C67" s="121"/>
      <c r="D67" s="121"/>
      <c r="E67" s="122" t="s">
        <v>115</v>
      </c>
      <c r="F67" s="122"/>
      <c r="G67" s="122"/>
      <c r="H67" s="122"/>
      <c r="I67" s="122"/>
      <c r="J67" s="121"/>
      <c r="K67" s="122" t="s">
        <v>116</v>
      </c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3">
        <f>'D1_01_5 - Interiér - DHIM...'!J32</f>
        <v>0</v>
      </c>
      <c r="AH67" s="121"/>
      <c r="AI67" s="121"/>
      <c r="AJ67" s="121"/>
      <c r="AK67" s="121"/>
      <c r="AL67" s="121"/>
      <c r="AM67" s="121"/>
      <c r="AN67" s="123">
        <f>SUM(AG67,AT67)</f>
        <v>0</v>
      </c>
      <c r="AO67" s="121"/>
      <c r="AP67" s="121"/>
      <c r="AQ67" s="124" t="s">
        <v>83</v>
      </c>
      <c r="AR67" s="125"/>
      <c r="AS67" s="126">
        <v>0</v>
      </c>
      <c r="AT67" s="127">
        <f>ROUND(SUM(AV67:AW67),2)</f>
        <v>0</v>
      </c>
      <c r="AU67" s="128">
        <f>'D1_01_5 - Interiér - DHIM...'!P85</f>
        <v>0</v>
      </c>
      <c r="AV67" s="127">
        <f>'D1_01_5 - Interiér - DHIM...'!J35</f>
        <v>0</v>
      </c>
      <c r="AW67" s="127">
        <f>'D1_01_5 - Interiér - DHIM...'!J36</f>
        <v>0</v>
      </c>
      <c r="AX67" s="127">
        <f>'D1_01_5 - Interiér - DHIM...'!J37</f>
        <v>0</v>
      </c>
      <c r="AY67" s="127">
        <f>'D1_01_5 - Interiér - DHIM...'!J38</f>
        <v>0</v>
      </c>
      <c r="AZ67" s="127">
        <f>'D1_01_5 - Interiér - DHIM...'!F35</f>
        <v>0</v>
      </c>
      <c r="BA67" s="127">
        <f>'D1_01_5 - Interiér - DHIM...'!F36</f>
        <v>0</v>
      </c>
      <c r="BB67" s="127">
        <f>'D1_01_5 - Interiér - DHIM...'!F37</f>
        <v>0</v>
      </c>
      <c r="BC67" s="127">
        <f>'D1_01_5 - Interiér - DHIM...'!F38</f>
        <v>0</v>
      </c>
      <c r="BD67" s="129">
        <f>'D1_01_5 - Interiér - DHIM...'!F39</f>
        <v>0</v>
      </c>
      <c r="BT67" s="130" t="s">
        <v>79</v>
      </c>
      <c r="BV67" s="130" t="s">
        <v>73</v>
      </c>
      <c r="BW67" s="130" t="s">
        <v>117</v>
      </c>
      <c r="BX67" s="130" t="s">
        <v>78</v>
      </c>
      <c r="CL67" s="130" t="s">
        <v>1</v>
      </c>
    </row>
    <row r="68" s="5" customFormat="1" ht="16.5" customHeight="1">
      <c r="A68" s="119" t="s">
        <v>80</v>
      </c>
      <c r="B68" s="106"/>
      <c r="C68" s="107"/>
      <c r="D68" s="108" t="s">
        <v>118</v>
      </c>
      <c r="E68" s="108"/>
      <c r="F68" s="108"/>
      <c r="G68" s="108"/>
      <c r="H68" s="108"/>
      <c r="I68" s="109"/>
      <c r="J68" s="108" t="s">
        <v>119</v>
      </c>
      <c r="K68" s="108"/>
      <c r="L68" s="108"/>
      <c r="M68" s="108"/>
      <c r="N68" s="108"/>
      <c r="O68" s="108"/>
      <c r="P68" s="108"/>
      <c r="Q68" s="108"/>
      <c r="R68" s="108"/>
      <c r="S68" s="108"/>
      <c r="T68" s="108"/>
      <c r="U68" s="108"/>
      <c r="V68" s="108"/>
      <c r="W68" s="108"/>
      <c r="X68" s="108"/>
      <c r="Y68" s="108"/>
      <c r="Z68" s="108"/>
      <c r="AA68" s="108"/>
      <c r="AB68" s="108"/>
      <c r="AC68" s="108"/>
      <c r="AD68" s="108"/>
      <c r="AE68" s="108"/>
      <c r="AF68" s="108"/>
      <c r="AG68" s="111">
        <f>'D2_01 - Venkovní úpravy'!J30</f>
        <v>0</v>
      </c>
      <c r="AH68" s="109"/>
      <c r="AI68" s="109"/>
      <c r="AJ68" s="109"/>
      <c r="AK68" s="109"/>
      <c r="AL68" s="109"/>
      <c r="AM68" s="109"/>
      <c r="AN68" s="111">
        <f>SUM(AG68,AT68)</f>
        <v>0</v>
      </c>
      <c r="AO68" s="109"/>
      <c r="AP68" s="109"/>
      <c r="AQ68" s="112" t="s">
        <v>120</v>
      </c>
      <c r="AR68" s="113"/>
      <c r="AS68" s="114">
        <v>0</v>
      </c>
      <c r="AT68" s="115">
        <f>ROUND(SUM(AV68:AW68),2)</f>
        <v>0</v>
      </c>
      <c r="AU68" s="116">
        <f>'D2_01 - Venkovní úpravy'!P87</f>
        <v>0</v>
      </c>
      <c r="AV68" s="115">
        <f>'D2_01 - Venkovní úpravy'!J33</f>
        <v>0</v>
      </c>
      <c r="AW68" s="115">
        <f>'D2_01 - Venkovní úpravy'!J34</f>
        <v>0</v>
      </c>
      <c r="AX68" s="115">
        <f>'D2_01 - Venkovní úpravy'!J35</f>
        <v>0</v>
      </c>
      <c r="AY68" s="115">
        <f>'D2_01 - Venkovní úpravy'!J36</f>
        <v>0</v>
      </c>
      <c r="AZ68" s="115">
        <f>'D2_01 - Venkovní úpravy'!F33</f>
        <v>0</v>
      </c>
      <c r="BA68" s="115">
        <f>'D2_01 - Venkovní úpravy'!F34</f>
        <v>0</v>
      </c>
      <c r="BB68" s="115">
        <f>'D2_01 - Venkovní úpravy'!F35</f>
        <v>0</v>
      </c>
      <c r="BC68" s="115">
        <f>'D2_01 - Venkovní úpravy'!F36</f>
        <v>0</v>
      </c>
      <c r="BD68" s="117">
        <f>'D2_01 - Venkovní úpravy'!F37</f>
        <v>0</v>
      </c>
      <c r="BT68" s="118" t="s">
        <v>16</v>
      </c>
      <c r="BV68" s="118" t="s">
        <v>73</v>
      </c>
      <c r="BW68" s="118" t="s">
        <v>121</v>
      </c>
      <c r="BX68" s="118" t="s">
        <v>5</v>
      </c>
      <c r="CL68" s="118" t="s">
        <v>1</v>
      </c>
      <c r="CM68" s="118" t="s">
        <v>79</v>
      </c>
    </row>
    <row r="69" s="5" customFormat="1" ht="27" customHeight="1">
      <c r="A69" s="119" t="s">
        <v>80</v>
      </c>
      <c r="B69" s="106"/>
      <c r="C69" s="107"/>
      <c r="D69" s="108" t="s">
        <v>122</v>
      </c>
      <c r="E69" s="108"/>
      <c r="F69" s="108"/>
      <c r="G69" s="108"/>
      <c r="H69" s="108"/>
      <c r="I69" s="109"/>
      <c r="J69" s="108" t="s">
        <v>123</v>
      </c>
      <c r="K69" s="108"/>
      <c r="L69" s="108"/>
      <c r="M69" s="108"/>
      <c r="N69" s="108"/>
      <c r="O69" s="108"/>
      <c r="P69" s="108"/>
      <c r="Q69" s="108"/>
      <c r="R69" s="108"/>
      <c r="S69" s="108"/>
      <c r="T69" s="108"/>
      <c r="U69" s="108"/>
      <c r="V69" s="108"/>
      <c r="W69" s="108"/>
      <c r="X69" s="108"/>
      <c r="Y69" s="108"/>
      <c r="Z69" s="108"/>
      <c r="AA69" s="108"/>
      <c r="AB69" s="108"/>
      <c r="AC69" s="108"/>
      <c r="AD69" s="108"/>
      <c r="AE69" s="108"/>
      <c r="AF69" s="108"/>
      <c r="AG69" s="111">
        <f>'D2_51 - Lékařská technolo...'!J30</f>
        <v>0</v>
      </c>
      <c r="AH69" s="109"/>
      <c r="AI69" s="109"/>
      <c r="AJ69" s="109"/>
      <c r="AK69" s="109"/>
      <c r="AL69" s="109"/>
      <c r="AM69" s="109"/>
      <c r="AN69" s="111">
        <f>SUM(AG69,AT69)</f>
        <v>0</v>
      </c>
      <c r="AO69" s="109"/>
      <c r="AP69" s="109"/>
      <c r="AQ69" s="112" t="s">
        <v>77</v>
      </c>
      <c r="AR69" s="113"/>
      <c r="AS69" s="114">
        <v>0</v>
      </c>
      <c r="AT69" s="115">
        <f>ROUND(SUM(AV69:AW69),2)</f>
        <v>0</v>
      </c>
      <c r="AU69" s="116">
        <f>'D2_51 - Lékařská technolo...'!P79</f>
        <v>0</v>
      </c>
      <c r="AV69" s="115">
        <f>'D2_51 - Lékařská technolo...'!J33</f>
        <v>0</v>
      </c>
      <c r="AW69" s="115">
        <f>'D2_51 - Lékařská technolo...'!J34</f>
        <v>0</v>
      </c>
      <c r="AX69" s="115">
        <f>'D2_51 - Lékařská technolo...'!J35</f>
        <v>0</v>
      </c>
      <c r="AY69" s="115">
        <f>'D2_51 - Lékařská technolo...'!J36</f>
        <v>0</v>
      </c>
      <c r="AZ69" s="115">
        <f>'D2_51 - Lékařská technolo...'!F33</f>
        <v>0</v>
      </c>
      <c r="BA69" s="115">
        <f>'D2_51 - Lékařská technolo...'!F34</f>
        <v>0</v>
      </c>
      <c r="BB69" s="115">
        <f>'D2_51 - Lékařská technolo...'!F35</f>
        <v>0</v>
      </c>
      <c r="BC69" s="115">
        <f>'D2_51 - Lékařská technolo...'!F36</f>
        <v>0</v>
      </c>
      <c r="BD69" s="117">
        <f>'D2_51 - Lékařská technolo...'!F37</f>
        <v>0</v>
      </c>
      <c r="BT69" s="118" t="s">
        <v>16</v>
      </c>
      <c r="BV69" s="118" t="s">
        <v>73</v>
      </c>
      <c r="BW69" s="118" t="s">
        <v>124</v>
      </c>
      <c r="BX69" s="118" t="s">
        <v>5</v>
      </c>
      <c r="CL69" s="118" t="s">
        <v>1</v>
      </c>
      <c r="CM69" s="118" t="s">
        <v>79</v>
      </c>
    </row>
    <row r="70" s="5" customFormat="1" ht="16.5" customHeight="1">
      <c r="A70" s="119" t="s">
        <v>80</v>
      </c>
      <c r="B70" s="106"/>
      <c r="C70" s="107"/>
      <c r="D70" s="108" t="s">
        <v>125</v>
      </c>
      <c r="E70" s="108"/>
      <c r="F70" s="108"/>
      <c r="G70" s="108"/>
      <c r="H70" s="108"/>
      <c r="I70" s="109"/>
      <c r="J70" s="108" t="s">
        <v>126</v>
      </c>
      <c r="K70" s="108"/>
      <c r="L70" s="108"/>
      <c r="M70" s="108"/>
      <c r="N70" s="108"/>
      <c r="O70" s="108"/>
      <c r="P70" s="108"/>
      <c r="Q70" s="108"/>
      <c r="R70" s="108"/>
      <c r="S70" s="108"/>
      <c r="T70" s="108"/>
      <c r="U70" s="108"/>
      <c r="V70" s="108"/>
      <c r="W70" s="108"/>
      <c r="X70" s="108"/>
      <c r="Y70" s="108"/>
      <c r="Z70" s="108"/>
      <c r="AA70" s="108"/>
      <c r="AB70" s="108"/>
      <c r="AC70" s="108"/>
      <c r="AD70" s="108"/>
      <c r="AE70" s="108"/>
      <c r="AF70" s="108"/>
      <c r="AG70" s="111">
        <f>'OVN - Ostatní a vedlejší ...'!J30</f>
        <v>0</v>
      </c>
      <c r="AH70" s="109"/>
      <c r="AI70" s="109"/>
      <c r="AJ70" s="109"/>
      <c r="AK70" s="109"/>
      <c r="AL70" s="109"/>
      <c r="AM70" s="109"/>
      <c r="AN70" s="111">
        <f>SUM(AG70,AT70)</f>
        <v>0</v>
      </c>
      <c r="AO70" s="109"/>
      <c r="AP70" s="109"/>
      <c r="AQ70" s="112" t="s">
        <v>127</v>
      </c>
      <c r="AR70" s="113"/>
      <c r="AS70" s="131">
        <v>0</v>
      </c>
      <c r="AT70" s="132">
        <f>ROUND(SUM(AV70:AW70),2)</f>
        <v>0</v>
      </c>
      <c r="AU70" s="133">
        <f>'OVN - Ostatní a vedlejší ...'!P87</f>
        <v>0</v>
      </c>
      <c r="AV70" s="132">
        <f>'OVN - Ostatní a vedlejší ...'!J33</f>
        <v>0</v>
      </c>
      <c r="AW70" s="132">
        <f>'OVN - Ostatní a vedlejší ...'!J34</f>
        <v>0</v>
      </c>
      <c r="AX70" s="132">
        <f>'OVN - Ostatní a vedlejší ...'!J35</f>
        <v>0</v>
      </c>
      <c r="AY70" s="132">
        <f>'OVN - Ostatní a vedlejší ...'!J36</f>
        <v>0</v>
      </c>
      <c r="AZ70" s="132">
        <f>'OVN - Ostatní a vedlejší ...'!F33</f>
        <v>0</v>
      </c>
      <c r="BA70" s="132">
        <f>'OVN - Ostatní a vedlejší ...'!F34</f>
        <v>0</v>
      </c>
      <c r="BB70" s="132">
        <f>'OVN - Ostatní a vedlejší ...'!F35</f>
        <v>0</v>
      </c>
      <c r="BC70" s="132">
        <f>'OVN - Ostatní a vedlejší ...'!F36</f>
        <v>0</v>
      </c>
      <c r="BD70" s="134">
        <f>'OVN - Ostatní a vedlejší ...'!F37</f>
        <v>0</v>
      </c>
      <c r="BT70" s="118" t="s">
        <v>16</v>
      </c>
      <c r="BV70" s="118" t="s">
        <v>73</v>
      </c>
      <c r="BW70" s="118" t="s">
        <v>128</v>
      </c>
      <c r="BX70" s="118" t="s">
        <v>5</v>
      </c>
      <c r="CL70" s="118" t="s">
        <v>1</v>
      </c>
      <c r="CM70" s="118" t="s">
        <v>79</v>
      </c>
    </row>
    <row r="71" s="1" customFormat="1" ht="30" customHeight="1"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38"/>
      <c r="AI71" s="38"/>
      <c r="AJ71" s="38"/>
      <c r="AK71" s="38"/>
      <c r="AL71" s="38"/>
      <c r="AM71" s="38"/>
      <c r="AN71" s="38"/>
      <c r="AO71" s="38"/>
      <c r="AP71" s="38"/>
      <c r="AQ71" s="38"/>
      <c r="AR71" s="42"/>
    </row>
    <row r="72" s="1" customFormat="1" ht="6.96" customHeight="1">
      <c r="B72" s="56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42"/>
    </row>
  </sheetData>
  <sheetProtection sheet="1" formatColumns="0" formatRows="0" objects="1" scenarios="1" spinCount="100000" saltValue="lAX1REV+45fF0+rnwRGQlHMZdzF7sBEPMkZwuyrmOldEqj/pB6KWTLAHr+L3deWNCEAGIp85ZnrZRZjFX21xfw==" hashValue="Jnvdi7RNUuLsuEzrXtM8mnwWM8yBrrhc4i7buX6No7+WSdMYZJGOrVFHPwAC9Sr32W2DM+CnPH7l7TXR64mnPg==" algorithmName="SHA-512" password="CC35"/>
  <mergeCells count="102">
    <mergeCell ref="W31:AE31"/>
    <mergeCell ref="BE5:BE34"/>
    <mergeCell ref="AK26:AO26"/>
    <mergeCell ref="W29:AE29"/>
    <mergeCell ref="AK29:AO29"/>
    <mergeCell ref="W30:AE30"/>
    <mergeCell ref="AK30:AO30"/>
    <mergeCell ref="AK31:AO31"/>
    <mergeCell ref="W32:AE32"/>
    <mergeCell ref="AK32:AO32"/>
    <mergeCell ref="W33:AE33"/>
    <mergeCell ref="AK33:AO33"/>
    <mergeCell ref="X35:AB35"/>
    <mergeCell ref="AK35:AO35"/>
    <mergeCell ref="AR2:BE2"/>
    <mergeCell ref="AS49:AT51"/>
    <mergeCell ref="AM50:AP50"/>
    <mergeCell ref="L45:AO45"/>
    <mergeCell ref="AM47:AN47"/>
    <mergeCell ref="AM49:AP49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L31:P31"/>
    <mergeCell ref="L32:P32"/>
    <mergeCell ref="L33:P33"/>
    <mergeCell ref="AN61:AP61"/>
    <mergeCell ref="AN58:AP58"/>
    <mergeCell ref="AN59:AP59"/>
    <mergeCell ref="AN60:AP60"/>
    <mergeCell ref="AN62:AP62"/>
    <mergeCell ref="AN63:AP63"/>
    <mergeCell ref="AN64:AP64"/>
    <mergeCell ref="AN65:AP65"/>
    <mergeCell ref="AN66:AP66"/>
    <mergeCell ref="AN67:AP67"/>
    <mergeCell ref="AN68:AP68"/>
    <mergeCell ref="AN69:AP69"/>
    <mergeCell ref="AN70:AP70"/>
    <mergeCell ref="E62:I62"/>
    <mergeCell ref="D55:H55"/>
    <mergeCell ref="E56:I56"/>
    <mergeCell ref="E57:I57"/>
    <mergeCell ref="E58:I58"/>
    <mergeCell ref="E59:I59"/>
    <mergeCell ref="E60:I60"/>
    <mergeCell ref="E61:I61"/>
    <mergeCell ref="E63:I63"/>
    <mergeCell ref="E64:I64"/>
    <mergeCell ref="E65:I65"/>
    <mergeCell ref="E66:I66"/>
    <mergeCell ref="E67:I67"/>
    <mergeCell ref="D68:H68"/>
    <mergeCell ref="D69:H69"/>
    <mergeCell ref="D70:H70"/>
    <mergeCell ref="AG64:AM64"/>
    <mergeCell ref="AG63:AM63"/>
    <mergeCell ref="AG65:AM65"/>
    <mergeCell ref="AG66:AM66"/>
    <mergeCell ref="AG67:AM67"/>
    <mergeCell ref="AG68:AM68"/>
    <mergeCell ref="AG69:AM69"/>
    <mergeCell ref="AG70:AM70"/>
    <mergeCell ref="J69:AF69"/>
    <mergeCell ref="J68:AF68"/>
    <mergeCell ref="J70:AF70"/>
    <mergeCell ref="AN52:AP52"/>
    <mergeCell ref="AG52:AM52"/>
    <mergeCell ref="AN55:AP55"/>
    <mergeCell ref="AG55:AM55"/>
    <mergeCell ref="AN56:AP56"/>
    <mergeCell ref="AG56:AM56"/>
    <mergeCell ref="AN57:AP57"/>
    <mergeCell ref="AG57:AM57"/>
    <mergeCell ref="AG58:AM58"/>
    <mergeCell ref="AG59:AM59"/>
    <mergeCell ref="AG60:AM60"/>
    <mergeCell ref="AG61:AM61"/>
    <mergeCell ref="AG62:AM62"/>
    <mergeCell ref="AG54:AM54"/>
    <mergeCell ref="AN54:AP54"/>
    <mergeCell ref="C52:G52"/>
    <mergeCell ref="I52:AF52"/>
    <mergeCell ref="J55:AF55"/>
    <mergeCell ref="K56:AF56"/>
    <mergeCell ref="K57:AF57"/>
    <mergeCell ref="K58:AF58"/>
    <mergeCell ref="K59:AF59"/>
    <mergeCell ref="K60:AF60"/>
    <mergeCell ref="K61:AF61"/>
    <mergeCell ref="K62:AF62"/>
    <mergeCell ref="K63:AF63"/>
    <mergeCell ref="K64:AF64"/>
    <mergeCell ref="K65:AF65"/>
    <mergeCell ref="K66:AF66"/>
    <mergeCell ref="K67:AF67"/>
  </mergeCells>
  <hyperlinks>
    <hyperlink ref="A56" location="'D1_01_1 - Stavební'!C2" display="/"/>
    <hyperlink ref="A57" location="'D1_01_3 - Požárně bezpečn...'!C2" display="/"/>
    <hyperlink ref="A58" location="'D1_01_4a - Vytápění'!C2" display="/"/>
    <hyperlink ref="A59" location="'D1_01_4c - Vzduchotechnik...'!C2" display="/"/>
    <hyperlink ref="A60" location="'D1_01_4d - Měření a regulace'!C2" display="/"/>
    <hyperlink ref="A61" location="'D1_01_4e - Zdravotně tech...'!C2" display="/"/>
    <hyperlink ref="A62" location="'D1_01_4f - Odběrná plynov...'!C2" display="/"/>
    <hyperlink ref="A63" location="'D1_01_4g - Silnoproudá el...'!C2" display="/"/>
    <hyperlink ref="A64" location="'D1_01_4h1 - Slaboproudá e...'!C2" display="/"/>
    <hyperlink ref="A65" location="'D1_01_4h3 - Elektrická po...'!C2" display="/"/>
    <hyperlink ref="A66" location="'D1_01_4i - Medicinální plyny'!C2" display="/"/>
    <hyperlink ref="A67" location="'D1_01_5 - Interiér - DHIM...'!C2" display="/"/>
    <hyperlink ref="A68" location="'D2_01 - Venkovní úpravy'!C2" display="/"/>
    <hyperlink ref="A69" location="'D2_51 - Lékařská technolo...'!C2" display="/"/>
    <hyperlink ref="A70" location="'OVN - Ostatní a vedlejší 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84</v>
      </c>
      <c r="AZ2" s="136" t="s">
        <v>129</v>
      </c>
      <c r="BA2" s="136" t="s">
        <v>130</v>
      </c>
      <c r="BB2" s="136" t="s">
        <v>131</v>
      </c>
      <c r="BC2" s="136" t="s">
        <v>132</v>
      </c>
      <c r="BD2" s="136" t="s">
        <v>79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  <c r="AZ3" s="136" t="s">
        <v>133</v>
      </c>
      <c r="BA3" s="136" t="s">
        <v>134</v>
      </c>
      <c r="BB3" s="136" t="s">
        <v>131</v>
      </c>
      <c r="BC3" s="136" t="s">
        <v>135</v>
      </c>
      <c r="BD3" s="136" t="s">
        <v>79</v>
      </c>
    </row>
    <row r="4" ht="24.96" customHeight="1">
      <c r="B4" s="19"/>
      <c r="D4" s="140" t="s">
        <v>136</v>
      </c>
      <c r="L4" s="19"/>
      <c r="M4" s="23" t="s">
        <v>10</v>
      </c>
      <c r="AT4" s="16" t="s">
        <v>4</v>
      </c>
      <c r="AZ4" s="136" t="s">
        <v>137</v>
      </c>
      <c r="BA4" s="136" t="s">
        <v>138</v>
      </c>
      <c r="BB4" s="136" t="s">
        <v>131</v>
      </c>
      <c r="BC4" s="136" t="s">
        <v>139</v>
      </c>
      <c r="BD4" s="136" t="s">
        <v>79</v>
      </c>
    </row>
    <row r="5" ht="6.96" customHeight="1">
      <c r="B5" s="19"/>
      <c r="L5" s="19"/>
      <c r="AZ5" s="136" t="s">
        <v>140</v>
      </c>
      <c r="BA5" s="136" t="s">
        <v>141</v>
      </c>
      <c r="BB5" s="136" t="s">
        <v>142</v>
      </c>
      <c r="BC5" s="136" t="s">
        <v>143</v>
      </c>
      <c r="BD5" s="136" t="s">
        <v>79</v>
      </c>
    </row>
    <row r="6" ht="12" customHeight="1">
      <c r="B6" s="19"/>
      <c r="D6" s="141" t="s">
        <v>17</v>
      </c>
      <c r="L6" s="19"/>
      <c r="AZ6" s="136" t="s">
        <v>144</v>
      </c>
      <c r="BA6" s="136" t="s">
        <v>145</v>
      </c>
      <c r="BB6" s="136" t="s">
        <v>131</v>
      </c>
      <c r="BC6" s="136" t="s">
        <v>146</v>
      </c>
      <c r="BD6" s="136" t="s">
        <v>79</v>
      </c>
    </row>
    <row r="7" ht="16.5" customHeight="1">
      <c r="B7" s="19"/>
      <c r="E7" s="142" t="str">
        <f>'Rekapitulace stavby'!K6</f>
        <v>Oblastní nemocnice Trutnov a.s., Konsolidované laboratoře a transfuzní oddělení - OLMI</v>
      </c>
      <c r="F7" s="141"/>
      <c r="G7" s="141"/>
      <c r="H7" s="141"/>
      <c r="L7" s="19"/>
      <c r="AZ7" s="136" t="s">
        <v>147</v>
      </c>
      <c r="BA7" s="136" t="s">
        <v>148</v>
      </c>
      <c r="BB7" s="136" t="s">
        <v>131</v>
      </c>
      <c r="BC7" s="136" t="s">
        <v>149</v>
      </c>
      <c r="BD7" s="136" t="s">
        <v>79</v>
      </c>
    </row>
    <row r="8" ht="12" customHeight="1">
      <c r="B8" s="19"/>
      <c r="D8" s="141" t="s">
        <v>150</v>
      </c>
      <c r="L8" s="19"/>
      <c r="AZ8" s="136" t="s">
        <v>151</v>
      </c>
      <c r="BA8" s="136" t="s">
        <v>152</v>
      </c>
      <c r="BB8" s="136" t="s">
        <v>131</v>
      </c>
      <c r="BC8" s="136" t="s">
        <v>153</v>
      </c>
      <c r="BD8" s="136" t="s">
        <v>79</v>
      </c>
    </row>
    <row r="9" s="1" customFormat="1" ht="16.5" customHeight="1">
      <c r="B9" s="42"/>
      <c r="E9" s="142" t="s">
        <v>154</v>
      </c>
      <c r="F9" s="1"/>
      <c r="G9" s="1"/>
      <c r="H9" s="1"/>
      <c r="I9" s="143"/>
      <c r="L9" s="42"/>
      <c r="AZ9" s="136" t="s">
        <v>155</v>
      </c>
      <c r="BA9" s="136" t="s">
        <v>156</v>
      </c>
      <c r="BB9" s="136" t="s">
        <v>131</v>
      </c>
      <c r="BC9" s="136" t="s">
        <v>157</v>
      </c>
      <c r="BD9" s="136" t="s">
        <v>79</v>
      </c>
    </row>
    <row r="10" s="1" customFormat="1" ht="12" customHeight="1">
      <c r="B10" s="42"/>
      <c r="D10" s="141" t="s">
        <v>158</v>
      </c>
      <c r="I10" s="143"/>
      <c r="L10" s="42"/>
      <c r="AZ10" s="136" t="s">
        <v>159</v>
      </c>
      <c r="BA10" s="136" t="s">
        <v>160</v>
      </c>
      <c r="BB10" s="136" t="s">
        <v>131</v>
      </c>
      <c r="BC10" s="136" t="s">
        <v>161</v>
      </c>
      <c r="BD10" s="136" t="s">
        <v>79</v>
      </c>
    </row>
    <row r="11" s="1" customFormat="1" ht="36.96" customHeight="1">
      <c r="B11" s="42"/>
      <c r="E11" s="144" t="s">
        <v>162</v>
      </c>
      <c r="F11" s="1"/>
      <c r="G11" s="1"/>
      <c r="H11" s="1"/>
      <c r="I11" s="143"/>
      <c r="L11" s="42"/>
      <c r="AZ11" s="136" t="s">
        <v>163</v>
      </c>
      <c r="BA11" s="136" t="s">
        <v>164</v>
      </c>
      <c r="BB11" s="136" t="s">
        <v>142</v>
      </c>
      <c r="BC11" s="136" t="s">
        <v>165</v>
      </c>
      <c r="BD11" s="136" t="s">
        <v>79</v>
      </c>
    </row>
    <row r="12" s="1" customFormat="1">
      <c r="B12" s="42"/>
      <c r="I12" s="143"/>
      <c r="L12" s="42"/>
      <c r="AZ12" s="136" t="s">
        <v>166</v>
      </c>
      <c r="BA12" s="136" t="s">
        <v>167</v>
      </c>
      <c r="BB12" s="136" t="s">
        <v>142</v>
      </c>
      <c r="BC12" s="136" t="s">
        <v>168</v>
      </c>
      <c r="BD12" s="136" t="s">
        <v>79</v>
      </c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  <c r="AZ13" s="136" t="s">
        <v>169</v>
      </c>
      <c r="BA13" s="136" t="s">
        <v>170</v>
      </c>
      <c r="BB13" s="136" t="s">
        <v>142</v>
      </c>
      <c r="BC13" s="136" t="s">
        <v>171</v>
      </c>
      <c r="BD13" s="136" t="s">
        <v>79</v>
      </c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  <c r="AZ14" s="136" t="s">
        <v>172</v>
      </c>
      <c r="BA14" s="136" t="s">
        <v>173</v>
      </c>
      <c r="BB14" s="136" t="s">
        <v>142</v>
      </c>
      <c r="BC14" s="136" t="s">
        <v>174</v>
      </c>
      <c r="BD14" s="136" t="s">
        <v>79</v>
      </c>
    </row>
    <row r="15" s="1" customFormat="1" ht="10.8" customHeight="1">
      <c r="B15" s="42"/>
      <c r="I15" s="143"/>
      <c r="L15" s="42"/>
      <c r="AZ15" s="136" t="s">
        <v>175</v>
      </c>
      <c r="BA15" s="136" t="s">
        <v>176</v>
      </c>
      <c r="BB15" s="136" t="s">
        <v>142</v>
      </c>
      <c r="BC15" s="136" t="s">
        <v>177</v>
      </c>
      <c r="BD15" s="136" t="s">
        <v>79</v>
      </c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  <c r="AZ16" s="136" t="s">
        <v>178</v>
      </c>
      <c r="BA16" s="136" t="s">
        <v>179</v>
      </c>
      <c r="BB16" s="136" t="s">
        <v>131</v>
      </c>
      <c r="BC16" s="136" t="s">
        <v>180</v>
      </c>
      <c r="BD16" s="136" t="s">
        <v>79</v>
      </c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  <c r="AZ17" s="136" t="s">
        <v>181</v>
      </c>
      <c r="BA17" s="136" t="s">
        <v>182</v>
      </c>
      <c r="BB17" s="136" t="s">
        <v>131</v>
      </c>
      <c r="BC17" s="136" t="s">
        <v>183</v>
      </c>
      <c r="BD17" s="136" t="s">
        <v>79</v>
      </c>
    </row>
    <row r="18" s="1" customFormat="1" ht="6.96" customHeight="1">
      <c r="B18" s="42"/>
      <c r="I18" s="143"/>
      <c r="L18" s="42"/>
      <c r="AZ18" s="136" t="s">
        <v>184</v>
      </c>
      <c r="BA18" s="136" t="s">
        <v>185</v>
      </c>
      <c r="BB18" s="136" t="s">
        <v>131</v>
      </c>
      <c r="BC18" s="136" t="s">
        <v>186</v>
      </c>
      <c r="BD18" s="136" t="s">
        <v>79</v>
      </c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  <c r="AZ19" s="136" t="s">
        <v>187</v>
      </c>
      <c r="BA19" s="136" t="s">
        <v>188</v>
      </c>
      <c r="BB19" s="136" t="s">
        <v>131</v>
      </c>
      <c r="BC19" s="136" t="s">
        <v>189</v>
      </c>
      <c r="BD19" s="136" t="s">
        <v>79</v>
      </c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  <c r="AZ20" s="136" t="s">
        <v>190</v>
      </c>
      <c r="BA20" s="136" t="s">
        <v>191</v>
      </c>
      <c r="BB20" s="136" t="s">
        <v>131</v>
      </c>
      <c r="BC20" s="136" t="s">
        <v>192</v>
      </c>
      <c r="BD20" s="136" t="s">
        <v>79</v>
      </c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35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ROUND(J118,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ROUND((SUM(BE118:BE4218)),  2)</f>
        <v>0</v>
      </c>
      <c r="I35" s="156">
        <v>0.20999999999999999</v>
      </c>
      <c r="J35" s="155">
        <f>ROUND(((SUM(BE118:BE4218))*I35),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ROUND((SUM(BF118:BF4218)),  2)</f>
        <v>0</v>
      </c>
      <c r="I36" s="156">
        <v>0.14999999999999999</v>
      </c>
      <c r="J36" s="155">
        <f>ROUND(((SUM(BF118:BF4218))*I36),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ROUND((SUM(BG118:BG4218)),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ROUND((SUM(BH118:BH4218)),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ROUND((SUM(BI118:BI4218)),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193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OLMI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150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154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158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D1_01_1 - Stavební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Avuk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194</v>
      </c>
      <c r="D61" s="173"/>
      <c r="E61" s="173"/>
      <c r="F61" s="173"/>
      <c r="G61" s="173"/>
      <c r="H61" s="173"/>
      <c r="I61" s="174"/>
      <c r="J61" s="175" t="s">
        <v>195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196</v>
      </c>
      <c r="D63" s="38"/>
      <c r="E63" s="38"/>
      <c r="F63" s="38"/>
      <c r="G63" s="38"/>
      <c r="H63" s="38"/>
      <c r="I63" s="143"/>
      <c r="J63" s="97">
        <f>J118</f>
        <v>0</v>
      </c>
      <c r="K63" s="38"/>
      <c r="L63" s="42"/>
      <c r="AU63" s="16" t="s">
        <v>197</v>
      </c>
    </row>
    <row r="64" s="8" customFormat="1" ht="24.96" customHeight="1">
      <c r="B64" s="177"/>
      <c r="C64" s="178"/>
      <c r="D64" s="179" t="s">
        <v>198</v>
      </c>
      <c r="E64" s="180"/>
      <c r="F64" s="180"/>
      <c r="G64" s="180"/>
      <c r="H64" s="180"/>
      <c r="I64" s="181"/>
      <c r="J64" s="182">
        <f>J119</f>
        <v>0</v>
      </c>
      <c r="K64" s="178"/>
      <c r="L64" s="183"/>
    </row>
    <row r="65" s="9" customFormat="1" ht="19.92" customHeight="1">
      <c r="B65" s="184"/>
      <c r="C65" s="121"/>
      <c r="D65" s="185" t="s">
        <v>199</v>
      </c>
      <c r="E65" s="186"/>
      <c r="F65" s="186"/>
      <c r="G65" s="186"/>
      <c r="H65" s="186"/>
      <c r="I65" s="187"/>
      <c r="J65" s="188">
        <f>J120</f>
        <v>0</v>
      </c>
      <c r="K65" s="121"/>
      <c r="L65" s="189"/>
    </row>
    <row r="66" s="9" customFormat="1" ht="19.92" customHeight="1">
      <c r="B66" s="184"/>
      <c r="C66" s="121"/>
      <c r="D66" s="185" t="s">
        <v>200</v>
      </c>
      <c r="E66" s="186"/>
      <c r="F66" s="186"/>
      <c r="G66" s="186"/>
      <c r="H66" s="186"/>
      <c r="I66" s="187"/>
      <c r="J66" s="188">
        <f>J170</f>
        <v>0</v>
      </c>
      <c r="K66" s="121"/>
      <c r="L66" s="189"/>
    </row>
    <row r="67" s="9" customFormat="1" ht="19.92" customHeight="1">
      <c r="B67" s="184"/>
      <c r="C67" s="121"/>
      <c r="D67" s="185" t="s">
        <v>201</v>
      </c>
      <c r="E67" s="186"/>
      <c r="F67" s="186"/>
      <c r="G67" s="186"/>
      <c r="H67" s="186"/>
      <c r="I67" s="187"/>
      <c r="J67" s="188">
        <f>J185</f>
        <v>0</v>
      </c>
      <c r="K67" s="121"/>
      <c r="L67" s="189"/>
    </row>
    <row r="68" s="9" customFormat="1" ht="19.92" customHeight="1">
      <c r="B68" s="184"/>
      <c r="C68" s="121"/>
      <c r="D68" s="185" t="s">
        <v>202</v>
      </c>
      <c r="E68" s="186"/>
      <c r="F68" s="186"/>
      <c r="G68" s="186"/>
      <c r="H68" s="186"/>
      <c r="I68" s="187"/>
      <c r="J68" s="188">
        <f>J436</f>
        <v>0</v>
      </c>
      <c r="K68" s="121"/>
      <c r="L68" s="189"/>
    </row>
    <row r="69" s="9" customFormat="1" ht="19.92" customHeight="1">
      <c r="B69" s="184"/>
      <c r="C69" s="121"/>
      <c r="D69" s="185" t="s">
        <v>203</v>
      </c>
      <c r="E69" s="186"/>
      <c r="F69" s="186"/>
      <c r="G69" s="186"/>
      <c r="H69" s="186"/>
      <c r="I69" s="187"/>
      <c r="J69" s="188">
        <f>J520</f>
        <v>0</v>
      </c>
      <c r="K69" s="121"/>
      <c r="L69" s="189"/>
    </row>
    <row r="70" s="9" customFormat="1" ht="19.92" customHeight="1">
      <c r="B70" s="184"/>
      <c r="C70" s="121"/>
      <c r="D70" s="185" t="s">
        <v>204</v>
      </c>
      <c r="E70" s="186"/>
      <c r="F70" s="186"/>
      <c r="G70" s="186"/>
      <c r="H70" s="186"/>
      <c r="I70" s="187"/>
      <c r="J70" s="188">
        <f>J526</f>
        <v>0</v>
      </c>
      <c r="K70" s="121"/>
      <c r="L70" s="189"/>
    </row>
    <row r="71" s="9" customFormat="1" ht="14.88" customHeight="1">
      <c r="B71" s="184"/>
      <c r="C71" s="121"/>
      <c r="D71" s="185" t="s">
        <v>205</v>
      </c>
      <c r="E71" s="186"/>
      <c r="F71" s="186"/>
      <c r="G71" s="186"/>
      <c r="H71" s="186"/>
      <c r="I71" s="187"/>
      <c r="J71" s="188">
        <f>J527</f>
        <v>0</v>
      </c>
      <c r="K71" s="121"/>
      <c r="L71" s="189"/>
    </row>
    <row r="72" s="9" customFormat="1" ht="14.88" customHeight="1">
      <c r="B72" s="184"/>
      <c r="C72" s="121"/>
      <c r="D72" s="185" t="s">
        <v>206</v>
      </c>
      <c r="E72" s="186"/>
      <c r="F72" s="186"/>
      <c r="G72" s="186"/>
      <c r="H72" s="186"/>
      <c r="I72" s="187"/>
      <c r="J72" s="188">
        <f>J722</f>
        <v>0</v>
      </c>
      <c r="K72" s="121"/>
      <c r="L72" s="189"/>
    </row>
    <row r="73" s="9" customFormat="1" ht="14.88" customHeight="1">
      <c r="B73" s="184"/>
      <c r="C73" s="121"/>
      <c r="D73" s="185" t="s">
        <v>207</v>
      </c>
      <c r="E73" s="186"/>
      <c r="F73" s="186"/>
      <c r="G73" s="186"/>
      <c r="H73" s="186"/>
      <c r="I73" s="187"/>
      <c r="J73" s="188">
        <f>J805</f>
        <v>0</v>
      </c>
      <c r="K73" s="121"/>
      <c r="L73" s="189"/>
    </row>
    <row r="74" s="9" customFormat="1" ht="19.92" customHeight="1">
      <c r="B74" s="184"/>
      <c r="C74" s="121"/>
      <c r="D74" s="185" t="s">
        <v>208</v>
      </c>
      <c r="E74" s="186"/>
      <c r="F74" s="186"/>
      <c r="G74" s="186"/>
      <c r="H74" s="186"/>
      <c r="I74" s="187"/>
      <c r="J74" s="188">
        <f>J988</f>
        <v>0</v>
      </c>
      <c r="K74" s="121"/>
      <c r="L74" s="189"/>
    </row>
    <row r="75" s="9" customFormat="1" ht="14.88" customHeight="1">
      <c r="B75" s="184"/>
      <c r="C75" s="121"/>
      <c r="D75" s="185" t="s">
        <v>209</v>
      </c>
      <c r="E75" s="186"/>
      <c r="F75" s="186"/>
      <c r="G75" s="186"/>
      <c r="H75" s="186"/>
      <c r="I75" s="187"/>
      <c r="J75" s="188">
        <f>J989</f>
        <v>0</v>
      </c>
      <c r="K75" s="121"/>
      <c r="L75" s="189"/>
    </row>
    <row r="76" s="9" customFormat="1" ht="14.88" customHeight="1">
      <c r="B76" s="184"/>
      <c r="C76" s="121"/>
      <c r="D76" s="185" t="s">
        <v>210</v>
      </c>
      <c r="E76" s="186"/>
      <c r="F76" s="186"/>
      <c r="G76" s="186"/>
      <c r="H76" s="186"/>
      <c r="I76" s="187"/>
      <c r="J76" s="188">
        <f>J1033</f>
        <v>0</v>
      </c>
      <c r="K76" s="121"/>
      <c r="L76" s="189"/>
    </row>
    <row r="77" s="9" customFormat="1" ht="14.88" customHeight="1">
      <c r="B77" s="184"/>
      <c r="C77" s="121"/>
      <c r="D77" s="185" t="s">
        <v>211</v>
      </c>
      <c r="E77" s="186"/>
      <c r="F77" s="186"/>
      <c r="G77" s="186"/>
      <c r="H77" s="186"/>
      <c r="I77" s="187"/>
      <c r="J77" s="188">
        <f>J1080</f>
        <v>0</v>
      </c>
      <c r="K77" s="121"/>
      <c r="L77" s="189"/>
    </row>
    <row r="78" s="9" customFormat="1" ht="19.92" customHeight="1">
      <c r="B78" s="184"/>
      <c r="C78" s="121"/>
      <c r="D78" s="185" t="s">
        <v>212</v>
      </c>
      <c r="E78" s="186"/>
      <c r="F78" s="186"/>
      <c r="G78" s="186"/>
      <c r="H78" s="186"/>
      <c r="I78" s="187"/>
      <c r="J78" s="188">
        <f>J1697</f>
        <v>0</v>
      </c>
      <c r="K78" s="121"/>
      <c r="L78" s="189"/>
    </row>
    <row r="79" s="8" customFormat="1" ht="24.96" customHeight="1">
      <c r="B79" s="177"/>
      <c r="C79" s="178"/>
      <c r="D79" s="179" t="s">
        <v>213</v>
      </c>
      <c r="E79" s="180"/>
      <c r="F79" s="180"/>
      <c r="G79" s="180"/>
      <c r="H79" s="180"/>
      <c r="I79" s="181"/>
      <c r="J79" s="182">
        <f>J1699</f>
        <v>0</v>
      </c>
      <c r="K79" s="178"/>
      <c r="L79" s="183"/>
    </row>
    <row r="80" s="9" customFormat="1" ht="19.92" customHeight="1">
      <c r="B80" s="184"/>
      <c r="C80" s="121"/>
      <c r="D80" s="185" t="s">
        <v>214</v>
      </c>
      <c r="E80" s="186"/>
      <c r="F80" s="186"/>
      <c r="G80" s="186"/>
      <c r="H80" s="186"/>
      <c r="I80" s="187"/>
      <c r="J80" s="188">
        <f>J1700</f>
        <v>0</v>
      </c>
      <c r="K80" s="121"/>
      <c r="L80" s="189"/>
    </row>
    <row r="81" s="9" customFormat="1" ht="19.92" customHeight="1">
      <c r="B81" s="184"/>
      <c r="C81" s="121"/>
      <c r="D81" s="185" t="s">
        <v>215</v>
      </c>
      <c r="E81" s="186"/>
      <c r="F81" s="186"/>
      <c r="G81" s="186"/>
      <c r="H81" s="186"/>
      <c r="I81" s="187"/>
      <c r="J81" s="188">
        <f>J1786</f>
        <v>0</v>
      </c>
      <c r="K81" s="121"/>
      <c r="L81" s="189"/>
    </row>
    <row r="82" s="9" customFormat="1" ht="19.92" customHeight="1">
      <c r="B82" s="184"/>
      <c r="C82" s="121"/>
      <c r="D82" s="185" t="s">
        <v>216</v>
      </c>
      <c r="E82" s="186"/>
      <c r="F82" s="186"/>
      <c r="G82" s="186"/>
      <c r="H82" s="186"/>
      <c r="I82" s="187"/>
      <c r="J82" s="188">
        <f>J2032</f>
        <v>0</v>
      </c>
      <c r="K82" s="121"/>
      <c r="L82" s="189"/>
    </row>
    <row r="83" s="9" customFormat="1" ht="19.92" customHeight="1">
      <c r="B83" s="184"/>
      <c r="C83" s="121"/>
      <c r="D83" s="185" t="s">
        <v>217</v>
      </c>
      <c r="E83" s="186"/>
      <c r="F83" s="186"/>
      <c r="G83" s="186"/>
      <c r="H83" s="186"/>
      <c r="I83" s="187"/>
      <c r="J83" s="188">
        <f>J2318</f>
        <v>0</v>
      </c>
      <c r="K83" s="121"/>
      <c r="L83" s="189"/>
    </row>
    <row r="84" s="9" customFormat="1" ht="19.92" customHeight="1">
      <c r="B84" s="184"/>
      <c r="C84" s="121"/>
      <c r="D84" s="185" t="s">
        <v>218</v>
      </c>
      <c r="E84" s="186"/>
      <c r="F84" s="186"/>
      <c r="G84" s="186"/>
      <c r="H84" s="186"/>
      <c r="I84" s="187"/>
      <c r="J84" s="188">
        <f>J2333</f>
        <v>0</v>
      </c>
      <c r="K84" s="121"/>
      <c r="L84" s="189"/>
    </row>
    <row r="85" s="9" customFormat="1" ht="19.92" customHeight="1">
      <c r="B85" s="184"/>
      <c r="C85" s="121"/>
      <c r="D85" s="185" t="s">
        <v>219</v>
      </c>
      <c r="E85" s="186"/>
      <c r="F85" s="186"/>
      <c r="G85" s="186"/>
      <c r="H85" s="186"/>
      <c r="I85" s="187"/>
      <c r="J85" s="188">
        <f>J2363</f>
        <v>0</v>
      </c>
      <c r="K85" s="121"/>
      <c r="L85" s="189"/>
    </row>
    <row r="86" s="9" customFormat="1" ht="19.92" customHeight="1">
      <c r="B86" s="184"/>
      <c r="C86" s="121"/>
      <c r="D86" s="185" t="s">
        <v>220</v>
      </c>
      <c r="E86" s="186"/>
      <c r="F86" s="186"/>
      <c r="G86" s="186"/>
      <c r="H86" s="186"/>
      <c r="I86" s="187"/>
      <c r="J86" s="188">
        <f>J2557</f>
        <v>0</v>
      </c>
      <c r="K86" s="121"/>
      <c r="L86" s="189"/>
    </row>
    <row r="87" s="9" customFormat="1" ht="19.92" customHeight="1">
      <c r="B87" s="184"/>
      <c r="C87" s="121"/>
      <c r="D87" s="185" t="s">
        <v>221</v>
      </c>
      <c r="E87" s="186"/>
      <c r="F87" s="186"/>
      <c r="G87" s="186"/>
      <c r="H87" s="186"/>
      <c r="I87" s="187"/>
      <c r="J87" s="188">
        <f>J2598</f>
        <v>0</v>
      </c>
      <c r="K87" s="121"/>
      <c r="L87" s="189"/>
    </row>
    <row r="88" s="9" customFormat="1" ht="19.92" customHeight="1">
      <c r="B88" s="184"/>
      <c r="C88" s="121"/>
      <c r="D88" s="185" t="s">
        <v>222</v>
      </c>
      <c r="E88" s="186"/>
      <c r="F88" s="186"/>
      <c r="G88" s="186"/>
      <c r="H88" s="186"/>
      <c r="I88" s="187"/>
      <c r="J88" s="188">
        <f>J2705</f>
        <v>0</v>
      </c>
      <c r="K88" s="121"/>
      <c r="L88" s="189"/>
    </row>
    <row r="89" s="9" customFormat="1" ht="19.92" customHeight="1">
      <c r="B89" s="184"/>
      <c r="C89" s="121"/>
      <c r="D89" s="185" t="s">
        <v>223</v>
      </c>
      <c r="E89" s="186"/>
      <c r="F89" s="186"/>
      <c r="G89" s="186"/>
      <c r="H89" s="186"/>
      <c r="I89" s="187"/>
      <c r="J89" s="188">
        <f>J2843</f>
        <v>0</v>
      </c>
      <c r="K89" s="121"/>
      <c r="L89" s="189"/>
    </row>
    <row r="90" s="9" customFormat="1" ht="19.92" customHeight="1">
      <c r="B90" s="184"/>
      <c r="C90" s="121"/>
      <c r="D90" s="185" t="s">
        <v>224</v>
      </c>
      <c r="E90" s="186"/>
      <c r="F90" s="186"/>
      <c r="G90" s="186"/>
      <c r="H90" s="186"/>
      <c r="I90" s="187"/>
      <c r="J90" s="188">
        <f>J3361</f>
        <v>0</v>
      </c>
      <c r="K90" s="121"/>
      <c r="L90" s="189"/>
    </row>
    <row r="91" s="9" customFormat="1" ht="19.92" customHeight="1">
      <c r="B91" s="184"/>
      <c r="C91" s="121"/>
      <c r="D91" s="185" t="s">
        <v>225</v>
      </c>
      <c r="E91" s="186"/>
      <c r="F91" s="186"/>
      <c r="G91" s="186"/>
      <c r="H91" s="186"/>
      <c r="I91" s="187"/>
      <c r="J91" s="188">
        <f>J3424</f>
        <v>0</v>
      </c>
      <c r="K91" s="121"/>
      <c r="L91" s="189"/>
    </row>
    <row r="92" s="9" customFormat="1" ht="19.92" customHeight="1">
      <c r="B92" s="184"/>
      <c r="C92" s="121"/>
      <c r="D92" s="185" t="s">
        <v>226</v>
      </c>
      <c r="E92" s="186"/>
      <c r="F92" s="186"/>
      <c r="G92" s="186"/>
      <c r="H92" s="186"/>
      <c r="I92" s="187"/>
      <c r="J92" s="188">
        <f>J3564</f>
        <v>0</v>
      </c>
      <c r="K92" s="121"/>
      <c r="L92" s="189"/>
    </row>
    <row r="93" s="9" customFormat="1" ht="19.92" customHeight="1">
      <c r="B93" s="184"/>
      <c r="C93" s="121"/>
      <c r="D93" s="185" t="s">
        <v>227</v>
      </c>
      <c r="E93" s="186"/>
      <c r="F93" s="186"/>
      <c r="G93" s="186"/>
      <c r="H93" s="186"/>
      <c r="I93" s="187"/>
      <c r="J93" s="188">
        <f>J3831</f>
        <v>0</v>
      </c>
      <c r="K93" s="121"/>
      <c r="L93" s="189"/>
    </row>
    <row r="94" s="9" customFormat="1" ht="19.92" customHeight="1">
      <c r="B94" s="184"/>
      <c r="C94" s="121"/>
      <c r="D94" s="185" t="s">
        <v>228</v>
      </c>
      <c r="E94" s="186"/>
      <c r="F94" s="186"/>
      <c r="G94" s="186"/>
      <c r="H94" s="186"/>
      <c r="I94" s="187"/>
      <c r="J94" s="188">
        <f>J3854</f>
        <v>0</v>
      </c>
      <c r="K94" s="121"/>
      <c r="L94" s="189"/>
    </row>
    <row r="95" s="9" customFormat="1" ht="19.92" customHeight="1">
      <c r="B95" s="184"/>
      <c r="C95" s="121"/>
      <c r="D95" s="185" t="s">
        <v>229</v>
      </c>
      <c r="E95" s="186"/>
      <c r="F95" s="186"/>
      <c r="G95" s="186"/>
      <c r="H95" s="186"/>
      <c r="I95" s="187"/>
      <c r="J95" s="188">
        <f>J4015</f>
        <v>0</v>
      </c>
      <c r="K95" s="121"/>
      <c r="L95" s="189"/>
    </row>
    <row r="96" s="9" customFormat="1" ht="19.92" customHeight="1">
      <c r="B96" s="184"/>
      <c r="C96" s="121"/>
      <c r="D96" s="185" t="s">
        <v>230</v>
      </c>
      <c r="E96" s="186"/>
      <c r="F96" s="186"/>
      <c r="G96" s="186"/>
      <c r="H96" s="186"/>
      <c r="I96" s="187"/>
      <c r="J96" s="188">
        <f>J4037</f>
        <v>0</v>
      </c>
      <c r="K96" s="121"/>
      <c r="L96" s="189"/>
    </row>
    <row r="97" s="1" customFormat="1" ht="21.84" customHeight="1">
      <c r="B97" s="37"/>
      <c r="C97" s="38"/>
      <c r="D97" s="38"/>
      <c r="E97" s="38"/>
      <c r="F97" s="38"/>
      <c r="G97" s="38"/>
      <c r="H97" s="38"/>
      <c r="I97" s="143"/>
      <c r="J97" s="38"/>
      <c r="K97" s="38"/>
      <c r="L97" s="42"/>
    </row>
    <row r="98" s="1" customFormat="1" ht="6.96" customHeight="1">
      <c r="B98" s="56"/>
      <c r="C98" s="57"/>
      <c r="D98" s="57"/>
      <c r="E98" s="57"/>
      <c r="F98" s="57"/>
      <c r="G98" s="57"/>
      <c r="H98" s="57"/>
      <c r="I98" s="167"/>
      <c r="J98" s="57"/>
      <c r="K98" s="57"/>
      <c r="L98" s="42"/>
    </row>
    <row r="102" s="1" customFormat="1" ht="6.96" customHeight="1">
      <c r="B102" s="58"/>
      <c r="C102" s="59"/>
      <c r="D102" s="59"/>
      <c r="E102" s="59"/>
      <c r="F102" s="59"/>
      <c r="G102" s="59"/>
      <c r="H102" s="59"/>
      <c r="I102" s="170"/>
      <c r="J102" s="59"/>
      <c r="K102" s="59"/>
      <c r="L102" s="42"/>
    </row>
    <row r="103" s="1" customFormat="1" ht="24.96" customHeight="1">
      <c r="B103" s="37"/>
      <c r="C103" s="22" t="s">
        <v>231</v>
      </c>
      <c r="D103" s="38"/>
      <c r="E103" s="38"/>
      <c r="F103" s="38"/>
      <c r="G103" s="38"/>
      <c r="H103" s="38"/>
      <c r="I103" s="143"/>
      <c r="J103" s="38"/>
      <c r="K103" s="38"/>
      <c r="L103" s="42"/>
    </row>
    <row r="104" s="1" customFormat="1" ht="6.96" customHeight="1">
      <c r="B104" s="37"/>
      <c r="C104" s="38"/>
      <c r="D104" s="38"/>
      <c r="E104" s="38"/>
      <c r="F104" s="38"/>
      <c r="G104" s="38"/>
      <c r="H104" s="38"/>
      <c r="I104" s="143"/>
      <c r="J104" s="38"/>
      <c r="K104" s="38"/>
      <c r="L104" s="42"/>
    </row>
    <row r="105" s="1" customFormat="1" ht="12" customHeight="1">
      <c r="B105" s="37"/>
      <c r="C105" s="31" t="s">
        <v>17</v>
      </c>
      <c r="D105" s="38"/>
      <c r="E105" s="38"/>
      <c r="F105" s="38"/>
      <c r="G105" s="38"/>
      <c r="H105" s="38"/>
      <c r="I105" s="143"/>
      <c r="J105" s="38"/>
      <c r="K105" s="38"/>
      <c r="L105" s="42"/>
    </row>
    <row r="106" s="1" customFormat="1" ht="16.5" customHeight="1">
      <c r="B106" s="37"/>
      <c r="C106" s="38"/>
      <c r="D106" s="38"/>
      <c r="E106" s="171" t="str">
        <f>E7</f>
        <v>Oblastní nemocnice Trutnov a.s., Konsolidované laboratoře a transfuzní oddělení - OLMI</v>
      </c>
      <c r="F106" s="31"/>
      <c r="G106" s="31"/>
      <c r="H106" s="31"/>
      <c r="I106" s="143"/>
      <c r="J106" s="38"/>
      <c r="K106" s="38"/>
      <c r="L106" s="42"/>
    </row>
    <row r="107" ht="12" customHeight="1">
      <c r="B107" s="20"/>
      <c r="C107" s="31" t="s">
        <v>150</v>
      </c>
      <c r="D107" s="21"/>
      <c r="E107" s="21"/>
      <c r="F107" s="21"/>
      <c r="G107" s="21"/>
      <c r="H107" s="21"/>
      <c r="I107" s="135"/>
      <c r="J107" s="21"/>
      <c r="K107" s="21"/>
      <c r="L107" s="19"/>
    </row>
    <row r="108" s="1" customFormat="1" ht="16.5" customHeight="1">
      <c r="B108" s="37"/>
      <c r="C108" s="38"/>
      <c r="D108" s="38"/>
      <c r="E108" s="171" t="s">
        <v>154</v>
      </c>
      <c r="F108" s="38"/>
      <c r="G108" s="38"/>
      <c r="H108" s="38"/>
      <c r="I108" s="143"/>
      <c r="J108" s="38"/>
      <c r="K108" s="38"/>
      <c r="L108" s="42"/>
    </row>
    <row r="109" s="1" customFormat="1" ht="12" customHeight="1">
      <c r="B109" s="37"/>
      <c r="C109" s="31" t="s">
        <v>158</v>
      </c>
      <c r="D109" s="38"/>
      <c r="E109" s="38"/>
      <c r="F109" s="38"/>
      <c r="G109" s="38"/>
      <c r="H109" s="38"/>
      <c r="I109" s="143"/>
      <c r="J109" s="38"/>
      <c r="K109" s="38"/>
      <c r="L109" s="42"/>
    </row>
    <row r="110" s="1" customFormat="1" ht="16.5" customHeight="1">
      <c r="B110" s="37"/>
      <c r="C110" s="38"/>
      <c r="D110" s="38"/>
      <c r="E110" s="63" t="str">
        <f>E11</f>
        <v>D1_01_1 - Stavební</v>
      </c>
      <c r="F110" s="38"/>
      <c r="G110" s="38"/>
      <c r="H110" s="38"/>
      <c r="I110" s="143"/>
      <c r="J110" s="38"/>
      <c r="K110" s="38"/>
      <c r="L110" s="42"/>
    </row>
    <row r="111" s="1" customFormat="1" ht="6.96" customHeight="1">
      <c r="B111" s="37"/>
      <c r="C111" s="38"/>
      <c r="D111" s="38"/>
      <c r="E111" s="38"/>
      <c r="F111" s="38"/>
      <c r="G111" s="38"/>
      <c r="H111" s="38"/>
      <c r="I111" s="143"/>
      <c r="J111" s="38"/>
      <c r="K111" s="38"/>
      <c r="L111" s="42"/>
    </row>
    <row r="112" s="1" customFormat="1" ht="12" customHeight="1">
      <c r="B112" s="37"/>
      <c r="C112" s="31" t="s">
        <v>21</v>
      </c>
      <c r="D112" s="38"/>
      <c r="E112" s="38"/>
      <c r="F112" s="26" t="str">
        <f>F14</f>
        <v>Trutnov</v>
      </c>
      <c r="G112" s="38"/>
      <c r="H112" s="38"/>
      <c r="I112" s="145" t="s">
        <v>23</v>
      </c>
      <c r="J112" s="66" t="str">
        <f>IF(J14="","",J14)</f>
        <v>14. 1. 2019</v>
      </c>
      <c r="K112" s="38"/>
      <c r="L112" s="42"/>
    </row>
    <row r="113" s="1" customFormat="1" ht="6.96" customHeight="1">
      <c r="B113" s="37"/>
      <c r="C113" s="38"/>
      <c r="D113" s="38"/>
      <c r="E113" s="38"/>
      <c r="F113" s="38"/>
      <c r="G113" s="38"/>
      <c r="H113" s="38"/>
      <c r="I113" s="143"/>
      <c r="J113" s="38"/>
      <c r="K113" s="38"/>
      <c r="L113" s="42"/>
    </row>
    <row r="114" s="1" customFormat="1" ht="24.9" customHeight="1">
      <c r="B114" s="37"/>
      <c r="C114" s="31" t="s">
        <v>25</v>
      </c>
      <c r="D114" s="38"/>
      <c r="E114" s="38"/>
      <c r="F114" s="26" t="str">
        <f>E17</f>
        <v>Královehradecký kraj</v>
      </c>
      <c r="G114" s="38"/>
      <c r="H114" s="38"/>
      <c r="I114" s="145" t="s">
        <v>31</v>
      </c>
      <c r="J114" s="35" t="str">
        <f>E23</f>
        <v>Atelier Penta v.o.s., Mrštíkova 12, Jihlava</v>
      </c>
      <c r="K114" s="38"/>
      <c r="L114" s="42"/>
    </row>
    <row r="115" s="1" customFormat="1" ht="13.65" customHeight="1">
      <c r="B115" s="37"/>
      <c r="C115" s="31" t="s">
        <v>29</v>
      </c>
      <c r="D115" s="38"/>
      <c r="E115" s="38"/>
      <c r="F115" s="26" t="str">
        <f>IF(E20="","",E20)</f>
        <v>Vyplň údaj</v>
      </c>
      <c r="G115" s="38"/>
      <c r="H115" s="38"/>
      <c r="I115" s="145" t="s">
        <v>34</v>
      </c>
      <c r="J115" s="35" t="str">
        <f>E26</f>
        <v>Ing. Avuk</v>
      </c>
      <c r="K115" s="38"/>
      <c r="L115" s="42"/>
    </row>
    <row r="116" s="1" customFormat="1" ht="10.32" customHeight="1">
      <c r="B116" s="37"/>
      <c r="C116" s="38"/>
      <c r="D116" s="38"/>
      <c r="E116" s="38"/>
      <c r="F116" s="38"/>
      <c r="G116" s="38"/>
      <c r="H116" s="38"/>
      <c r="I116" s="143"/>
      <c r="J116" s="38"/>
      <c r="K116" s="38"/>
      <c r="L116" s="42"/>
    </row>
    <row r="117" s="10" customFormat="1" ht="29.28" customHeight="1">
      <c r="B117" s="190"/>
      <c r="C117" s="191" t="s">
        <v>232</v>
      </c>
      <c r="D117" s="192" t="s">
        <v>56</v>
      </c>
      <c r="E117" s="192" t="s">
        <v>52</v>
      </c>
      <c r="F117" s="192" t="s">
        <v>53</v>
      </c>
      <c r="G117" s="192" t="s">
        <v>233</v>
      </c>
      <c r="H117" s="192" t="s">
        <v>234</v>
      </c>
      <c r="I117" s="193" t="s">
        <v>235</v>
      </c>
      <c r="J117" s="192" t="s">
        <v>195</v>
      </c>
      <c r="K117" s="194" t="s">
        <v>236</v>
      </c>
      <c r="L117" s="195"/>
      <c r="M117" s="87" t="s">
        <v>1</v>
      </c>
      <c r="N117" s="88" t="s">
        <v>41</v>
      </c>
      <c r="O117" s="88" t="s">
        <v>237</v>
      </c>
      <c r="P117" s="88" t="s">
        <v>238</v>
      </c>
      <c r="Q117" s="88" t="s">
        <v>239</v>
      </c>
      <c r="R117" s="88" t="s">
        <v>240</v>
      </c>
      <c r="S117" s="88" t="s">
        <v>241</v>
      </c>
      <c r="T117" s="89" t="s">
        <v>242</v>
      </c>
    </row>
    <row r="118" s="1" customFormat="1" ht="22.8" customHeight="1">
      <c r="B118" s="37"/>
      <c r="C118" s="94" t="s">
        <v>243</v>
      </c>
      <c r="D118" s="38"/>
      <c r="E118" s="38"/>
      <c r="F118" s="38"/>
      <c r="G118" s="38"/>
      <c r="H118" s="38"/>
      <c r="I118" s="143"/>
      <c r="J118" s="196">
        <f>BK118</f>
        <v>0</v>
      </c>
      <c r="K118" s="38"/>
      <c r="L118" s="42"/>
      <c r="M118" s="90"/>
      <c r="N118" s="91"/>
      <c r="O118" s="91"/>
      <c r="P118" s="197">
        <f>P119+P1699</f>
        <v>0</v>
      </c>
      <c r="Q118" s="91"/>
      <c r="R118" s="197">
        <f>R119+R1699</f>
        <v>706.29093395000007</v>
      </c>
      <c r="S118" s="91"/>
      <c r="T118" s="198">
        <f>T119+T1699</f>
        <v>797.96398374</v>
      </c>
      <c r="AT118" s="16" t="s">
        <v>70</v>
      </c>
      <c r="AU118" s="16" t="s">
        <v>197</v>
      </c>
      <c r="BK118" s="199">
        <f>BK119+BK1699</f>
        <v>0</v>
      </c>
    </row>
    <row r="119" s="11" customFormat="1" ht="25.92" customHeight="1">
      <c r="B119" s="200"/>
      <c r="C119" s="201"/>
      <c r="D119" s="202" t="s">
        <v>70</v>
      </c>
      <c r="E119" s="203" t="s">
        <v>244</v>
      </c>
      <c r="F119" s="203" t="s">
        <v>245</v>
      </c>
      <c r="G119" s="201"/>
      <c r="H119" s="201"/>
      <c r="I119" s="204"/>
      <c r="J119" s="205">
        <f>BK119</f>
        <v>0</v>
      </c>
      <c r="K119" s="201"/>
      <c r="L119" s="206"/>
      <c r="M119" s="207"/>
      <c r="N119" s="208"/>
      <c r="O119" s="208"/>
      <c r="P119" s="209">
        <f>P120+P170+P185+P436+P520+P526+P988+P1697</f>
        <v>0</v>
      </c>
      <c r="Q119" s="208"/>
      <c r="R119" s="209">
        <f>R120+R170+R185+R436+R520+R526+R988+R1697</f>
        <v>637.85980129000006</v>
      </c>
      <c r="S119" s="208"/>
      <c r="T119" s="210">
        <f>T120+T170+T185+T436+T520+T526+T988+T1697</f>
        <v>792.33467824000002</v>
      </c>
      <c r="AR119" s="211" t="s">
        <v>16</v>
      </c>
      <c r="AT119" s="212" t="s">
        <v>70</v>
      </c>
      <c r="AU119" s="212" t="s">
        <v>71</v>
      </c>
      <c r="AY119" s="211" t="s">
        <v>246</v>
      </c>
      <c r="BK119" s="213">
        <f>BK120+BK170+BK185+BK436+BK520+BK526+BK988+BK1697</f>
        <v>0</v>
      </c>
    </row>
    <row r="120" s="11" customFormat="1" ht="22.8" customHeight="1">
      <c r="B120" s="200"/>
      <c r="C120" s="201"/>
      <c r="D120" s="202" t="s">
        <v>70</v>
      </c>
      <c r="E120" s="214" t="s">
        <v>16</v>
      </c>
      <c r="F120" s="214" t="s">
        <v>247</v>
      </c>
      <c r="G120" s="201"/>
      <c r="H120" s="201"/>
      <c r="I120" s="204"/>
      <c r="J120" s="215">
        <f>BK120</f>
        <v>0</v>
      </c>
      <c r="K120" s="201"/>
      <c r="L120" s="206"/>
      <c r="M120" s="207"/>
      <c r="N120" s="208"/>
      <c r="O120" s="208"/>
      <c r="P120" s="209">
        <f>SUM(P121:P169)</f>
        <v>0</v>
      </c>
      <c r="Q120" s="208"/>
      <c r="R120" s="209">
        <f>SUM(R121:R169)</f>
        <v>9.0719999999999992</v>
      </c>
      <c r="S120" s="208"/>
      <c r="T120" s="210">
        <f>SUM(T121:T169)</f>
        <v>0</v>
      </c>
      <c r="AR120" s="211" t="s">
        <v>16</v>
      </c>
      <c r="AT120" s="212" t="s">
        <v>70</v>
      </c>
      <c r="AU120" s="212" t="s">
        <v>16</v>
      </c>
      <c r="AY120" s="211" t="s">
        <v>246</v>
      </c>
      <c r="BK120" s="213">
        <f>SUM(BK121:BK169)</f>
        <v>0</v>
      </c>
    </row>
    <row r="121" s="1" customFormat="1" ht="16.5" customHeight="1">
      <c r="B121" s="37"/>
      <c r="C121" s="216" t="s">
        <v>16</v>
      </c>
      <c r="D121" s="216" t="s">
        <v>248</v>
      </c>
      <c r="E121" s="217" t="s">
        <v>249</v>
      </c>
      <c r="F121" s="218" t="s">
        <v>250</v>
      </c>
      <c r="G121" s="219" t="s">
        <v>251</v>
      </c>
      <c r="H121" s="220">
        <v>3.472</v>
      </c>
      <c r="I121" s="221"/>
      <c r="J121" s="222">
        <f>ROUND(I121*H121,2)</f>
        <v>0</v>
      </c>
      <c r="K121" s="218" t="s">
        <v>252</v>
      </c>
      <c r="L121" s="42"/>
      <c r="M121" s="223" t="s">
        <v>1</v>
      </c>
      <c r="N121" s="224" t="s">
        <v>42</v>
      </c>
      <c r="O121" s="78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AR121" s="16" t="s">
        <v>253</v>
      </c>
      <c r="AT121" s="16" t="s">
        <v>248</v>
      </c>
      <c r="AU121" s="16" t="s">
        <v>79</v>
      </c>
      <c r="AY121" s="16" t="s">
        <v>246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6" t="s">
        <v>16</v>
      </c>
      <c r="BK121" s="227">
        <f>ROUND(I121*H121,2)</f>
        <v>0</v>
      </c>
      <c r="BL121" s="16" t="s">
        <v>253</v>
      </c>
      <c r="BM121" s="16" t="s">
        <v>254</v>
      </c>
    </row>
    <row r="122" s="12" customFormat="1">
      <c r="B122" s="228"/>
      <c r="C122" s="229"/>
      <c r="D122" s="230" t="s">
        <v>255</v>
      </c>
      <c r="E122" s="231" t="s">
        <v>1</v>
      </c>
      <c r="F122" s="232" t="s">
        <v>256</v>
      </c>
      <c r="G122" s="229"/>
      <c r="H122" s="231" t="s">
        <v>1</v>
      </c>
      <c r="I122" s="233"/>
      <c r="J122" s="229"/>
      <c r="K122" s="229"/>
      <c r="L122" s="234"/>
      <c r="M122" s="235"/>
      <c r="N122" s="236"/>
      <c r="O122" s="236"/>
      <c r="P122" s="236"/>
      <c r="Q122" s="236"/>
      <c r="R122" s="236"/>
      <c r="S122" s="236"/>
      <c r="T122" s="237"/>
      <c r="AT122" s="238" t="s">
        <v>255</v>
      </c>
      <c r="AU122" s="238" t="s">
        <v>79</v>
      </c>
      <c r="AV122" s="12" t="s">
        <v>16</v>
      </c>
      <c r="AW122" s="12" t="s">
        <v>33</v>
      </c>
      <c r="AX122" s="12" t="s">
        <v>71</v>
      </c>
      <c r="AY122" s="238" t="s">
        <v>246</v>
      </c>
    </row>
    <row r="123" s="12" customFormat="1">
      <c r="B123" s="228"/>
      <c r="C123" s="229"/>
      <c r="D123" s="230" t="s">
        <v>255</v>
      </c>
      <c r="E123" s="231" t="s">
        <v>1</v>
      </c>
      <c r="F123" s="232" t="s">
        <v>257</v>
      </c>
      <c r="G123" s="229"/>
      <c r="H123" s="231" t="s">
        <v>1</v>
      </c>
      <c r="I123" s="233"/>
      <c r="J123" s="229"/>
      <c r="K123" s="229"/>
      <c r="L123" s="234"/>
      <c r="M123" s="235"/>
      <c r="N123" s="236"/>
      <c r="O123" s="236"/>
      <c r="P123" s="236"/>
      <c r="Q123" s="236"/>
      <c r="R123" s="236"/>
      <c r="S123" s="236"/>
      <c r="T123" s="237"/>
      <c r="AT123" s="238" t="s">
        <v>255</v>
      </c>
      <c r="AU123" s="238" t="s">
        <v>79</v>
      </c>
      <c r="AV123" s="12" t="s">
        <v>16</v>
      </c>
      <c r="AW123" s="12" t="s">
        <v>33</v>
      </c>
      <c r="AX123" s="12" t="s">
        <v>71</v>
      </c>
      <c r="AY123" s="238" t="s">
        <v>246</v>
      </c>
    </row>
    <row r="124" s="13" customFormat="1">
      <c r="B124" s="239"/>
      <c r="C124" s="240"/>
      <c r="D124" s="230" t="s">
        <v>255</v>
      </c>
      <c r="E124" s="241" t="s">
        <v>1</v>
      </c>
      <c r="F124" s="242" t="s">
        <v>258</v>
      </c>
      <c r="G124" s="240"/>
      <c r="H124" s="243">
        <v>0.77200000000000002</v>
      </c>
      <c r="I124" s="244"/>
      <c r="J124" s="240"/>
      <c r="K124" s="240"/>
      <c r="L124" s="245"/>
      <c r="M124" s="246"/>
      <c r="N124" s="247"/>
      <c r="O124" s="247"/>
      <c r="P124" s="247"/>
      <c r="Q124" s="247"/>
      <c r="R124" s="247"/>
      <c r="S124" s="247"/>
      <c r="T124" s="248"/>
      <c r="AT124" s="249" t="s">
        <v>255</v>
      </c>
      <c r="AU124" s="249" t="s">
        <v>79</v>
      </c>
      <c r="AV124" s="13" t="s">
        <v>79</v>
      </c>
      <c r="AW124" s="13" t="s">
        <v>33</v>
      </c>
      <c r="AX124" s="13" t="s">
        <v>71</v>
      </c>
      <c r="AY124" s="249" t="s">
        <v>246</v>
      </c>
    </row>
    <row r="125" s="12" customFormat="1">
      <c r="B125" s="228"/>
      <c r="C125" s="229"/>
      <c r="D125" s="230" t="s">
        <v>255</v>
      </c>
      <c r="E125" s="231" t="s">
        <v>1</v>
      </c>
      <c r="F125" s="232" t="s">
        <v>259</v>
      </c>
      <c r="G125" s="229"/>
      <c r="H125" s="231" t="s">
        <v>1</v>
      </c>
      <c r="I125" s="233"/>
      <c r="J125" s="229"/>
      <c r="K125" s="229"/>
      <c r="L125" s="234"/>
      <c r="M125" s="235"/>
      <c r="N125" s="236"/>
      <c r="O125" s="236"/>
      <c r="P125" s="236"/>
      <c r="Q125" s="236"/>
      <c r="R125" s="236"/>
      <c r="S125" s="236"/>
      <c r="T125" s="237"/>
      <c r="AT125" s="238" t="s">
        <v>255</v>
      </c>
      <c r="AU125" s="238" t="s">
        <v>79</v>
      </c>
      <c r="AV125" s="12" t="s">
        <v>16</v>
      </c>
      <c r="AW125" s="12" t="s">
        <v>33</v>
      </c>
      <c r="AX125" s="12" t="s">
        <v>71</v>
      </c>
      <c r="AY125" s="238" t="s">
        <v>246</v>
      </c>
    </row>
    <row r="126" s="13" customFormat="1">
      <c r="B126" s="239"/>
      <c r="C126" s="240"/>
      <c r="D126" s="230" t="s">
        <v>255</v>
      </c>
      <c r="E126" s="241" t="s">
        <v>1</v>
      </c>
      <c r="F126" s="242" t="s">
        <v>260</v>
      </c>
      <c r="G126" s="240"/>
      <c r="H126" s="243">
        <v>2.7000000000000002</v>
      </c>
      <c r="I126" s="244"/>
      <c r="J126" s="240"/>
      <c r="K126" s="240"/>
      <c r="L126" s="245"/>
      <c r="M126" s="246"/>
      <c r="N126" s="247"/>
      <c r="O126" s="247"/>
      <c r="P126" s="247"/>
      <c r="Q126" s="247"/>
      <c r="R126" s="247"/>
      <c r="S126" s="247"/>
      <c r="T126" s="248"/>
      <c r="AT126" s="249" t="s">
        <v>255</v>
      </c>
      <c r="AU126" s="249" t="s">
        <v>79</v>
      </c>
      <c r="AV126" s="13" t="s">
        <v>79</v>
      </c>
      <c r="AW126" s="13" t="s">
        <v>33</v>
      </c>
      <c r="AX126" s="13" t="s">
        <v>71</v>
      </c>
      <c r="AY126" s="249" t="s">
        <v>246</v>
      </c>
    </row>
    <row r="127" s="1" customFormat="1" ht="16.5" customHeight="1">
      <c r="B127" s="37"/>
      <c r="C127" s="216" t="s">
        <v>79</v>
      </c>
      <c r="D127" s="216" t="s">
        <v>248</v>
      </c>
      <c r="E127" s="217" t="s">
        <v>261</v>
      </c>
      <c r="F127" s="218" t="s">
        <v>262</v>
      </c>
      <c r="G127" s="219" t="s">
        <v>251</v>
      </c>
      <c r="H127" s="220">
        <v>1.736</v>
      </c>
      <c r="I127" s="221"/>
      <c r="J127" s="222">
        <f>ROUND(I127*H127,2)</f>
        <v>0</v>
      </c>
      <c r="K127" s="218" t="s">
        <v>252</v>
      </c>
      <c r="L127" s="42"/>
      <c r="M127" s="223" t="s">
        <v>1</v>
      </c>
      <c r="N127" s="224" t="s">
        <v>42</v>
      </c>
      <c r="O127" s="78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AR127" s="16" t="s">
        <v>253</v>
      </c>
      <c r="AT127" s="16" t="s">
        <v>248</v>
      </c>
      <c r="AU127" s="16" t="s">
        <v>79</v>
      </c>
      <c r="AY127" s="16" t="s">
        <v>246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6" t="s">
        <v>16</v>
      </c>
      <c r="BK127" s="227">
        <f>ROUND(I127*H127,2)</f>
        <v>0</v>
      </c>
      <c r="BL127" s="16" t="s">
        <v>253</v>
      </c>
      <c r="BM127" s="16" t="s">
        <v>263</v>
      </c>
    </row>
    <row r="128" s="12" customFormat="1">
      <c r="B128" s="228"/>
      <c r="C128" s="229"/>
      <c r="D128" s="230" t="s">
        <v>255</v>
      </c>
      <c r="E128" s="231" t="s">
        <v>1</v>
      </c>
      <c r="F128" s="232" t="s">
        <v>264</v>
      </c>
      <c r="G128" s="229"/>
      <c r="H128" s="231" t="s">
        <v>1</v>
      </c>
      <c r="I128" s="233"/>
      <c r="J128" s="229"/>
      <c r="K128" s="229"/>
      <c r="L128" s="234"/>
      <c r="M128" s="235"/>
      <c r="N128" s="236"/>
      <c r="O128" s="236"/>
      <c r="P128" s="236"/>
      <c r="Q128" s="236"/>
      <c r="R128" s="236"/>
      <c r="S128" s="236"/>
      <c r="T128" s="237"/>
      <c r="AT128" s="238" t="s">
        <v>255</v>
      </c>
      <c r="AU128" s="238" t="s">
        <v>79</v>
      </c>
      <c r="AV128" s="12" t="s">
        <v>16</v>
      </c>
      <c r="AW128" s="12" t="s">
        <v>33</v>
      </c>
      <c r="AX128" s="12" t="s">
        <v>71</v>
      </c>
      <c r="AY128" s="238" t="s">
        <v>246</v>
      </c>
    </row>
    <row r="129" s="13" customFormat="1">
      <c r="B129" s="239"/>
      <c r="C129" s="240"/>
      <c r="D129" s="230" t="s">
        <v>255</v>
      </c>
      <c r="E129" s="241" t="s">
        <v>1</v>
      </c>
      <c r="F129" s="242" t="s">
        <v>265</v>
      </c>
      <c r="G129" s="240"/>
      <c r="H129" s="243">
        <v>1.736</v>
      </c>
      <c r="I129" s="244"/>
      <c r="J129" s="240"/>
      <c r="K129" s="240"/>
      <c r="L129" s="245"/>
      <c r="M129" s="246"/>
      <c r="N129" s="247"/>
      <c r="O129" s="247"/>
      <c r="P129" s="247"/>
      <c r="Q129" s="247"/>
      <c r="R129" s="247"/>
      <c r="S129" s="247"/>
      <c r="T129" s="248"/>
      <c r="AT129" s="249" t="s">
        <v>255</v>
      </c>
      <c r="AU129" s="249" t="s">
        <v>79</v>
      </c>
      <c r="AV129" s="13" t="s">
        <v>79</v>
      </c>
      <c r="AW129" s="13" t="s">
        <v>33</v>
      </c>
      <c r="AX129" s="13" t="s">
        <v>71</v>
      </c>
      <c r="AY129" s="249" t="s">
        <v>246</v>
      </c>
    </row>
    <row r="130" s="1" customFormat="1" ht="16.5" customHeight="1">
      <c r="B130" s="37"/>
      <c r="C130" s="216" t="s">
        <v>266</v>
      </c>
      <c r="D130" s="216" t="s">
        <v>248</v>
      </c>
      <c r="E130" s="217" t="s">
        <v>267</v>
      </c>
      <c r="F130" s="218" t="s">
        <v>268</v>
      </c>
      <c r="G130" s="219" t="s">
        <v>251</v>
      </c>
      <c r="H130" s="220">
        <v>1.1419999999999999</v>
      </c>
      <c r="I130" s="221"/>
      <c r="J130" s="222">
        <f>ROUND(I130*H130,2)</f>
        <v>0</v>
      </c>
      <c r="K130" s="218" t="s">
        <v>252</v>
      </c>
      <c r="L130" s="42"/>
      <c r="M130" s="223" t="s">
        <v>1</v>
      </c>
      <c r="N130" s="224" t="s">
        <v>42</v>
      </c>
      <c r="O130" s="7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AR130" s="16" t="s">
        <v>253</v>
      </c>
      <c r="AT130" s="16" t="s">
        <v>248</v>
      </c>
      <c r="AU130" s="16" t="s">
        <v>79</v>
      </c>
      <c r="AY130" s="16" t="s">
        <v>246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6" t="s">
        <v>16</v>
      </c>
      <c r="BK130" s="227">
        <f>ROUND(I130*H130,2)</f>
        <v>0</v>
      </c>
      <c r="BL130" s="16" t="s">
        <v>253</v>
      </c>
      <c r="BM130" s="16" t="s">
        <v>269</v>
      </c>
    </row>
    <row r="131" s="12" customFormat="1">
      <c r="B131" s="228"/>
      <c r="C131" s="229"/>
      <c r="D131" s="230" t="s">
        <v>255</v>
      </c>
      <c r="E131" s="231" t="s">
        <v>1</v>
      </c>
      <c r="F131" s="232" t="s">
        <v>256</v>
      </c>
      <c r="G131" s="229"/>
      <c r="H131" s="231" t="s">
        <v>1</v>
      </c>
      <c r="I131" s="233"/>
      <c r="J131" s="229"/>
      <c r="K131" s="229"/>
      <c r="L131" s="234"/>
      <c r="M131" s="235"/>
      <c r="N131" s="236"/>
      <c r="O131" s="236"/>
      <c r="P131" s="236"/>
      <c r="Q131" s="236"/>
      <c r="R131" s="236"/>
      <c r="S131" s="236"/>
      <c r="T131" s="237"/>
      <c r="AT131" s="238" t="s">
        <v>255</v>
      </c>
      <c r="AU131" s="238" t="s">
        <v>79</v>
      </c>
      <c r="AV131" s="12" t="s">
        <v>16</v>
      </c>
      <c r="AW131" s="12" t="s">
        <v>33</v>
      </c>
      <c r="AX131" s="12" t="s">
        <v>71</v>
      </c>
      <c r="AY131" s="238" t="s">
        <v>246</v>
      </c>
    </row>
    <row r="132" s="13" customFormat="1">
      <c r="B132" s="239"/>
      <c r="C132" s="240"/>
      <c r="D132" s="230" t="s">
        <v>255</v>
      </c>
      <c r="E132" s="241" t="s">
        <v>1</v>
      </c>
      <c r="F132" s="242" t="s">
        <v>270</v>
      </c>
      <c r="G132" s="240"/>
      <c r="H132" s="243">
        <v>0.54000000000000004</v>
      </c>
      <c r="I132" s="244"/>
      <c r="J132" s="240"/>
      <c r="K132" s="240"/>
      <c r="L132" s="245"/>
      <c r="M132" s="246"/>
      <c r="N132" s="247"/>
      <c r="O132" s="247"/>
      <c r="P132" s="247"/>
      <c r="Q132" s="247"/>
      <c r="R132" s="247"/>
      <c r="S132" s="247"/>
      <c r="T132" s="248"/>
      <c r="AT132" s="249" t="s">
        <v>255</v>
      </c>
      <c r="AU132" s="249" t="s">
        <v>79</v>
      </c>
      <c r="AV132" s="13" t="s">
        <v>79</v>
      </c>
      <c r="AW132" s="13" t="s">
        <v>33</v>
      </c>
      <c r="AX132" s="13" t="s">
        <v>71</v>
      </c>
      <c r="AY132" s="249" t="s">
        <v>246</v>
      </c>
    </row>
    <row r="133" s="13" customFormat="1">
      <c r="B133" s="239"/>
      <c r="C133" s="240"/>
      <c r="D133" s="230" t="s">
        <v>255</v>
      </c>
      <c r="E133" s="241" t="s">
        <v>1</v>
      </c>
      <c r="F133" s="242" t="s">
        <v>271</v>
      </c>
      <c r="G133" s="240"/>
      <c r="H133" s="243">
        <v>0.60199999999999998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AT133" s="249" t="s">
        <v>255</v>
      </c>
      <c r="AU133" s="249" t="s">
        <v>79</v>
      </c>
      <c r="AV133" s="13" t="s">
        <v>79</v>
      </c>
      <c r="AW133" s="13" t="s">
        <v>33</v>
      </c>
      <c r="AX133" s="13" t="s">
        <v>71</v>
      </c>
      <c r="AY133" s="249" t="s">
        <v>246</v>
      </c>
    </row>
    <row r="134" s="1" customFormat="1" ht="16.5" customHeight="1">
      <c r="B134" s="37"/>
      <c r="C134" s="216" t="s">
        <v>253</v>
      </c>
      <c r="D134" s="216" t="s">
        <v>248</v>
      </c>
      <c r="E134" s="217" t="s">
        <v>272</v>
      </c>
      <c r="F134" s="218" t="s">
        <v>273</v>
      </c>
      <c r="G134" s="219" t="s">
        <v>251</v>
      </c>
      <c r="H134" s="220">
        <v>0.57099999999999995</v>
      </c>
      <c r="I134" s="221"/>
      <c r="J134" s="222">
        <f>ROUND(I134*H134,2)</f>
        <v>0</v>
      </c>
      <c r="K134" s="218" t="s">
        <v>252</v>
      </c>
      <c r="L134" s="42"/>
      <c r="M134" s="223" t="s">
        <v>1</v>
      </c>
      <c r="N134" s="224" t="s">
        <v>42</v>
      </c>
      <c r="O134" s="7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AR134" s="16" t="s">
        <v>253</v>
      </c>
      <c r="AT134" s="16" t="s">
        <v>248</v>
      </c>
      <c r="AU134" s="16" t="s">
        <v>79</v>
      </c>
      <c r="AY134" s="16" t="s">
        <v>246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6" t="s">
        <v>16</v>
      </c>
      <c r="BK134" s="227">
        <f>ROUND(I134*H134,2)</f>
        <v>0</v>
      </c>
      <c r="BL134" s="16" t="s">
        <v>253</v>
      </c>
      <c r="BM134" s="16" t="s">
        <v>274</v>
      </c>
    </row>
    <row r="135" s="12" customFormat="1">
      <c r="B135" s="228"/>
      <c r="C135" s="229"/>
      <c r="D135" s="230" t="s">
        <v>255</v>
      </c>
      <c r="E135" s="231" t="s">
        <v>1</v>
      </c>
      <c r="F135" s="232" t="s">
        <v>264</v>
      </c>
      <c r="G135" s="229"/>
      <c r="H135" s="231" t="s">
        <v>1</v>
      </c>
      <c r="I135" s="233"/>
      <c r="J135" s="229"/>
      <c r="K135" s="229"/>
      <c r="L135" s="234"/>
      <c r="M135" s="235"/>
      <c r="N135" s="236"/>
      <c r="O135" s="236"/>
      <c r="P135" s="236"/>
      <c r="Q135" s="236"/>
      <c r="R135" s="236"/>
      <c r="S135" s="236"/>
      <c r="T135" s="237"/>
      <c r="AT135" s="238" t="s">
        <v>255</v>
      </c>
      <c r="AU135" s="238" t="s">
        <v>79</v>
      </c>
      <c r="AV135" s="12" t="s">
        <v>16</v>
      </c>
      <c r="AW135" s="12" t="s">
        <v>33</v>
      </c>
      <c r="AX135" s="12" t="s">
        <v>71</v>
      </c>
      <c r="AY135" s="238" t="s">
        <v>246</v>
      </c>
    </row>
    <row r="136" s="13" customFormat="1">
      <c r="B136" s="239"/>
      <c r="C136" s="240"/>
      <c r="D136" s="230" t="s">
        <v>255</v>
      </c>
      <c r="E136" s="241" t="s">
        <v>1</v>
      </c>
      <c r="F136" s="242" t="s">
        <v>275</v>
      </c>
      <c r="G136" s="240"/>
      <c r="H136" s="243">
        <v>0.57099999999999995</v>
      </c>
      <c r="I136" s="244"/>
      <c r="J136" s="240"/>
      <c r="K136" s="240"/>
      <c r="L136" s="245"/>
      <c r="M136" s="246"/>
      <c r="N136" s="247"/>
      <c r="O136" s="247"/>
      <c r="P136" s="247"/>
      <c r="Q136" s="247"/>
      <c r="R136" s="247"/>
      <c r="S136" s="247"/>
      <c r="T136" s="248"/>
      <c r="AT136" s="249" t="s">
        <v>255</v>
      </c>
      <c r="AU136" s="249" t="s">
        <v>79</v>
      </c>
      <c r="AV136" s="13" t="s">
        <v>79</v>
      </c>
      <c r="AW136" s="13" t="s">
        <v>33</v>
      </c>
      <c r="AX136" s="13" t="s">
        <v>71</v>
      </c>
      <c r="AY136" s="249" t="s">
        <v>246</v>
      </c>
    </row>
    <row r="137" s="1" customFormat="1" ht="16.5" customHeight="1">
      <c r="B137" s="37"/>
      <c r="C137" s="216" t="s">
        <v>276</v>
      </c>
      <c r="D137" s="216" t="s">
        <v>248</v>
      </c>
      <c r="E137" s="217" t="s">
        <v>277</v>
      </c>
      <c r="F137" s="218" t="s">
        <v>278</v>
      </c>
      <c r="G137" s="219" t="s">
        <v>251</v>
      </c>
      <c r="H137" s="220">
        <v>3.472</v>
      </c>
      <c r="I137" s="221"/>
      <c r="J137" s="222">
        <f>ROUND(I137*H137,2)</f>
        <v>0</v>
      </c>
      <c r="K137" s="218" t="s">
        <v>252</v>
      </c>
      <c r="L137" s="42"/>
      <c r="M137" s="223" t="s">
        <v>1</v>
      </c>
      <c r="N137" s="224" t="s">
        <v>42</v>
      </c>
      <c r="O137" s="7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AR137" s="16" t="s">
        <v>253</v>
      </c>
      <c r="AT137" s="16" t="s">
        <v>248</v>
      </c>
      <c r="AU137" s="16" t="s">
        <v>79</v>
      </c>
      <c r="AY137" s="16" t="s">
        <v>246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253</v>
      </c>
      <c r="BM137" s="16" t="s">
        <v>279</v>
      </c>
    </row>
    <row r="138" s="12" customFormat="1">
      <c r="B138" s="228"/>
      <c r="C138" s="229"/>
      <c r="D138" s="230" t="s">
        <v>255</v>
      </c>
      <c r="E138" s="231" t="s">
        <v>1</v>
      </c>
      <c r="F138" s="232" t="s">
        <v>256</v>
      </c>
      <c r="G138" s="229"/>
      <c r="H138" s="231" t="s">
        <v>1</v>
      </c>
      <c r="I138" s="233"/>
      <c r="J138" s="229"/>
      <c r="K138" s="229"/>
      <c r="L138" s="234"/>
      <c r="M138" s="235"/>
      <c r="N138" s="236"/>
      <c r="O138" s="236"/>
      <c r="P138" s="236"/>
      <c r="Q138" s="236"/>
      <c r="R138" s="236"/>
      <c r="S138" s="236"/>
      <c r="T138" s="237"/>
      <c r="AT138" s="238" t="s">
        <v>255</v>
      </c>
      <c r="AU138" s="238" t="s">
        <v>79</v>
      </c>
      <c r="AV138" s="12" t="s">
        <v>16</v>
      </c>
      <c r="AW138" s="12" t="s">
        <v>33</v>
      </c>
      <c r="AX138" s="12" t="s">
        <v>71</v>
      </c>
      <c r="AY138" s="238" t="s">
        <v>246</v>
      </c>
    </row>
    <row r="139" s="12" customFormat="1">
      <c r="B139" s="228"/>
      <c r="C139" s="229"/>
      <c r="D139" s="230" t="s">
        <v>255</v>
      </c>
      <c r="E139" s="231" t="s">
        <v>1</v>
      </c>
      <c r="F139" s="232" t="s">
        <v>257</v>
      </c>
      <c r="G139" s="229"/>
      <c r="H139" s="231" t="s">
        <v>1</v>
      </c>
      <c r="I139" s="233"/>
      <c r="J139" s="229"/>
      <c r="K139" s="229"/>
      <c r="L139" s="234"/>
      <c r="M139" s="235"/>
      <c r="N139" s="236"/>
      <c r="O139" s="236"/>
      <c r="P139" s="236"/>
      <c r="Q139" s="236"/>
      <c r="R139" s="236"/>
      <c r="S139" s="236"/>
      <c r="T139" s="237"/>
      <c r="AT139" s="238" t="s">
        <v>255</v>
      </c>
      <c r="AU139" s="238" t="s">
        <v>79</v>
      </c>
      <c r="AV139" s="12" t="s">
        <v>16</v>
      </c>
      <c r="AW139" s="12" t="s">
        <v>33</v>
      </c>
      <c r="AX139" s="12" t="s">
        <v>71</v>
      </c>
      <c r="AY139" s="238" t="s">
        <v>246</v>
      </c>
    </row>
    <row r="140" s="13" customFormat="1">
      <c r="B140" s="239"/>
      <c r="C140" s="240"/>
      <c r="D140" s="230" t="s">
        <v>255</v>
      </c>
      <c r="E140" s="241" t="s">
        <v>1</v>
      </c>
      <c r="F140" s="242" t="s">
        <v>258</v>
      </c>
      <c r="G140" s="240"/>
      <c r="H140" s="243">
        <v>0.77200000000000002</v>
      </c>
      <c r="I140" s="244"/>
      <c r="J140" s="240"/>
      <c r="K140" s="240"/>
      <c r="L140" s="245"/>
      <c r="M140" s="246"/>
      <c r="N140" s="247"/>
      <c r="O140" s="247"/>
      <c r="P140" s="247"/>
      <c r="Q140" s="247"/>
      <c r="R140" s="247"/>
      <c r="S140" s="247"/>
      <c r="T140" s="248"/>
      <c r="AT140" s="249" t="s">
        <v>255</v>
      </c>
      <c r="AU140" s="249" t="s">
        <v>79</v>
      </c>
      <c r="AV140" s="13" t="s">
        <v>79</v>
      </c>
      <c r="AW140" s="13" t="s">
        <v>33</v>
      </c>
      <c r="AX140" s="13" t="s">
        <v>71</v>
      </c>
      <c r="AY140" s="249" t="s">
        <v>246</v>
      </c>
    </row>
    <row r="141" s="12" customFormat="1">
      <c r="B141" s="228"/>
      <c r="C141" s="229"/>
      <c r="D141" s="230" t="s">
        <v>255</v>
      </c>
      <c r="E141" s="231" t="s">
        <v>1</v>
      </c>
      <c r="F141" s="232" t="s">
        <v>259</v>
      </c>
      <c r="G141" s="229"/>
      <c r="H141" s="231" t="s">
        <v>1</v>
      </c>
      <c r="I141" s="233"/>
      <c r="J141" s="229"/>
      <c r="K141" s="229"/>
      <c r="L141" s="234"/>
      <c r="M141" s="235"/>
      <c r="N141" s="236"/>
      <c r="O141" s="236"/>
      <c r="P141" s="236"/>
      <c r="Q141" s="236"/>
      <c r="R141" s="236"/>
      <c r="S141" s="236"/>
      <c r="T141" s="237"/>
      <c r="AT141" s="238" t="s">
        <v>255</v>
      </c>
      <c r="AU141" s="238" t="s">
        <v>79</v>
      </c>
      <c r="AV141" s="12" t="s">
        <v>16</v>
      </c>
      <c r="AW141" s="12" t="s">
        <v>33</v>
      </c>
      <c r="AX141" s="12" t="s">
        <v>71</v>
      </c>
      <c r="AY141" s="238" t="s">
        <v>246</v>
      </c>
    </row>
    <row r="142" s="13" customFormat="1">
      <c r="B142" s="239"/>
      <c r="C142" s="240"/>
      <c r="D142" s="230" t="s">
        <v>255</v>
      </c>
      <c r="E142" s="241" t="s">
        <v>1</v>
      </c>
      <c r="F142" s="242" t="s">
        <v>260</v>
      </c>
      <c r="G142" s="240"/>
      <c r="H142" s="243">
        <v>2.7000000000000002</v>
      </c>
      <c r="I142" s="244"/>
      <c r="J142" s="240"/>
      <c r="K142" s="240"/>
      <c r="L142" s="245"/>
      <c r="M142" s="246"/>
      <c r="N142" s="247"/>
      <c r="O142" s="247"/>
      <c r="P142" s="247"/>
      <c r="Q142" s="247"/>
      <c r="R142" s="247"/>
      <c r="S142" s="247"/>
      <c r="T142" s="248"/>
      <c r="AT142" s="249" t="s">
        <v>255</v>
      </c>
      <c r="AU142" s="249" t="s">
        <v>79</v>
      </c>
      <c r="AV142" s="13" t="s">
        <v>79</v>
      </c>
      <c r="AW142" s="13" t="s">
        <v>33</v>
      </c>
      <c r="AX142" s="13" t="s">
        <v>71</v>
      </c>
      <c r="AY142" s="249" t="s">
        <v>246</v>
      </c>
    </row>
    <row r="143" s="1" customFormat="1" ht="16.5" customHeight="1">
      <c r="B143" s="37"/>
      <c r="C143" s="216" t="s">
        <v>280</v>
      </c>
      <c r="D143" s="216" t="s">
        <v>248</v>
      </c>
      <c r="E143" s="217" t="s">
        <v>281</v>
      </c>
      <c r="F143" s="218" t="s">
        <v>282</v>
      </c>
      <c r="G143" s="219" t="s">
        <v>251</v>
      </c>
      <c r="H143" s="220">
        <v>1.042</v>
      </c>
      <c r="I143" s="221"/>
      <c r="J143" s="222">
        <f>ROUND(I143*H143,2)</f>
        <v>0</v>
      </c>
      <c r="K143" s="218" t="s">
        <v>252</v>
      </c>
      <c r="L143" s="42"/>
      <c r="M143" s="223" t="s">
        <v>1</v>
      </c>
      <c r="N143" s="224" t="s">
        <v>42</v>
      </c>
      <c r="O143" s="7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AR143" s="16" t="s">
        <v>253</v>
      </c>
      <c r="AT143" s="16" t="s">
        <v>248</v>
      </c>
      <c r="AU143" s="16" t="s">
        <v>79</v>
      </c>
      <c r="AY143" s="16" t="s">
        <v>246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6" t="s">
        <v>16</v>
      </c>
      <c r="BK143" s="227">
        <f>ROUND(I143*H143,2)</f>
        <v>0</v>
      </c>
      <c r="BL143" s="16" t="s">
        <v>253</v>
      </c>
      <c r="BM143" s="16" t="s">
        <v>283</v>
      </c>
    </row>
    <row r="144" s="12" customFormat="1">
      <c r="B144" s="228"/>
      <c r="C144" s="229"/>
      <c r="D144" s="230" t="s">
        <v>255</v>
      </c>
      <c r="E144" s="231" t="s">
        <v>1</v>
      </c>
      <c r="F144" s="232" t="s">
        <v>284</v>
      </c>
      <c r="G144" s="229"/>
      <c r="H144" s="231" t="s">
        <v>1</v>
      </c>
      <c r="I144" s="233"/>
      <c r="J144" s="229"/>
      <c r="K144" s="229"/>
      <c r="L144" s="234"/>
      <c r="M144" s="235"/>
      <c r="N144" s="236"/>
      <c r="O144" s="236"/>
      <c r="P144" s="236"/>
      <c r="Q144" s="236"/>
      <c r="R144" s="236"/>
      <c r="S144" s="236"/>
      <c r="T144" s="237"/>
      <c r="AT144" s="238" t="s">
        <v>255</v>
      </c>
      <c r="AU144" s="238" t="s">
        <v>79</v>
      </c>
      <c r="AV144" s="12" t="s">
        <v>16</v>
      </c>
      <c r="AW144" s="12" t="s">
        <v>33</v>
      </c>
      <c r="AX144" s="12" t="s">
        <v>71</v>
      </c>
      <c r="AY144" s="238" t="s">
        <v>246</v>
      </c>
    </row>
    <row r="145" s="13" customFormat="1">
      <c r="B145" s="239"/>
      <c r="C145" s="240"/>
      <c r="D145" s="230" t="s">
        <v>255</v>
      </c>
      <c r="E145" s="241" t="s">
        <v>1</v>
      </c>
      <c r="F145" s="242" t="s">
        <v>285</v>
      </c>
      <c r="G145" s="240"/>
      <c r="H145" s="243">
        <v>1.042</v>
      </c>
      <c r="I145" s="244"/>
      <c r="J145" s="240"/>
      <c r="K145" s="240"/>
      <c r="L145" s="245"/>
      <c r="M145" s="246"/>
      <c r="N145" s="247"/>
      <c r="O145" s="247"/>
      <c r="P145" s="247"/>
      <c r="Q145" s="247"/>
      <c r="R145" s="247"/>
      <c r="S145" s="247"/>
      <c r="T145" s="248"/>
      <c r="AT145" s="249" t="s">
        <v>255</v>
      </c>
      <c r="AU145" s="249" t="s">
        <v>79</v>
      </c>
      <c r="AV145" s="13" t="s">
        <v>79</v>
      </c>
      <c r="AW145" s="13" t="s">
        <v>33</v>
      </c>
      <c r="AX145" s="13" t="s">
        <v>71</v>
      </c>
      <c r="AY145" s="249" t="s">
        <v>246</v>
      </c>
    </row>
    <row r="146" s="1" customFormat="1" ht="16.5" customHeight="1">
      <c r="B146" s="37"/>
      <c r="C146" s="216" t="s">
        <v>286</v>
      </c>
      <c r="D146" s="216" t="s">
        <v>248</v>
      </c>
      <c r="E146" s="217" t="s">
        <v>287</v>
      </c>
      <c r="F146" s="218" t="s">
        <v>288</v>
      </c>
      <c r="G146" s="219" t="s">
        <v>251</v>
      </c>
      <c r="H146" s="220">
        <v>1.1419999999999999</v>
      </c>
      <c r="I146" s="221"/>
      <c r="J146" s="222">
        <f>ROUND(I146*H146,2)</f>
        <v>0</v>
      </c>
      <c r="K146" s="218" t="s">
        <v>252</v>
      </c>
      <c r="L146" s="42"/>
      <c r="M146" s="223" t="s">
        <v>1</v>
      </c>
      <c r="N146" s="224" t="s">
        <v>42</v>
      </c>
      <c r="O146" s="7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AR146" s="16" t="s">
        <v>253</v>
      </c>
      <c r="AT146" s="16" t="s">
        <v>248</v>
      </c>
      <c r="AU146" s="16" t="s">
        <v>79</v>
      </c>
      <c r="AY146" s="16" t="s">
        <v>246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6" t="s">
        <v>16</v>
      </c>
      <c r="BK146" s="227">
        <f>ROUND(I146*H146,2)</f>
        <v>0</v>
      </c>
      <c r="BL146" s="16" t="s">
        <v>253</v>
      </c>
      <c r="BM146" s="16" t="s">
        <v>289</v>
      </c>
    </row>
    <row r="147" s="12" customFormat="1">
      <c r="B147" s="228"/>
      <c r="C147" s="229"/>
      <c r="D147" s="230" t="s">
        <v>255</v>
      </c>
      <c r="E147" s="231" t="s">
        <v>1</v>
      </c>
      <c r="F147" s="232" t="s">
        <v>256</v>
      </c>
      <c r="G147" s="229"/>
      <c r="H147" s="231" t="s">
        <v>1</v>
      </c>
      <c r="I147" s="233"/>
      <c r="J147" s="229"/>
      <c r="K147" s="229"/>
      <c r="L147" s="234"/>
      <c r="M147" s="235"/>
      <c r="N147" s="236"/>
      <c r="O147" s="236"/>
      <c r="P147" s="236"/>
      <c r="Q147" s="236"/>
      <c r="R147" s="236"/>
      <c r="S147" s="236"/>
      <c r="T147" s="237"/>
      <c r="AT147" s="238" t="s">
        <v>255</v>
      </c>
      <c r="AU147" s="238" t="s">
        <v>79</v>
      </c>
      <c r="AV147" s="12" t="s">
        <v>16</v>
      </c>
      <c r="AW147" s="12" t="s">
        <v>33</v>
      </c>
      <c r="AX147" s="12" t="s">
        <v>71</v>
      </c>
      <c r="AY147" s="238" t="s">
        <v>246</v>
      </c>
    </row>
    <row r="148" s="13" customFormat="1">
      <c r="B148" s="239"/>
      <c r="C148" s="240"/>
      <c r="D148" s="230" t="s">
        <v>255</v>
      </c>
      <c r="E148" s="241" t="s">
        <v>1</v>
      </c>
      <c r="F148" s="242" t="s">
        <v>270</v>
      </c>
      <c r="G148" s="240"/>
      <c r="H148" s="243">
        <v>0.54000000000000004</v>
      </c>
      <c r="I148" s="244"/>
      <c r="J148" s="240"/>
      <c r="K148" s="240"/>
      <c r="L148" s="245"/>
      <c r="M148" s="246"/>
      <c r="N148" s="247"/>
      <c r="O148" s="247"/>
      <c r="P148" s="247"/>
      <c r="Q148" s="247"/>
      <c r="R148" s="247"/>
      <c r="S148" s="247"/>
      <c r="T148" s="248"/>
      <c r="AT148" s="249" t="s">
        <v>255</v>
      </c>
      <c r="AU148" s="249" t="s">
        <v>79</v>
      </c>
      <c r="AV148" s="13" t="s">
        <v>79</v>
      </c>
      <c r="AW148" s="13" t="s">
        <v>33</v>
      </c>
      <c r="AX148" s="13" t="s">
        <v>71</v>
      </c>
      <c r="AY148" s="249" t="s">
        <v>246</v>
      </c>
    </row>
    <row r="149" s="13" customFormat="1">
      <c r="B149" s="239"/>
      <c r="C149" s="240"/>
      <c r="D149" s="230" t="s">
        <v>255</v>
      </c>
      <c r="E149" s="241" t="s">
        <v>1</v>
      </c>
      <c r="F149" s="242" t="s">
        <v>271</v>
      </c>
      <c r="G149" s="240"/>
      <c r="H149" s="243">
        <v>0.60199999999999998</v>
      </c>
      <c r="I149" s="244"/>
      <c r="J149" s="240"/>
      <c r="K149" s="240"/>
      <c r="L149" s="245"/>
      <c r="M149" s="246"/>
      <c r="N149" s="247"/>
      <c r="O149" s="247"/>
      <c r="P149" s="247"/>
      <c r="Q149" s="247"/>
      <c r="R149" s="247"/>
      <c r="S149" s="247"/>
      <c r="T149" s="248"/>
      <c r="AT149" s="249" t="s">
        <v>255</v>
      </c>
      <c r="AU149" s="249" t="s">
        <v>79</v>
      </c>
      <c r="AV149" s="13" t="s">
        <v>79</v>
      </c>
      <c r="AW149" s="13" t="s">
        <v>33</v>
      </c>
      <c r="AX149" s="13" t="s">
        <v>71</v>
      </c>
      <c r="AY149" s="249" t="s">
        <v>246</v>
      </c>
    </row>
    <row r="150" s="1" customFormat="1" ht="16.5" customHeight="1">
      <c r="B150" s="37"/>
      <c r="C150" s="216" t="s">
        <v>290</v>
      </c>
      <c r="D150" s="216" t="s">
        <v>248</v>
      </c>
      <c r="E150" s="217" t="s">
        <v>291</v>
      </c>
      <c r="F150" s="218" t="s">
        <v>292</v>
      </c>
      <c r="G150" s="219" t="s">
        <v>251</v>
      </c>
      <c r="H150" s="220">
        <v>0.34300000000000003</v>
      </c>
      <c r="I150" s="221"/>
      <c r="J150" s="222">
        <f>ROUND(I150*H150,2)</f>
        <v>0</v>
      </c>
      <c r="K150" s="218" t="s">
        <v>252</v>
      </c>
      <c r="L150" s="42"/>
      <c r="M150" s="223" t="s">
        <v>1</v>
      </c>
      <c r="N150" s="224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253</v>
      </c>
      <c r="AT150" s="16" t="s">
        <v>248</v>
      </c>
      <c r="AU150" s="16" t="s">
        <v>79</v>
      </c>
      <c r="AY150" s="16" t="s">
        <v>246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253</v>
      </c>
      <c r="BM150" s="16" t="s">
        <v>293</v>
      </c>
    </row>
    <row r="151" s="12" customFormat="1">
      <c r="B151" s="228"/>
      <c r="C151" s="229"/>
      <c r="D151" s="230" t="s">
        <v>255</v>
      </c>
      <c r="E151" s="231" t="s">
        <v>1</v>
      </c>
      <c r="F151" s="232" t="s">
        <v>284</v>
      </c>
      <c r="G151" s="229"/>
      <c r="H151" s="231" t="s">
        <v>1</v>
      </c>
      <c r="I151" s="233"/>
      <c r="J151" s="229"/>
      <c r="K151" s="229"/>
      <c r="L151" s="234"/>
      <c r="M151" s="235"/>
      <c r="N151" s="236"/>
      <c r="O151" s="236"/>
      <c r="P151" s="236"/>
      <c r="Q151" s="236"/>
      <c r="R151" s="236"/>
      <c r="S151" s="236"/>
      <c r="T151" s="237"/>
      <c r="AT151" s="238" t="s">
        <v>255</v>
      </c>
      <c r="AU151" s="238" t="s">
        <v>79</v>
      </c>
      <c r="AV151" s="12" t="s">
        <v>16</v>
      </c>
      <c r="AW151" s="12" t="s">
        <v>33</v>
      </c>
      <c r="AX151" s="12" t="s">
        <v>71</v>
      </c>
      <c r="AY151" s="238" t="s">
        <v>246</v>
      </c>
    </row>
    <row r="152" s="13" customFormat="1">
      <c r="B152" s="239"/>
      <c r="C152" s="240"/>
      <c r="D152" s="230" t="s">
        <v>255</v>
      </c>
      <c r="E152" s="241" t="s">
        <v>1</v>
      </c>
      <c r="F152" s="242" t="s">
        <v>294</v>
      </c>
      <c r="G152" s="240"/>
      <c r="H152" s="243">
        <v>0.34300000000000003</v>
      </c>
      <c r="I152" s="244"/>
      <c r="J152" s="240"/>
      <c r="K152" s="240"/>
      <c r="L152" s="245"/>
      <c r="M152" s="246"/>
      <c r="N152" s="247"/>
      <c r="O152" s="247"/>
      <c r="P152" s="247"/>
      <c r="Q152" s="247"/>
      <c r="R152" s="247"/>
      <c r="S152" s="247"/>
      <c r="T152" s="248"/>
      <c r="AT152" s="249" t="s">
        <v>255</v>
      </c>
      <c r="AU152" s="249" t="s">
        <v>79</v>
      </c>
      <c r="AV152" s="13" t="s">
        <v>79</v>
      </c>
      <c r="AW152" s="13" t="s">
        <v>33</v>
      </c>
      <c r="AX152" s="13" t="s">
        <v>71</v>
      </c>
      <c r="AY152" s="249" t="s">
        <v>246</v>
      </c>
    </row>
    <row r="153" s="1" customFormat="1" ht="16.5" customHeight="1">
      <c r="B153" s="37"/>
      <c r="C153" s="216" t="s">
        <v>295</v>
      </c>
      <c r="D153" s="216" t="s">
        <v>248</v>
      </c>
      <c r="E153" s="217" t="s">
        <v>296</v>
      </c>
      <c r="F153" s="218" t="s">
        <v>297</v>
      </c>
      <c r="G153" s="219" t="s">
        <v>251</v>
      </c>
      <c r="H153" s="220">
        <v>5.4000000000000004</v>
      </c>
      <c r="I153" s="221"/>
      <c r="J153" s="222">
        <f>ROUND(I153*H153,2)</f>
        <v>0</v>
      </c>
      <c r="K153" s="218" t="s">
        <v>252</v>
      </c>
      <c r="L153" s="42"/>
      <c r="M153" s="223" t="s">
        <v>1</v>
      </c>
      <c r="N153" s="224" t="s">
        <v>42</v>
      </c>
      <c r="O153" s="78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AR153" s="16" t="s">
        <v>253</v>
      </c>
      <c r="AT153" s="16" t="s">
        <v>248</v>
      </c>
      <c r="AU153" s="16" t="s">
        <v>79</v>
      </c>
      <c r="AY153" s="16" t="s">
        <v>246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6" t="s">
        <v>16</v>
      </c>
      <c r="BK153" s="227">
        <f>ROUND(I153*H153,2)</f>
        <v>0</v>
      </c>
      <c r="BL153" s="16" t="s">
        <v>253</v>
      </c>
      <c r="BM153" s="16" t="s">
        <v>298</v>
      </c>
    </row>
    <row r="154" s="12" customFormat="1">
      <c r="B154" s="228"/>
      <c r="C154" s="229"/>
      <c r="D154" s="230" t="s">
        <v>255</v>
      </c>
      <c r="E154" s="231" t="s">
        <v>1</v>
      </c>
      <c r="F154" s="232" t="s">
        <v>259</v>
      </c>
      <c r="G154" s="229"/>
      <c r="H154" s="231" t="s">
        <v>1</v>
      </c>
      <c r="I154" s="233"/>
      <c r="J154" s="229"/>
      <c r="K154" s="229"/>
      <c r="L154" s="234"/>
      <c r="M154" s="235"/>
      <c r="N154" s="236"/>
      <c r="O154" s="236"/>
      <c r="P154" s="236"/>
      <c r="Q154" s="236"/>
      <c r="R154" s="236"/>
      <c r="S154" s="236"/>
      <c r="T154" s="237"/>
      <c r="AT154" s="238" t="s">
        <v>255</v>
      </c>
      <c r="AU154" s="238" t="s">
        <v>79</v>
      </c>
      <c r="AV154" s="12" t="s">
        <v>16</v>
      </c>
      <c r="AW154" s="12" t="s">
        <v>33</v>
      </c>
      <c r="AX154" s="12" t="s">
        <v>71</v>
      </c>
      <c r="AY154" s="238" t="s">
        <v>246</v>
      </c>
    </row>
    <row r="155" s="13" customFormat="1">
      <c r="B155" s="239"/>
      <c r="C155" s="240"/>
      <c r="D155" s="230" t="s">
        <v>255</v>
      </c>
      <c r="E155" s="241" t="s">
        <v>1</v>
      </c>
      <c r="F155" s="242" t="s">
        <v>299</v>
      </c>
      <c r="G155" s="240"/>
      <c r="H155" s="243">
        <v>5.4000000000000004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255</v>
      </c>
      <c r="AU155" s="249" t="s">
        <v>79</v>
      </c>
      <c r="AV155" s="13" t="s">
        <v>79</v>
      </c>
      <c r="AW155" s="13" t="s">
        <v>33</v>
      </c>
      <c r="AX155" s="13" t="s">
        <v>71</v>
      </c>
      <c r="AY155" s="249" t="s">
        <v>246</v>
      </c>
    </row>
    <row r="156" s="1" customFormat="1" ht="16.5" customHeight="1">
      <c r="B156" s="37"/>
      <c r="C156" s="216" t="s">
        <v>300</v>
      </c>
      <c r="D156" s="216" t="s">
        <v>248</v>
      </c>
      <c r="E156" s="217" t="s">
        <v>301</v>
      </c>
      <c r="F156" s="218" t="s">
        <v>302</v>
      </c>
      <c r="G156" s="219" t="s">
        <v>251</v>
      </c>
      <c r="H156" s="220">
        <v>5.4000000000000004</v>
      </c>
      <c r="I156" s="221"/>
      <c r="J156" s="222">
        <f>ROUND(I156*H156,2)</f>
        <v>0</v>
      </c>
      <c r="K156" s="218" t="s">
        <v>252</v>
      </c>
      <c r="L156" s="42"/>
      <c r="M156" s="223" t="s">
        <v>1</v>
      </c>
      <c r="N156" s="224" t="s">
        <v>42</v>
      </c>
      <c r="O156" s="7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AR156" s="16" t="s">
        <v>253</v>
      </c>
      <c r="AT156" s="16" t="s">
        <v>248</v>
      </c>
      <c r="AU156" s="16" t="s">
        <v>79</v>
      </c>
      <c r="AY156" s="16" t="s">
        <v>246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253</v>
      </c>
      <c r="BM156" s="16" t="s">
        <v>303</v>
      </c>
    </row>
    <row r="157" s="1" customFormat="1" ht="16.5" customHeight="1">
      <c r="B157" s="37"/>
      <c r="C157" s="216" t="s">
        <v>304</v>
      </c>
      <c r="D157" s="216" t="s">
        <v>248</v>
      </c>
      <c r="E157" s="217" t="s">
        <v>305</v>
      </c>
      <c r="F157" s="218" t="s">
        <v>306</v>
      </c>
      <c r="G157" s="219" t="s">
        <v>251</v>
      </c>
      <c r="H157" s="220">
        <v>9.2300000000000004</v>
      </c>
      <c r="I157" s="221"/>
      <c r="J157" s="222">
        <f>ROUND(I157*H157,2)</f>
        <v>0</v>
      </c>
      <c r="K157" s="218" t="s">
        <v>252</v>
      </c>
      <c r="L157" s="42"/>
      <c r="M157" s="223" t="s">
        <v>1</v>
      </c>
      <c r="N157" s="224" t="s">
        <v>42</v>
      </c>
      <c r="O157" s="78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AR157" s="16" t="s">
        <v>253</v>
      </c>
      <c r="AT157" s="16" t="s">
        <v>248</v>
      </c>
      <c r="AU157" s="16" t="s">
        <v>79</v>
      </c>
      <c r="AY157" s="16" t="s">
        <v>246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6" t="s">
        <v>16</v>
      </c>
      <c r="BK157" s="227">
        <f>ROUND(I157*H157,2)</f>
        <v>0</v>
      </c>
      <c r="BL157" s="16" t="s">
        <v>253</v>
      </c>
      <c r="BM157" s="16" t="s">
        <v>307</v>
      </c>
    </row>
    <row r="158" s="13" customFormat="1">
      <c r="B158" s="239"/>
      <c r="C158" s="240"/>
      <c r="D158" s="230" t="s">
        <v>255</v>
      </c>
      <c r="E158" s="241" t="s">
        <v>1</v>
      </c>
      <c r="F158" s="242" t="s">
        <v>308</v>
      </c>
      <c r="G158" s="240"/>
      <c r="H158" s="243">
        <v>1.081</v>
      </c>
      <c r="I158" s="244"/>
      <c r="J158" s="240"/>
      <c r="K158" s="240"/>
      <c r="L158" s="245"/>
      <c r="M158" s="246"/>
      <c r="N158" s="247"/>
      <c r="O158" s="247"/>
      <c r="P158" s="247"/>
      <c r="Q158" s="247"/>
      <c r="R158" s="247"/>
      <c r="S158" s="247"/>
      <c r="T158" s="248"/>
      <c r="AT158" s="249" t="s">
        <v>255</v>
      </c>
      <c r="AU158" s="249" t="s">
        <v>79</v>
      </c>
      <c r="AV158" s="13" t="s">
        <v>79</v>
      </c>
      <c r="AW158" s="13" t="s">
        <v>33</v>
      </c>
      <c r="AX158" s="13" t="s">
        <v>71</v>
      </c>
      <c r="AY158" s="249" t="s">
        <v>246</v>
      </c>
    </row>
    <row r="159" s="13" customFormat="1">
      <c r="B159" s="239"/>
      <c r="C159" s="240"/>
      <c r="D159" s="230" t="s">
        <v>255</v>
      </c>
      <c r="E159" s="241" t="s">
        <v>1</v>
      </c>
      <c r="F159" s="242" t="s">
        <v>309</v>
      </c>
      <c r="G159" s="240"/>
      <c r="H159" s="243">
        <v>1.204</v>
      </c>
      <c r="I159" s="244"/>
      <c r="J159" s="240"/>
      <c r="K159" s="240"/>
      <c r="L159" s="245"/>
      <c r="M159" s="246"/>
      <c r="N159" s="247"/>
      <c r="O159" s="247"/>
      <c r="P159" s="247"/>
      <c r="Q159" s="247"/>
      <c r="R159" s="247"/>
      <c r="S159" s="247"/>
      <c r="T159" s="248"/>
      <c r="AT159" s="249" t="s">
        <v>255</v>
      </c>
      <c r="AU159" s="249" t="s">
        <v>79</v>
      </c>
      <c r="AV159" s="13" t="s">
        <v>79</v>
      </c>
      <c r="AW159" s="13" t="s">
        <v>33</v>
      </c>
      <c r="AX159" s="13" t="s">
        <v>71</v>
      </c>
      <c r="AY159" s="249" t="s">
        <v>246</v>
      </c>
    </row>
    <row r="160" s="13" customFormat="1">
      <c r="B160" s="239"/>
      <c r="C160" s="240"/>
      <c r="D160" s="230" t="s">
        <v>255</v>
      </c>
      <c r="E160" s="241" t="s">
        <v>1</v>
      </c>
      <c r="F160" s="242" t="s">
        <v>310</v>
      </c>
      <c r="G160" s="240"/>
      <c r="H160" s="243">
        <v>1.5449999999999999</v>
      </c>
      <c r="I160" s="244"/>
      <c r="J160" s="240"/>
      <c r="K160" s="240"/>
      <c r="L160" s="245"/>
      <c r="M160" s="246"/>
      <c r="N160" s="247"/>
      <c r="O160" s="247"/>
      <c r="P160" s="247"/>
      <c r="Q160" s="247"/>
      <c r="R160" s="247"/>
      <c r="S160" s="247"/>
      <c r="T160" s="248"/>
      <c r="AT160" s="249" t="s">
        <v>255</v>
      </c>
      <c r="AU160" s="249" t="s">
        <v>79</v>
      </c>
      <c r="AV160" s="13" t="s">
        <v>79</v>
      </c>
      <c r="AW160" s="13" t="s">
        <v>33</v>
      </c>
      <c r="AX160" s="13" t="s">
        <v>71</v>
      </c>
      <c r="AY160" s="249" t="s">
        <v>246</v>
      </c>
    </row>
    <row r="161" s="13" customFormat="1">
      <c r="B161" s="239"/>
      <c r="C161" s="240"/>
      <c r="D161" s="230" t="s">
        <v>255</v>
      </c>
      <c r="E161" s="241" t="s">
        <v>1</v>
      </c>
      <c r="F161" s="242" t="s">
        <v>299</v>
      </c>
      <c r="G161" s="240"/>
      <c r="H161" s="243">
        <v>5.4000000000000004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AT161" s="249" t="s">
        <v>255</v>
      </c>
      <c r="AU161" s="249" t="s">
        <v>79</v>
      </c>
      <c r="AV161" s="13" t="s">
        <v>79</v>
      </c>
      <c r="AW161" s="13" t="s">
        <v>33</v>
      </c>
      <c r="AX161" s="13" t="s">
        <v>71</v>
      </c>
      <c r="AY161" s="249" t="s">
        <v>246</v>
      </c>
    </row>
    <row r="162" s="1" customFormat="1" ht="16.5" customHeight="1">
      <c r="B162" s="37"/>
      <c r="C162" s="216" t="s">
        <v>311</v>
      </c>
      <c r="D162" s="216" t="s">
        <v>248</v>
      </c>
      <c r="E162" s="217" t="s">
        <v>312</v>
      </c>
      <c r="F162" s="218" t="s">
        <v>313</v>
      </c>
      <c r="G162" s="219" t="s">
        <v>314</v>
      </c>
      <c r="H162" s="220">
        <v>17.536999999999999</v>
      </c>
      <c r="I162" s="221"/>
      <c r="J162" s="222">
        <f>ROUND(I162*H162,2)</f>
        <v>0</v>
      </c>
      <c r="K162" s="218" t="s">
        <v>252</v>
      </c>
      <c r="L162" s="42"/>
      <c r="M162" s="223" t="s">
        <v>1</v>
      </c>
      <c r="N162" s="224" t="s">
        <v>42</v>
      </c>
      <c r="O162" s="78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AR162" s="16" t="s">
        <v>253</v>
      </c>
      <c r="AT162" s="16" t="s">
        <v>248</v>
      </c>
      <c r="AU162" s="16" t="s">
        <v>79</v>
      </c>
      <c r="AY162" s="16" t="s">
        <v>246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6" t="s">
        <v>16</v>
      </c>
      <c r="BK162" s="227">
        <f>ROUND(I162*H162,2)</f>
        <v>0</v>
      </c>
      <c r="BL162" s="16" t="s">
        <v>253</v>
      </c>
      <c r="BM162" s="16" t="s">
        <v>315</v>
      </c>
    </row>
    <row r="163" s="13" customFormat="1">
      <c r="B163" s="239"/>
      <c r="C163" s="240"/>
      <c r="D163" s="230" t="s">
        <v>255</v>
      </c>
      <c r="E163" s="241" t="s">
        <v>1</v>
      </c>
      <c r="F163" s="242" t="s">
        <v>316</v>
      </c>
      <c r="G163" s="240"/>
      <c r="H163" s="243">
        <v>17.536999999999999</v>
      </c>
      <c r="I163" s="244"/>
      <c r="J163" s="240"/>
      <c r="K163" s="240"/>
      <c r="L163" s="245"/>
      <c r="M163" s="246"/>
      <c r="N163" s="247"/>
      <c r="O163" s="247"/>
      <c r="P163" s="247"/>
      <c r="Q163" s="247"/>
      <c r="R163" s="247"/>
      <c r="S163" s="247"/>
      <c r="T163" s="248"/>
      <c r="AT163" s="249" t="s">
        <v>255</v>
      </c>
      <c r="AU163" s="249" t="s">
        <v>79</v>
      </c>
      <c r="AV163" s="13" t="s">
        <v>79</v>
      </c>
      <c r="AW163" s="13" t="s">
        <v>33</v>
      </c>
      <c r="AX163" s="13" t="s">
        <v>71</v>
      </c>
      <c r="AY163" s="249" t="s">
        <v>246</v>
      </c>
    </row>
    <row r="164" s="1" customFormat="1" ht="16.5" customHeight="1">
      <c r="B164" s="37"/>
      <c r="C164" s="216" t="s">
        <v>317</v>
      </c>
      <c r="D164" s="216" t="s">
        <v>248</v>
      </c>
      <c r="E164" s="217" t="s">
        <v>318</v>
      </c>
      <c r="F164" s="218" t="s">
        <v>319</v>
      </c>
      <c r="G164" s="219" t="s">
        <v>251</v>
      </c>
      <c r="H164" s="220">
        <v>4.3200000000000003</v>
      </c>
      <c r="I164" s="221"/>
      <c r="J164" s="222">
        <f>ROUND(I164*H164,2)</f>
        <v>0</v>
      </c>
      <c r="K164" s="218" t="s">
        <v>252</v>
      </c>
      <c r="L164" s="42"/>
      <c r="M164" s="223" t="s">
        <v>1</v>
      </c>
      <c r="N164" s="224" t="s">
        <v>42</v>
      </c>
      <c r="O164" s="78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AR164" s="16" t="s">
        <v>253</v>
      </c>
      <c r="AT164" s="16" t="s">
        <v>248</v>
      </c>
      <c r="AU164" s="16" t="s">
        <v>79</v>
      </c>
      <c r="AY164" s="16" t="s">
        <v>246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6" t="s">
        <v>16</v>
      </c>
      <c r="BK164" s="227">
        <f>ROUND(I164*H164,2)</f>
        <v>0</v>
      </c>
      <c r="BL164" s="16" t="s">
        <v>253</v>
      </c>
      <c r="BM164" s="16" t="s">
        <v>320</v>
      </c>
    </row>
    <row r="165" s="12" customFormat="1">
      <c r="B165" s="228"/>
      <c r="C165" s="229"/>
      <c r="D165" s="230" t="s">
        <v>255</v>
      </c>
      <c r="E165" s="231" t="s">
        <v>1</v>
      </c>
      <c r="F165" s="232" t="s">
        <v>259</v>
      </c>
      <c r="G165" s="229"/>
      <c r="H165" s="231" t="s">
        <v>1</v>
      </c>
      <c r="I165" s="233"/>
      <c r="J165" s="229"/>
      <c r="K165" s="229"/>
      <c r="L165" s="234"/>
      <c r="M165" s="235"/>
      <c r="N165" s="236"/>
      <c r="O165" s="236"/>
      <c r="P165" s="236"/>
      <c r="Q165" s="236"/>
      <c r="R165" s="236"/>
      <c r="S165" s="236"/>
      <c r="T165" s="237"/>
      <c r="AT165" s="238" t="s">
        <v>255</v>
      </c>
      <c r="AU165" s="238" t="s">
        <v>79</v>
      </c>
      <c r="AV165" s="12" t="s">
        <v>16</v>
      </c>
      <c r="AW165" s="12" t="s">
        <v>33</v>
      </c>
      <c r="AX165" s="12" t="s">
        <v>71</v>
      </c>
      <c r="AY165" s="238" t="s">
        <v>246</v>
      </c>
    </row>
    <row r="166" s="13" customFormat="1">
      <c r="B166" s="239"/>
      <c r="C166" s="240"/>
      <c r="D166" s="230" t="s">
        <v>255</v>
      </c>
      <c r="E166" s="241" t="s">
        <v>1</v>
      </c>
      <c r="F166" s="242" t="s">
        <v>321</v>
      </c>
      <c r="G166" s="240"/>
      <c r="H166" s="243">
        <v>4.3200000000000003</v>
      </c>
      <c r="I166" s="244"/>
      <c r="J166" s="240"/>
      <c r="K166" s="240"/>
      <c r="L166" s="245"/>
      <c r="M166" s="246"/>
      <c r="N166" s="247"/>
      <c r="O166" s="247"/>
      <c r="P166" s="247"/>
      <c r="Q166" s="247"/>
      <c r="R166" s="247"/>
      <c r="S166" s="247"/>
      <c r="T166" s="248"/>
      <c r="AT166" s="249" t="s">
        <v>255</v>
      </c>
      <c r="AU166" s="249" t="s">
        <v>79</v>
      </c>
      <c r="AV166" s="13" t="s">
        <v>79</v>
      </c>
      <c r="AW166" s="13" t="s">
        <v>33</v>
      </c>
      <c r="AX166" s="13" t="s">
        <v>71</v>
      </c>
      <c r="AY166" s="249" t="s">
        <v>246</v>
      </c>
    </row>
    <row r="167" s="1" customFormat="1" ht="16.5" customHeight="1">
      <c r="B167" s="37"/>
      <c r="C167" s="250" t="s">
        <v>322</v>
      </c>
      <c r="D167" s="250" t="s">
        <v>323</v>
      </c>
      <c r="E167" s="251" t="s">
        <v>324</v>
      </c>
      <c r="F167" s="252" t="s">
        <v>325</v>
      </c>
      <c r="G167" s="253" t="s">
        <v>314</v>
      </c>
      <c r="H167" s="254">
        <v>9.0719999999999992</v>
      </c>
      <c r="I167" s="255"/>
      <c r="J167" s="256">
        <f>ROUND(I167*H167,2)</f>
        <v>0</v>
      </c>
      <c r="K167" s="252" t="s">
        <v>252</v>
      </c>
      <c r="L167" s="257"/>
      <c r="M167" s="258" t="s">
        <v>1</v>
      </c>
      <c r="N167" s="259" t="s">
        <v>42</v>
      </c>
      <c r="O167" s="78"/>
      <c r="P167" s="225">
        <f>O167*H167</f>
        <v>0</v>
      </c>
      <c r="Q167" s="225">
        <v>1</v>
      </c>
      <c r="R167" s="225">
        <f>Q167*H167</f>
        <v>9.0719999999999992</v>
      </c>
      <c r="S167" s="225">
        <v>0</v>
      </c>
      <c r="T167" s="226">
        <f>S167*H167</f>
        <v>0</v>
      </c>
      <c r="AR167" s="16" t="s">
        <v>290</v>
      </c>
      <c r="AT167" s="16" t="s">
        <v>323</v>
      </c>
      <c r="AU167" s="16" t="s">
        <v>79</v>
      </c>
      <c r="AY167" s="16" t="s">
        <v>246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6" t="s">
        <v>16</v>
      </c>
      <c r="BK167" s="227">
        <f>ROUND(I167*H167,2)</f>
        <v>0</v>
      </c>
      <c r="BL167" s="16" t="s">
        <v>253</v>
      </c>
      <c r="BM167" s="16" t="s">
        <v>326</v>
      </c>
    </row>
    <row r="168" s="12" customFormat="1">
      <c r="B168" s="228"/>
      <c r="C168" s="229"/>
      <c r="D168" s="230" t="s">
        <v>255</v>
      </c>
      <c r="E168" s="231" t="s">
        <v>1</v>
      </c>
      <c r="F168" s="232" t="s">
        <v>259</v>
      </c>
      <c r="G168" s="229"/>
      <c r="H168" s="231" t="s">
        <v>1</v>
      </c>
      <c r="I168" s="233"/>
      <c r="J168" s="229"/>
      <c r="K168" s="229"/>
      <c r="L168" s="234"/>
      <c r="M168" s="235"/>
      <c r="N168" s="236"/>
      <c r="O168" s="236"/>
      <c r="P168" s="236"/>
      <c r="Q168" s="236"/>
      <c r="R168" s="236"/>
      <c r="S168" s="236"/>
      <c r="T168" s="237"/>
      <c r="AT168" s="238" t="s">
        <v>255</v>
      </c>
      <c r="AU168" s="238" t="s">
        <v>79</v>
      </c>
      <c r="AV168" s="12" t="s">
        <v>16</v>
      </c>
      <c r="AW168" s="12" t="s">
        <v>33</v>
      </c>
      <c r="AX168" s="12" t="s">
        <v>71</v>
      </c>
      <c r="AY168" s="238" t="s">
        <v>246</v>
      </c>
    </row>
    <row r="169" s="13" customFormat="1">
      <c r="B169" s="239"/>
      <c r="C169" s="240"/>
      <c r="D169" s="230" t="s">
        <v>255</v>
      </c>
      <c r="E169" s="241" t="s">
        <v>1</v>
      </c>
      <c r="F169" s="242" t="s">
        <v>327</v>
      </c>
      <c r="G169" s="240"/>
      <c r="H169" s="243">
        <v>9.0719999999999992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AT169" s="249" t="s">
        <v>255</v>
      </c>
      <c r="AU169" s="249" t="s">
        <v>79</v>
      </c>
      <c r="AV169" s="13" t="s">
        <v>79</v>
      </c>
      <c r="AW169" s="13" t="s">
        <v>33</v>
      </c>
      <c r="AX169" s="13" t="s">
        <v>71</v>
      </c>
      <c r="AY169" s="249" t="s">
        <v>246</v>
      </c>
    </row>
    <row r="170" s="11" customFormat="1" ht="22.8" customHeight="1">
      <c r="B170" s="200"/>
      <c r="C170" s="201"/>
      <c r="D170" s="202" t="s">
        <v>70</v>
      </c>
      <c r="E170" s="214" t="s">
        <v>79</v>
      </c>
      <c r="F170" s="214" t="s">
        <v>328</v>
      </c>
      <c r="G170" s="201"/>
      <c r="H170" s="201"/>
      <c r="I170" s="204"/>
      <c r="J170" s="215">
        <f>BK170</f>
        <v>0</v>
      </c>
      <c r="K170" s="201"/>
      <c r="L170" s="206"/>
      <c r="M170" s="207"/>
      <c r="N170" s="208"/>
      <c r="O170" s="208"/>
      <c r="P170" s="209">
        <f>SUM(P171:P184)</f>
        <v>0</v>
      </c>
      <c r="Q170" s="208"/>
      <c r="R170" s="209">
        <f>SUM(R171:R184)</f>
        <v>9.7737905699999992</v>
      </c>
      <c r="S170" s="208"/>
      <c r="T170" s="210">
        <f>SUM(T171:T184)</f>
        <v>0</v>
      </c>
      <c r="AR170" s="211" t="s">
        <v>16</v>
      </c>
      <c r="AT170" s="212" t="s">
        <v>70</v>
      </c>
      <c r="AU170" s="212" t="s">
        <v>16</v>
      </c>
      <c r="AY170" s="211" t="s">
        <v>246</v>
      </c>
      <c r="BK170" s="213">
        <f>SUM(BK171:BK184)</f>
        <v>0</v>
      </c>
    </row>
    <row r="171" s="1" customFormat="1" ht="16.5" customHeight="1">
      <c r="B171" s="37"/>
      <c r="C171" s="216" t="s">
        <v>8</v>
      </c>
      <c r="D171" s="216" t="s">
        <v>248</v>
      </c>
      <c r="E171" s="217" t="s">
        <v>329</v>
      </c>
      <c r="F171" s="218" t="s">
        <v>330</v>
      </c>
      <c r="G171" s="219" t="s">
        <v>251</v>
      </c>
      <c r="H171" s="220">
        <v>3.8300000000000001</v>
      </c>
      <c r="I171" s="221"/>
      <c r="J171" s="222">
        <f>ROUND(I171*H171,2)</f>
        <v>0</v>
      </c>
      <c r="K171" s="218" t="s">
        <v>252</v>
      </c>
      <c r="L171" s="42"/>
      <c r="M171" s="223" t="s">
        <v>1</v>
      </c>
      <c r="N171" s="224" t="s">
        <v>42</v>
      </c>
      <c r="O171" s="78"/>
      <c r="P171" s="225">
        <f>O171*H171</f>
        <v>0</v>
      </c>
      <c r="Q171" s="225">
        <v>2.45329</v>
      </c>
      <c r="R171" s="225">
        <f>Q171*H171</f>
        <v>9.3961006999999999</v>
      </c>
      <c r="S171" s="225">
        <v>0</v>
      </c>
      <c r="T171" s="226">
        <f>S171*H171</f>
        <v>0</v>
      </c>
      <c r="AR171" s="16" t="s">
        <v>253</v>
      </c>
      <c r="AT171" s="16" t="s">
        <v>248</v>
      </c>
      <c r="AU171" s="16" t="s">
        <v>79</v>
      </c>
      <c r="AY171" s="16" t="s">
        <v>246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6" t="s">
        <v>16</v>
      </c>
      <c r="BK171" s="227">
        <f>ROUND(I171*H171,2)</f>
        <v>0</v>
      </c>
      <c r="BL171" s="16" t="s">
        <v>253</v>
      </c>
      <c r="BM171" s="16" t="s">
        <v>331</v>
      </c>
    </row>
    <row r="172" s="12" customFormat="1">
      <c r="B172" s="228"/>
      <c r="C172" s="229"/>
      <c r="D172" s="230" t="s">
        <v>255</v>
      </c>
      <c r="E172" s="231" t="s">
        <v>1</v>
      </c>
      <c r="F172" s="232" t="s">
        <v>332</v>
      </c>
      <c r="G172" s="229"/>
      <c r="H172" s="231" t="s">
        <v>1</v>
      </c>
      <c r="I172" s="233"/>
      <c r="J172" s="229"/>
      <c r="K172" s="229"/>
      <c r="L172" s="234"/>
      <c r="M172" s="235"/>
      <c r="N172" s="236"/>
      <c r="O172" s="236"/>
      <c r="P172" s="236"/>
      <c r="Q172" s="236"/>
      <c r="R172" s="236"/>
      <c r="S172" s="236"/>
      <c r="T172" s="237"/>
      <c r="AT172" s="238" t="s">
        <v>255</v>
      </c>
      <c r="AU172" s="238" t="s">
        <v>79</v>
      </c>
      <c r="AV172" s="12" t="s">
        <v>16</v>
      </c>
      <c r="AW172" s="12" t="s">
        <v>33</v>
      </c>
      <c r="AX172" s="12" t="s">
        <v>71</v>
      </c>
      <c r="AY172" s="238" t="s">
        <v>246</v>
      </c>
    </row>
    <row r="173" s="13" customFormat="1">
      <c r="B173" s="239"/>
      <c r="C173" s="240"/>
      <c r="D173" s="230" t="s">
        <v>255</v>
      </c>
      <c r="E173" s="241" t="s">
        <v>1</v>
      </c>
      <c r="F173" s="242" t="s">
        <v>308</v>
      </c>
      <c r="G173" s="240"/>
      <c r="H173" s="243">
        <v>1.081</v>
      </c>
      <c r="I173" s="244"/>
      <c r="J173" s="240"/>
      <c r="K173" s="240"/>
      <c r="L173" s="245"/>
      <c r="M173" s="246"/>
      <c r="N173" s="247"/>
      <c r="O173" s="247"/>
      <c r="P173" s="247"/>
      <c r="Q173" s="247"/>
      <c r="R173" s="247"/>
      <c r="S173" s="247"/>
      <c r="T173" s="248"/>
      <c r="AT173" s="249" t="s">
        <v>255</v>
      </c>
      <c r="AU173" s="249" t="s">
        <v>79</v>
      </c>
      <c r="AV173" s="13" t="s">
        <v>79</v>
      </c>
      <c r="AW173" s="13" t="s">
        <v>33</v>
      </c>
      <c r="AX173" s="13" t="s">
        <v>71</v>
      </c>
      <c r="AY173" s="249" t="s">
        <v>246</v>
      </c>
    </row>
    <row r="174" s="13" customFormat="1">
      <c r="B174" s="239"/>
      <c r="C174" s="240"/>
      <c r="D174" s="230" t="s">
        <v>255</v>
      </c>
      <c r="E174" s="241" t="s">
        <v>1</v>
      </c>
      <c r="F174" s="242" t="s">
        <v>309</v>
      </c>
      <c r="G174" s="240"/>
      <c r="H174" s="243">
        <v>1.204</v>
      </c>
      <c r="I174" s="244"/>
      <c r="J174" s="240"/>
      <c r="K174" s="240"/>
      <c r="L174" s="245"/>
      <c r="M174" s="246"/>
      <c r="N174" s="247"/>
      <c r="O174" s="247"/>
      <c r="P174" s="247"/>
      <c r="Q174" s="247"/>
      <c r="R174" s="247"/>
      <c r="S174" s="247"/>
      <c r="T174" s="248"/>
      <c r="AT174" s="249" t="s">
        <v>255</v>
      </c>
      <c r="AU174" s="249" t="s">
        <v>79</v>
      </c>
      <c r="AV174" s="13" t="s">
        <v>79</v>
      </c>
      <c r="AW174" s="13" t="s">
        <v>33</v>
      </c>
      <c r="AX174" s="13" t="s">
        <v>71</v>
      </c>
      <c r="AY174" s="249" t="s">
        <v>246</v>
      </c>
    </row>
    <row r="175" s="13" customFormat="1">
      <c r="B175" s="239"/>
      <c r="C175" s="240"/>
      <c r="D175" s="230" t="s">
        <v>255</v>
      </c>
      <c r="E175" s="241" t="s">
        <v>1</v>
      </c>
      <c r="F175" s="242" t="s">
        <v>310</v>
      </c>
      <c r="G175" s="240"/>
      <c r="H175" s="243">
        <v>1.5449999999999999</v>
      </c>
      <c r="I175" s="244"/>
      <c r="J175" s="240"/>
      <c r="K175" s="240"/>
      <c r="L175" s="245"/>
      <c r="M175" s="246"/>
      <c r="N175" s="247"/>
      <c r="O175" s="247"/>
      <c r="P175" s="247"/>
      <c r="Q175" s="247"/>
      <c r="R175" s="247"/>
      <c r="S175" s="247"/>
      <c r="T175" s="248"/>
      <c r="AT175" s="249" t="s">
        <v>255</v>
      </c>
      <c r="AU175" s="249" t="s">
        <v>79</v>
      </c>
      <c r="AV175" s="13" t="s">
        <v>79</v>
      </c>
      <c r="AW175" s="13" t="s">
        <v>33</v>
      </c>
      <c r="AX175" s="13" t="s">
        <v>71</v>
      </c>
      <c r="AY175" s="249" t="s">
        <v>246</v>
      </c>
    </row>
    <row r="176" s="1" customFormat="1" ht="16.5" customHeight="1">
      <c r="B176" s="37"/>
      <c r="C176" s="216" t="s">
        <v>333</v>
      </c>
      <c r="D176" s="216" t="s">
        <v>248</v>
      </c>
      <c r="E176" s="217" t="s">
        <v>334</v>
      </c>
      <c r="F176" s="218" t="s">
        <v>335</v>
      </c>
      <c r="G176" s="219" t="s">
        <v>314</v>
      </c>
      <c r="H176" s="220">
        <v>0.029000000000000001</v>
      </c>
      <c r="I176" s="221"/>
      <c r="J176" s="222">
        <f>ROUND(I176*H176,2)</f>
        <v>0</v>
      </c>
      <c r="K176" s="218" t="s">
        <v>252</v>
      </c>
      <c r="L176" s="42"/>
      <c r="M176" s="223" t="s">
        <v>1</v>
      </c>
      <c r="N176" s="224" t="s">
        <v>42</v>
      </c>
      <c r="O176" s="78"/>
      <c r="P176" s="225">
        <f>O176*H176</f>
        <v>0</v>
      </c>
      <c r="Q176" s="225">
        <v>1.06277</v>
      </c>
      <c r="R176" s="225">
        <f>Q176*H176</f>
        <v>0.03082033</v>
      </c>
      <c r="S176" s="225">
        <v>0</v>
      </c>
      <c r="T176" s="226">
        <f>S176*H176</f>
        <v>0</v>
      </c>
      <c r="AR176" s="16" t="s">
        <v>253</v>
      </c>
      <c r="AT176" s="16" t="s">
        <v>248</v>
      </c>
      <c r="AU176" s="16" t="s">
        <v>79</v>
      </c>
      <c r="AY176" s="16" t="s">
        <v>246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6" t="s">
        <v>16</v>
      </c>
      <c r="BK176" s="227">
        <f>ROUND(I176*H176,2)</f>
        <v>0</v>
      </c>
      <c r="BL176" s="16" t="s">
        <v>253</v>
      </c>
      <c r="BM176" s="16" t="s">
        <v>336</v>
      </c>
    </row>
    <row r="177" s="12" customFormat="1">
      <c r="B177" s="228"/>
      <c r="C177" s="229"/>
      <c r="D177" s="230" t="s">
        <v>255</v>
      </c>
      <c r="E177" s="231" t="s">
        <v>1</v>
      </c>
      <c r="F177" s="232" t="s">
        <v>337</v>
      </c>
      <c r="G177" s="229"/>
      <c r="H177" s="231" t="s">
        <v>1</v>
      </c>
      <c r="I177" s="233"/>
      <c r="J177" s="229"/>
      <c r="K177" s="229"/>
      <c r="L177" s="234"/>
      <c r="M177" s="235"/>
      <c r="N177" s="236"/>
      <c r="O177" s="236"/>
      <c r="P177" s="236"/>
      <c r="Q177" s="236"/>
      <c r="R177" s="236"/>
      <c r="S177" s="236"/>
      <c r="T177" s="237"/>
      <c r="AT177" s="238" t="s">
        <v>255</v>
      </c>
      <c r="AU177" s="238" t="s">
        <v>79</v>
      </c>
      <c r="AV177" s="12" t="s">
        <v>16</v>
      </c>
      <c r="AW177" s="12" t="s">
        <v>33</v>
      </c>
      <c r="AX177" s="12" t="s">
        <v>71</v>
      </c>
      <c r="AY177" s="238" t="s">
        <v>246</v>
      </c>
    </row>
    <row r="178" s="13" customFormat="1">
      <c r="B178" s="239"/>
      <c r="C178" s="240"/>
      <c r="D178" s="230" t="s">
        <v>255</v>
      </c>
      <c r="E178" s="241" t="s">
        <v>1</v>
      </c>
      <c r="F178" s="242" t="s">
        <v>338</v>
      </c>
      <c r="G178" s="240"/>
      <c r="H178" s="243">
        <v>0.0080000000000000002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AT178" s="249" t="s">
        <v>255</v>
      </c>
      <c r="AU178" s="249" t="s">
        <v>79</v>
      </c>
      <c r="AV178" s="13" t="s">
        <v>79</v>
      </c>
      <c r="AW178" s="13" t="s">
        <v>33</v>
      </c>
      <c r="AX178" s="13" t="s">
        <v>71</v>
      </c>
      <c r="AY178" s="249" t="s">
        <v>246</v>
      </c>
    </row>
    <row r="179" s="13" customFormat="1">
      <c r="B179" s="239"/>
      <c r="C179" s="240"/>
      <c r="D179" s="230" t="s">
        <v>255</v>
      </c>
      <c r="E179" s="241" t="s">
        <v>1</v>
      </c>
      <c r="F179" s="242" t="s">
        <v>339</v>
      </c>
      <c r="G179" s="240"/>
      <c r="H179" s="243">
        <v>0.0089999999999999993</v>
      </c>
      <c r="I179" s="244"/>
      <c r="J179" s="240"/>
      <c r="K179" s="240"/>
      <c r="L179" s="245"/>
      <c r="M179" s="246"/>
      <c r="N179" s="247"/>
      <c r="O179" s="247"/>
      <c r="P179" s="247"/>
      <c r="Q179" s="247"/>
      <c r="R179" s="247"/>
      <c r="S179" s="247"/>
      <c r="T179" s="248"/>
      <c r="AT179" s="249" t="s">
        <v>255</v>
      </c>
      <c r="AU179" s="249" t="s">
        <v>79</v>
      </c>
      <c r="AV179" s="13" t="s">
        <v>79</v>
      </c>
      <c r="AW179" s="13" t="s">
        <v>33</v>
      </c>
      <c r="AX179" s="13" t="s">
        <v>71</v>
      </c>
      <c r="AY179" s="249" t="s">
        <v>246</v>
      </c>
    </row>
    <row r="180" s="13" customFormat="1">
      <c r="B180" s="239"/>
      <c r="C180" s="240"/>
      <c r="D180" s="230" t="s">
        <v>255</v>
      </c>
      <c r="E180" s="241" t="s">
        <v>1</v>
      </c>
      <c r="F180" s="242" t="s">
        <v>340</v>
      </c>
      <c r="G180" s="240"/>
      <c r="H180" s="243">
        <v>0.012</v>
      </c>
      <c r="I180" s="244"/>
      <c r="J180" s="240"/>
      <c r="K180" s="240"/>
      <c r="L180" s="245"/>
      <c r="M180" s="246"/>
      <c r="N180" s="247"/>
      <c r="O180" s="247"/>
      <c r="P180" s="247"/>
      <c r="Q180" s="247"/>
      <c r="R180" s="247"/>
      <c r="S180" s="247"/>
      <c r="T180" s="248"/>
      <c r="AT180" s="249" t="s">
        <v>255</v>
      </c>
      <c r="AU180" s="249" t="s">
        <v>79</v>
      </c>
      <c r="AV180" s="13" t="s">
        <v>79</v>
      </c>
      <c r="AW180" s="13" t="s">
        <v>33</v>
      </c>
      <c r="AX180" s="13" t="s">
        <v>71</v>
      </c>
      <c r="AY180" s="249" t="s">
        <v>246</v>
      </c>
    </row>
    <row r="181" s="1" customFormat="1" ht="16.5" customHeight="1">
      <c r="B181" s="37"/>
      <c r="C181" s="216" t="s">
        <v>341</v>
      </c>
      <c r="D181" s="216" t="s">
        <v>248</v>
      </c>
      <c r="E181" s="217" t="s">
        <v>342</v>
      </c>
      <c r="F181" s="218" t="s">
        <v>343</v>
      </c>
      <c r="G181" s="219" t="s">
        <v>251</v>
      </c>
      <c r="H181" s="220">
        <v>0.16200000000000001</v>
      </c>
      <c r="I181" s="221"/>
      <c r="J181" s="222">
        <f>ROUND(I181*H181,2)</f>
        <v>0</v>
      </c>
      <c r="K181" s="218" t="s">
        <v>252</v>
      </c>
      <c r="L181" s="42"/>
      <c r="M181" s="223" t="s">
        <v>1</v>
      </c>
      <c r="N181" s="224" t="s">
        <v>42</v>
      </c>
      <c r="O181" s="78"/>
      <c r="P181" s="225">
        <f>O181*H181</f>
        <v>0</v>
      </c>
      <c r="Q181" s="225">
        <v>2.1411699999999998</v>
      </c>
      <c r="R181" s="225">
        <f>Q181*H181</f>
        <v>0.34686953999999998</v>
      </c>
      <c r="S181" s="225">
        <v>0</v>
      </c>
      <c r="T181" s="226">
        <f>S181*H181</f>
        <v>0</v>
      </c>
      <c r="AR181" s="16" t="s">
        <v>253</v>
      </c>
      <c r="AT181" s="16" t="s">
        <v>248</v>
      </c>
      <c r="AU181" s="16" t="s">
        <v>79</v>
      </c>
      <c r="AY181" s="16" t="s">
        <v>246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6" t="s">
        <v>16</v>
      </c>
      <c r="BK181" s="227">
        <f>ROUND(I181*H181,2)</f>
        <v>0</v>
      </c>
      <c r="BL181" s="16" t="s">
        <v>253</v>
      </c>
      <c r="BM181" s="16" t="s">
        <v>344</v>
      </c>
    </row>
    <row r="182" s="12" customFormat="1">
      <c r="B182" s="228"/>
      <c r="C182" s="229"/>
      <c r="D182" s="230" t="s">
        <v>255</v>
      </c>
      <c r="E182" s="231" t="s">
        <v>1</v>
      </c>
      <c r="F182" s="232" t="s">
        <v>345</v>
      </c>
      <c r="G182" s="229"/>
      <c r="H182" s="231" t="s">
        <v>1</v>
      </c>
      <c r="I182" s="233"/>
      <c r="J182" s="229"/>
      <c r="K182" s="229"/>
      <c r="L182" s="234"/>
      <c r="M182" s="235"/>
      <c r="N182" s="236"/>
      <c r="O182" s="236"/>
      <c r="P182" s="236"/>
      <c r="Q182" s="236"/>
      <c r="R182" s="236"/>
      <c r="S182" s="236"/>
      <c r="T182" s="237"/>
      <c r="AT182" s="238" t="s">
        <v>255</v>
      </c>
      <c r="AU182" s="238" t="s">
        <v>79</v>
      </c>
      <c r="AV182" s="12" t="s">
        <v>16</v>
      </c>
      <c r="AW182" s="12" t="s">
        <v>33</v>
      </c>
      <c r="AX182" s="12" t="s">
        <v>71</v>
      </c>
      <c r="AY182" s="238" t="s">
        <v>246</v>
      </c>
    </row>
    <row r="183" s="12" customFormat="1">
      <c r="B183" s="228"/>
      <c r="C183" s="229"/>
      <c r="D183" s="230" t="s">
        <v>255</v>
      </c>
      <c r="E183" s="231" t="s">
        <v>1</v>
      </c>
      <c r="F183" s="232" t="s">
        <v>346</v>
      </c>
      <c r="G183" s="229"/>
      <c r="H183" s="231" t="s">
        <v>1</v>
      </c>
      <c r="I183" s="233"/>
      <c r="J183" s="229"/>
      <c r="K183" s="229"/>
      <c r="L183" s="234"/>
      <c r="M183" s="235"/>
      <c r="N183" s="236"/>
      <c r="O183" s="236"/>
      <c r="P183" s="236"/>
      <c r="Q183" s="236"/>
      <c r="R183" s="236"/>
      <c r="S183" s="236"/>
      <c r="T183" s="237"/>
      <c r="AT183" s="238" t="s">
        <v>255</v>
      </c>
      <c r="AU183" s="238" t="s">
        <v>79</v>
      </c>
      <c r="AV183" s="12" t="s">
        <v>16</v>
      </c>
      <c r="AW183" s="12" t="s">
        <v>33</v>
      </c>
      <c r="AX183" s="12" t="s">
        <v>71</v>
      </c>
      <c r="AY183" s="238" t="s">
        <v>246</v>
      </c>
    </row>
    <row r="184" s="13" customFormat="1">
      <c r="B184" s="239"/>
      <c r="C184" s="240"/>
      <c r="D184" s="230" t="s">
        <v>255</v>
      </c>
      <c r="E184" s="241" t="s">
        <v>1</v>
      </c>
      <c r="F184" s="242" t="s">
        <v>347</v>
      </c>
      <c r="G184" s="240"/>
      <c r="H184" s="243">
        <v>0.16200000000000001</v>
      </c>
      <c r="I184" s="244"/>
      <c r="J184" s="240"/>
      <c r="K184" s="240"/>
      <c r="L184" s="245"/>
      <c r="M184" s="246"/>
      <c r="N184" s="247"/>
      <c r="O184" s="247"/>
      <c r="P184" s="247"/>
      <c r="Q184" s="247"/>
      <c r="R184" s="247"/>
      <c r="S184" s="247"/>
      <c r="T184" s="248"/>
      <c r="AT184" s="249" t="s">
        <v>255</v>
      </c>
      <c r="AU184" s="249" t="s">
        <v>79</v>
      </c>
      <c r="AV184" s="13" t="s">
        <v>79</v>
      </c>
      <c r="AW184" s="13" t="s">
        <v>33</v>
      </c>
      <c r="AX184" s="13" t="s">
        <v>71</v>
      </c>
      <c r="AY184" s="249" t="s">
        <v>246</v>
      </c>
    </row>
    <row r="185" s="11" customFormat="1" ht="22.8" customHeight="1">
      <c r="B185" s="200"/>
      <c r="C185" s="201"/>
      <c r="D185" s="202" t="s">
        <v>70</v>
      </c>
      <c r="E185" s="214" t="s">
        <v>266</v>
      </c>
      <c r="F185" s="214" t="s">
        <v>348</v>
      </c>
      <c r="G185" s="201"/>
      <c r="H185" s="201"/>
      <c r="I185" s="204"/>
      <c r="J185" s="215">
        <f>BK185</f>
        <v>0</v>
      </c>
      <c r="K185" s="201"/>
      <c r="L185" s="206"/>
      <c r="M185" s="207"/>
      <c r="N185" s="208"/>
      <c r="O185" s="208"/>
      <c r="P185" s="209">
        <f>SUM(P186:P435)</f>
        <v>0</v>
      </c>
      <c r="Q185" s="208"/>
      <c r="R185" s="209">
        <f>SUM(R186:R435)</f>
        <v>208.17669844000002</v>
      </c>
      <c r="S185" s="208"/>
      <c r="T185" s="210">
        <f>SUM(T186:T435)</f>
        <v>0</v>
      </c>
      <c r="AR185" s="211" t="s">
        <v>16</v>
      </c>
      <c r="AT185" s="212" t="s">
        <v>70</v>
      </c>
      <c r="AU185" s="212" t="s">
        <v>16</v>
      </c>
      <c r="AY185" s="211" t="s">
        <v>246</v>
      </c>
      <c r="BK185" s="213">
        <f>SUM(BK186:BK435)</f>
        <v>0</v>
      </c>
    </row>
    <row r="186" s="1" customFormat="1" ht="16.5" customHeight="1">
      <c r="B186" s="37"/>
      <c r="C186" s="216" t="s">
        <v>349</v>
      </c>
      <c r="D186" s="216" t="s">
        <v>248</v>
      </c>
      <c r="E186" s="217" t="s">
        <v>350</v>
      </c>
      <c r="F186" s="218" t="s">
        <v>351</v>
      </c>
      <c r="G186" s="219" t="s">
        <v>251</v>
      </c>
      <c r="H186" s="220">
        <v>3.5099999999999998</v>
      </c>
      <c r="I186" s="221"/>
      <c r="J186" s="222">
        <f>ROUND(I186*H186,2)</f>
        <v>0</v>
      </c>
      <c r="K186" s="218" t="s">
        <v>252</v>
      </c>
      <c r="L186" s="42"/>
      <c r="M186" s="223" t="s">
        <v>1</v>
      </c>
      <c r="N186" s="224" t="s">
        <v>42</v>
      </c>
      <c r="O186" s="78"/>
      <c r="P186" s="225">
        <f>O186*H186</f>
        <v>0</v>
      </c>
      <c r="Q186" s="225">
        <v>1.8775</v>
      </c>
      <c r="R186" s="225">
        <f>Q186*H186</f>
        <v>6.5900249999999998</v>
      </c>
      <c r="S186" s="225">
        <v>0</v>
      </c>
      <c r="T186" s="226">
        <f>S186*H186</f>
        <v>0</v>
      </c>
      <c r="AR186" s="16" t="s">
        <v>253</v>
      </c>
      <c r="AT186" s="16" t="s">
        <v>248</v>
      </c>
      <c r="AU186" s="16" t="s">
        <v>79</v>
      </c>
      <c r="AY186" s="16" t="s">
        <v>246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6" t="s">
        <v>16</v>
      </c>
      <c r="BK186" s="227">
        <f>ROUND(I186*H186,2)</f>
        <v>0</v>
      </c>
      <c r="BL186" s="16" t="s">
        <v>253</v>
      </c>
      <c r="BM186" s="16" t="s">
        <v>352</v>
      </c>
    </row>
    <row r="187" s="12" customFormat="1">
      <c r="B187" s="228"/>
      <c r="C187" s="229"/>
      <c r="D187" s="230" t="s">
        <v>255</v>
      </c>
      <c r="E187" s="231" t="s">
        <v>1</v>
      </c>
      <c r="F187" s="232" t="s">
        <v>353</v>
      </c>
      <c r="G187" s="229"/>
      <c r="H187" s="231" t="s">
        <v>1</v>
      </c>
      <c r="I187" s="233"/>
      <c r="J187" s="229"/>
      <c r="K187" s="229"/>
      <c r="L187" s="234"/>
      <c r="M187" s="235"/>
      <c r="N187" s="236"/>
      <c r="O187" s="236"/>
      <c r="P187" s="236"/>
      <c r="Q187" s="236"/>
      <c r="R187" s="236"/>
      <c r="S187" s="236"/>
      <c r="T187" s="237"/>
      <c r="AT187" s="238" t="s">
        <v>255</v>
      </c>
      <c r="AU187" s="238" t="s">
        <v>79</v>
      </c>
      <c r="AV187" s="12" t="s">
        <v>16</v>
      </c>
      <c r="AW187" s="12" t="s">
        <v>33</v>
      </c>
      <c r="AX187" s="12" t="s">
        <v>71</v>
      </c>
      <c r="AY187" s="238" t="s">
        <v>246</v>
      </c>
    </row>
    <row r="188" s="13" customFormat="1">
      <c r="B188" s="239"/>
      <c r="C188" s="240"/>
      <c r="D188" s="230" t="s">
        <v>255</v>
      </c>
      <c r="E188" s="241" t="s">
        <v>1</v>
      </c>
      <c r="F188" s="242" t="s">
        <v>354</v>
      </c>
      <c r="G188" s="240"/>
      <c r="H188" s="243">
        <v>3.5099999999999998</v>
      </c>
      <c r="I188" s="244"/>
      <c r="J188" s="240"/>
      <c r="K188" s="240"/>
      <c r="L188" s="245"/>
      <c r="M188" s="246"/>
      <c r="N188" s="247"/>
      <c r="O188" s="247"/>
      <c r="P188" s="247"/>
      <c r="Q188" s="247"/>
      <c r="R188" s="247"/>
      <c r="S188" s="247"/>
      <c r="T188" s="248"/>
      <c r="AT188" s="249" t="s">
        <v>255</v>
      </c>
      <c r="AU188" s="249" t="s">
        <v>79</v>
      </c>
      <c r="AV188" s="13" t="s">
        <v>79</v>
      </c>
      <c r="AW188" s="13" t="s">
        <v>33</v>
      </c>
      <c r="AX188" s="13" t="s">
        <v>71</v>
      </c>
      <c r="AY188" s="249" t="s">
        <v>246</v>
      </c>
    </row>
    <row r="189" s="1" customFormat="1" ht="16.5" customHeight="1">
      <c r="B189" s="37"/>
      <c r="C189" s="216" t="s">
        <v>355</v>
      </c>
      <c r="D189" s="216" t="s">
        <v>248</v>
      </c>
      <c r="E189" s="217" t="s">
        <v>356</v>
      </c>
      <c r="F189" s="218" t="s">
        <v>357</v>
      </c>
      <c r="G189" s="219" t="s">
        <v>251</v>
      </c>
      <c r="H189" s="220">
        <v>16.350000000000001</v>
      </c>
      <c r="I189" s="221"/>
      <c r="J189" s="222">
        <f>ROUND(I189*H189,2)</f>
        <v>0</v>
      </c>
      <c r="K189" s="218" t="s">
        <v>252</v>
      </c>
      <c r="L189" s="42"/>
      <c r="M189" s="223" t="s">
        <v>1</v>
      </c>
      <c r="N189" s="224" t="s">
        <v>42</v>
      </c>
      <c r="O189" s="78"/>
      <c r="P189" s="225">
        <f>O189*H189</f>
        <v>0</v>
      </c>
      <c r="Q189" s="225">
        <v>1.78636</v>
      </c>
      <c r="R189" s="225">
        <f>Q189*H189</f>
        <v>29.206986000000001</v>
      </c>
      <c r="S189" s="225">
        <v>0</v>
      </c>
      <c r="T189" s="226">
        <f>S189*H189</f>
        <v>0</v>
      </c>
      <c r="AR189" s="16" t="s">
        <v>253</v>
      </c>
      <c r="AT189" s="16" t="s">
        <v>248</v>
      </c>
      <c r="AU189" s="16" t="s">
        <v>79</v>
      </c>
      <c r="AY189" s="16" t="s">
        <v>246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6" t="s">
        <v>16</v>
      </c>
      <c r="BK189" s="227">
        <f>ROUND(I189*H189,2)</f>
        <v>0</v>
      </c>
      <c r="BL189" s="16" t="s">
        <v>253</v>
      </c>
      <c r="BM189" s="16" t="s">
        <v>358</v>
      </c>
    </row>
    <row r="190" s="12" customFormat="1">
      <c r="B190" s="228"/>
      <c r="C190" s="229"/>
      <c r="D190" s="230" t="s">
        <v>255</v>
      </c>
      <c r="E190" s="231" t="s">
        <v>1</v>
      </c>
      <c r="F190" s="232" t="s">
        <v>353</v>
      </c>
      <c r="G190" s="229"/>
      <c r="H190" s="231" t="s">
        <v>1</v>
      </c>
      <c r="I190" s="233"/>
      <c r="J190" s="229"/>
      <c r="K190" s="229"/>
      <c r="L190" s="234"/>
      <c r="M190" s="235"/>
      <c r="N190" s="236"/>
      <c r="O190" s="236"/>
      <c r="P190" s="236"/>
      <c r="Q190" s="236"/>
      <c r="R190" s="236"/>
      <c r="S190" s="236"/>
      <c r="T190" s="237"/>
      <c r="AT190" s="238" t="s">
        <v>255</v>
      </c>
      <c r="AU190" s="238" t="s">
        <v>79</v>
      </c>
      <c r="AV190" s="12" t="s">
        <v>16</v>
      </c>
      <c r="AW190" s="12" t="s">
        <v>33</v>
      </c>
      <c r="AX190" s="12" t="s">
        <v>71</v>
      </c>
      <c r="AY190" s="238" t="s">
        <v>246</v>
      </c>
    </row>
    <row r="191" s="13" customFormat="1">
      <c r="B191" s="239"/>
      <c r="C191" s="240"/>
      <c r="D191" s="230" t="s">
        <v>255</v>
      </c>
      <c r="E191" s="241" t="s">
        <v>1</v>
      </c>
      <c r="F191" s="242" t="s">
        <v>359</v>
      </c>
      <c r="G191" s="240"/>
      <c r="H191" s="243">
        <v>1.6559999999999999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AT191" s="249" t="s">
        <v>255</v>
      </c>
      <c r="AU191" s="249" t="s">
        <v>79</v>
      </c>
      <c r="AV191" s="13" t="s">
        <v>79</v>
      </c>
      <c r="AW191" s="13" t="s">
        <v>33</v>
      </c>
      <c r="AX191" s="13" t="s">
        <v>71</v>
      </c>
      <c r="AY191" s="249" t="s">
        <v>246</v>
      </c>
    </row>
    <row r="192" s="13" customFormat="1">
      <c r="B192" s="239"/>
      <c r="C192" s="240"/>
      <c r="D192" s="230" t="s">
        <v>255</v>
      </c>
      <c r="E192" s="241" t="s">
        <v>1</v>
      </c>
      <c r="F192" s="242" t="s">
        <v>360</v>
      </c>
      <c r="G192" s="240"/>
      <c r="H192" s="243">
        <v>0.27000000000000002</v>
      </c>
      <c r="I192" s="244"/>
      <c r="J192" s="240"/>
      <c r="K192" s="240"/>
      <c r="L192" s="245"/>
      <c r="M192" s="246"/>
      <c r="N192" s="247"/>
      <c r="O192" s="247"/>
      <c r="P192" s="247"/>
      <c r="Q192" s="247"/>
      <c r="R192" s="247"/>
      <c r="S192" s="247"/>
      <c r="T192" s="248"/>
      <c r="AT192" s="249" t="s">
        <v>255</v>
      </c>
      <c r="AU192" s="249" t="s">
        <v>79</v>
      </c>
      <c r="AV192" s="13" t="s">
        <v>79</v>
      </c>
      <c r="AW192" s="13" t="s">
        <v>33</v>
      </c>
      <c r="AX192" s="13" t="s">
        <v>71</v>
      </c>
      <c r="AY192" s="249" t="s">
        <v>246</v>
      </c>
    </row>
    <row r="193" s="13" customFormat="1">
      <c r="B193" s="239"/>
      <c r="C193" s="240"/>
      <c r="D193" s="230" t="s">
        <v>255</v>
      </c>
      <c r="E193" s="241" t="s">
        <v>1</v>
      </c>
      <c r="F193" s="242" t="s">
        <v>361</v>
      </c>
      <c r="G193" s="240"/>
      <c r="H193" s="243">
        <v>1.296</v>
      </c>
      <c r="I193" s="244"/>
      <c r="J193" s="240"/>
      <c r="K193" s="240"/>
      <c r="L193" s="245"/>
      <c r="M193" s="246"/>
      <c r="N193" s="247"/>
      <c r="O193" s="247"/>
      <c r="P193" s="247"/>
      <c r="Q193" s="247"/>
      <c r="R193" s="247"/>
      <c r="S193" s="247"/>
      <c r="T193" s="248"/>
      <c r="AT193" s="249" t="s">
        <v>255</v>
      </c>
      <c r="AU193" s="249" t="s">
        <v>79</v>
      </c>
      <c r="AV193" s="13" t="s">
        <v>79</v>
      </c>
      <c r="AW193" s="13" t="s">
        <v>33</v>
      </c>
      <c r="AX193" s="13" t="s">
        <v>71</v>
      </c>
      <c r="AY193" s="249" t="s">
        <v>246</v>
      </c>
    </row>
    <row r="194" s="13" customFormat="1">
      <c r="B194" s="239"/>
      <c r="C194" s="240"/>
      <c r="D194" s="230" t="s">
        <v>255</v>
      </c>
      <c r="E194" s="241" t="s">
        <v>1</v>
      </c>
      <c r="F194" s="242" t="s">
        <v>362</v>
      </c>
      <c r="G194" s="240"/>
      <c r="H194" s="243">
        <v>0.27000000000000002</v>
      </c>
      <c r="I194" s="244"/>
      <c r="J194" s="240"/>
      <c r="K194" s="240"/>
      <c r="L194" s="245"/>
      <c r="M194" s="246"/>
      <c r="N194" s="247"/>
      <c r="O194" s="247"/>
      <c r="P194" s="247"/>
      <c r="Q194" s="247"/>
      <c r="R194" s="247"/>
      <c r="S194" s="247"/>
      <c r="T194" s="248"/>
      <c r="AT194" s="249" t="s">
        <v>255</v>
      </c>
      <c r="AU194" s="249" t="s">
        <v>79</v>
      </c>
      <c r="AV194" s="13" t="s">
        <v>79</v>
      </c>
      <c r="AW194" s="13" t="s">
        <v>33</v>
      </c>
      <c r="AX194" s="13" t="s">
        <v>71</v>
      </c>
      <c r="AY194" s="249" t="s">
        <v>246</v>
      </c>
    </row>
    <row r="195" s="12" customFormat="1">
      <c r="B195" s="228"/>
      <c r="C195" s="229"/>
      <c r="D195" s="230" t="s">
        <v>255</v>
      </c>
      <c r="E195" s="231" t="s">
        <v>1</v>
      </c>
      <c r="F195" s="232" t="s">
        <v>363</v>
      </c>
      <c r="G195" s="229"/>
      <c r="H195" s="231" t="s">
        <v>1</v>
      </c>
      <c r="I195" s="233"/>
      <c r="J195" s="229"/>
      <c r="K195" s="229"/>
      <c r="L195" s="234"/>
      <c r="M195" s="235"/>
      <c r="N195" s="236"/>
      <c r="O195" s="236"/>
      <c r="P195" s="236"/>
      <c r="Q195" s="236"/>
      <c r="R195" s="236"/>
      <c r="S195" s="236"/>
      <c r="T195" s="237"/>
      <c r="AT195" s="238" t="s">
        <v>255</v>
      </c>
      <c r="AU195" s="238" t="s">
        <v>79</v>
      </c>
      <c r="AV195" s="12" t="s">
        <v>16</v>
      </c>
      <c r="AW195" s="12" t="s">
        <v>33</v>
      </c>
      <c r="AX195" s="12" t="s">
        <v>71</v>
      </c>
      <c r="AY195" s="238" t="s">
        <v>246</v>
      </c>
    </row>
    <row r="196" s="12" customFormat="1">
      <c r="B196" s="228"/>
      <c r="C196" s="229"/>
      <c r="D196" s="230" t="s">
        <v>255</v>
      </c>
      <c r="E196" s="231" t="s">
        <v>1</v>
      </c>
      <c r="F196" s="232" t="s">
        <v>364</v>
      </c>
      <c r="G196" s="229"/>
      <c r="H196" s="231" t="s">
        <v>1</v>
      </c>
      <c r="I196" s="233"/>
      <c r="J196" s="229"/>
      <c r="K196" s="229"/>
      <c r="L196" s="234"/>
      <c r="M196" s="235"/>
      <c r="N196" s="236"/>
      <c r="O196" s="236"/>
      <c r="P196" s="236"/>
      <c r="Q196" s="236"/>
      <c r="R196" s="236"/>
      <c r="S196" s="236"/>
      <c r="T196" s="237"/>
      <c r="AT196" s="238" t="s">
        <v>255</v>
      </c>
      <c r="AU196" s="238" t="s">
        <v>79</v>
      </c>
      <c r="AV196" s="12" t="s">
        <v>16</v>
      </c>
      <c r="AW196" s="12" t="s">
        <v>33</v>
      </c>
      <c r="AX196" s="12" t="s">
        <v>71</v>
      </c>
      <c r="AY196" s="238" t="s">
        <v>246</v>
      </c>
    </row>
    <row r="197" s="13" customFormat="1">
      <c r="B197" s="239"/>
      <c r="C197" s="240"/>
      <c r="D197" s="230" t="s">
        <v>255</v>
      </c>
      <c r="E197" s="241" t="s">
        <v>1</v>
      </c>
      <c r="F197" s="242" t="s">
        <v>365</v>
      </c>
      <c r="G197" s="240"/>
      <c r="H197" s="243">
        <v>7.9619999999999997</v>
      </c>
      <c r="I197" s="244"/>
      <c r="J197" s="240"/>
      <c r="K197" s="240"/>
      <c r="L197" s="245"/>
      <c r="M197" s="246"/>
      <c r="N197" s="247"/>
      <c r="O197" s="247"/>
      <c r="P197" s="247"/>
      <c r="Q197" s="247"/>
      <c r="R197" s="247"/>
      <c r="S197" s="247"/>
      <c r="T197" s="248"/>
      <c r="AT197" s="249" t="s">
        <v>255</v>
      </c>
      <c r="AU197" s="249" t="s">
        <v>79</v>
      </c>
      <c r="AV197" s="13" t="s">
        <v>79</v>
      </c>
      <c r="AW197" s="13" t="s">
        <v>33</v>
      </c>
      <c r="AX197" s="13" t="s">
        <v>71</v>
      </c>
      <c r="AY197" s="249" t="s">
        <v>246</v>
      </c>
    </row>
    <row r="198" s="13" customFormat="1">
      <c r="B198" s="239"/>
      <c r="C198" s="240"/>
      <c r="D198" s="230" t="s">
        <v>255</v>
      </c>
      <c r="E198" s="241" t="s">
        <v>1</v>
      </c>
      <c r="F198" s="242" t="s">
        <v>366</v>
      </c>
      <c r="G198" s="240"/>
      <c r="H198" s="243">
        <v>1.3500000000000001</v>
      </c>
      <c r="I198" s="244"/>
      <c r="J198" s="240"/>
      <c r="K198" s="240"/>
      <c r="L198" s="245"/>
      <c r="M198" s="246"/>
      <c r="N198" s="247"/>
      <c r="O198" s="247"/>
      <c r="P198" s="247"/>
      <c r="Q198" s="247"/>
      <c r="R198" s="247"/>
      <c r="S198" s="247"/>
      <c r="T198" s="248"/>
      <c r="AT198" s="249" t="s">
        <v>255</v>
      </c>
      <c r="AU198" s="249" t="s">
        <v>79</v>
      </c>
      <c r="AV198" s="13" t="s">
        <v>79</v>
      </c>
      <c r="AW198" s="13" t="s">
        <v>33</v>
      </c>
      <c r="AX198" s="13" t="s">
        <v>71</v>
      </c>
      <c r="AY198" s="249" t="s">
        <v>246</v>
      </c>
    </row>
    <row r="199" s="12" customFormat="1">
      <c r="B199" s="228"/>
      <c r="C199" s="229"/>
      <c r="D199" s="230" t="s">
        <v>255</v>
      </c>
      <c r="E199" s="231" t="s">
        <v>1</v>
      </c>
      <c r="F199" s="232" t="s">
        <v>367</v>
      </c>
      <c r="G199" s="229"/>
      <c r="H199" s="231" t="s">
        <v>1</v>
      </c>
      <c r="I199" s="233"/>
      <c r="J199" s="229"/>
      <c r="K199" s="229"/>
      <c r="L199" s="234"/>
      <c r="M199" s="235"/>
      <c r="N199" s="236"/>
      <c r="O199" s="236"/>
      <c r="P199" s="236"/>
      <c r="Q199" s="236"/>
      <c r="R199" s="236"/>
      <c r="S199" s="236"/>
      <c r="T199" s="237"/>
      <c r="AT199" s="238" t="s">
        <v>255</v>
      </c>
      <c r="AU199" s="238" t="s">
        <v>79</v>
      </c>
      <c r="AV199" s="12" t="s">
        <v>16</v>
      </c>
      <c r="AW199" s="12" t="s">
        <v>33</v>
      </c>
      <c r="AX199" s="12" t="s">
        <v>71</v>
      </c>
      <c r="AY199" s="238" t="s">
        <v>246</v>
      </c>
    </row>
    <row r="200" s="12" customFormat="1">
      <c r="B200" s="228"/>
      <c r="C200" s="229"/>
      <c r="D200" s="230" t="s">
        <v>255</v>
      </c>
      <c r="E200" s="231" t="s">
        <v>1</v>
      </c>
      <c r="F200" s="232" t="s">
        <v>368</v>
      </c>
      <c r="G200" s="229"/>
      <c r="H200" s="231" t="s">
        <v>1</v>
      </c>
      <c r="I200" s="233"/>
      <c r="J200" s="229"/>
      <c r="K200" s="229"/>
      <c r="L200" s="234"/>
      <c r="M200" s="235"/>
      <c r="N200" s="236"/>
      <c r="O200" s="236"/>
      <c r="P200" s="236"/>
      <c r="Q200" s="236"/>
      <c r="R200" s="236"/>
      <c r="S200" s="236"/>
      <c r="T200" s="237"/>
      <c r="AT200" s="238" t="s">
        <v>255</v>
      </c>
      <c r="AU200" s="238" t="s">
        <v>79</v>
      </c>
      <c r="AV200" s="12" t="s">
        <v>16</v>
      </c>
      <c r="AW200" s="12" t="s">
        <v>33</v>
      </c>
      <c r="AX200" s="12" t="s">
        <v>71</v>
      </c>
      <c r="AY200" s="238" t="s">
        <v>246</v>
      </c>
    </row>
    <row r="201" s="13" customFormat="1">
      <c r="B201" s="239"/>
      <c r="C201" s="240"/>
      <c r="D201" s="230" t="s">
        <v>255</v>
      </c>
      <c r="E201" s="241" t="s">
        <v>1</v>
      </c>
      <c r="F201" s="242" t="s">
        <v>369</v>
      </c>
      <c r="G201" s="240"/>
      <c r="H201" s="243">
        <v>3.0059999999999998</v>
      </c>
      <c r="I201" s="244"/>
      <c r="J201" s="240"/>
      <c r="K201" s="240"/>
      <c r="L201" s="245"/>
      <c r="M201" s="246"/>
      <c r="N201" s="247"/>
      <c r="O201" s="247"/>
      <c r="P201" s="247"/>
      <c r="Q201" s="247"/>
      <c r="R201" s="247"/>
      <c r="S201" s="247"/>
      <c r="T201" s="248"/>
      <c r="AT201" s="249" t="s">
        <v>255</v>
      </c>
      <c r="AU201" s="249" t="s">
        <v>79</v>
      </c>
      <c r="AV201" s="13" t="s">
        <v>79</v>
      </c>
      <c r="AW201" s="13" t="s">
        <v>33</v>
      </c>
      <c r="AX201" s="13" t="s">
        <v>71</v>
      </c>
      <c r="AY201" s="249" t="s">
        <v>246</v>
      </c>
    </row>
    <row r="202" s="12" customFormat="1">
      <c r="B202" s="228"/>
      <c r="C202" s="229"/>
      <c r="D202" s="230" t="s">
        <v>255</v>
      </c>
      <c r="E202" s="231" t="s">
        <v>1</v>
      </c>
      <c r="F202" s="232" t="s">
        <v>370</v>
      </c>
      <c r="G202" s="229"/>
      <c r="H202" s="231" t="s">
        <v>1</v>
      </c>
      <c r="I202" s="233"/>
      <c r="J202" s="229"/>
      <c r="K202" s="229"/>
      <c r="L202" s="234"/>
      <c r="M202" s="235"/>
      <c r="N202" s="236"/>
      <c r="O202" s="236"/>
      <c r="P202" s="236"/>
      <c r="Q202" s="236"/>
      <c r="R202" s="236"/>
      <c r="S202" s="236"/>
      <c r="T202" s="237"/>
      <c r="AT202" s="238" t="s">
        <v>255</v>
      </c>
      <c r="AU202" s="238" t="s">
        <v>79</v>
      </c>
      <c r="AV202" s="12" t="s">
        <v>16</v>
      </c>
      <c r="AW202" s="12" t="s">
        <v>33</v>
      </c>
      <c r="AX202" s="12" t="s">
        <v>71</v>
      </c>
      <c r="AY202" s="238" t="s">
        <v>246</v>
      </c>
    </row>
    <row r="203" s="13" customFormat="1">
      <c r="B203" s="239"/>
      <c r="C203" s="240"/>
      <c r="D203" s="230" t="s">
        <v>255</v>
      </c>
      <c r="E203" s="241" t="s">
        <v>1</v>
      </c>
      <c r="F203" s="242" t="s">
        <v>371</v>
      </c>
      <c r="G203" s="240"/>
      <c r="H203" s="243">
        <v>0.54000000000000004</v>
      </c>
      <c r="I203" s="244"/>
      <c r="J203" s="240"/>
      <c r="K203" s="240"/>
      <c r="L203" s="245"/>
      <c r="M203" s="246"/>
      <c r="N203" s="247"/>
      <c r="O203" s="247"/>
      <c r="P203" s="247"/>
      <c r="Q203" s="247"/>
      <c r="R203" s="247"/>
      <c r="S203" s="247"/>
      <c r="T203" s="248"/>
      <c r="AT203" s="249" t="s">
        <v>255</v>
      </c>
      <c r="AU203" s="249" t="s">
        <v>79</v>
      </c>
      <c r="AV203" s="13" t="s">
        <v>79</v>
      </c>
      <c r="AW203" s="13" t="s">
        <v>33</v>
      </c>
      <c r="AX203" s="13" t="s">
        <v>71</v>
      </c>
      <c r="AY203" s="249" t="s">
        <v>246</v>
      </c>
    </row>
    <row r="204" s="1" customFormat="1" ht="16.5" customHeight="1">
      <c r="B204" s="37"/>
      <c r="C204" s="216" t="s">
        <v>372</v>
      </c>
      <c r="D204" s="216" t="s">
        <v>248</v>
      </c>
      <c r="E204" s="217" t="s">
        <v>373</v>
      </c>
      <c r="F204" s="218" t="s">
        <v>374</v>
      </c>
      <c r="G204" s="219" t="s">
        <v>131</v>
      </c>
      <c r="H204" s="220">
        <v>21.902999999999999</v>
      </c>
      <c r="I204" s="221"/>
      <c r="J204" s="222">
        <f>ROUND(I204*H204,2)</f>
        <v>0</v>
      </c>
      <c r="K204" s="218" t="s">
        <v>1</v>
      </c>
      <c r="L204" s="42"/>
      <c r="M204" s="223" t="s">
        <v>1</v>
      </c>
      <c r="N204" s="224" t="s">
        <v>42</v>
      </c>
      <c r="O204" s="78"/>
      <c r="P204" s="225">
        <f>O204*H204</f>
        <v>0</v>
      </c>
      <c r="Q204" s="225">
        <v>0.25041000000000002</v>
      </c>
      <c r="R204" s="225">
        <f>Q204*H204</f>
        <v>5.4847302300000003</v>
      </c>
      <c r="S204" s="225">
        <v>0</v>
      </c>
      <c r="T204" s="226">
        <f>S204*H204</f>
        <v>0</v>
      </c>
      <c r="AR204" s="16" t="s">
        <v>253</v>
      </c>
      <c r="AT204" s="16" t="s">
        <v>248</v>
      </c>
      <c r="AU204" s="16" t="s">
        <v>79</v>
      </c>
      <c r="AY204" s="16" t="s">
        <v>246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6" t="s">
        <v>16</v>
      </c>
      <c r="BK204" s="227">
        <f>ROUND(I204*H204,2)</f>
        <v>0</v>
      </c>
      <c r="BL204" s="16" t="s">
        <v>253</v>
      </c>
      <c r="BM204" s="16" t="s">
        <v>375</v>
      </c>
    </row>
    <row r="205" s="12" customFormat="1">
      <c r="B205" s="228"/>
      <c r="C205" s="229"/>
      <c r="D205" s="230" t="s">
        <v>255</v>
      </c>
      <c r="E205" s="231" t="s">
        <v>1</v>
      </c>
      <c r="F205" s="232" t="s">
        <v>353</v>
      </c>
      <c r="G205" s="229"/>
      <c r="H205" s="231" t="s">
        <v>1</v>
      </c>
      <c r="I205" s="233"/>
      <c r="J205" s="229"/>
      <c r="K205" s="229"/>
      <c r="L205" s="234"/>
      <c r="M205" s="235"/>
      <c r="N205" s="236"/>
      <c r="O205" s="236"/>
      <c r="P205" s="236"/>
      <c r="Q205" s="236"/>
      <c r="R205" s="236"/>
      <c r="S205" s="236"/>
      <c r="T205" s="237"/>
      <c r="AT205" s="238" t="s">
        <v>255</v>
      </c>
      <c r="AU205" s="238" t="s">
        <v>79</v>
      </c>
      <c r="AV205" s="12" t="s">
        <v>16</v>
      </c>
      <c r="AW205" s="12" t="s">
        <v>33</v>
      </c>
      <c r="AX205" s="12" t="s">
        <v>71</v>
      </c>
      <c r="AY205" s="238" t="s">
        <v>246</v>
      </c>
    </row>
    <row r="206" s="13" customFormat="1">
      <c r="B206" s="239"/>
      <c r="C206" s="240"/>
      <c r="D206" s="230" t="s">
        <v>255</v>
      </c>
      <c r="E206" s="241" t="s">
        <v>1</v>
      </c>
      <c r="F206" s="242" t="s">
        <v>376</v>
      </c>
      <c r="G206" s="240"/>
      <c r="H206" s="243">
        <v>8.0630000000000006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AT206" s="249" t="s">
        <v>255</v>
      </c>
      <c r="AU206" s="249" t="s">
        <v>79</v>
      </c>
      <c r="AV206" s="13" t="s">
        <v>79</v>
      </c>
      <c r="AW206" s="13" t="s">
        <v>33</v>
      </c>
      <c r="AX206" s="13" t="s">
        <v>71</v>
      </c>
      <c r="AY206" s="249" t="s">
        <v>246</v>
      </c>
    </row>
    <row r="207" s="13" customFormat="1">
      <c r="B207" s="239"/>
      <c r="C207" s="240"/>
      <c r="D207" s="230" t="s">
        <v>255</v>
      </c>
      <c r="E207" s="241" t="s">
        <v>1</v>
      </c>
      <c r="F207" s="242" t="s">
        <v>377</v>
      </c>
      <c r="G207" s="240"/>
      <c r="H207" s="243">
        <v>5.5999999999999996</v>
      </c>
      <c r="I207" s="244"/>
      <c r="J207" s="240"/>
      <c r="K207" s="240"/>
      <c r="L207" s="245"/>
      <c r="M207" s="246"/>
      <c r="N207" s="247"/>
      <c r="O207" s="247"/>
      <c r="P207" s="247"/>
      <c r="Q207" s="247"/>
      <c r="R207" s="247"/>
      <c r="S207" s="247"/>
      <c r="T207" s="248"/>
      <c r="AT207" s="249" t="s">
        <v>255</v>
      </c>
      <c r="AU207" s="249" t="s">
        <v>79</v>
      </c>
      <c r="AV207" s="13" t="s">
        <v>79</v>
      </c>
      <c r="AW207" s="13" t="s">
        <v>33</v>
      </c>
      <c r="AX207" s="13" t="s">
        <v>71</v>
      </c>
      <c r="AY207" s="249" t="s">
        <v>246</v>
      </c>
    </row>
    <row r="208" s="12" customFormat="1">
      <c r="B208" s="228"/>
      <c r="C208" s="229"/>
      <c r="D208" s="230" t="s">
        <v>255</v>
      </c>
      <c r="E208" s="231" t="s">
        <v>1</v>
      </c>
      <c r="F208" s="232" t="s">
        <v>363</v>
      </c>
      <c r="G208" s="229"/>
      <c r="H208" s="231" t="s">
        <v>1</v>
      </c>
      <c r="I208" s="233"/>
      <c r="J208" s="229"/>
      <c r="K208" s="229"/>
      <c r="L208" s="234"/>
      <c r="M208" s="235"/>
      <c r="N208" s="236"/>
      <c r="O208" s="236"/>
      <c r="P208" s="236"/>
      <c r="Q208" s="236"/>
      <c r="R208" s="236"/>
      <c r="S208" s="236"/>
      <c r="T208" s="237"/>
      <c r="AT208" s="238" t="s">
        <v>255</v>
      </c>
      <c r="AU208" s="238" t="s">
        <v>79</v>
      </c>
      <c r="AV208" s="12" t="s">
        <v>16</v>
      </c>
      <c r="AW208" s="12" t="s">
        <v>33</v>
      </c>
      <c r="AX208" s="12" t="s">
        <v>71</v>
      </c>
      <c r="AY208" s="238" t="s">
        <v>246</v>
      </c>
    </row>
    <row r="209" s="12" customFormat="1">
      <c r="B209" s="228"/>
      <c r="C209" s="229"/>
      <c r="D209" s="230" t="s">
        <v>255</v>
      </c>
      <c r="E209" s="231" t="s">
        <v>1</v>
      </c>
      <c r="F209" s="232" t="s">
        <v>364</v>
      </c>
      <c r="G209" s="229"/>
      <c r="H209" s="231" t="s">
        <v>1</v>
      </c>
      <c r="I209" s="233"/>
      <c r="J209" s="229"/>
      <c r="K209" s="229"/>
      <c r="L209" s="234"/>
      <c r="M209" s="235"/>
      <c r="N209" s="236"/>
      <c r="O209" s="236"/>
      <c r="P209" s="236"/>
      <c r="Q209" s="236"/>
      <c r="R209" s="236"/>
      <c r="S209" s="236"/>
      <c r="T209" s="237"/>
      <c r="AT209" s="238" t="s">
        <v>255</v>
      </c>
      <c r="AU209" s="238" t="s">
        <v>79</v>
      </c>
      <c r="AV209" s="12" t="s">
        <v>16</v>
      </c>
      <c r="AW209" s="12" t="s">
        <v>33</v>
      </c>
      <c r="AX209" s="12" t="s">
        <v>71</v>
      </c>
      <c r="AY209" s="238" t="s">
        <v>246</v>
      </c>
    </row>
    <row r="210" s="13" customFormat="1">
      <c r="B210" s="239"/>
      <c r="C210" s="240"/>
      <c r="D210" s="230" t="s">
        <v>255</v>
      </c>
      <c r="E210" s="241" t="s">
        <v>1</v>
      </c>
      <c r="F210" s="242" t="s">
        <v>378</v>
      </c>
      <c r="G210" s="240"/>
      <c r="H210" s="243">
        <v>8.2400000000000002</v>
      </c>
      <c r="I210" s="244"/>
      <c r="J210" s="240"/>
      <c r="K210" s="240"/>
      <c r="L210" s="245"/>
      <c r="M210" s="246"/>
      <c r="N210" s="247"/>
      <c r="O210" s="247"/>
      <c r="P210" s="247"/>
      <c r="Q210" s="247"/>
      <c r="R210" s="247"/>
      <c r="S210" s="247"/>
      <c r="T210" s="248"/>
      <c r="AT210" s="249" t="s">
        <v>255</v>
      </c>
      <c r="AU210" s="249" t="s">
        <v>79</v>
      </c>
      <c r="AV210" s="13" t="s">
        <v>79</v>
      </c>
      <c r="AW210" s="13" t="s">
        <v>33</v>
      </c>
      <c r="AX210" s="13" t="s">
        <v>71</v>
      </c>
      <c r="AY210" s="249" t="s">
        <v>246</v>
      </c>
    </row>
    <row r="211" s="1" customFormat="1" ht="16.5" customHeight="1">
      <c r="B211" s="37"/>
      <c r="C211" s="216" t="s">
        <v>7</v>
      </c>
      <c r="D211" s="216" t="s">
        <v>248</v>
      </c>
      <c r="E211" s="217" t="s">
        <v>379</v>
      </c>
      <c r="F211" s="218" t="s">
        <v>380</v>
      </c>
      <c r="G211" s="219" t="s">
        <v>131</v>
      </c>
      <c r="H211" s="220">
        <v>116.38</v>
      </c>
      <c r="I211" s="221"/>
      <c r="J211" s="222">
        <f>ROUND(I211*H211,2)</f>
        <v>0</v>
      </c>
      <c r="K211" s="218" t="s">
        <v>1</v>
      </c>
      <c r="L211" s="42"/>
      <c r="M211" s="223" t="s">
        <v>1</v>
      </c>
      <c r="N211" s="224" t="s">
        <v>42</v>
      </c>
      <c r="O211" s="78"/>
      <c r="P211" s="225">
        <f>O211*H211</f>
        <v>0</v>
      </c>
      <c r="Q211" s="225">
        <v>0.30381000000000002</v>
      </c>
      <c r="R211" s="225">
        <f>Q211*H211</f>
        <v>35.357407800000004</v>
      </c>
      <c r="S211" s="225">
        <v>0</v>
      </c>
      <c r="T211" s="226">
        <f>S211*H211</f>
        <v>0</v>
      </c>
      <c r="AR211" s="16" t="s">
        <v>253</v>
      </c>
      <c r="AT211" s="16" t="s">
        <v>248</v>
      </c>
      <c r="AU211" s="16" t="s">
        <v>79</v>
      </c>
      <c r="AY211" s="16" t="s">
        <v>246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6" t="s">
        <v>16</v>
      </c>
      <c r="BK211" s="227">
        <f>ROUND(I211*H211,2)</f>
        <v>0</v>
      </c>
      <c r="BL211" s="16" t="s">
        <v>253</v>
      </c>
      <c r="BM211" s="16" t="s">
        <v>381</v>
      </c>
    </row>
    <row r="212" s="12" customFormat="1">
      <c r="B212" s="228"/>
      <c r="C212" s="229"/>
      <c r="D212" s="230" t="s">
        <v>255</v>
      </c>
      <c r="E212" s="231" t="s">
        <v>1</v>
      </c>
      <c r="F212" s="232" t="s">
        <v>353</v>
      </c>
      <c r="G212" s="229"/>
      <c r="H212" s="231" t="s">
        <v>1</v>
      </c>
      <c r="I212" s="233"/>
      <c r="J212" s="229"/>
      <c r="K212" s="229"/>
      <c r="L212" s="234"/>
      <c r="M212" s="235"/>
      <c r="N212" s="236"/>
      <c r="O212" s="236"/>
      <c r="P212" s="236"/>
      <c r="Q212" s="236"/>
      <c r="R212" s="236"/>
      <c r="S212" s="236"/>
      <c r="T212" s="237"/>
      <c r="AT212" s="238" t="s">
        <v>255</v>
      </c>
      <c r="AU212" s="238" t="s">
        <v>79</v>
      </c>
      <c r="AV212" s="12" t="s">
        <v>16</v>
      </c>
      <c r="AW212" s="12" t="s">
        <v>33</v>
      </c>
      <c r="AX212" s="12" t="s">
        <v>71</v>
      </c>
      <c r="AY212" s="238" t="s">
        <v>246</v>
      </c>
    </row>
    <row r="213" s="13" customFormat="1">
      <c r="B213" s="239"/>
      <c r="C213" s="240"/>
      <c r="D213" s="230" t="s">
        <v>255</v>
      </c>
      <c r="E213" s="241" t="s">
        <v>1</v>
      </c>
      <c r="F213" s="242" t="s">
        <v>382</v>
      </c>
      <c r="G213" s="240"/>
      <c r="H213" s="243">
        <v>3.6000000000000001</v>
      </c>
      <c r="I213" s="244"/>
      <c r="J213" s="240"/>
      <c r="K213" s="240"/>
      <c r="L213" s="245"/>
      <c r="M213" s="246"/>
      <c r="N213" s="247"/>
      <c r="O213" s="247"/>
      <c r="P213" s="247"/>
      <c r="Q213" s="247"/>
      <c r="R213" s="247"/>
      <c r="S213" s="247"/>
      <c r="T213" s="248"/>
      <c r="AT213" s="249" t="s">
        <v>255</v>
      </c>
      <c r="AU213" s="249" t="s">
        <v>79</v>
      </c>
      <c r="AV213" s="13" t="s">
        <v>79</v>
      </c>
      <c r="AW213" s="13" t="s">
        <v>33</v>
      </c>
      <c r="AX213" s="13" t="s">
        <v>71</v>
      </c>
      <c r="AY213" s="249" t="s">
        <v>246</v>
      </c>
    </row>
    <row r="214" s="12" customFormat="1">
      <c r="B214" s="228"/>
      <c r="C214" s="229"/>
      <c r="D214" s="230" t="s">
        <v>255</v>
      </c>
      <c r="E214" s="231" t="s">
        <v>1</v>
      </c>
      <c r="F214" s="232" t="s">
        <v>363</v>
      </c>
      <c r="G214" s="229"/>
      <c r="H214" s="231" t="s">
        <v>1</v>
      </c>
      <c r="I214" s="233"/>
      <c r="J214" s="229"/>
      <c r="K214" s="229"/>
      <c r="L214" s="234"/>
      <c r="M214" s="235"/>
      <c r="N214" s="236"/>
      <c r="O214" s="236"/>
      <c r="P214" s="236"/>
      <c r="Q214" s="236"/>
      <c r="R214" s="236"/>
      <c r="S214" s="236"/>
      <c r="T214" s="237"/>
      <c r="AT214" s="238" t="s">
        <v>255</v>
      </c>
      <c r="AU214" s="238" t="s">
        <v>79</v>
      </c>
      <c r="AV214" s="12" t="s">
        <v>16</v>
      </c>
      <c r="AW214" s="12" t="s">
        <v>33</v>
      </c>
      <c r="AX214" s="12" t="s">
        <v>71</v>
      </c>
      <c r="AY214" s="238" t="s">
        <v>246</v>
      </c>
    </row>
    <row r="215" s="12" customFormat="1">
      <c r="B215" s="228"/>
      <c r="C215" s="229"/>
      <c r="D215" s="230" t="s">
        <v>255</v>
      </c>
      <c r="E215" s="231" t="s">
        <v>1</v>
      </c>
      <c r="F215" s="232" t="s">
        <v>383</v>
      </c>
      <c r="G215" s="229"/>
      <c r="H215" s="231" t="s">
        <v>1</v>
      </c>
      <c r="I215" s="233"/>
      <c r="J215" s="229"/>
      <c r="K215" s="229"/>
      <c r="L215" s="234"/>
      <c r="M215" s="235"/>
      <c r="N215" s="236"/>
      <c r="O215" s="236"/>
      <c r="P215" s="236"/>
      <c r="Q215" s="236"/>
      <c r="R215" s="236"/>
      <c r="S215" s="236"/>
      <c r="T215" s="237"/>
      <c r="AT215" s="238" t="s">
        <v>255</v>
      </c>
      <c r="AU215" s="238" t="s">
        <v>79</v>
      </c>
      <c r="AV215" s="12" t="s">
        <v>16</v>
      </c>
      <c r="AW215" s="12" t="s">
        <v>33</v>
      </c>
      <c r="AX215" s="12" t="s">
        <v>71</v>
      </c>
      <c r="AY215" s="238" t="s">
        <v>246</v>
      </c>
    </row>
    <row r="216" s="13" customFormat="1">
      <c r="B216" s="239"/>
      <c r="C216" s="240"/>
      <c r="D216" s="230" t="s">
        <v>255</v>
      </c>
      <c r="E216" s="241" t="s">
        <v>1</v>
      </c>
      <c r="F216" s="242" t="s">
        <v>384</v>
      </c>
      <c r="G216" s="240"/>
      <c r="H216" s="243">
        <v>9.5909999999999993</v>
      </c>
      <c r="I216" s="244"/>
      <c r="J216" s="240"/>
      <c r="K216" s="240"/>
      <c r="L216" s="245"/>
      <c r="M216" s="246"/>
      <c r="N216" s="247"/>
      <c r="O216" s="247"/>
      <c r="P216" s="247"/>
      <c r="Q216" s="247"/>
      <c r="R216" s="247"/>
      <c r="S216" s="247"/>
      <c r="T216" s="248"/>
      <c r="AT216" s="249" t="s">
        <v>255</v>
      </c>
      <c r="AU216" s="249" t="s">
        <v>79</v>
      </c>
      <c r="AV216" s="13" t="s">
        <v>79</v>
      </c>
      <c r="AW216" s="13" t="s">
        <v>33</v>
      </c>
      <c r="AX216" s="13" t="s">
        <v>71</v>
      </c>
      <c r="AY216" s="249" t="s">
        <v>246</v>
      </c>
    </row>
    <row r="217" s="13" customFormat="1">
      <c r="B217" s="239"/>
      <c r="C217" s="240"/>
      <c r="D217" s="230" t="s">
        <v>255</v>
      </c>
      <c r="E217" s="241" t="s">
        <v>1</v>
      </c>
      <c r="F217" s="242" t="s">
        <v>385</v>
      </c>
      <c r="G217" s="240"/>
      <c r="H217" s="243">
        <v>9.5909999999999993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AT217" s="249" t="s">
        <v>255</v>
      </c>
      <c r="AU217" s="249" t="s">
        <v>79</v>
      </c>
      <c r="AV217" s="13" t="s">
        <v>79</v>
      </c>
      <c r="AW217" s="13" t="s">
        <v>33</v>
      </c>
      <c r="AX217" s="13" t="s">
        <v>71</v>
      </c>
      <c r="AY217" s="249" t="s">
        <v>246</v>
      </c>
    </row>
    <row r="218" s="12" customFormat="1">
      <c r="B218" s="228"/>
      <c r="C218" s="229"/>
      <c r="D218" s="230" t="s">
        <v>255</v>
      </c>
      <c r="E218" s="231" t="s">
        <v>1</v>
      </c>
      <c r="F218" s="232" t="s">
        <v>363</v>
      </c>
      <c r="G218" s="229"/>
      <c r="H218" s="231" t="s">
        <v>1</v>
      </c>
      <c r="I218" s="233"/>
      <c r="J218" s="229"/>
      <c r="K218" s="229"/>
      <c r="L218" s="234"/>
      <c r="M218" s="235"/>
      <c r="N218" s="236"/>
      <c r="O218" s="236"/>
      <c r="P218" s="236"/>
      <c r="Q218" s="236"/>
      <c r="R218" s="236"/>
      <c r="S218" s="236"/>
      <c r="T218" s="237"/>
      <c r="AT218" s="238" t="s">
        <v>255</v>
      </c>
      <c r="AU218" s="238" t="s">
        <v>79</v>
      </c>
      <c r="AV218" s="12" t="s">
        <v>16</v>
      </c>
      <c r="AW218" s="12" t="s">
        <v>33</v>
      </c>
      <c r="AX218" s="12" t="s">
        <v>71</v>
      </c>
      <c r="AY218" s="238" t="s">
        <v>246</v>
      </c>
    </row>
    <row r="219" s="12" customFormat="1">
      <c r="B219" s="228"/>
      <c r="C219" s="229"/>
      <c r="D219" s="230" t="s">
        <v>255</v>
      </c>
      <c r="E219" s="231" t="s">
        <v>1</v>
      </c>
      <c r="F219" s="232" t="s">
        <v>364</v>
      </c>
      <c r="G219" s="229"/>
      <c r="H219" s="231" t="s">
        <v>1</v>
      </c>
      <c r="I219" s="233"/>
      <c r="J219" s="229"/>
      <c r="K219" s="229"/>
      <c r="L219" s="234"/>
      <c r="M219" s="235"/>
      <c r="N219" s="236"/>
      <c r="O219" s="236"/>
      <c r="P219" s="236"/>
      <c r="Q219" s="236"/>
      <c r="R219" s="236"/>
      <c r="S219" s="236"/>
      <c r="T219" s="237"/>
      <c r="AT219" s="238" t="s">
        <v>255</v>
      </c>
      <c r="AU219" s="238" t="s">
        <v>79</v>
      </c>
      <c r="AV219" s="12" t="s">
        <v>16</v>
      </c>
      <c r="AW219" s="12" t="s">
        <v>33</v>
      </c>
      <c r="AX219" s="12" t="s">
        <v>71</v>
      </c>
      <c r="AY219" s="238" t="s">
        <v>246</v>
      </c>
    </row>
    <row r="220" s="13" customFormat="1">
      <c r="B220" s="239"/>
      <c r="C220" s="240"/>
      <c r="D220" s="230" t="s">
        <v>255</v>
      </c>
      <c r="E220" s="241" t="s">
        <v>1</v>
      </c>
      <c r="F220" s="242" t="s">
        <v>386</v>
      </c>
      <c r="G220" s="240"/>
      <c r="H220" s="243">
        <v>61.469999999999999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AT220" s="249" t="s">
        <v>255</v>
      </c>
      <c r="AU220" s="249" t="s">
        <v>79</v>
      </c>
      <c r="AV220" s="13" t="s">
        <v>79</v>
      </c>
      <c r="AW220" s="13" t="s">
        <v>33</v>
      </c>
      <c r="AX220" s="13" t="s">
        <v>71</v>
      </c>
      <c r="AY220" s="249" t="s">
        <v>246</v>
      </c>
    </row>
    <row r="221" s="13" customFormat="1">
      <c r="B221" s="239"/>
      <c r="C221" s="240"/>
      <c r="D221" s="230" t="s">
        <v>255</v>
      </c>
      <c r="E221" s="241" t="s">
        <v>1</v>
      </c>
      <c r="F221" s="242" t="s">
        <v>387</v>
      </c>
      <c r="G221" s="240"/>
      <c r="H221" s="243">
        <v>32.128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AT221" s="249" t="s">
        <v>255</v>
      </c>
      <c r="AU221" s="249" t="s">
        <v>79</v>
      </c>
      <c r="AV221" s="13" t="s">
        <v>79</v>
      </c>
      <c r="AW221" s="13" t="s">
        <v>33</v>
      </c>
      <c r="AX221" s="13" t="s">
        <v>71</v>
      </c>
      <c r="AY221" s="249" t="s">
        <v>246</v>
      </c>
    </row>
    <row r="222" s="1" customFormat="1" ht="16.5" customHeight="1">
      <c r="B222" s="37"/>
      <c r="C222" s="216" t="s">
        <v>388</v>
      </c>
      <c r="D222" s="216" t="s">
        <v>248</v>
      </c>
      <c r="E222" s="217" t="s">
        <v>389</v>
      </c>
      <c r="F222" s="218" t="s">
        <v>390</v>
      </c>
      <c r="G222" s="219" t="s">
        <v>131</v>
      </c>
      <c r="H222" s="220">
        <v>3.0150000000000001</v>
      </c>
      <c r="I222" s="221"/>
      <c r="J222" s="222">
        <f>ROUND(I222*H222,2)</f>
        <v>0</v>
      </c>
      <c r="K222" s="218" t="s">
        <v>1</v>
      </c>
      <c r="L222" s="42"/>
      <c r="M222" s="223" t="s">
        <v>1</v>
      </c>
      <c r="N222" s="224" t="s">
        <v>42</v>
      </c>
      <c r="O222" s="78"/>
      <c r="P222" s="225">
        <f>O222*H222</f>
        <v>0</v>
      </c>
      <c r="Q222" s="225">
        <v>0.21845000000000001</v>
      </c>
      <c r="R222" s="225">
        <f>Q222*H222</f>
        <v>0.65862675000000004</v>
      </c>
      <c r="S222" s="225">
        <v>0</v>
      </c>
      <c r="T222" s="226">
        <f>S222*H222</f>
        <v>0</v>
      </c>
      <c r="AR222" s="16" t="s">
        <v>253</v>
      </c>
      <c r="AT222" s="16" t="s">
        <v>248</v>
      </c>
      <c r="AU222" s="16" t="s">
        <v>79</v>
      </c>
      <c r="AY222" s="16" t="s">
        <v>246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6" t="s">
        <v>16</v>
      </c>
      <c r="BK222" s="227">
        <f>ROUND(I222*H222,2)</f>
        <v>0</v>
      </c>
      <c r="BL222" s="16" t="s">
        <v>253</v>
      </c>
      <c r="BM222" s="16" t="s">
        <v>391</v>
      </c>
    </row>
    <row r="223" s="12" customFormat="1">
      <c r="B223" s="228"/>
      <c r="C223" s="229"/>
      <c r="D223" s="230" t="s">
        <v>255</v>
      </c>
      <c r="E223" s="231" t="s">
        <v>1</v>
      </c>
      <c r="F223" s="232" t="s">
        <v>364</v>
      </c>
      <c r="G223" s="229"/>
      <c r="H223" s="231" t="s">
        <v>1</v>
      </c>
      <c r="I223" s="233"/>
      <c r="J223" s="229"/>
      <c r="K223" s="229"/>
      <c r="L223" s="234"/>
      <c r="M223" s="235"/>
      <c r="N223" s="236"/>
      <c r="O223" s="236"/>
      <c r="P223" s="236"/>
      <c r="Q223" s="236"/>
      <c r="R223" s="236"/>
      <c r="S223" s="236"/>
      <c r="T223" s="237"/>
      <c r="AT223" s="238" t="s">
        <v>255</v>
      </c>
      <c r="AU223" s="238" t="s">
        <v>79</v>
      </c>
      <c r="AV223" s="12" t="s">
        <v>16</v>
      </c>
      <c r="AW223" s="12" t="s">
        <v>33</v>
      </c>
      <c r="AX223" s="12" t="s">
        <v>71</v>
      </c>
      <c r="AY223" s="238" t="s">
        <v>246</v>
      </c>
    </row>
    <row r="224" s="13" customFormat="1">
      <c r="B224" s="239"/>
      <c r="C224" s="240"/>
      <c r="D224" s="230" t="s">
        <v>255</v>
      </c>
      <c r="E224" s="241" t="s">
        <v>1</v>
      </c>
      <c r="F224" s="242" t="s">
        <v>392</v>
      </c>
      <c r="G224" s="240"/>
      <c r="H224" s="243">
        <v>3.0150000000000001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AT224" s="249" t="s">
        <v>255</v>
      </c>
      <c r="AU224" s="249" t="s">
        <v>79</v>
      </c>
      <c r="AV224" s="13" t="s">
        <v>79</v>
      </c>
      <c r="AW224" s="13" t="s">
        <v>33</v>
      </c>
      <c r="AX224" s="13" t="s">
        <v>71</v>
      </c>
      <c r="AY224" s="249" t="s">
        <v>246</v>
      </c>
    </row>
    <row r="225" s="1" customFormat="1" ht="16.5" customHeight="1">
      <c r="B225" s="37"/>
      <c r="C225" s="216" t="s">
        <v>393</v>
      </c>
      <c r="D225" s="216" t="s">
        <v>248</v>
      </c>
      <c r="E225" s="217" t="s">
        <v>394</v>
      </c>
      <c r="F225" s="218" t="s">
        <v>395</v>
      </c>
      <c r="G225" s="219" t="s">
        <v>131</v>
      </c>
      <c r="H225" s="220">
        <v>2.7000000000000002</v>
      </c>
      <c r="I225" s="221"/>
      <c r="J225" s="222">
        <f>ROUND(I225*H225,2)</f>
        <v>0</v>
      </c>
      <c r="K225" s="218" t="s">
        <v>1</v>
      </c>
      <c r="L225" s="42"/>
      <c r="M225" s="223" t="s">
        <v>1</v>
      </c>
      <c r="N225" s="224" t="s">
        <v>42</v>
      </c>
      <c r="O225" s="78"/>
      <c r="P225" s="225">
        <f>O225*H225</f>
        <v>0</v>
      </c>
      <c r="Q225" s="225">
        <v>0.21845000000000001</v>
      </c>
      <c r="R225" s="225">
        <f>Q225*H225</f>
        <v>0.58981500000000009</v>
      </c>
      <c r="S225" s="225">
        <v>0</v>
      </c>
      <c r="T225" s="226">
        <f>S225*H225</f>
        <v>0</v>
      </c>
      <c r="AR225" s="16" t="s">
        <v>253</v>
      </c>
      <c r="AT225" s="16" t="s">
        <v>248</v>
      </c>
      <c r="AU225" s="16" t="s">
        <v>79</v>
      </c>
      <c r="AY225" s="16" t="s">
        <v>246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6" t="s">
        <v>16</v>
      </c>
      <c r="BK225" s="227">
        <f>ROUND(I225*H225,2)</f>
        <v>0</v>
      </c>
      <c r="BL225" s="16" t="s">
        <v>253</v>
      </c>
      <c r="BM225" s="16" t="s">
        <v>396</v>
      </c>
    </row>
    <row r="226" s="12" customFormat="1">
      <c r="B226" s="228"/>
      <c r="C226" s="229"/>
      <c r="D226" s="230" t="s">
        <v>255</v>
      </c>
      <c r="E226" s="231" t="s">
        <v>1</v>
      </c>
      <c r="F226" s="232" t="s">
        <v>383</v>
      </c>
      <c r="G226" s="229"/>
      <c r="H226" s="231" t="s">
        <v>1</v>
      </c>
      <c r="I226" s="233"/>
      <c r="J226" s="229"/>
      <c r="K226" s="229"/>
      <c r="L226" s="234"/>
      <c r="M226" s="235"/>
      <c r="N226" s="236"/>
      <c r="O226" s="236"/>
      <c r="P226" s="236"/>
      <c r="Q226" s="236"/>
      <c r="R226" s="236"/>
      <c r="S226" s="236"/>
      <c r="T226" s="237"/>
      <c r="AT226" s="238" t="s">
        <v>255</v>
      </c>
      <c r="AU226" s="238" t="s">
        <v>79</v>
      </c>
      <c r="AV226" s="12" t="s">
        <v>16</v>
      </c>
      <c r="AW226" s="12" t="s">
        <v>33</v>
      </c>
      <c r="AX226" s="12" t="s">
        <v>71</v>
      </c>
      <c r="AY226" s="238" t="s">
        <v>246</v>
      </c>
    </row>
    <row r="227" s="13" customFormat="1">
      <c r="B227" s="239"/>
      <c r="C227" s="240"/>
      <c r="D227" s="230" t="s">
        <v>255</v>
      </c>
      <c r="E227" s="241" t="s">
        <v>1</v>
      </c>
      <c r="F227" s="242" t="s">
        <v>397</v>
      </c>
      <c r="G227" s="240"/>
      <c r="H227" s="243">
        <v>2.7000000000000002</v>
      </c>
      <c r="I227" s="244"/>
      <c r="J227" s="240"/>
      <c r="K227" s="240"/>
      <c r="L227" s="245"/>
      <c r="M227" s="246"/>
      <c r="N227" s="247"/>
      <c r="O227" s="247"/>
      <c r="P227" s="247"/>
      <c r="Q227" s="247"/>
      <c r="R227" s="247"/>
      <c r="S227" s="247"/>
      <c r="T227" s="248"/>
      <c r="AT227" s="249" t="s">
        <v>255</v>
      </c>
      <c r="AU227" s="249" t="s">
        <v>79</v>
      </c>
      <c r="AV227" s="13" t="s">
        <v>79</v>
      </c>
      <c r="AW227" s="13" t="s">
        <v>33</v>
      </c>
      <c r="AX227" s="13" t="s">
        <v>71</v>
      </c>
      <c r="AY227" s="249" t="s">
        <v>246</v>
      </c>
    </row>
    <row r="228" s="1" customFormat="1" ht="16.5" customHeight="1">
      <c r="B228" s="37"/>
      <c r="C228" s="216" t="s">
        <v>398</v>
      </c>
      <c r="D228" s="216" t="s">
        <v>248</v>
      </c>
      <c r="E228" s="217" t="s">
        <v>399</v>
      </c>
      <c r="F228" s="218" t="s">
        <v>400</v>
      </c>
      <c r="G228" s="219" t="s">
        <v>401</v>
      </c>
      <c r="H228" s="220">
        <v>13</v>
      </c>
      <c r="I228" s="221"/>
      <c r="J228" s="222">
        <f>ROUND(I228*H228,2)</f>
        <v>0</v>
      </c>
      <c r="K228" s="218" t="s">
        <v>252</v>
      </c>
      <c r="L228" s="42"/>
      <c r="M228" s="223" t="s">
        <v>1</v>
      </c>
      <c r="N228" s="224" t="s">
        <v>42</v>
      </c>
      <c r="O228" s="78"/>
      <c r="P228" s="225">
        <f>O228*H228</f>
        <v>0</v>
      </c>
      <c r="Q228" s="225">
        <v>0.017940000000000001</v>
      </c>
      <c r="R228" s="225">
        <f>Q228*H228</f>
        <v>0.23322000000000001</v>
      </c>
      <c r="S228" s="225">
        <v>0</v>
      </c>
      <c r="T228" s="226">
        <f>S228*H228</f>
        <v>0</v>
      </c>
      <c r="AR228" s="16" t="s">
        <v>253</v>
      </c>
      <c r="AT228" s="16" t="s">
        <v>248</v>
      </c>
      <c r="AU228" s="16" t="s">
        <v>79</v>
      </c>
      <c r="AY228" s="16" t="s">
        <v>246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6" t="s">
        <v>16</v>
      </c>
      <c r="BK228" s="227">
        <f>ROUND(I228*H228,2)</f>
        <v>0</v>
      </c>
      <c r="BL228" s="16" t="s">
        <v>253</v>
      </c>
      <c r="BM228" s="16" t="s">
        <v>402</v>
      </c>
    </row>
    <row r="229" s="13" customFormat="1">
      <c r="B229" s="239"/>
      <c r="C229" s="240"/>
      <c r="D229" s="230" t="s">
        <v>255</v>
      </c>
      <c r="E229" s="241" t="s">
        <v>1</v>
      </c>
      <c r="F229" s="242" t="s">
        <v>403</v>
      </c>
      <c r="G229" s="240"/>
      <c r="H229" s="243">
        <v>3</v>
      </c>
      <c r="I229" s="244"/>
      <c r="J229" s="240"/>
      <c r="K229" s="240"/>
      <c r="L229" s="245"/>
      <c r="M229" s="246"/>
      <c r="N229" s="247"/>
      <c r="O229" s="247"/>
      <c r="P229" s="247"/>
      <c r="Q229" s="247"/>
      <c r="R229" s="247"/>
      <c r="S229" s="247"/>
      <c r="T229" s="248"/>
      <c r="AT229" s="249" t="s">
        <v>255</v>
      </c>
      <c r="AU229" s="249" t="s">
        <v>79</v>
      </c>
      <c r="AV229" s="13" t="s">
        <v>79</v>
      </c>
      <c r="AW229" s="13" t="s">
        <v>33</v>
      </c>
      <c r="AX229" s="13" t="s">
        <v>71</v>
      </c>
      <c r="AY229" s="249" t="s">
        <v>246</v>
      </c>
    </row>
    <row r="230" s="13" customFormat="1">
      <c r="B230" s="239"/>
      <c r="C230" s="240"/>
      <c r="D230" s="230" t="s">
        <v>255</v>
      </c>
      <c r="E230" s="241" t="s">
        <v>1</v>
      </c>
      <c r="F230" s="242" t="s">
        <v>404</v>
      </c>
      <c r="G230" s="240"/>
      <c r="H230" s="243">
        <v>10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AT230" s="249" t="s">
        <v>255</v>
      </c>
      <c r="AU230" s="249" t="s">
        <v>79</v>
      </c>
      <c r="AV230" s="13" t="s">
        <v>79</v>
      </c>
      <c r="AW230" s="13" t="s">
        <v>33</v>
      </c>
      <c r="AX230" s="13" t="s">
        <v>71</v>
      </c>
      <c r="AY230" s="249" t="s">
        <v>246</v>
      </c>
    </row>
    <row r="231" s="1" customFormat="1" ht="16.5" customHeight="1">
      <c r="B231" s="37"/>
      <c r="C231" s="216" t="s">
        <v>405</v>
      </c>
      <c r="D231" s="216" t="s">
        <v>248</v>
      </c>
      <c r="E231" s="217" t="s">
        <v>406</v>
      </c>
      <c r="F231" s="218" t="s">
        <v>407</v>
      </c>
      <c r="G231" s="219" t="s">
        <v>401</v>
      </c>
      <c r="H231" s="220">
        <v>28</v>
      </c>
      <c r="I231" s="221"/>
      <c r="J231" s="222">
        <f>ROUND(I231*H231,2)</f>
        <v>0</v>
      </c>
      <c r="K231" s="218" t="s">
        <v>252</v>
      </c>
      <c r="L231" s="42"/>
      <c r="M231" s="223" t="s">
        <v>1</v>
      </c>
      <c r="N231" s="224" t="s">
        <v>42</v>
      </c>
      <c r="O231" s="78"/>
      <c r="P231" s="225">
        <f>O231*H231</f>
        <v>0</v>
      </c>
      <c r="Q231" s="225">
        <v>0.022780000000000002</v>
      </c>
      <c r="R231" s="225">
        <f>Q231*H231</f>
        <v>0.63784000000000007</v>
      </c>
      <c r="S231" s="225">
        <v>0</v>
      </c>
      <c r="T231" s="226">
        <f>S231*H231</f>
        <v>0</v>
      </c>
      <c r="AR231" s="16" t="s">
        <v>253</v>
      </c>
      <c r="AT231" s="16" t="s">
        <v>248</v>
      </c>
      <c r="AU231" s="16" t="s">
        <v>79</v>
      </c>
      <c r="AY231" s="16" t="s">
        <v>246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6" t="s">
        <v>16</v>
      </c>
      <c r="BK231" s="227">
        <f>ROUND(I231*H231,2)</f>
        <v>0</v>
      </c>
      <c r="BL231" s="16" t="s">
        <v>253</v>
      </c>
      <c r="BM231" s="16" t="s">
        <v>408</v>
      </c>
    </row>
    <row r="232" s="13" customFormat="1">
      <c r="B232" s="239"/>
      <c r="C232" s="240"/>
      <c r="D232" s="230" t="s">
        <v>255</v>
      </c>
      <c r="E232" s="241" t="s">
        <v>1</v>
      </c>
      <c r="F232" s="242" t="s">
        <v>409</v>
      </c>
      <c r="G232" s="240"/>
      <c r="H232" s="243">
        <v>4</v>
      </c>
      <c r="I232" s="244"/>
      <c r="J232" s="240"/>
      <c r="K232" s="240"/>
      <c r="L232" s="245"/>
      <c r="M232" s="246"/>
      <c r="N232" s="247"/>
      <c r="O232" s="247"/>
      <c r="P232" s="247"/>
      <c r="Q232" s="247"/>
      <c r="R232" s="247"/>
      <c r="S232" s="247"/>
      <c r="T232" s="248"/>
      <c r="AT232" s="249" t="s">
        <v>255</v>
      </c>
      <c r="AU232" s="249" t="s">
        <v>79</v>
      </c>
      <c r="AV232" s="13" t="s">
        <v>79</v>
      </c>
      <c r="AW232" s="13" t="s">
        <v>33</v>
      </c>
      <c r="AX232" s="13" t="s">
        <v>71</v>
      </c>
      <c r="AY232" s="249" t="s">
        <v>246</v>
      </c>
    </row>
    <row r="233" s="13" customFormat="1">
      <c r="B233" s="239"/>
      <c r="C233" s="240"/>
      <c r="D233" s="230" t="s">
        <v>255</v>
      </c>
      <c r="E233" s="241" t="s">
        <v>1</v>
      </c>
      <c r="F233" s="242" t="s">
        <v>410</v>
      </c>
      <c r="G233" s="240"/>
      <c r="H233" s="243">
        <v>24</v>
      </c>
      <c r="I233" s="244"/>
      <c r="J233" s="240"/>
      <c r="K233" s="240"/>
      <c r="L233" s="245"/>
      <c r="M233" s="246"/>
      <c r="N233" s="247"/>
      <c r="O233" s="247"/>
      <c r="P233" s="247"/>
      <c r="Q233" s="247"/>
      <c r="R233" s="247"/>
      <c r="S233" s="247"/>
      <c r="T233" s="248"/>
      <c r="AT233" s="249" t="s">
        <v>255</v>
      </c>
      <c r="AU233" s="249" t="s">
        <v>79</v>
      </c>
      <c r="AV233" s="13" t="s">
        <v>79</v>
      </c>
      <c r="AW233" s="13" t="s">
        <v>33</v>
      </c>
      <c r="AX233" s="13" t="s">
        <v>71</v>
      </c>
      <c r="AY233" s="249" t="s">
        <v>246</v>
      </c>
    </row>
    <row r="234" s="1" customFormat="1" ht="16.5" customHeight="1">
      <c r="B234" s="37"/>
      <c r="C234" s="216" t="s">
        <v>411</v>
      </c>
      <c r="D234" s="216" t="s">
        <v>248</v>
      </c>
      <c r="E234" s="217" t="s">
        <v>412</v>
      </c>
      <c r="F234" s="218" t="s">
        <v>413</v>
      </c>
      <c r="G234" s="219" t="s">
        <v>401</v>
      </c>
      <c r="H234" s="220">
        <v>2</v>
      </c>
      <c r="I234" s="221"/>
      <c r="J234" s="222">
        <f>ROUND(I234*H234,2)</f>
        <v>0</v>
      </c>
      <c r="K234" s="218" t="s">
        <v>252</v>
      </c>
      <c r="L234" s="42"/>
      <c r="M234" s="223" t="s">
        <v>1</v>
      </c>
      <c r="N234" s="224" t="s">
        <v>42</v>
      </c>
      <c r="O234" s="78"/>
      <c r="P234" s="225">
        <f>O234*H234</f>
        <v>0</v>
      </c>
      <c r="Q234" s="225">
        <v>0.027109999999999999</v>
      </c>
      <c r="R234" s="225">
        <f>Q234*H234</f>
        <v>0.054219999999999997</v>
      </c>
      <c r="S234" s="225">
        <v>0</v>
      </c>
      <c r="T234" s="226">
        <f>S234*H234</f>
        <v>0</v>
      </c>
      <c r="AR234" s="16" t="s">
        <v>253</v>
      </c>
      <c r="AT234" s="16" t="s">
        <v>248</v>
      </c>
      <c r="AU234" s="16" t="s">
        <v>79</v>
      </c>
      <c r="AY234" s="16" t="s">
        <v>246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6" t="s">
        <v>16</v>
      </c>
      <c r="BK234" s="227">
        <f>ROUND(I234*H234,2)</f>
        <v>0</v>
      </c>
      <c r="BL234" s="16" t="s">
        <v>253</v>
      </c>
      <c r="BM234" s="16" t="s">
        <v>414</v>
      </c>
    </row>
    <row r="235" s="13" customFormat="1">
      <c r="B235" s="239"/>
      <c r="C235" s="240"/>
      <c r="D235" s="230" t="s">
        <v>255</v>
      </c>
      <c r="E235" s="241" t="s">
        <v>1</v>
      </c>
      <c r="F235" s="242" t="s">
        <v>415</v>
      </c>
      <c r="G235" s="240"/>
      <c r="H235" s="243">
        <v>2</v>
      </c>
      <c r="I235" s="244"/>
      <c r="J235" s="240"/>
      <c r="K235" s="240"/>
      <c r="L235" s="245"/>
      <c r="M235" s="246"/>
      <c r="N235" s="247"/>
      <c r="O235" s="247"/>
      <c r="P235" s="247"/>
      <c r="Q235" s="247"/>
      <c r="R235" s="247"/>
      <c r="S235" s="247"/>
      <c r="T235" s="248"/>
      <c r="AT235" s="249" t="s">
        <v>255</v>
      </c>
      <c r="AU235" s="249" t="s">
        <v>79</v>
      </c>
      <c r="AV235" s="13" t="s">
        <v>79</v>
      </c>
      <c r="AW235" s="13" t="s">
        <v>33</v>
      </c>
      <c r="AX235" s="13" t="s">
        <v>71</v>
      </c>
      <c r="AY235" s="249" t="s">
        <v>246</v>
      </c>
    </row>
    <row r="236" s="1" customFormat="1" ht="16.5" customHeight="1">
      <c r="B236" s="37"/>
      <c r="C236" s="216" t="s">
        <v>416</v>
      </c>
      <c r="D236" s="216" t="s">
        <v>248</v>
      </c>
      <c r="E236" s="217" t="s">
        <v>417</v>
      </c>
      <c r="F236" s="218" t="s">
        <v>418</v>
      </c>
      <c r="G236" s="219" t="s">
        <v>401</v>
      </c>
      <c r="H236" s="220">
        <v>4</v>
      </c>
      <c r="I236" s="221"/>
      <c r="J236" s="222">
        <f>ROUND(I236*H236,2)</f>
        <v>0</v>
      </c>
      <c r="K236" s="218" t="s">
        <v>252</v>
      </c>
      <c r="L236" s="42"/>
      <c r="M236" s="223" t="s">
        <v>1</v>
      </c>
      <c r="N236" s="224" t="s">
        <v>42</v>
      </c>
      <c r="O236" s="78"/>
      <c r="P236" s="225">
        <f>O236*H236</f>
        <v>0</v>
      </c>
      <c r="Q236" s="225">
        <v>0.031320000000000001</v>
      </c>
      <c r="R236" s="225">
        <f>Q236*H236</f>
        <v>0.12528</v>
      </c>
      <c r="S236" s="225">
        <v>0</v>
      </c>
      <c r="T236" s="226">
        <f>S236*H236</f>
        <v>0</v>
      </c>
      <c r="AR236" s="16" t="s">
        <v>253</v>
      </c>
      <c r="AT236" s="16" t="s">
        <v>248</v>
      </c>
      <c r="AU236" s="16" t="s">
        <v>79</v>
      </c>
      <c r="AY236" s="16" t="s">
        <v>246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6" t="s">
        <v>16</v>
      </c>
      <c r="BK236" s="227">
        <f>ROUND(I236*H236,2)</f>
        <v>0</v>
      </c>
      <c r="BL236" s="16" t="s">
        <v>253</v>
      </c>
      <c r="BM236" s="16" t="s">
        <v>419</v>
      </c>
    </row>
    <row r="237" s="13" customFormat="1">
      <c r="B237" s="239"/>
      <c r="C237" s="240"/>
      <c r="D237" s="230" t="s">
        <v>255</v>
      </c>
      <c r="E237" s="241" t="s">
        <v>1</v>
      </c>
      <c r="F237" s="242" t="s">
        <v>420</v>
      </c>
      <c r="G237" s="240"/>
      <c r="H237" s="243">
        <v>4</v>
      </c>
      <c r="I237" s="244"/>
      <c r="J237" s="240"/>
      <c r="K237" s="240"/>
      <c r="L237" s="245"/>
      <c r="M237" s="246"/>
      <c r="N237" s="247"/>
      <c r="O237" s="247"/>
      <c r="P237" s="247"/>
      <c r="Q237" s="247"/>
      <c r="R237" s="247"/>
      <c r="S237" s="247"/>
      <c r="T237" s="248"/>
      <c r="AT237" s="249" t="s">
        <v>255</v>
      </c>
      <c r="AU237" s="249" t="s">
        <v>79</v>
      </c>
      <c r="AV237" s="13" t="s">
        <v>79</v>
      </c>
      <c r="AW237" s="13" t="s">
        <v>33</v>
      </c>
      <c r="AX237" s="13" t="s">
        <v>71</v>
      </c>
      <c r="AY237" s="249" t="s">
        <v>246</v>
      </c>
    </row>
    <row r="238" s="1" customFormat="1" ht="16.5" customHeight="1">
      <c r="B238" s="37"/>
      <c r="C238" s="216" t="s">
        <v>421</v>
      </c>
      <c r="D238" s="216" t="s">
        <v>248</v>
      </c>
      <c r="E238" s="217" t="s">
        <v>422</v>
      </c>
      <c r="F238" s="218" t="s">
        <v>423</v>
      </c>
      <c r="G238" s="219" t="s">
        <v>401</v>
      </c>
      <c r="H238" s="220">
        <v>1</v>
      </c>
      <c r="I238" s="221"/>
      <c r="J238" s="222">
        <f>ROUND(I238*H238,2)</f>
        <v>0</v>
      </c>
      <c r="K238" s="218" t="s">
        <v>252</v>
      </c>
      <c r="L238" s="42"/>
      <c r="M238" s="223" t="s">
        <v>1</v>
      </c>
      <c r="N238" s="224" t="s">
        <v>42</v>
      </c>
      <c r="O238" s="78"/>
      <c r="P238" s="225">
        <f>O238*H238</f>
        <v>0</v>
      </c>
      <c r="Q238" s="225">
        <v>0.035639999999999998</v>
      </c>
      <c r="R238" s="225">
        <f>Q238*H238</f>
        <v>0.035639999999999998</v>
      </c>
      <c r="S238" s="225">
        <v>0</v>
      </c>
      <c r="T238" s="226">
        <f>S238*H238</f>
        <v>0</v>
      </c>
      <c r="AR238" s="16" t="s">
        <v>253</v>
      </c>
      <c r="AT238" s="16" t="s">
        <v>248</v>
      </c>
      <c r="AU238" s="16" t="s">
        <v>79</v>
      </c>
      <c r="AY238" s="16" t="s">
        <v>246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6" t="s">
        <v>16</v>
      </c>
      <c r="BK238" s="227">
        <f>ROUND(I238*H238,2)</f>
        <v>0</v>
      </c>
      <c r="BL238" s="16" t="s">
        <v>253</v>
      </c>
      <c r="BM238" s="16" t="s">
        <v>424</v>
      </c>
    </row>
    <row r="239" s="13" customFormat="1">
      <c r="B239" s="239"/>
      <c r="C239" s="240"/>
      <c r="D239" s="230" t="s">
        <v>255</v>
      </c>
      <c r="E239" s="241" t="s">
        <v>1</v>
      </c>
      <c r="F239" s="242" t="s">
        <v>425</v>
      </c>
      <c r="G239" s="240"/>
      <c r="H239" s="243">
        <v>1</v>
      </c>
      <c r="I239" s="244"/>
      <c r="J239" s="240"/>
      <c r="K239" s="240"/>
      <c r="L239" s="245"/>
      <c r="M239" s="246"/>
      <c r="N239" s="247"/>
      <c r="O239" s="247"/>
      <c r="P239" s="247"/>
      <c r="Q239" s="247"/>
      <c r="R239" s="247"/>
      <c r="S239" s="247"/>
      <c r="T239" s="248"/>
      <c r="AT239" s="249" t="s">
        <v>255</v>
      </c>
      <c r="AU239" s="249" t="s">
        <v>79</v>
      </c>
      <c r="AV239" s="13" t="s">
        <v>79</v>
      </c>
      <c r="AW239" s="13" t="s">
        <v>33</v>
      </c>
      <c r="AX239" s="13" t="s">
        <v>71</v>
      </c>
      <c r="AY239" s="249" t="s">
        <v>246</v>
      </c>
    </row>
    <row r="240" s="1" customFormat="1" ht="16.5" customHeight="1">
      <c r="B240" s="37"/>
      <c r="C240" s="216" t="s">
        <v>426</v>
      </c>
      <c r="D240" s="216" t="s">
        <v>248</v>
      </c>
      <c r="E240" s="217" t="s">
        <v>427</v>
      </c>
      <c r="F240" s="218" t="s">
        <v>428</v>
      </c>
      <c r="G240" s="219" t="s">
        <v>401</v>
      </c>
      <c r="H240" s="220">
        <v>11</v>
      </c>
      <c r="I240" s="221"/>
      <c r="J240" s="222">
        <f>ROUND(I240*H240,2)</f>
        <v>0</v>
      </c>
      <c r="K240" s="218" t="s">
        <v>252</v>
      </c>
      <c r="L240" s="42"/>
      <c r="M240" s="223" t="s">
        <v>1</v>
      </c>
      <c r="N240" s="224" t="s">
        <v>42</v>
      </c>
      <c r="O240" s="78"/>
      <c r="P240" s="225">
        <f>O240*H240</f>
        <v>0</v>
      </c>
      <c r="Q240" s="225">
        <v>0.04555</v>
      </c>
      <c r="R240" s="225">
        <f>Q240*H240</f>
        <v>0.50105</v>
      </c>
      <c r="S240" s="225">
        <v>0</v>
      </c>
      <c r="T240" s="226">
        <f>S240*H240</f>
        <v>0</v>
      </c>
      <c r="AR240" s="16" t="s">
        <v>253</v>
      </c>
      <c r="AT240" s="16" t="s">
        <v>248</v>
      </c>
      <c r="AU240" s="16" t="s">
        <v>79</v>
      </c>
      <c r="AY240" s="16" t="s">
        <v>246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6" t="s">
        <v>16</v>
      </c>
      <c r="BK240" s="227">
        <f>ROUND(I240*H240,2)</f>
        <v>0</v>
      </c>
      <c r="BL240" s="16" t="s">
        <v>253</v>
      </c>
      <c r="BM240" s="16" t="s">
        <v>429</v>
      </c>
    </row>
    <row r="241" s="13" customFormat="1">
      <c r="B241" s="239"/>
      <c r="C241" s="240"/>
      <c r="D241" s="230" t="s">
        <v>255</v>
      </c>
      <c r="E241" s="241" t="s">
        <v>1</v>
      </c>
      <c r="F241" s="242" t="s">
        <v>430</v>
      </c>
      <c r="G241" s="240"/>
      <c r="H241" s="243">
        <v>8</v>
      </c>
      <c r="I241" s="244"/>
      <c r="J241" s="240"/>
      <c r="K241" s="240"/>
      <c r="L241" s="245"/>
      <c r="M241" s="246"/>
      <c r="N241" s="247"/>
      <c r="O241" s="247"/>
      <c r="P241" s="247"/>
      <c r="Q241" s="247"/>
      <c r="R241" s="247"/>
      <c r="S241" s="247"/>
      <c r="T241" s="248"/>
      <c r="AT241" s="249" t="s">
        <v>255</v>
      </c>
      <c r="AU241" s="249" t="s">
        <v>79</v>
      </c>
      <c r="AV241" s="13" t="s">
        <v>79</v>
      </c>
      <c r="AW241" s="13" t="s">
        <v>33</v>
      </c>
      <c r="AX241" s="13" t="s">
        <v>71</v>
      </c>
      <c r="AY241" s="249" t="s">
        <v>246</v>
      </c>
    </row>
    <row r="242" s="13" customFormat="1">
      <c r="B242" s="239"/>
      <c r="C242" s="240"/>
      <c r="D242" s="230" t="s">
        <v>255</v>
      </c>
      <c r="E242" s="241" t="s">
        <v>1</v>
      </c>
      <c r="F242" s="242" t="s">
        <v>431</v>
      </c>
      <c r="G242" s="240"/>
      <c r="H242" s="243">
        <v>3</v>
      </c>
      <c r="I242" s="244"/>
      <c r="J242" s="240"/>
      <c r="K242" s="240"/>
      <c r="L242" s="245"/>
      <c r="M242" s="246"/>
      <c r="N242" s="247"/>
      <c r="O242" s="247"/>
      <c r="P242" s="247"/>
      <c r="Q242" s="247"/>
      <c r="R242" s="247"/>
      <c r="S242" s="247"/>
      <c r="T242" s="248"/>
      <c r="AT242" s="249" t="s">
        <v>255</v>
      </c>
      <c r="AU242" s="249" t="s">
        <v>79</v>
      </c>
      <c r="AV242" s="13" t="s">
        <v>79</v>
      </c>
      <c r="AW242" s="13" t="s">
        <v>33</v>
      </c>
      <c r="AX242" s="13" t="s">
        <v>71</v>
      </c>
      <c r="AY242" s="249" t="s">
        <v>246</v>
      </c>
    </row>
    <row r="243" s="1" customFormat="1" ht="16.5" customHeight="1">
      <c r="B243" s="37"/>
      <c r="C243" s="216" t="s">
        <v>432</v>
      </c>
      <c r="D243" s="216" t="s">
        <v>248</v>
      </c>
      <c r="E243" s="217" t="s">
        <v>433</v>
      </c>
      <c r="F243" s="218" t="s">
        <v>434</v>
      </c>
      <c r="G243" s="219" t="s">
        <v>401</v>
      </c>
      <c r="H243" s="220">
        <v>4</v>
      </c>
      <c r="I243" s="221"/>
      <c r="J243" s="222">
        <f>ROUND(I243*H243,2)</f>
        <v>0</v>
      </c>
      <c r="K243" s="218" t="s">
        <v>252</v>
      </c>
      <c r="L243" s="42"/>
      <c r="M243" s="223" t="s">
        <v>1</v>
      </c>
      <c r="N243" s="224" t="s">
        <v>42</v>
      </c>
      <c r="O243" s="78"/>
      <c r="P243" s="225">
        <f>O243*H243</f>
        <v>0</v>
      </c>
      <c r="Q243" s="225">
        <v>0.054550000000000001</v>
      </c>
      <c r="R243" s="225">
        <f>Q243*H243</f>
        <v>0.21820000000000001</v>
      </c>
      <c r="S243" s="225">
        <v>0</v>
      </c>
      <c r="T243" s="226">
        <f>S243*H243</f>
        <v>0</v>
      </c>
      <c r="AR243" s="16" t="s">
        <v>253</v>
      </c>
      <c r="AT243" s="16" t="s">
        <v>248</v>
      </c>
      <c r="AU243" s="16" t="s">
        <v>79</v>
      </c>
      <c r="AY243" s="16" t="s">
        <v>246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6" t="s">
        <v>16</v>
      </c>
      <c r="BK243" s="227">
        <f>ROUND(I243*H243,2)</f>
        <v>0</v>
      </c>
      <c r="BL243" s="16" t="s">
        <v>253</v>
      </c>
      <c r="BM243" s="16" t="s">
        <v>435</v>
      </c>
    </row>
    <row r="244" s="13" customFormat="1">
      <c r="B244" s="239"/>
      <c r="C244" s="240"/>
      <c r="D244" s="230" t="s">
        <v>255</v>
      </c>
      <c r="E244" s="241" t="s">
        <v>1</v>
      </c>
      <c r="F244" s="242" t="s">
        <v>420</v>
      </c>
      <c r="G244" s="240"/>
      <c r="H244" s="243">
        <v>4</v>
      </c>
      <c r="I244" s="244"/>
      <c r="J244" s="240"/>
      <c r="K244" s="240"/>
      <c r="L244" s="245"/>
      <c r="M244" s="246"/>
      <c r="N244" s="247"/>
      <c r="O244" s="247"/>
      <c r="P244" s="247"/>
      <c r="Q244" s="247"/>
      <c r="R244" s="247"/>
      <c r="S244" s="247"/>
      <c r="T244" s="248"/>
      <c r="AT244" s="249" t="s">
        <v>255</v>
      </c>
      <c r="AU244" s="249" t="s">
        <v>79</v>
      </c>
      <c r="AV244" s="13" t="s">
        <v>79</v>
      </c>
      <c r="AW244" s="13" t="s">
        <v>33</v>
      </c>
      <c r="AX244" s="13" t="s">
        <v>71</v>
      </c>
      <c r="AY244" s="249" t="s">
        <v>246</v>
      </c>
    </row>
    <row r="245" s="1" customFormat="1" ht="16.5" customHeight="1">
      <c r="B245" s="37"/>
      <c r="C245" s="216" t="s">
        <v>436</v>
      </c>
      <c r="D245" s="216" t="s">
        <v>248</v>
      </c>
      <c r="E245" s="217" t="s">
        <v>437</v>
      </c>
      <c r="F245" s="218" t="s">
        <v>438</v>
      </c>
      <c r="G245" s="219" t="s">
        <v>401</v>
      </c>
      <c r="H245" s="220">
        <v>4</v>
      </c>
      <c r="I245" s="221"/>
      <c r="J245" s="222">
        <f>ROUND(I245*H245,2)</f>
        <v>0</v>
      </c>
      <c r="K245" s="218" t="s">
        <v>252</v>
      </c>
      <c r="L245" s="42"/>
      <c r="M245" s="223" t="s">
        <v>1</v>
      </c>
      <c r="N245" s="224" t="s">
        <v>42</v>
      </c>
      <c r="O245" s="78"/>
      <c r="P245" s="225">
        <f>O245*H245</f>
        <v>0</v>
      </c>
      <c r="Q245" s="225">
        <v>0.072849999999999998</v>
      </c>
      <c r="R245" s="225">
        <f>Q245*H245</f>
        <v>0.29139999999999999</v>
      </c>
      <c r="S245" s="225">
        <v>0</v>
      </c>
      <c r="T245" s="226">
        <f>S245*H245</f>
        <v>0</v>
      </c>
      <c r="AR245" s="16" t="s">
        <v>253</v>
      </c>
      <c r="AT245" s="16" t="s">
        <v>248</v>
      </c>
      <c r="AU245" s="16" t="s">
        <v>79</v>
      </c>
      <c r="AY245" s="16" t="s">
        <v>246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6" t="s">
        <v>16</v>
      </c>
      <c r="BK245" s="227">
        <f>ROUND(I245*H245,2)</f>
        <v>0</v>
      </c>
      <c r="BL245" s="16" t="s">
        <v>253</v>
      </c>
      <c r="BM245" s="16" t="s">
        <v>439</v>
      </c>
    </row>
    <row r="246" s="13" customFormat="1">
      <c r="B246" s="239"/>
      <c r="C246" s="240"/>
      <c r="D246" s="230" t="s">
        <v>255</v>
      </c>
      <c r="E246" s="241" t="s">
        <v>1</v>
      </c>
      <c r="F246" s="242" t="s">
        <v>420</v>
      </c>
      <c r="G246" s="240"/>
      <c r="H246" s="243">
        <v>4</v>
      </c>
      <c r="I246" s="244"/>
      <c r="J246" s="240"/>
      <c r="K246" s="240"/>
      <c r="L246" s="245"/>
      <c r="M246" s="246"/>
      <c r="N246" s="247"/>
      <c r="O246" s="247"/>
      <c r="P246" s="247"/>
      <c r="Q246" s="247"/>
      <c r="R246" s="247"/>
      <c r="S246" s="247"/>
      <c r="T246" s="248"/>
      <c r="AT246" s="249" t="s">
        <v>255</v>
      </c>
      <c r="AU246" s="249" t="s">
        <v>79</v>
      </c>
      <c r="AV246" s="13" t="s">
        <v>79</v>
      </c>
      <c r="AW246" s="13" t="s">
        <v>33</v>
      </c>
      <c r="AX246" s="13" t="s">
        <v>71</v>
      </c>
      <c r="AY246" s="249" t="s">
        <v>246</v>
      </c>
    </row>
    <row r="247" s="1" customFormat="1" ht="16.5" customHeight="1">
      <c r="B247" s="37"/>
      <c r="C247" s="216" t="s">
        <v>440</v>
      </c>
      <c r="D247" s="216" t="s">
        <v>248</v>
      </c>
      <c r="E247" s="217" t="s">
        <v>441</v>
      </c>
      <c r="F247" s="218" t="s">
        <v>442</v>
      </c>
      <c r="G247" s="219" t="s">
        <v>251</v>
      </c>
      <c r="H247" s="220">
        <v>2.6800000000000002</v>
      </c>
      <c r="I247" s="221"/>
      <c r="J247" s="222">
        <f>ROUND(I247*H247,2)</f>
        <v>0</v>
      </c>
      <c r="K247" s="218" t="s">
        <v>252</v>
      </c>
      <c r="L247" s="42"/>
      <c r="M247" s="223" t="s">
        <v>1</v>
      </c>
      <c r="N247" s="224" t="s">
        <v>42</v>
      </c>
      <c r="O247" s="78"/>
      <c r="P247" s="225">
        <f>O247*H247</f>
        <v>0</v>
      </c>
      <c r="Q247" s="225">
        <v>1.94302</v>
      </c>
      <c r="R247" s="225">
        <f>Q247*H247</f>
        <v>5.2072935999999999</v>
      </c>
      <c r="S247" s="225">
        <v>0</v>
      </c>
      <c r="T247" s="226">
        <f>S247*H247</f>
        <v>0</v>
      </c>
      <c r="AR247" s="16" t="s">
        <v>253</v>
      </c>
      <c r="AT247" s="16" t="s">
        <v>248</v>
      </c>
      <c r="AU247" s="16" t="s">
        <v>79</v>
      </c>
      <c r="AY247" s="16" t="s">
        <v>246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6" t="s">
        <v>16</v>
      </c>
      <c r="BK247" s="227">
        <f>ROUND(I247*H247,2)</f>
        <v>0</v>
      </c>
      <c r="BL247" s="16" t="s">
        <v>253</v>
      </c>
      <c r="BM247" s="16" t="s">
        <v>443</v>
      </c>
    </row>
    <row r="248" s="12" customFormat="1">
      <c r="B248" s="228"/>
      <c r="C248" s="229"/>
      <c r="D248" s="230" t="s">
        <v>255</v>
      </c>
      <c r="E248" s="231" t="s">
        <v>1</v>
      </c>
      <c r="F248" s="232" t="s">
        <v>444</v>
      </c>
      <c r="G248" s="229"/>
      <c r="H248" s="231" t="s">
        <v>1</v>
      </c>
      <c r="I248" s="233"/>
      <c r="J248" s="229"/>
      <c r="K248" s="229"/>
      <c r="L248" s="234"/>
      <c r="M248" s="235"/>
      <c r="N248" s="236"/>
      <c r="O248" s="236"/>
      <c r="P248" s="236"/>
      <c r="Q248" s="236"/>
      <c r="R248" s="236"/>
      <c r="S248" s="236"/>
      <c r="T248" s="237"/>
      <c r="AT248" s="238" t="s">
        <v>255</v>
      </c>
      <c r="AU248" s="238" t="s">
        <v>79</v>
      </c>
      <c r="AV248" s="12" t="s">
        <v>16</v>
      </c>
      <c r="AW248" s="12" t="s">
        <v>33</v>
      </c>
      <c r="AX248" s="12" t="s">
        <v>71</v>
      </c>
      <c r="AY248" s="238" t="s">
        <v>246</v>
      </c>
    </row>
    <row r="249" s="12" customFormat="1">
      <c r="B249" s="228"/>
      <c r="C249" s="229"/>
      <c r="D249" s="230" t="s">
        <v>255</v>
      </c>
      <c r="E249" s="231" t="s">
        <v>1</v>
      </c>
      <c r="F249" s="232" t="s">
        <v>363</v>
      </c>
      <c r="G249" s="229"/>
      <c r="H249" s="231" t="s">
        <v>1</v>
      </c>
      <c r="I249" s="233"/>
      <c r="J249" s="229"/>
      <c r="K249" s="229"/>
      <c r="L249" s="234"/>
      <c r="M249" s="235"/>
      <c r="N249" s="236"/>
      <c r="O249" s="236"/>
      <c r="P249" s="236"/>
      <c r="Q249" s="236"/>
      <c r="R249" s="236"/>
      <c r="S249" s="236"/>
      <c r="T249" s="237"/>
      <c r="AT249" s="238" t="s">
        <v>255</v>
      </c>
      <c r="AU249" s="238" t="s">
        <v>79</v>
      </c>
      <c r="AV249" s="12" t="s">
        <v>16</v>
      </c>
      <c r="AW249" s="12" t="s">
        <v>33</v>
      </c>
      <c r="AX249" s="12" t="s">
        <v>71</v>
      </c>
      <c r="AY249" s="238" t="s">
        <v>246</v>
      </c>
    </row>
    <row r="250" s="13" customFormat="1">
      <c r="B250" s="239"/>
      <c r="C250" s="240"/>
      <c r="D250" s="230" t="s">
        <v>255</v>
      </c>
      <c r="E250" s="241" t="s">
        <v>1</v>
      </c>
      <c r="F250" s="242" t="s">
        <v>445</v>
      </c>
      <c r="G250" s="240"/>
      <c r="H250" s="243">
        <v>0.156</v>
      </c>
      <c r="I250" s="244"/>
      <c r="J250" s="240"/>
      <c r="K250" s="240"/>
      <c r="L250" s="245"/>
      <c r="M250" s="246"/>
      <c r="N250" s="247"/>
      <c r="O250" s="247"/>
      <c r="P250" s="247"/>
      <c r="Q250" s="247"/>
      <c r="R250" s="247"/>
      <c r="S250" s="247"/>
      <c r="T250" s="248"/>
      <c r="AT250" s="249" t="s">
        <v>255</v>
      </c>
      <c r="AU250" s="249" t="s">
        <v>79</v>
      </c>
      <c r="AV250" s="13" t="s">
        <v>79</v>
      </c>
      <c r="AW250" s="13" t="s">
        <v>33</v>
      </c>
      <c r="AX250" s="13" t="s">
        <v>71</v>
      </c>
      <c r="AY250" s="249" t="s">
        <v>246</v>
      </c>
    </row>
    <row r="251" s="13" customFormat="1">
      <c r="B251" s="239"/>
      <c r="C251" s="240"/>
      <c r="D251" s="230" t="s">
        <v>255</v>
      </c>
      <c r="E251" s="241" t="s">
        <v>1</v>
      </c>
      <c r="F251" s="242" t="s">
        <v>446</v>
      </c>
      <c r="G251" s="240"/>
      <c r="H251" s="243">
        <v>0.17999999999999999</v>
      </c>
      <c r="I251" s="244"/>
      <c r="J251" s="240"/>
      <c r="K251" s="240"/>
      <c r="L251" s="245"/>
      <c r="M251" s="246"/>
      <c r="N251" s="247"/>
      <c r="O251" s="247"/>
      <c r="P251" s="247"/>
      <c r="Q251" s="247"/>
      <c r="R251" s="247"/>
      <c r="S251" s="247"/>
      <c r="T251" s="248"/>
      <c r="AT251" s="249" t="s">
        <v>255</v>
      </c>
      <c r="AU251" s="249" t="s">
        <v>79</v>
      </c>
      <c r="AV251" s="13" t="s">
        <v>79</v>
      </c>
      <c r="AW251" s="13" t="s">
        <v>33</v>
      </c>
      <c r="AX251" s="13" t="s">
        <v>71</v>
      </c>
      <c r="AY251" s="249" t="s">
        <v>246</v>
      </c>
    </row>
    <row r="252" s="13" customFormat="1">
      <c r="B252" s="239"/>
      <c r="C252" s="240"/>
      <c r="D252" s="230" t="s">
        <v>255</v>
      </c>
      <c r="E252" s="241" t="s">
        <v>1</v>
      </c>
      <c r="F252" s="242" t="s">
        <v>447</v>
      </c>
      <c r="G252" s="240"/>
      <c r="H252" s="243">
        <v>0.17000000000000001</v>
      </c>
      <c r="I252" s="244"/>
      <c r="J252" s="240"/>
      <c r="K252" s="240"/>
      <c r="L252" s="245"/>
      <c r="M252" s="246"/>
      <c r="N252" s="247"/>
      <c r="O252" s="247"/>
      <c r="P252" s="247"/>
      <c r="Q252" s="247"/>
      <c r="R252" s="247"/>
      <c r="S252" s="247"/>
      <c r="T252" s="248"/>
      <c r="AT252" s="249" t="s">
        <v>255</v>
      </c>
      <c r="AU252" s="249" t="s">
        <v>79</v>
      </c>
      <c r="AV252" s="13" t="s">
        <v>79</v>
      </c>
      <c r="AW252" s="13" t="s">
        <v>33</v>
      </c>
      <c r="AX252" s="13" t="s">
        <v>71</v>
      </c>
      <c r="AY252" s="249" t="s">
        <v>246</v>
      </c>
    </row>
    <row r="253" s="13" customFormat="1">
      <c r="B253" s="239"/>
      <c r="C253" s="240"/>
      <c r="D253" s="230" t="s">
        <v>255</v>
      </c>
      <c r="E253" s="241" t="s">
        <v>1</v>
      </c>
      <c r="F253" s="242" t="s">
        <v>448</v>
      </c>
      <c r="G253" s="240"/>
      <c r="H253" s="243">
        <v>0.23999999999999999</v>
      </c>
      <c r="I253" s="244"/>
      <c r="J253" s="240"/>
      <c r="K253" s="240"/>
      <c r="L253" s="245"/>
      <c r="M253" s="246"/>
      <c r="N253" s="247"/>
      <c r="O253" s="247"/>
      <c r="P253" s="247"/>
      <c r="Q253" s="247"/>
      <c r="R253" s="247"/>
      <c r="S253" s="247"/>
      <c r="T253" s="248"/>
      <c r="AT253" s="249" t="s">
        <v>255</v>
      </c>
      <c r="AU253" s="249" t="s">
        <v>79</v>
      </c>
      <c r="AV253" s="13" t="s">
        <v>79</v>
      </c>
      <c r="AW253" s="13" t="s">
        <v>33</v>
      </c>
      <c r="AX253" s="13" t="s">
        <v>71</v>
      </c>
      <c r="AY253" s="249" t="s">
        <v>246</v>
      </c>
    </row>
    <row r="254" s="13" customFormat="1">
      <c r="B254" s="239"/>
      <c r="C254" s="240"/>
      <c r="D254" s="230" t="s">
        <v>255</v>
      </c>
      <c r="E254" s="241" t="s">
        <v>1</v>
      </c>
      <c r="F254" s="242" t="s">
        <v>449</v>
      </c>
      <c r="G254" s="240"/>
      <c r="H254" s="243">
        <v>0.86399999999999999</v>
      </c>
      <c r="I254" s="244"/>
      <c r="J254" s="240"/>
      <c r="K254" s="240"/>
      <c r="L254" s="245"/>
      <c r="M254" s="246"/>
      <c r="N254" s="247"/>
      <c r="O254" s="247"/>
      <c r="P254" s="247"/>
      <c r="Q254" s="247"/>
      <c r="R254" s="247"/>
      <c r="S254" s="247"/>
      <c r="T254" s="248"/>
      <c r="AT254" s="249" t="s">
        <v>255</v>
      </c>
      <c r="AU254" s="249" t="s">
        <v>79</v>
      </c>
      <c r="AV254" s="13" t="s">
        <v>79</v>
      </c>
      <c r="AW254" s="13" t="s">
        <v>33</v>
      </c>
      <c r="AX254" s="13" t="s">
        <v>71</v>
      </c>
      <c r="AY254" s="249" t="s">
        <v>246</v>
      </c>
    </row>
    <row r="255" s="13" customFormat="1">
      <c r="B255" s="239"/>
      <c r="C255" s="240"/>
      <c r="D255" s="230" t="s">
        <v>255</v>
      </c>
      <c r="E255" s="241" t="s">
        <v>1</v>
      </c>
      <c r="F255" s="242" t="s">
        <v>446</v>
      </c>
      <c r="G255" s="240"/>
      <c r="H255" s="243">
        <v>0.17999999999999999</v>
      </c>
      <c r="I255" s="244"/>
      <c r="J255" s="240"/>
      <c r="K255" s="240"/>
      <c r="L255" s="245"/>
      <c r="M255" s="246"/>
      <c r="N255" s="247"/>
      <c r="O255" s="247"/>
      <c r="P255" s="247"/>
      <c r="Q255" s="247"/>
      <c r="R255" s="247"/>
      <c r="S255" s="247"/>
      <c r="T255" s="248"/>
      <c r="AT255" s="249" t="s">
        <v>255</v>
      </c>
      <c r="AU255" s="249" t="s">
        <v>79</v>
      </c>
      <c r="AV255" s="13" t="s">
        <v>79</v>
      </c>
      <c r="AW255" s="13" t="s">
        <v>33</v>
      </c>
      <c r="AX255" s="13" t="s">
        <v>71</v>
      </c>
      <c r="AY255" s="249" t="s">
        <v>246</v>
      </c>
    </row>
    <row r="256" s="13" customFormat="1">
      <c r="B256" s="239"/>
      <c r="C256" s="240"/>
      <c r="D256" s="230" t="s">
        <v>255</v>
      </c>
      <c r="E256" s="241" t="s">
        <v>1</v>
      </c>
      <c r="F256" s="242" t="s">
        <v>447</v>
      </c>
      <c r="G256" s="240"/>
      <c r="H256" s="243">
        <v>0.17000000000000001</v>
      </c>
      <c r="I256" s="244"/>
      <c r="J256" s="240"/>
      <c r="K256" s="240"/>
      <c r="L256" s="245"/>
      <c r="M256" s="246"/>
      <c r="N256" s="247"/>
      <c r="O256" s="247"/>
      <c r="P256" s="247"/>
      <c r="Q256" s="247"/>
      <c r="R256" s="247"/>
      <c r="S256" s="247"/>
      <c r="T256" s="248"/>
      <c r="AT256" s="249" t="s">
        <v>255</v>
      </c>
      <c r="AU256" s="249" t="s">
        <v>79</v>
      </c>
      <c r="AV256" s="13" t="s">
        <v>79</v>
      </c>
      <c r="AW256" s="13" t="s">
        <v>33</v>
      </c>
      <c r="AX256" s="13" t="s">
        <v>71</v>
      </c>
      <c r="AY256" s="249" t="s">
        <v>246</v>
      </c>
    </row>
    <row r="257" s="13" customFormat="1">
      <c r="B257" s="239"/>
      <c r="C257" s="240"/>
      <c r="D257" s="230" t="s">
        <v>255</v>
      </c>
      <c r="E257" s="241" t="s">
        <v>1</v>
      </c>
      <c r="F257" s="242" t="s">
        <v>448</v>
      </c>
      <c r="G257" s="240"/>
      <c r="H257" s="243">
        <v>0.23999999999999999</v>
      </c>
      <c r="I257" s="244"/>
      <c r="J257" s="240"/>
      <c r="K257" s="240"/>
      <c r="L257" s="245"/>
      <c r="M257" s="246"/>
      <c r="N257" s="247"/>
      <c r="O257" s="247"/>
      <c r="P257" s="247"/>
      <c r="Q257" s="247"/>
      <c r="R257" s="247"/>
      <c r="S257" s="247"/>
      <c r="T257" s="248"/>
      <c r="AT257" s="249" t="s">
        <v>255</v>
      </c>
      <c r="AU257" s="249" t="s">
        <v>79</v>
      </c>
      <c r="AV257" s="13" t="s">
        <v>79</v>
      </c>
      <c r="AW257" s="13" t="s">
        <v>33</v>
      </c>
      <c r="AX257" s="13" t="s">
        <v>71</v>
      </c>
      <c r="AY257" s="249" t="s">
        <v>246</v>
      </c>
    </row>
    <row r="258" s="13" customFormat="1">
      <c r="B258" s="239"/>
      <c r="C258" s="240"/>
      <c r="D258" s="230" t="s">
        <v>255</v>
      </c>
      <c r="E258" s="241" t="s">
        <v>1</v>
      </c>
      <c r="F258" s="242" t="s">
        <v>450</v>
      </c>
      <c r="G258" s="240"/>
      <c r="H258" s="243">
        <v>0.47999999999999998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AT258" s="249" t="s">
        <v>255</v>
      </c>
      <c r="AU258" s="249" t="s">
        <v>79</v>
      </c>
      <c r="AV258" s="13" t="s">
        <v>79</v>
      </c>
      <c r="AW258" s="13" t="s">
        <v>33</v>
      </c>
      <c r="AX258" s="13" t="s">
        <v>71</v>
      </c>
      <c r="AY258" s="249" t="s">
        <v>246</v>
      </c>
    </row>
    <row r="259" s="1" customFormat="1" ht="16.5" customHeight="1">
      <c r="B259" s="37"/>
      <c r="C259" s="216" t="s">
        <v>451</v>
      </c>
      <c r="D259" s="216" t="s">
        <v>248</v>
      </c>
      <c r="E259" s="217" t="s">
        <v>452</v>
      </c>
      <c r="F259" s="218" t="s">
        <v>453</v>
      </c>
      <c r="G259" s="219" t="s">
        <v>314</v>
      </c>
      <c r="H259" s="220">
        <v>0.433</v>
      </c>
      <c r="I259" s="221"/>
      <c r="J259" s="222">
        <f>ROUND(I259*H259,2)</f>
        <v>0</v>
      </c>
      <c r="K259" s="218" t="s">
        <v>252</v>
      </c>
      <c r="L259" s="42"/>
      <c r="M259" s="223" t="s">
        <v>1</v>
      </c>
      <c r="N259" s="224" t="s">
        <v>42</v>
      </c>
      <c r="O259" s="78"/>
      <c r="P259" s="225">
        <f>O259*H259</f>
        <v>0</v>
      </c>
      <c r="Q259" s="225">
        <v>1.0900000000000001</v>
      </c>
      <c r="R259" s="225">
        <f>Q259*H259</f>
        <v>0.47197000000000006</v>
      </c>
      <c r="S259" s="225">
        <v>0</v>
      </c>
      <c r="T259" s="226">
        <f>S259*H259</f>
        <v>0</v>
      </c>
      <c r="AR259" s="16" t="s">
        <v>253</v>
      </c>
      <c r="AT259" s="16" t="s">
        <v>248</v>
      </c>
      <c r="AU259" s="16" t="s">
        <v>79</v>
      </c>
      <c r="AY259" s="16" t="s">
        <v>246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6" t="s">
        <v>16</v>
      </c>
      <c r="BK259" s="227">
        <f>ROUND(I259*H259,2)</f>
        <v>0</v>
      </c>
      <c r="BL259" s="16" t="s">
        <v>253</v>
      </c>
      <c r="BM259" s="16" t="s">
        <v>454</v>
      </c>
    </row>
    <row r="260" s="12" customFormat="1">
      <c r="B260" s="228"/>
      <c r="C260" s="229"/>
      <c r="D260" s="230" t="s">
        <v>255</v>
      </c>
      <c r="E260" s="231" t="s">
        <v>1</v>
      </c>
      <c r="F260" s="232" t="s">
        <v>455</v>
      </c>
      <c r="G260" s="229"/>
      <c r="H260" s="231" t="s">
        <v>1</v>
      </c>
      <c r="I260" s="233"/>
      <c r="J260" s="229"/>
      <c r="K260" s="229"/>
      <c r="L260" s="234"/>
      <c r="M260" s="235"/>
      <c r="N260" s="236"/>
      <c r="O260" s="236"/>
      <c r="P260" s="236"/>
      <c r="Q260" s="236"/>
      <c r="R260" s="236"/>
      <c r="S260" s="236"/>
      <c r="T260" s="237"/>
      <c r="AT260" s="238" t="s">
        <v>255</v>
      </c>
      <c r="AU260" s="238" t="s">
        <v>79</v>
      </c>
      <c r="AV260" s="12" t="s">
        <v>16</v>
      </c>
      <c r="AW260" s="12" t="s">
        <v>33</v>
      </c>
      <c r="AX260" s="12" t="s">
        <v>71</v>
      </c>
      <c r="AY260" s="238" t="s">
        <v>246</v>
      </c>
    </row>
    <row r="261" s="13" customFormat="1">
      <c r="B261" s="239"/>
      <c r="C261" s="240"/>
      <c r="D261" s="230" t="s">
        <v>255</v>
      </c>
      <c r="E261" s="241" t="s">
        <v>1</v>
      </c>
      <c r="F261" s="242" t="s">
        <v>456</v>
      </c>
      <c r="G261" s="240"/>
      <c r="H261" s="243">
        <v>0.33300000000000002</v>
      </c>
      <c r="I261" s="244"/>
      <c r="J261" s="240"/>
      <c r="K261" s="240"/>
      <c r="L261" s="245"/>
      <c r="M261" s="246"/>
      <c r="N261" s="247"/>
      <c r="O261" s="247"/>
      <c r="P261" s="247"/>
      <c r="Q261" s="247"/>
      <c r="R261" s="247"/>
      <c r="S261" s="247"/>
      <c r="T261" s="248"/>
      <c r="AT261" s="249" t="s">
        <v>255</v>
      </c>
      <c r="AU261" s="249" t="s">
        <v>79</v>
      </c>
      <c r="AV261" s="13" t="s">
        <v>79</v>
      </c>
      <c r="AW261" s="13" t="s">
        <v>33</v>
      </c>
      <c r="AX261" s="13" t="s">
        <v>71</v>
      </c>
      <c r="AY261" s="249" t="s">
        <v>246</v>
      </c>
    </row>
    <row r="262" s="12" customFormat="1">
      <c r="B262" s="228"/>
      <c r="C262" s="229"/>
      <c r="D262" s="230" t="s">
        <v>255</v>
      </c>
      <c r="E262" s="231" t="s">
        <v>1</v>
      </c>
      <c r="F262" s="232" t="s">
        <v>457</v>
      </c>
      <c r="G262" s="229"/>
      <c r="H262" s="231" t="s">
        <v>1</v>
      </c>
      <c r="I262" s="233"/>
      <c r="J262" s="229"/>
      <c r="K262" s="229"/>
      <c r="L262" s="234"/>
      <c r="M262" s="235"/>
      <c r="N262" s="236"/>
      <c r="O262" s="236"/>
      <c r="P262" s="236"/>
      <c r="Q262" s="236"/>
      <c r="R262" s="236"/>
      <c r="S262" s="236"/>
      <c r="T262" s="237"/>
      <c r="AT262" s="238" t="s">
        <v>255</v>
      </c>
      <c r="AU262" s="238" t="s">
        <v>79</v>
      </c>
      <c r="AV262" s="12" t="s">
        <v>16</v>
      </c>
      <c r="AW262" s="12" t="s">
        <v>33</v>
      </c>
      <c r="AX262" s="12" t="s">
        <v>71</v>
      </c>
      <c r="AY262" s="238" t="s">
        <v>246</v>
      </c>
    </row>
    <row r="263" s="13" customFormat="1">
      <c r="B263" s="239"/>
      <c r="C263" s="240"/>
      <c r="D263" s="230" t="s">
        <v>255</v>
      </c>
      <c r="E263" s="241" t="s">
        <v>1</v>
      </c>
      <c r="F263" s="242" t="s">
        <v>458</v>
      </c>
      <c r="G263" s="240"/>
      <c r="H263" s="243">
        <v>0.10000000000000001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AT263" s="249" t="s">
        <v>255</v>
      </c>
      <c r="AU263" s="249" t="s">
        <v>79</v>
      </c>
      <c r="AV263" s="13" t="s">
        <v>79</v>
      </c>
      <c r="AW263" s="13" t="s">
        <v>33</v>
      </c>
      <c r="AX263" s="13" t="s">
        <v>71</v>
      </c>
      <c r="AY263" s="249" t="s">
        <v>246</v>
      </c>
    </row>
    <row r="264" s="1" customFormat="1" ht="16.5" customHeight="1">
      <c r="B264" s="37"/>
      <c r="C264" s="216" t="s">
        <v>459</v>
      </c>
      <c r="D264" s="216" t="s">
        <v>248</v>
      </c>
      <c r="E264" s="217" t="s">
        <v>460</v>
      </c>
      <c r="F264" s="218" t="s">
        <v>461</v>
      </c>
      <c r="G264" s="219" t="s">
        <v>314</v>
      </c>
      <c r="H264" s="220">
        <v>1.9279999999999999</v>
      </c>
      <c r="I264" s="221"/>
      <c r="J264" s="222">
        <f>ROUND(I264*H264,2)</f>
        <v>0</v>
      </c>
      <c r="K264" s="218" t="s">
        <v>252</v>
      </c>
      <c r="L264" s="42"/>
      <c r="M264" s="223" t="s">
        <v>1</v>
      </c>
      <c r="N264" s="224" t="s">
        <v>42</v>
      </c>
      <c r="O264" s="78"/>
      <c r="P264" s="225">
        <f>O264*H264</f>
        <v>0</v>
      </c>
      <c r="Q264" s="225">
        <v>1.0900000000000001</v>
      </c>
      <c r="R264" s="225">
        <f>Q264*H264</f>
        <v>2.1015200000000003</v>
      </c>
      <c r="S264" s="225">
        <v>0</v>
      </c>
      <c r="T264" s="226">
        <f>S264*H264</f>
        <v>0</v>
      </c>
      <c r="AR264" s="16" t="s">
        <v>253</v>
      </c>
      <c r="AT264" s="16" t="s">
        <v>248</v>
      </c>
      <c r="AU264" s="16" t="s">
        <v>79</v>
      </c>
      <c r="AY264" s="16" t="s">
        <v>246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6" t="s">
        <v>16</v>
      </c>
      <c r="BK264" s="227">
        <f>ROUND(I264*H264,2)</f>
        <v>0</v>
      </c>
      <c r="BL264" s="16" t="s">
        <v>253</v>
      </c>
      <c r="BM264" s="16" t="s">
        <v>462</v>
      </c>
    </row>
    <row r="265" s="12" customFormat="1">
      <c r="B265" s="228"/>
      <c r="C265" s="229"/>
      <c r="D265" s="230" t="s">
        <v>255</v>
      </c>
      <c r="E265" s="231" t="s">
        <v>1</v>
      </c>
      <c r="F265" s="232" t="s">
        <v>455</v>
      </c>
      <c r="G265" s="229"/>
      <c r="H265" s="231" t="s">
        <v>1</v>
      </c>
      <c r="I265" s="233"/>
      <c r="J265" s="229"/>
      <c r="K265" s="229"/>
      <c r="L265" s="234"/>
      <c r="M265" s="235"/>
      <c r="N265" s="236"/>
      <c r="O265" s="236"/>
      <c r="P265" s="236"/>
      <c r="Q265" s="236"/>
      <c r="R265" s="236"/>
      <c r="S265" s="236"/>
      <c r="T265" s="237"/>
      <c r="AT265" s="238" t="s">
        <v>255</v>
      </c>
      <c r="AU265" s="238" t="s">
        <v>79</v>
      </c>
      <c r="AV265" s="12" t="s">
        <v>16</v>
      </c>
      <c r="AW265" s="12" t="s">
        <v>33</v>
      </c>
      <c r="AX265" s="12" t="s">
        <v>71</v>
      </c>
      <c r="AY265" s="238" t="s">
        <v>246</v>
      </c>
    </row>
    <row r="266" s="13" customFormat="1">
      <c r="B266" s="239"/>
      <c r="C266" s="240"/>
      <c r="D266" s="230" t="s">
        <v>255</v>
      </c>
      <c r="E266" s="241" t="s">
        <v>1</v>
      </c>
      <c r="F266" s="242" t="s">
        <v>463</v>
      </c>
      <c r="G266" s="240"/>
      <c r="H266" s="243">
        <v>0.57199999999999995</v>
      </c>
      <c r="I266" s="244"/>
      <c r="J266" s="240"/>
      <c r="K266" s="240"/>
      <c r="L266" s="245"/>
      <c r="M266" s="246"/>
      <c r="N266" s="247"/>
      <c r="O266" s="247"/>
      <c r="P266" s="247"/>
      <c r="Q266" s="247"/>
      <c r="R266" s="247"/>
      <c r="S266" s="247"/>
      <c r="T266" s="248"/>
      <c r="AT266" s="249" t="s">
        <v>255</v>
      </c>
      <c r="AU266" s="249" t="s">
        <v>79</v>
      </c>
      <c r="AV266" s="13" t="s">
        <v>79</v>
      </c>
      <c r="AW266" s="13" t="s">
        <v>33</v>
      </c>
      <c r="AX266" s="13" t="s">
        <v>71</v>
      </c>
      <c r="AY266" s="249" t="s">
        <v>246</v>
      </c>
    </row>
    <row r="267" s="13" customFormat="1">
      <c r="B267" s="239"/>
      <c r="C267" s="240"/>
      <c r="D267" s="230" t="s">
        <v>255</v>
      </c>
      <c r="E267" s="241" t="s">
        <v>1</v>
      </c>
      <c r="F267" s="242" t="s">
        <v>464</v>
      </c>
      <c r="G267" s="240"/>
      <c r="H267" s="243">
        <v>1.169</v>
      </c>
      <c r="I267" s="244"/>
      <c r="J267" s="240"/>
      <c r="K267" s="240"/>
      <c r="L267" s="245"/>
      <c r="M267" s="246"/>
      <c r="N267" s="247"/>
      <c r="O267" s="247"/>
      <c r="P267" s="247"/>
      <c r="Q267" s="247"/>
      <c r="R267" s="247"/>
      <c r="S267" s="247"/>
      <c r="T267" s="248"/>
      <c r="AT267" s="249" t="s">
        <v>255</v>
      </c>
      <c r="AU267" s="249" t="s">
        <v>79</v>
      </c>
      <c r="AV267" s="13" t="s">
        <v>79</v>
      </c>
      <c r="AW267" s="13" t="s">
        <v>33</v>
      </c>
      <c r="AX267" s="13" t="s">
        <v>71</v>
      </c>
      <c r="AY267" s="249" t="s">
        <v>246</v>
      </c>
    </row>
    <row r="268" s="13" customFormat="1">
      <c r="B268" s="239"/>
      <c r="C268" s="240"/>
      <c r="D268" s="230" t="s">
        <v>255</v>
      </c>
      <c r="E268" s="241" t="s">
        <v>1</v>
      </c>
      <c r="F268" s="242" t="s">
        <v>465</v>
      </c>
      <c r="G268" s="240"/>
      <c r="H268" s="243">
        <v>0.187</v>
      </c>
      <c r="I268" s="244"/>
      <c r="J268" s="240"/>
      <c r="K268" s="240"/>
      <c r="L268" s="245"/>
      <c r="M268" s="246"/>
      <c r="N268" s="247"/>
      <c r="O268" s="247"/>
      <c r="P268" s="247"/>
      <c r="Q268" s="247"/>
      <c r="R268" s="247"/>
      <c r="S268" s="247"/>
      <c r="T268" s="248"/>
      <c r="AT268" s="249" t="s">
        <v>255</v>
      </c>
      <c r="AU268" s="249" t="s">
        <v>79</v>
      </c>
      <c r="AV268" s="13" t="s">
        <v>79</v>
      </c>
      <c r="AW268" s="13" t="s">
        <v>33</v>
      </c>
      <c r="AX268" s="13" t="s">
        <v>71</v>
      </c>
      <c r="AY268" s="249" t="s">
        <v>246</v>
      </c>
    </row>
    <row r="269" s="1" customFormat="1" ht="16.5" customHeight="1">
      <c r="B269" s="37"/>
      <c r="C269" s="216" t="s">
        <v>466</v>
      </c>
      <c r="D269" s="216" t="s">
        <v>248</v>
      </c>
      <c r="E269" s="217" t="s">
        <v>467</v>
      </c>
      <c r="F269" s="218" t="s">
        <v>468</v>
      </c>
      <c r="G269" s="219" t="s">
        <v>314</v>
      </c>
      <c r="H269" s="220">
        <v>1.2649999999999999</v>
      </c>
      <c r="I269" s="221"/>
      <c r="J269" s="222">
        <f>ROUND(I269*H269,2)</f>
        <v>0</v>
      </c>
      <c r="K269" s="218" t="s">
        <v>252</v>
      </c>
      <c r="L269" s="42"/>
      <c r="M269" s="223" t="s">
        <v>1</v>
      </c>
      <c r="N269" s="224" t="s">
        <v>42</v>
      </c>
      <c r="O269" s="78"/>
      <c r="P269" s="225">
        <f>O269*H269</f>
        <v>0</v>
      </c>
      <c r="Q269" s="225">
        <v>1.0900000000000001</v>
      </c>
      <c r="R269" s="225">
        <f>Q269*H269</f>
        <v>1.3788499999999999</v>
      </c>
      <c r="S269" s="225">
        <v>0</v>
      </c>
      <c r="T269" s="226">
        <f>S269*H269</f>
        <v>0</v>
      </c>
      <c r="AR269" s="16" t="s">
        <v>253</v>
      </c>
      <c r="AT269" s="16" t="s">
        <v>248</v>
      </c>
      <c r="AU269" s="16" t="s">
        <v>79</v>
      </c>
      <c r="AY269" s="16" t="s">
        <v>246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6" t="s">
        <v>16</v>
      </c>
      <c r="BK269" s="227">
        <f>ROUND(I269*H269,2)</f>
        <v>0</v>
      </c>
      <c r="BL269" s="16" t="s">
        <v>253</v>
      </c>
      <c r="BM269" s="16" t="s">
        <v>469</v>
      </c>
    </row>
    <row r="270" s="12" customFormat="1">
      <c r="B270" s="228"/>
      <c r="C270" s="229"/>
      <c r="D270" s="230" t="s">
        <v>255</v>
      </c>
      <c r="E270" s="231" t="s">
        <v>1</v>
      </c>
      <c r="F270" s="232" t="s">
        <v>470</v>
      </c>
      <c r="G270" s="229"/>
      <c r="H270" s="231" t="s">
        <v>1</v>
      </c>
      <c r="I270" s="233"/>
      <c r="J270" s="229"/>
      <c r="K270" s="229"/>
      <c r="L270" s="234"/>
      <c r="M270" s="235"/>
      <c r="N270" s="236"/>
      <c r="O270" s="236"/>
      <c r="P270" s="236"/>
      <c r="Q270" s="236"/>
      <c r="R270" s="236"/>
      <c r="S270" s="236"/>
      <c r="T270" s="237"/>
      <c r="AT270" s="238" t="s">
        <v>255</v>
      </c>
      <c r="AU270" s="238" t="s">
        <v>79</v>
      </c>
      <c r="AV270" s="12" t="s">
        <v>16</v>
      </c>
      <c r="AW270" s="12" t="s">
        <v>33</v>
      </c>
      <c r="AX270" s="12" t="s">
        <v>71</v>
      </c>
      <c r="AY270" s="238" t="s">
        <v>246</v>
      </c>
    </row>
    <row r="271" s="13" customFormat="1">
      <c r="B271" s="239"/>
      <c r="C271" s="240"/>
      <c r="D271" s="230" t="s">
        <v>255</v>
      </c>
      <c r="E271" s="241" t="s">
        <v>1</v>
      </c>
      <c r="F271" s="242" t="s">
        <v>471</v>
      </c>
      <c r="G271" s="240"/>
      <c r="H271" s="243">
        <v>1.2649999999999999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AT271" s="249" t="s">
        <v>255</v>
      </c>
      <c r="AU271" s="249" t="s">
        <v>79</v>
      </c>
      <c r="AV271" s="13" t="s">
        <v>79</v>
      </c>
      <c r="AW271" s="13" t="s">
        <v>33</v>
      </c>
      <c r="AX271" s="13" t="s">
        <v>71</v>
      </c>
      <c r="AY271" s="249" t="s">
        <v>246</v>
      </c>
    </row>
    <row r="272" s="1" customFormat="1" ht="16.5" customHeight="1">
      <c r="B272" s="37"/>
      <c r="C272" s="216" t="s">
        <v>472</v>
      </c>
      <c r="D272" s="216" t="s">
        <v>248</v>
      </c>
      <c r="E272" s="217" t="s">
        <v>473</v>
      </c>
      <c r="F272" s="218" t="s">
        <v>474</v>
      </c>
      <c r="G272" s="219" t="s">
        <v>131</v>
      </c>
      <c r="H272" s="220">
        <v>3.6549999999999998</v>
      </c>
      <c r="I272" s="221"/>
      <c r="J272" s="222">
        <f>ROUND(I272*H272,2)</f>
        <v>0</v>
      </c>
      <c r="K272" s="218" t="s">
        <v>252</v>
      </c>
      <c r="L272" s="42"/>
      <c r="M272" s="223" t="s">
        <v>1</v>
      </c>
      <c r="N272" s="224" t="s">
        <v>42</v>
      </c>
      <c r="O272" s="78"/>
      <c r="P272" s="225">
        <f>O272*H272</f>
        <v>0</v>
      </c>
      <c r="Q272" s="225">
        <v>0.25364999999999999</v>
      </c>
      <c r="R272" s="225">
        <f>Q272*H272</f>
        <v>0.92709074999999985</v>
      </c>
      <c r="S272" s="225">
        <v>0</v>
      </c>
      <c r="T272" s="226">
        <f>S272*H272</f>
        <v>0</v>
      </c>
      <c r="AR272" s="16" t="s">
        <v>253</v>
      </c>
      <c r="AT272" s="16" t="s">
        <v>248</v>
      </c>
      <c r="AU272" s="16" t="s">
        <v>79</v>
      </c>
      <c r="AY272" s="16" t="s">
        <v>246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6" t="s">
        <v>16</v>
      </c>
      <c r="BK272" s="227">
        <f>ROUND(I272*H272,2)</f>
        <v>0</v>
      </c>
      <c r="BL272" s="16" t="s">
        <v>253</v>
      </c>
      <c r="BM272" s="16" t="s">
        <v>475</v>
      </c>
    </row>
    <row r="273" s="12" customFormat="1">
      <c r="B273" s="228"/>
      <c r="C273" s="229"/>
      <c r="D273" s="230" t="s">
        <v>255</v>
      </c>
      <c r="E273" s="231" t="s">
        <v>1</v>
      </c>
      <c r="F273" s="232" t="s">
        <v>353</v>
      </c>
      <c r="G273" s="229"/>
      <c r="H273" s="231" t="s">
        <v>1</v>
      </c>
      <c r="I273" s="233"/>
      <c r="J273" s="229"/>
      <c r="K273" s="229"/>
      <c r="L273" s="234"/>
      <c r="M273" s="235"/>
      <c r="N273" s="236"/>
      <c r="O273" s="236"/>
      <c r="P273" s="236"/>
      <c r="Q273" s="236"/>
      <c r="R273" s="236"/>
      <c r="S273" s="236"/>
      <c r="T273" s="237"/>
      <c r="AT273" s="238" t="s">
        <v>255</v>
      </c>
      <c r="AU273" s="238" t="s">
        <v>79</v>
      </c>
      <c r="AV273" s="12" t="s">
        <v>16</v>
      </c>
      <c r="AW273" s="12" t="s">
        <v>33</v>
      </c>
      <c r="AX273" s="12" t="s">
        <v>71</v>
      </c>
      <c r="AY273" s="238" t="s">
        <v>246</v>
      </c>
    </row>
    <row r="274" s="13" customFormat="1">
      <c r="B274" s="239"/>
      <c r="C274" s="240"/>
      <c r="D274" s="230" t="s">
        <v>255</v>
      </c>
      <c r="E274" s="241" t="s">
        <v>1</v>
      </c>
      <c r="F274" s="242" t="s">
        <v>476</v>
      </c>
      <c r="G274" s="240"/>
      <c r="H274" s="243">
        <v>2.1499999999999999</v>
      </c>
      <c r="I274" s="244"/>
      <c r="J274" s="240"/>
      <c r="K274" s="240"/>
      <c r="L274" s="245"/>
      <c r="M274" s="246"/>
      <c r="N274" s="247"/>
      <c r="O274" s="247"/>
      <c r="P274" s="247"/>
      <c r="Q274" s="247"/>
      <c r="R274" s="247"/>
      <c r="S274" s="247"/>
      <c r="T274" s="248"/>
      <c r="AT274" s="249" t="s">
        <v>255</v>
      </c>
      <c r="AU274" s="249" t="s">
        <v>79</v>
      </c>
      <c r="AV274" s="13" t="s">
        <v>79</v>
      </c>
      <c r="AW274" s="13" t="s">
        <v>33</v>
      </c>
      <c r="AX274" s="13" t="s">
        <v>71</v>
      </c>
      <c r="AY274" s="249" t="s">
        <v>246</v>
      </c>
    </row>
    <row r="275" s="13" customFormat="1">
      <c r="B275" s="239"/>
      <c r="C275" s="240"/>
      <c r="D275" s="230" t="s">
        <v>255</v>
      </c>
      <c r="E275" s="241" t="s">
        <v>1</v>
      </c>
      <c r="F275" s="242" t="s">
        <v>477</v>
      </c>
      <c r="G275" s="240"/>
      <c r="H275" s="243">
        <v>1.5049999999999999</v>
      </c>
      <c r="I275" s="244"/>
      <c r="J275" s="240"/>
      <c r="K275" s="240"/>
      <c r="L275" s="245"/>
      <c r="M275" s="246"/>
      <c r="N275" s="247"/>
      <c r="O275" s="247"/>
      <c r="P275" s="247"/>
      <c r="Q275" s="247"/>
      <c r="R275" s="247"/>
      <c r="S275" s="247"/>
      <c r="T275" s="248"/>
      <c r="AT275" s="249" t="s">
        <v>255</v>
      </c>
      <c r="AU275" s="249" t="s">
        <v>79</v>
      </c>
      <c r="AV275" s="13" t="s">
        <v>79</v>
      </c>
      <c r="AW275" s="13" t="s">
        <v>33</v>
      </c>
      <c r="AX275" s="13" t="s">
        <v>71</v>
      </c>
      <c r="AY275" s="249" t="s">
        <v>246</v>
      </c>
    </row>
    <row r="276" s="1" customFormat="1" ht="16.5" customHeight="1">
      <c r="B276" s="37"/>
      <c r="C276" s="216" t="s">
        <v>478</v>
      </c>
      <c r="D276" s="216" t="s">
        <v>248</v>
      </c>
      <c r="E276" s="217" t="s">
        <v>479</v>
      </c>
      <c r="F276" s="218" t="s">
        <v>480</v>
      </c>
      <c r="G276" s="219" t="s">
        <v>131</v>
      </c>
      <c r="H276" s="220">
        <v>5.1600000000000001</v>
      </c>
      <c r="I276" s="221"/>
      <c r="J276" s="222">
        <f>ROUND(I276*H276,2)</f>
        <v>0</v>
      </c>
      <c r="K276" s="218" t="s">
        <v>252</v>
      </c>
      <c r="L276" s="42"/>
      <c r="M276" s="223" t="s">
        <v>1</v>
      </c>
      <c r="N276" s="224" t="s">
        <v>42</v>
      </c>
      <c r="O276" s="78"/>
      <c r="P276" s="225">
        <f>O276*H276</f>
        <v>0</v>
      </c>
      <c r="Q276" s="225">
        <v>0.23458000000000001</v>
      </c>
      <c r="R276" s="225">
        <f>Q276*H276</f>
        <v>1.2104328000000002</v>
      </c>
      <c r="S276" s="225">
        <v>0</v>
      </c>
      <c r="T276" s="226">
        <f>S276*H276</f>
        <v>0</v>
      </c>
      <c r="AR276" s="16" t="s">
        <v>253</v>
      </c>
      <c r="AT276" s="16" t="s">
        <v>248</v>
      </c>
      <c r="AU276" s="16" t="s">
        <v>79</v>
      </c>
      <c r="AY276" s="16" t="s">
        <v>246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6" t="s">
        <v>16</v>
      </c>
      <c r="BK276" s="227">
        <f>ROUND(I276*H276,2)</f>
        <v>0</v>
      </c>
      <c r="BL276" s="16" t="s">
        <v>253</v>
      </c>
      <c r="BM276" s="16" t="s">
        <v>481</v>
      </c>
    </row>
    <row r="277" s="12" customFormat="1">
      <c r="B277" s="228"/>
      <c r="C277" s="229"/>
      <c r="D277" s="230" t="s">
        <v>255</v>
      </c>
      <c r="E277" s="231" t="s">
        <v>1</v>
      </c>
      <c r="F277" s="232" t="s">
        <v>353</v>
      </c>
      <c r="G277" s="229"/>
      <c r="H277" s="231" t="s">
        <v>1</v>
      </c>
      <c r="I277" s="233"/>
      <c r="J277" s="229"/>
      <c r="K277" s="229"/>
      <c r="L277" s="234"/>
      <c r="M277" s="235"/>
      <c r="N277" s="236"/>
      <c r="O277" s="236"/>
      <c r="P277" s="236"/>
      <c r="Q277" s="236"/>
      <c r="R277" s="236"/>
      <c r="S277" s="236"/>
      <c r="T277" s="237"/>
      <c r="AT277" s="238" t="s">
        <v>255</v>
      </c>
      <c r="AU277" s="238" t="s">
        <v>79</v>
      </c>
      <c r="AV277" s="12" t="s">
        <v>16</v>
      </c>
      <c r="AW277" s="12" t="s">
        <v>33</v>
      </c>
      <c r="AX277" s="12" t="s">
        <v>71</v>
      </c>
      <c r="AY277" s="238" t="s">
        <v>246</v>
      </c>
    </row>
    <row r="278" s="13" customFormat="1">
      <c r="B278" s="239"/>
      <c r="C278" s="240"/>
      <c r="D278" s="230" t="s">
        <v>255</v>
      </c>
      <c r="E278" s="241" t="s">
        <v>1</v>
      </c>
      <c r="F278" s="242" t="s">
        <v>482</v>
      </c>
      <c r="G278" s="240"/>
      <c r="H278" s="243">
        <v>1.9350000000000001</v>
      </c>
      <c r="I278" s="244"/>
      <c r="J278" s="240"/>
      <c r="K278" s="240"/>
      <c r="L278" s="245"/>
      <c r="M278" s="246"/>
      <c r="N278" s="247"/>
      <c r="O278" s="247"/>
      <c r="P278" s="247"/>
      <c r="Q278" s="247"/>
      <c r="R278" s="247"/>
      <c r="S278" s="247"/>
      <c r="T278" s="248"/>
      <c r="AT278" s="249" t="s">
        <v>255</v>
      </c>
      <c r="AU278" s="249" t="s">
        <v>79</v>
      </c>
      <c r="AV278" s="13" t="s">
        <v>79</v>
      </c>
      <c r="AW278" s="13" t="s">
        <v>33</v>
      </c>
      <c r="AX278" s="13" t="s">
        <v>71</v>
      </c>
      <c r="AY278" s="249" t="s">
        <v>246</v>
      </c>
    </row>
    <row r="279" s="13" customFormat="1">
      <c r="B279" s="239"/>
      <c r="C279" s="240"/>
      <c r="D279" s="230" t="s">
        <v>255</v>
      </c>
      <c r="E279" s="241" t="s">
        <v>1</v>
      </c>
      <c r="F279" s="242" t="s">
        <v>483</v>
      </c>
      <c r="G279" s="240"/>
      <c r="H279" s="243">
        <v>1.72</v>
      </c>
      <c r="I279" s="244"/>
      <c r="J279" s="240"/>
      <c r="K279" s="240"/>
      <c r="L279" s="245"/>
      <c r="M279" s="246"/>
      <c r="N279" s="247"/>
      <c r="O279" s="247"/>
      <c r="P279" s="247"/>
      <c r="Q279" s="247"/>
      <c r="R279" s="247"/>
      <c r="S279" s="247"/>
      <c r="T279" s="248"/>
      <c r="AT279" s="249" t="s">
        <v>255</v>
      </c>
      <c r="AU279" s="249" t="s">
        <v>79</v>
      </c>
      <c r="AV279" s="13" t="s">
        <v>79</v>
      </c>
      <c r="AW279" s="13" t="s">
        <v>33</v>
      </c>
      <c r="AX279" s="13" t="s">
        <v>71</v>
      </c>
      <c r="AY279" s="249" t="s">
        <v>246</v>
      </c>
    </row>
    <row r="280" s="13" customFormat="1">
      <c r="B280" s="239"/>
      <c r="C280" s="240"/>
      <c r="D280" s="230" t="s">
        <v>255</v>
      </c>
      <c r="E280" s="241" t="s">
        <v>1</v>
      </c>
      <c r="F280" s="242" t="s">
        <v>484</v>
      </c>
      <c r="G280" s="240"/>
      <c r="H280" s="243">
        <v>1.5049999999999999</v>
      </c>
      <c r="I280" s="244"/>
      <c r="J280" s="240"/>
      <c r="K280" s="240"/>
      <c r="L280" s="245"/>
      <c r="M280" s="246"/>
      <c r="N280" s="247"/>
      <c r="O280" s="247"/>
      <c r="P280" s="247"/>
      <c r="Q280" s="247"/>
      <c r="R280" s="247"/>
      <c r="S280" s="247"/>
      <c r="T280" s="248"/>
      <c r="AT280" s="249" t="s">
        <v>255</v>
      </c>
      <c r="AU280" s="249" t="s">
        <v>79</v>
      </c>
      <c r="AV280" s="13" t="s">
        <v>79</v>
      </c>
      <c r="AW280" s="13" t="s">
        <v>33</v>
      </c>
      <c r="AX280" s="13" t="s">
        <v>71</v>
      </c>
      <c r="AY280" s="249" t="s">
        <v>246</v>
      </c>
    </row>
    <row r="281" s="1" customFormat="1" ht="16.5" customHeight="1">
      <c r="B281" s="37"/>
      <c r="C281" s="216" t="s">
        <v>485</v>
      </c>
      <c r="D281" s="216" t="s">
        <v>248</v>
      </c>
      <c r="E281" s="217" t="s">
        <v>486</v>
      </c>
      <c r="F281" s="218" t="s">
        <v>487</v>
      </c>
      <c r="G281" s="219" t="s">
        <v>131</v>
      </c>
      <c r="H281" s="220">
        <v>882.51900000000001</v>
      </c>
      <c r="I281" s="221"/>
      <c r="J281" s="222">
        <f>ROUND(I281*H281,2)</f>
        <v>0</v>
      </c>
      <c r="K281" s="218" t="s">
        <v>1</v>
      </c>
      <c r="L281" s="42"/>
      <c r="M281" s="223" t="s">
        <v>1</v>
      </c>
      <c r="N281" s="224" t="s">
        <v>42</v>
      </c>
      <c r="O281" s="78"/>
      <c r="P281" s="225">
        <f>O281*H281</f>
        <v>0</v>
      </c>
      <c r="Q281" s="225">
        <v>0.11669</v>
      </c>
      <c r="R281" s="225">
        <f>Q281*H281</f>
        <v>102.98114211000001</v>
      </c>
      <c r="S281" s="225">
        <v>0</v>
      </c>
      <c r="T281" s="226">
        <f>S281*H281</f>
        <v>0</v>
      </c>
      <c r="AR281" s="16" t="s">
        <v>253</v>
      </c>
      <c r="AT281" s="16" t="s">
        <v>248</v>
      </c>
      <c r="AU281" s="16" t="s">
        <v>79</v>
      </c>
      <c r="AY281" s="16" t="s">
        <v>246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6" t="s">
        <v>16</v>
      </c>
      <c r="BK281" s="227">
        <f>ROUND(I281*H281,2)</f>
        <v>0</v>
      </c>
      <c r="BL281" s="16" t="s">
        <v>253</v>
      </c>
      <c r="BM281" s="16" t="s">
        <v>488</v>
      </c>
    </row>
    <row r="282" s="12" customFormat="1">
      <c r="B282" s="228"/>
      <c r="C282" s="229"/>
      <c r="D282" s="230" t="s">
        <v>255</v>
      </c>
      <c r="E282" s="231" t="s">
        <v>1</v>
      </c>
      <c r="F282" s="232" t="s">
        <v>353</v>
      </c>
      <c r="G282" s="229"/>
      <c r="H282" s="231" t="s">
        <v>1</v>
      </c>
      <c r="I282" s="233"/>
      <c r="J282" s="229"/>
      <c r="K282" s="229"/>
      <c r="L282" s="234"/>
      <c r="M282" s="235"/>
      <c r="N282" s="236"/>
      <c r="O282" s="236"/>
      <c r="P282" s="236"/>
      <c r="Q282" s="236"/>
      <c r="R282" s="236"/>
      <c r="S282" s="236"/>
      <c r="T282" s="237"/>
      <c r="AT282" s="238" t="s">
        <v>255</v>
      </c>
      <c r="AU282" s="238" t="s">
        <v>79</v>
      </c>
      <c r="AV282" s="12" t="s">
        <v>16</v>
      </c>
      <c r="AW282" s="12" t="s">
        <v>33</v>
      </c>
      <c r="AX282" s="12" t="s">
        <v>71</v>
      </c>
      <c r="AY282" s="238" t="s">
        <v>246</v>
      </c>
    </row>
    <row r="283" s="13" customFormat="1">
      <c r="B283" s="239"/>
      <c r="C283" s="240"/>
      <c r="D283" s="230" t="s">
        <v>255</v>
      </c>
      <c r="E283" s="241" t="s">
        <v>1</v>
      </c>
      <c r="F283" s="242" t="s">
        <v>489</v>
      </c>
      <c r="G283" s="240"/>
      <c r="H283" s="243">
        <v>16.77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AT283" s="249" t="s">
        <v>255</v>
      </c>
      <c r="AU283" s="249" t="s">
        <v>79</v>
      </c>
      <c r="AV283" s="13" t="s">
        <v>79</v>
      </c>
      <c r="AW283" s="13" t="s">
        <v>33</v>
      </c>
      <c r="AX283" s="13" t="s">
        <v>71</v>
      </c>
      <c r="AY283" s="249" t="s">
        <v>246</v>
      </c>
    </row>
    <row r="284" s="13" customFormat="1">
      <c r="B284" s="239"/>
      <c r="C284" s="240"/>
      <c r="D284" s="230" t="s">
        <v>255</v>
      </c>
      <c r="E284" s="241" t="s">
        <v>1</v>
      </c>
      <c r="F284" s="242" t="s">
        <v>490</v>
      </c>
      <c r="G284" s="240"/>
      <c r="H284" s="243">
        <v>22.032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AT284" s="249" t="s">
        <v>255</v>
      </c>
      <c r="AU284" s="249" t="s">
        <v>79</v>
      </c>
      <c r="AV284" s="13" t="s">
        <v>79</v>
      </c>
      <c r="AW284" s="13" t="s">
        <v>33</v>
      </c>
      <c r="AX284" s="13" t="s">
        <v>71</v>
      </c>
      <c r="AY284" s="249" t="s">
        <v>246</v>
      </c>
    </row>
    <row r="285" s="13" customFormat="1">
      <c r="B285" s="239"/>
      <c r="C285" s="240"/>
      <c r="D285" s="230" t="s">
        <v>255</v>
      </c>
      <c r="E285" s="241" t="s">
        <v>1</v>
      </c>
      <c r="F285" s="242" t="s">
        <v>491</v>
      </c>
      <c r="G285" s="240"/>
      <c r="H285" s="243">
        <v>26.899999999999999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AT285" s="249" t="s">
        <v>255</v>
      </c>
      <c r="AU285" s="249" t="s">
        <v>79</v>
      </c>
      <c r="AV285" s="13" t="s">
        <v>79</v>
      </c>
      <c r="AW285" s="13" t="s">
        <v>33</v>
      </c>
      <c r="AX285" s="13" t="s">
        <v>71</v>
      </c>
      <c r="AY285" s="249" t="s">
        <v>246</v>
      </c>
    </row>
    <row r="286" s="13" customFormat="1">
      <c r="B286" s="239"/>
      <c r="C286" s="240"/>
      <c r="D286" s="230" t="s">
        <v>255</v>
      </c>
      <c r="E286" s="241" t="s">
        <v>1</v>
      </c>
      <c r="F286" s="242" t="s">
        <v>492</v>
      </c>
      <c r="G286" s="240"/>
      <c r="H286" s="243">
        <v>5.8899999999999997</v>
      </c>
      <c r="I286" s="244"/>
      <c r="J286" s="240"/>
      <c r="K286" s="240"/>
      <c r="L286" s="245"/>
      <c r="M286" s="246"/>
      <c r="N286" s="247"/>
      <c r="O286" s="247"/>
      <c r="P286" s="247"/>
      <c r="Q286" s="247"/>
      <c r="R286" s="247"/>
      <c r="S286" s="247"/>
      <c r="T286" s="248"/>
      <c r="AT286" s="249" t="s">
        <v>255</v>
      </c>
      <c r="AU286" s="249" t="s">
        <v>79</v>
      </c>
      <c r="AV286" s="13" t="s">
        <v>79</v>
      </c>
      <c r="AW286" s="13" t="s">
        <v>33</v>
      </c>
      <c r="AX286" s="13" t="s">
        <v>71</v>
      </c>
      <c r="AY286" s="249" t="s">
        <v>246</v>
      </c>
    </row>
    <row r="287" s="13" customFormat="1">
      <c r="B287" s="239"/>
      <c r="C287" s="240"/>
      <c r="D287" s="230" t="s">
        <v>255</v>
      </c>
      <c r="E287" s="241" t="s">
        <v>1</v>
      </c>
      <c r="F287" s="242" t="s">
        <v>493</v>
      </c>
      <c r="G287" s="240"/>
      <c r="H287" s="243">
        <v>2.8500000000000001</v>
      </c>
      <c r="I287" s="244"/>
      <c r="J287" s="240"/>
      <c r="K287" s="240"/>
      <c r="L287" s="245"/>
      <c r="M287" s="246"/>
      <c r="N287" s="247"/>
      <c r="O287" s="247"/>
      <c r="P287" s="247"/>
      <c r="Q287" s="247"/>
      <c r="R287" s="247"/>
      <c r="S287" s="247"/>
      <c r="T287" s="248"/>
      <c r="AT287" s="249" t="s">
        <v>255</v>
      </c>
      <c r="AU287" s="249" t="s">
        <v>79</v>
      </c>
      <c r="AV287" s="13" t="s">
        <v>79</v>
      </c>
      <c r="AW287" s="13" t="s">
        <v>33</v>
      </c>
      <c r="AX287" s="13" t="s">
        <v>71</v>
      </c>
      <c r="AY287" s="249" t="s">
        <v>246</v>
      </c>
    </row>
    <row r="288" s="13" customFormat="1">
      <c r="B288" s="239"/>
      <c r="C288" s="240"/>
      <c r="D288" s="230" t="s">
        <v>255</v>
      </c>
      <c r="E288" s="241" t="s">
        <v>1</v>
      </c>
      <c r="F288" s="242" t="s">
        <v>494</v>
      </c>
      <c r="G288" s="240"/>
      <c r="H288" s="243">
        <v>17.395</v>
      </c>
      <c r="I288" s="244"/>
      <c r="J288" s="240"/>
      <c r="K288" s="240"/>
      <c r="L288" s="245"/>
      <c r="M288" s="246"/>
      <c r="N288" s="247"/>
      <c r="O288" s="247"/>
      <c r="P288" s="247"/>
      <c r="Q288" s="247"/>
      <c r="R288" s="247"/>
      <c r="S288" s="247"/>
      <c r="T288" s="248"/>
      <c r="AT288" s="249" t="s">
        <v>255</v>
      </c>
      <c r="AU288" s="249" t="s">
        <v>79</v>
      </c>
      <c r="AV288" s="13" t="s">
        <v>79</v>
      </c>
      <c r="AW288" s="13" t="s">
        <v>33</v>
      </c>
      <c r="AX288" s="13" t="s">
        <v>71</v>
      </c>
      <c r="AY288" s="249" t="s">
        <v>246</v>
      </c>
    </row>
    <row r="289" s="13" customFormat="1">
      <c r="B289" s="239"/>
      <c r="C289" s="240"/>
      <c r="D289" s="230" t="s">
        <v>255</v>
      </c>
      <c r="E289" s="241" t="s">
        <v>1</v>
      </c>
      <c r="F289" s="242" t="s">
        <v>495</v>
      </c>
      <c r="G289" s="240"/>
      <c r="H289" s="243">
        <v>15.595000000000001</v>
      </c>
      <c r="I289" s="244"/>
      <c r="J289" s="240"/>
      <c r="K289" s="240"/>
      <c r="L289" s="245"/>
      <c r="M289" s="246"/>
      <c r="N289" s="247"/>
      <c r="O289" s="247"/>
      <c r="P289" s="247"/>
      <c r="Q289" s="247"/>
      <c r="R289" s="247"/>
      <c r="S289" s="247"/>
      <c r="T289" s="248"/>
      <c r="AT289" s="249" t="s">
        <v>255</v>
      </c>
      <c r="AU289" s="249" t="s">
        <v>79</v>
      </c>
      <c r="AV289" s="13" t="s">
        <v>79</v>
      </c>
      <c r="AW289" s="13" t="s">
        <v>33</v>
      </c>
      <c r="AX289" s="13" t="s">
        <v>71</v>
      </c>
      <c r="AY289" s="249" t="s">
        <v>246</v>
      </c>
    </row>
    <row r="290" s="12" customFormat="1">
      <c r="B290" s="228"/>
      <c r="C290" s="229"/>
      <c r="D290" s="230" t="s">
        <v>255</v>
      </c>
      <c r="E290" s="231" t="s">
        <v>1</v>
      </c>
      <c r="F290" s="232" t="s">
        <v>363</v>
      </c>
      <c r="G290" s="229"/>
      <c r="H290" s="231" t="s">
        <v>1</v>
      </c>
      <c r="I290" s="233"/>
      <c r="J290" s="229"/>
      <c r="K290" s="229"/>
      <c r="L290" s="234"/>
      <c r="M290" s="235"/>
      <c r="N290" s="236"/>
      <c r="O290" s="236"/>
      <c r="P290" s="236"/>
      <c r="Q290" s="236"/>
      <c r="R290" s="236"/>
      <c r="S290" s="236"/>
      <c r="T290" s="237"/>
      <c r="AT290" s="238" t="s">
        <v>255</v>
      </c>
      <c r="AU290" s="238" t="s">
        <v>79</v>
      </c>
      <c r="AV290" s="12" t="s">
        <v>16</v>
      </c>
      <c r="AW290" s="12" t="s">
        <v>33</v>
      </c>
      <c r="AX290" s="12" t="s">
        <v>71</v>
      </c>
      <c r="AY290" s="238" t="s">
        <v>246</v>
      </c>
    </row>
    <row r="291" s="12" customFormat="1">
      <c r="B291" s="228"/>
      <c r="C291" s="229"/>
      <c r="D291" s="230" t="s">
        <v>255</v>
      </c>
      <c r="E291" s="231" t="s">
        <v>1</v>
      </c>
      <c r="F291" s="232" t="s">
        <v>383</v>
      </c>
      <c r="G291" s="229"/>
      <c r="H291" s="231" t="s">
        <v>1</v>
      </c>
      <c r="I291" s="233"/>
      <c r="J291" s="229"/>
      <c r="K291" s="229"/>
      <c r="L291" s="234"/>
      <c r="M291" s="235"/>
      <c r="N291" s="236"/>
      <c r="O291" s="236"/>
      <c r="P291" s="236"/>
      <c r="Q291" s="236"/>
      <c r="R291" s="236"/>
      <c r="S291" s="236"/>
      <c r="T291" s="237"/>
      <c r="AT291" s="238" t="s">
        <v>255</v>
      </c>
      <c r="AU291" s="238" t="s">
        <v>79</v>
      </c>
      <c r="AV291" s="12" t="s">
        <v>16</v>
      </c>
      <c r="AW291" s="12" t="s">
        <v>33</v>
      </c>
      <c r="AX291" s="12" t="s">
        <v>71</v>
      </c>
      <c r="AY291" s="238" t="s">
        <v>246</v>
      </c>
    </row>
    <row r="292" s="13" customFormat="1">
      <c r="B292" s="239"/>
      <c r="C292" s="240"/>
      <c r="D292" s="230" t="s">
        <v>255</v>
      </c>
      <c r="E292" s="241" t="s">
        <v>1</v>
      </c>
      <c r="F292" s="242" t="s">
        <v>496</v>
      </c>
      <c r="G292" s="240"/>
      <c r="H292" s="243">
        <v>6.5810000000000004</v>
      </c>
      <c r="I292" s="244"/>
      <c r="J292" s="240"/>
      <c r="K292" s="240"/>
      <c r="L292" s="245"/>
      <c r="M292" s="246"/>
      <c r="N292" s="247"/>
      <c r="O292" s="247"/>
      <c r="P292" s="247"/>
      <c r="Q292" s="247"/>
      <c r="R292" s="247"/>
      <c r="S292" s="247"/>
      <c r="T292" s="248"/>
      <c r="AT292" s="249" t="s">
        <v>255</v>
      </c>
      <c r="AU292" s="249" t="s">
        <v>79</v>
      </c>
      <c r="AV292" s="13" t="s">
        <v>79</v>
      </c>
      <c r="AW292" s="13" t="s">
        <v>33</v>
      </c>
      <c r="AX292" s="13" t="s">
        <v>71</v>
      </c>
      <c r="AY292" s="249" t="s">
        <v>246</v>
      </c>
    </row>
    <row r="293" s="13" customFormat="1">
      <c r="B293" s="239"/>
      <c r="C293" s="240"/>
      <c r="D293" s="230" t="s">
        <v>255</v>
      </c>
      <c r="E293" s="241" t="s">
        <v>1</v>
      </c>
      <c r="F293" s="242" t="s">
        <v>497</v>
      </c>
      <c r="G293" s="240"/>
      <c r="H293" s="243">
        <v>9.3149999999999995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AT293" s="249" t="s">
        <v>255</v>
      </c>
      <c r="AU293" s="249" t="s">
        <v>79</v>
      </c>
      <c r="AV293" s="13" t="s">
        <v>79</v>
      </c>
      <c r="AW293" s="13" t="s">
        <v>33</v>
      </c>
      <c r="AX293" s="13" t="s">
        <v>71</v>
      </c>
      <c r="AY293" s="249" t="s">
        <v>246</v>
      </c>
    </row>
    <row r="294" s="12" customFormat="1">
      <c r="B294" s="228"/>
      <c r="C294" s="229"/>
      <c r="D294" s="230" t="s">
        <v>255</v>
      </c>
      <c r="E294" s="231" t="s">
        <v>1</v>
      </c>
      <c r="F294" s="232" t="s">
        <v>363</v>
      </c>
      <c r="G294" s="229"/>
      <c r="H294" s="231" t="s">
        <v>1</v>
      </c>
      <c r="I294" s="233"/>
      <c r="J294" s="229"/>
      <c r="K294" s="229"/>
      <c r="L294" s="234"/>
      <c r="M294" s="235"/>
      <c r="N294" s="236"/>
      <c r="O294" s="236"/>
      <c r="P294" s="236"/>
      <c r="Q294" s="236"/>
      <c r="R294" s="236"/>
      <c r="S294" s="236"/>
      <c r="T294" s="237"/>
      <c r="AT294" s="238" t="s">
        <v>255</v>
      </c>
      <c r="AU294" s="238" t="s">
        <v>79</v>
      </c>
      <c r="AV294" s="12" t="s">
        <v>16</v>
      </c>
      <c r="AW294" s="12" t="s">
        <v>33</v>
      </c>
      <c r="AX294" s="12" t="s">
        <v>71</v>
      </c>
      <c r="AY294" s="238" t="s">
        <v>246</v>
      </c>
    </row>
    <row r="295" s="12" customFormat="1">
      <c r="B295" s="228"/>
      <c r="C295" s="229"/>
      <c r="D295" s="230" t="s">
        <v>255</v>
      </c>
      <c r="E295" s="231" t="s">
        <v>1</v>
      </c>
      <c r="F295" s="232" t="s">
        <v>364</v>
      </c>
      <c r="G295" s="229"/>
      <c r="H295" s="231" t="s">
        <v>1</v>
      </c>
      <c r="I295" s="233"/>
      <c r="J295" s="229"/>
      <c r="K295" s="229"/>
      <c r="L295" s="234"/>
      <c r="M295" s="235"/>
      <c r="N295" s="236"/>
      <c r="O295" s="236"/>
      <c r="P295" s="236"/>
      <c r="Q295" s="236"/>
      <c r="R295" s="236"/>
      <c r="S295" s="236"/>
      <c r="T295" s="237"/>
      <c r="AT295" s="238" t="s">
        <v>255</v>
      </c>
      <c r="AU295" s="238" t="s">
        <v>79</v>
      </c>
      <c r="AV295" s="12" t="s">
        <v>16</v>
      </c>
      <c r="AW295" s="12" t="s">
        <v>33</v>
      </c>
      <c r="AX295" s="12" t="s">
        <v>71</v>
      </c>
      <c r="AY295" s="238" t="s">
        <v>246</v>
      </c>
    </row>
    <row r="296" s="13" customFormat="1">
      <c r="B296" s="239"/>
      <c r="C296" s="240"/>
      <c r="D296" s="230" t="s">
        <v>255</v>
      </c>
      <c r="E296" s="241" t="s">
        <v>1</v>
      </c>
      <c r="F296" s="242" t="s">
        <v>498</v>
      </c>
      <c r="G296" s="240"/>
      <c r="H296" s="243">
        <v>2.625</v>
      </c>
      <c r="I296" s="244"/>
      <c r="J296" s="240"/>
      <c r="K296" s="240"/>
      <c r="L296" s="245"/>
      <c r="M296" s="246"/>
      <c r="N296" s="247"/>
      <c r="O296" s="247"/>
      <c r="P296" s="247"/>
      <c r="Q296" s="247"/>
      <c r="R296" s="247"/>
      <c r="S296" s="247"/>
      <c r="T296" s="248"/>
      <c r="AT296" s="249" t="s">
        <v>255</v>
      </c>
      <c r="AU296" s="249" t="s">
        <v>79</v>
      </c>
      <c r="AV296" s="13" t="s">
        <v>79</v>
      </c>
      <c r="AW296" s="13" t="s">
        <v>33</v>
      </c>
      <c r="AX296" s="13" t="s">
        <v>71</v>
      </c>
      <c r="AY296" s="249" t="s">
        <v>246</v>
      </c>
    </row>
    <row r="297" s="13" customFormat="1">
      <c r="B297" s="239"/>
      <c r="C297" s="240"/>
      <c r="D297" s="230" t="s">
        <v>255</v>
      </c>
      <c r="E297" s="241" t="s">
        <v>1</v>
      </c>
      <c r="F297" s="242" t="s">
        <v>499</v>
      </c>
      <c r="G297" s="240"/>
      <c r="H297" s="243">
        <v>20.773</v>
      </c>
      <c r="I297" s="244"/>
      <c r="J297" s="240"/>
      <c r="K297" s="240"/>
      <c r="L297" s="245"/>
      <c r="M297" s="246"/>
      <c r="N297" s="247"/>
      <c r="O297" s="247"/>
      <c r="P297" s="247"/>
      <c r="Q297" s="247"/>
      <c r="R297" s="247"/>
      <c r="S297" s="247"/>
      <c r="T297" s="248"/>
      <c r="AT297" s="249" t="s">
        <v>255</v>
      </c>
      <c r="AU297" s="249" t="s">
        <v>79</v>
      </c>
      <c r="AV297" s="13" t="s">
        <v>79</v>
      </c>
      <c r="AW297" s="13" t="s">
        <v>33</v>
      </c>
      <c r="AX297" s="13" t="s">
        <v>71</v>
      </c>
      <c r="AY297" s="249" t="s">
        <v>246</v>
      </c>
    </row>
    <row r="298" s="13" customFormat="1">
      <c r="B298" s="239"/>
      <c r="C298" s="240"/>
      <c r="D298" s="230" t="s">
        <v>255</v>
      </c>
      <c r="E298" s="241" t="s">
        <v>1</v>
      </c>
      <c r="F298" s="242" t="s">
        <v>500</v>
      </c>
      <c r="G298" s="240"/>
      <c r="H298" s="243">
        <v>32.872</v>
      </c>
      <c r="I298" s="244"/>
      <c r="J298" s="240"/>
      <c r="K298" s="240"/>
      <c r="L298" s="245"/>
      <c r="M298" s="246"/>
      <c r="N298" s="247"/>
      <c r="O298" s="247"/>
      <c r="P298" s="247"/>
      <c r="Q298" s="247"/>
      <c r="R298" s="247"/>
      <c r="S298" s="247"/>
      <c r="T298" s="248"/>
      <c r="AT298" s="249" t="s">
        <v>255</v>
      </c>
      <c r="AU298" s="249" t="s">
        <v>79</v>
      </c>
      <c r="AV298" s="13" t="s">
        <v>79</v>
      </c>
      <c r="AW298" s="13" t="s">
        <v>33</v>
      </c>
      <c r="AX298" s="13" t="s">
        <v>71</v>
      </c>
      <c r="AY298" s="249" t="s">
        <v>246</v>
      </c>
    </row>
    <row r="299" s="13" customFormat="1">
      <c r="B299" s="239"/>
      <c r="C299" s="240"/>
      <c r="D299" s="230" t="s">
        <v>255</v>
      </c>
      <c r="E299" s="241" t="s">
        <v>1</v>
      </c>
      <c r="F299" s="242" t="s">
        <v>501</v>
      </c>
      <c r="G299" s="240"/>
      <c r="H299" s="243">
        <v>19.338000000000001</v>
      </c>
      <c r="I299" s="244"/>
      <c r="J299" s="240"/>
      <c r="K299" s="240"/>
      <c r="L299" s="245"/>
      <c r="M299" s="246"/>
      <c r="N299" s="247"/>
      <c r="O299" s="247"/>
      <c r="P299" s="247"/>
      <c r="Q299" s="247"/>
      <c r="R299" s="247"/>
      <c r="S299" s="247"/>
      <c r="T299" s="248"/>
      <c r="AT299" s="249" t="s">
        <v>255</v>
      </c>
      <c r="AU299" s="249" t="s">
        <v>79</v>
      </c>
      <c r="AV299" s="13" t="s">
        <v>79</v>
      </c>
      <c r="AW299" s="13" t="s">
        <v>33</v>
      </c>
      <c r="AX299" s="13" t="s">
        <v>71</v>
      </c>
      <c r="AY299" s="249" t="s">
        <v>246</v>
      </c>
    </row>
    <row r="300" s="13" customFormat="1">
      <c r="B300" s="239"/>
      <c r="C300" s="240"/>
      <c r="D300" s="230" t="s">
        <v>255</v>
      </c>
      <c r="E300" s="241" t="s">
        <v>1</v>
      </c>
      <c r="F300" s="242" t="s">
        <v>502</v>
      </c>
      <c r="G300" s="240"/>
      <c r="H300" s="243">
        <v>9.4610000000000003</v>
      </c>
      <c r="I300" s="244"/>
      <c r="J300" s="240"/>
      <c r="K300" s="240"/>
      <c r="L300" s="245"/>
      <c r="M300" s="246"/>
      <c r="N300" s="247"/>
      <c r="O300" s="247"/>
      <c r="P300" s="247"/>
      <c r="Q300" s="247"/>
      <c r="R300" s="247"/>
      <c r="S300" s="247"/>
      <c r="T300" s="248"/>
      <c r="AT300" s="249" t="s">
        <v>255</v>
      </c>
      <c r="AU300" s="249" t="s">
        <v>79</v>
      </c>
      <c r="AV300" s="13" t="s">
        <v>79</v>
      </c>
      <c r="AW300" s="13" t="s">
        <v>33</v>
      </c>
      <c r="AX300" s="13" t="s">
        <v>71</v>
      </c>
      <c r="AY300" s="249" t="s">
        <v>246</v>
      </c>
    </row>
    <row r="301" s="13" customFormat="1">
      <c r="B301" s="239"/>
      <c r="C301" s="240"/>
      <c r="D301" s="230" t="s">
        <v>255</v>
      </c>
      <c r="E301" s="241" t="s">
        <v>1</v>
      </c>
      <c r="F301" s="242" t="s">
        <v>503</v>
      </c>
      <c r="G301" s="240"/>
      <c r="H301" s="243">
        <v>49.152999999999999</v>
      </c>
      <c r="I301" s="244"/>
      <c r="J301" s="240"/>
      <c r="K301" s="240"/>
      <c r="L301" s="245"/>
      <c r="M301" s="246"/>
      <c r="N301" s="247"/>
      <c r="O301" s="247"/>
      <c r="P301" s="247"/>
      <c r="Q301" s="247"/>
      <c r="R301" s="247"/>
      <c r="S301" s="247"/>
      <c r="T301" s="248"/>
      <c r="AT301" s="249" t="s">
        <v>255</v>
      </c>
      <c r="AU301" s="249" t="s">
        <v>79</v>
      </c>
      <c r="AV301" s="13" t="s">
        <v>79</v>
      </c>
      <c r="AW301" s="13" t="s">
        <v>33</v>
      </c>
      <c r="AX301" s="13" t="s">
        <v>71</v>
      </c>
      <c r="AY301" s="249" t="s">
        <v>246</v>
      </c>
    </row>
    <row r="302" s="13" customFormat="1">
      <c r="B302" s="239"/>
      <c r="C302" s="240"/>
      <c r="D302" s="230" t="s">
        <v>255</v>
      </c>
      <c r="E302" s="241" t="s">
        <v>1</v>
      </c>
      <c r="F302" s="242" t="s">
        <v>504</v>
      </c>
      <c r="G302" s="240"/>
      <c r="H302" s="243">
        <v>24.363</v>
      </c>
      <c r="I302" s="244"/>
      <c r="J302" s="240"/>
      <c r="K302" s="240"/>
      <c r="L302" s="245"/>
      <c r="M302" s="246"/>
      <c r="N302" s="247"/>
      <c r="O302" s="247"/>
      <c r="P302" s="247"/>
      <c r="Q302" s="247"/>
      <c r="R302" s="247"/>
      <c r="S302" s="247"/>
      <c r="T302" s="248"/>
      <c r="AT302" s="249" t="s">
        <v>255</v>
      </c>
      <c r="AU302" s="249" t="s">
        <v>79</v>
      </c>
      <c r="AV302" s="13" t="s">
        <v>79</v>
      </c>
      <c r="AW302" s="13" t="s">
        <v>33</v>
      </c>
      <c r="AX302" s="13" t="s">
        <v>71</v>
      </c>
      <c r="AY302" s="249" t="s">
        <v>246</v>
      </c>
    </row>
    <row r="303" s="13" customFormat="1">
      <c r="B303" s="239"/>
      <c r="C303" s="240"/>
      <c r="D303" s="230" t="s">
        <v>255</v>
      </c>
      <c r="E303" s="241" t="s">
        <v>1</v>
      </c>
      <c r="F303" s="242" t="s">
        <v>505</v>
      </c>
      <c r="G303" s="240"/>
      <c r="H303" s="243">
        <v>36.673999999999999</v>
      </c>
      <c r="I303" s="244"/>
      <c r="J303" s="240"/>
      <c r="K303" s="240"/>
      <c r="L303" s="245"/>
      <c r="M303" s="246"/>
      <c r="N303" s="247"/>
      <c r="O303" s="247"/>
      <c r="P303" s="247"/>
      <c r="Q303" s="247"/>
      <c r="R303" s="247"/>
      <c r="S303" s="247"/>
      <c r="T303" s="248"/>
      <c r="AT303" s="249" t="s">
        <v>255</v>
      </c>
      <c r="AU303" s="249" t="s">
        <v>79</v>
      </c>
      <c r="AV303" s="13" t="s">
        <v>79</v>
      </c>
      <c r="AW303" s="13" t="s">
        <v>33</v>
      </c>
      <c r="AX303" s="13" t="s">
        <v>71</v>
      </c>
      <c r="AY303" s="249" t="s">
        <v>246</v>
      </c>
    </row>
    <row r="304" s="13" customFormat="1">
      <c r="B304" s="239"/>
      <c r="C304" s="240"/>
      <c r="D304" s="230" t="s">
        <v>255</v>
      </c>
      <c r="E304" s="241" t="s">
        <v>1</v>
      </c>
      <c r="F304" s="242" t="s">
        <v>506</v>
      </c>
      <c r="G304" s="240"/>
      <c r="H304" s="243">
        <v>29.638999999999999</v>
      </c>
      <c r="I304" s="244"/>
      <c r="J304" s="240"/>
      <c r="K304" s="240"/>
      <c r="L304" s="245"/>
      <c r="M304" s="246"/>
      <c r="N304" s="247"/>
      <c r="O304" s="247"/>
      <c r="P304" s="247"/>
      <c r="Q304" s="247"/>
      <c r="R304" s="247"/>
      <c r="S304" s="247"/>
      <c r="T304" s="248"/>
      <c r="AT304" s="249" t="s">
        <v>255</v>
      </c>
      <c r="AU304" s="249" t="s">
        <v>79</v>
      </c>
      <c r="AV304" s="13" t="s">
        <v>79</v>
      </c>
      <c r="AW304" s="13" t="s">
        <v>33</v>
      </c>
      <c r="AX304" s="13" t="s">
        <v>71</v>
      </c>
      <c r="AY304" s="249" t="s">
        <v>246</v>
      </c>
    </row>
    <row r="305" s="13" customFormat="1">
      <c r="B305" s="239"/>
      <c r="C305" s="240"/>
      <c r="D305" s="230" t="s">
        <v>255</v>
      </c>
      <c r="E305" s="241" t="s">
        <v>1</v>
      </c>
      <c r="F305" s="242" t="s">
        <v>507</v>
      </c>
      <c r="G305" s="240"/>
      <c r="H305" s="243">
        <v>30.074999999999999</v>
      </c>
      <c r="I305" s="244"/>
      <c r="J305" s="240"/>
      <c r="K305" s="240"/>
      <c r="L305" s="245"/>
      <c r="M305" s="246"/>
      <c r="N305" s="247"/>
      <c r="O305" s="247"/>
      <c r="P305" s="247"/>
      <c r="Q305" s="247"/>
      <c r="R305" s="247"/>
      <c r="S305" s="247"/>
      <c r="T305" s="248"/>
      <c r="AT305" s="249" t="s">
        <v>255</v>
      </c>
      <c r="AU305" s="249" t="s">
        <v>79</v>
      </c>
      <c r="AV305" s="13" t="s">
        <v>79</v>
      </c>
      <c r="AW305" s="13" t="s">
        <v>33</v>
      </c>
      <c r="AX305" s="13" t="s">
        <v>71</v>
      </c>
      <c r="AY305" s="249" t="s">
        <v>246</v>
      </c>
    </row>
    <row r="306" s="13" customFormat="1">
      <c r="B306" s="239"/>
      <c r="C306" s="240"/>
      <c r="D306" s="230" t="s">
        <v>255</v>
      </c>
      <c r="E306" s="241" t="s">
        <v>1</v>
      </c>
      <c r="F306" s="242" t="s">
        <v>508</v>
      </c>
      <c r="G306" s="240"/>
      <c r="H306" s="243">
        <v>25.033000000000001</v>
      </c>
      <c r="I306" s="244"/>
      <c r="J306" s="240"/>
      <c r="K306" s="240"/>
      <c r="L306" s="245"/>
      <c r="M306" s="246"/>
      <c r="N306" s="247"/>
      <c r="O306" s="247"/>
      <c r="P306" s="247"/>
      <c r="Q306" s="247"/>
      <c r="R306" s="247"/>
      <c r="S306" s="247"/>
      <c r="T306" s="248"/>
      <c r="AT306" s="249" t="s">
        <v>255</v>
      </c>
      <c r="AU306" s="249" t="s">
        <v>79</v>
      </c>
      <c r="AV306" s="13" t="s">
        <v>79</v>
      </c>
      <c r="AW306" s="13" t="s">
        <v>33</v>
      </c>
      <c r="AX306" s="13" t="s">
        <v>71</v>
      </c>
      <c r="AY306" s="249" t="s">
        <v>246</v>
      </c>
    </row>
    <row r="307" s="13" customFormat="1">
      <c r="B307" s="239"/>
      <c r="C307" s="240"/>
      <c r="D307" s="230" t="s">
        <v>255</v>
      </c>
      <c r="E307" s="241" t="s">
        <v>1</v>
      </c>
      <c r="F307" s="242" t="s">
        <v>509</v>
      </c>
      <c r="G307" s="240"/>
      <c r="H307" s="243">
        <v>9.3610000000000007</v>
      </c>
      <c r="I307" s="244"/>
      <c r="J307" s="240"/>
      <c r="K307" s="240"/>
      <c r="L307" s="245"/>
      <c r="M307" s="246"/>
      <c r="N307" s="247"/>
      <c r="O307" s="247"/>
      <c r="P307" s="247"/>
      <c r="Q307" s="247"/>
      <c r="R307" s="247"/>
      <c r="S307" s="247"/>
      <c r="T307" s="248"/>
      <c r="AT307" s="249" t="s">
        <v>255</v>
      </c>
      <c r="AU307" s="249" t="s">
        <v>79</v>
      </c>
      <c r="AV307" s="13" t="s">
        <v>79</v>
      </c>
      <c r="AW307" s="13" t="s">
        <v>33</v>
      </c>
      <c r="AX307" s="13" t="s">
        <v>71</v>
      </c>
      <c r="AY307" s="249" t="s">
        <v>246</v>
      </c>
    </row>
    <row r="308" s="13" customFormat="1">
      <c r="B308" s="239"/>
      <c r="C308" s="240"/>
      <c r="D308" s="230" t="s">
        <v>255</v>
      </c>
      <c r="E308" s="241" t="s">
        <v>1</v>
      </c>
      <c r="F308" s="242" t="s">
        <v>510</v>
      </c>
      <c r="G308" s="240"/>
      <c r="H308" s="243">
        <v>34.152999999999999</v>
      </c>
      <c r="I308" s="244"/>
      <c r="J308" s="240"/>
      <c r="K308" s="240"/>
      <c r="L308" s="245"/>
      <c r="M308" s="246"/>
      <c r="N308" s="247"/>
      <c r="O308" s="247"/>
      <c r="P308" s="247"/>
      <c r="Q308" s="247"/>
      <c r="R308" s="247"/>
      <c r="S308" s="247"/>
      <c r="T308" s="248"/>
      <c r="AT308" s="249" t="s">
        <v>255</v>
      </c>
      <c r="AU308" s="249" t="s">
        <v>79</v>
      </c>
      <c r="AV308" s="13" t="s">
        <v>79</v>
      </c>
      <c r="AW308" s="13" t="s">
        <v>33</v>
      </c>
      <c r="AX308" s="13" t="s">
        <v>71</v>
      </c>
      <c r="AY308" s="249" t="s">
        <v>246</v>
      </c>
    </row>
    <row r="309" s="13" customFormat="1">
      <c r="B309" s="239"/>
      <c r="C309" s="240"/>
      <c r="D309" s="230" t="s">
        <v>255</v>
      </c>
      <c r="E309" s="241" t="s">
        <v>1</v>
      </c>
      <c r="F309" s="242" t="s">
        <v>511</v>
      </c>
      <c r="G309" s="240"/>
      <c r="H309" s="243">
        <v>23.190000000000001</v>
      </c>
      <c r="I309" s="244"/>
      <c r="J309" s="240"/>
      <c r="K309" s="240"/>
      <c r="L309" s="245"/>
      <c r="M309" s="246"/>
      <c r="N309" s="247"/>
      <c r="O309" s="247"/>
      <c r="P309" s="247"/>
      <c r="Q309" s="247"/>
      <c r="R309" s="247"/>
      <c r="S309" s="247"/>
      <c r="T309" s="248"/>
      <c r="AT309" s="249" t="s">
        <v>255</v>
      </c>
      <c r="AU309" s="249" t="s">
        <v>79</v>
      </c>
      <c r="AV309" s="13" t="s">
        <v>79</v>
      </c>
      <c r="AW309" s="13" t="s">
        <v>33</v>
      </c>
      <c r="AX309" s="13" t="s">
        <v>71</v>
      </c>
      <c r="AY309" s="249" t="s">
        <v>246</v>
      </c>
    </row>
    <row r="310" s="13" customFormat="1">
      <c r="B310" s="239"/>
      <c r="C310" s="240"/>
      <c r="D310" s="230" t="s">
        <v>255</v>
      </c>
      <c r="E310" s="241" t="s">
        <v>1</v>
      </c>
      <c r="F310" s="242" t="s">
        <v>512</v>
      </c>
      <c r="G310" s="240"/>
      <c r="H310" s="243">
        <v>17.093</v>
      </c>
      <c r="I310" s="244"/>
      <c r="J310" s="240"/>
      <c r="K310" s="240"/>
      <c r="L310" s="245"/>
      <c r="M310" s="246"/>
      <c r="N310" s="247"/>
      <c r="O310" s="247"/>
      <c r="P310" s="247"/>
      <c r="Q310" s="247"/>
      <c r="R310" s="247"/>
      <c r="S310" s="247"/>
      <c r="T310" s="248"/>
      <c r="AT310" s="249" t="s">
        <v>255</v>
      </c>
      <c r="AU310" s="249" t="s">
        <v>79</v>
      </c>
      <c r="AV310" s="13" t="s">
        <v>79</v>
      </c>
      <c r="AW310" s="13" t="s">
        <v>33</v>
      </c>
      <c r="AX310" s="13" t="s">
        <v>71</v>
      </c>
      <c r="AY310" s="249" t="s">
        <v>246</v>
      </c>
    </row>
    <row r="311" s="13" customFormat="1">
      <c r="B311" s="239"/>
      <c r="C311" s="240"/>
      <c r="D311" s="230" t="s">
        <v>255</v>
      </c>
      <c r="E311" s="241" t="s">
        <v>1</v>
      </c>
      <c r="F311" s="242" t="s">
        <v>513</v>
      </c>
      <c r="G311" s="240"/>
      <c r="H311" s="243">
        <v>16.413</v>
      </c>
      <c r="I311" s="244"/>
      <c r="J311" s="240"/>
      <c r="K311" s="240"/>
      <c r="L311" s="245"/>
      <c r="M311" s="246"/>
      <c r="N311" s="247"/>
      <c r="O311" s="247"/>
      <c r="P311" s="247"/>
      <c r="Q311" s="247"/>
      <c r="R311" s="247"/>
      <c r="S311" s="247"/>
      <c r="T311" s="248"/>
      <c r="AT311" s="249" t="s">
        <v>255</v>
      </c>
      <c r="AU311" s="249" t="s">
        <v>79</v>
      </c>
      <c r="AV311" s="13" t="s">
        <v>79</v>
      </c>
      <c r="AW311" s="13" t="s">
        <v>33</v>
      </c>
      <c r="AX311" s="13" t="s">
        <v>71</v>
      </c>
      <c r="AY311" s="249" t="s">
        <v>246</v>
      </c>
    </row>
    <row r="312" s="13" customFormat="1">
      <c r="B312" s="239"/>
      <c r="C312" s="240"/>
      <c r="D312" s="230" t="s">
        <v>255</v>
      </c>
      <c r="E312" s="241" t="s">
        <v>1</v>
      </c>
      <c r="F312" s="242" t="s">
        <v>514</v>
      </c>
      <c r="G312" s="240"/>
      <c r="H312" s="243">
        <v>20.175000000000001</v>
      </c>
      <c r="I312" s="244"/>
      <c r="J312" s="240"/>
      <c r="K312" s="240"/>
      <c r="L312" s="245"/>
      <c r="M312" s="246"/>
      <c r="N312" s="247"/>
      <c r="O312" s="247"/>
      <c r="P312" s="247"/>
      <c r="Q312" s="247"/>
      <c r="R312" s="247"/>
      <c r="S312" s="247"/>
      <c r="T312" s="248"/>
      <c r="AT312" s="249" t="s">
        <v>255</v>
      </c>
      <c r="AU312" s="249" t="s">
        <v>79</v>
      </c>
      <c r="AV312" s="13" t="s">
        <v>79</v>
      </c>
      <c r="AW312" s="13" t="s">
        <v>33</v>
      </c>
      <c r="AX312" s="13" t="s">
        <v>71</v>
      </c>
      <c r="AY312" s="249" t="s">
        <v>246</v>
      </c>
    </row>
    <row r="313" s="13" customFormat="1">
      <c r="B313" s="239"/>
      <c r="C313" s="240"/>
      <c r="D313" s="230" t="s">
        <v>255</v>
      </c>
      <c r="E313" s="241" t="s">
        <v>1</v>
      </c>
      <c r="F313" s="242" t="s">
        <v>515</v>
      </c>
      <c r="G313" s="240"/>
      <c r="H313" s="243">
        <v>24.195</v>
      </c>
      <c r="I313" s="244"/>
      <c r="J313" s="240"/>
      <c r="K313" s="240"/>
      <c r="L313" s="245"/>
      <c r="M313" s="246"/>
      <c r="N313" s="247"/>
      <c r="O313" s="247"/>
      <c r="P313" s="247"/>
      <c r="Q313" s="247"/>
      <c r="R313" s="247"/>
      <c r="S313" s="247"/>
      <c r="T313" s="248"/>
      <c r="AT313" s="249" t="s">
        <v>255</v>
      </c>
      <c r="AU313" s="249" t="s">
        <v>79</v>
      </c>
      <c r="AV313" s="13" t="s">
        <v>79</v>
      </c>
      <c r="AW313" s="13" t="s">
        <v>33</v>
      </c>
      <c r="AX313" s="13" t="s">
        <v>71</v>
      </c>
      <c r="AY313" s="249" t="s">
        <v>246</v>
      </c>
    </row>
    <row r="314" s="13" customFormat="1">
      <c r="B314" s="239"/>
      <c r="C314" s="240"/>
      <c r="D314" s="230" t="s">
        <v>255</v>
      </c>
      <c r="E314" s="241" t="s">
        <v>1</v>
      </c>
      <c r="F314" s="242" t="s">
        <v>516</v>
      </c>
      <c r="G314" s="240"/>
      <c r="H314" s="243">
        <v>24.363</v>
      </c>
      <c r="I314" s="244"/>
      <c r="J314" s="240"/>
      <c r="K314" s="240"/>
      <c r="L314" s="245"/>
      <c r="M314" s="246"/>
      <c r="N314" s="247"/>
      <c r="O314" s="247"/>
      <c r="P314" s="247"/>
      <c r="Q314" s="247"/>
      <c r="R314" s="247"/>
      <c r="S314" s="247"/>
      <c r="T314" s="248"/>
      <c r="AT314" s="249" t="s">
        <v>255</v>
      </c>
      <c r="AU314" s="249" t="s">
        <v>79</v>
      </c>
      <c r="AV314" s="13" t="s">
        <v>79</v>
      </c>
      <c r="AW314" s="13" t="s">
        <v>33</v>
      </c>
      <c r="AX314" s="13" t="s">
        <v>71</v>
      </c>
      <c r="AY314" s="249" t="s">
        <v>246</v>
      </c>
    </row>
    <row r="315" s="13" customFormat="1">
      <c r="B315" s="239"/>
      <c r="C315" s="240"/>
      <c r="D315" s="230" t="s">
        <v>255</v>
      </c>
      <c r="E315" s="241" t="s">
        <v>1</v>
      </c>
      <c r="F315" s="242" t="s">
        <v>517</v>
      </c>
      <c r="G315" s="240"/>
      <c r="H315" s="243">
        <v>33.823</v>
      </c>
      <c r="I315" s="244"/>
      <c r="J315" s="240"/>
      <c r="K315" s="240"/>
      <c r="L315" s="245"/>
      <c r="M315" s="246"/>
      <c r="N315" s="247"/>
      <c r="O315" s="247"/>
      <c r="P315" s="247"/>
      <c r="Q315" s="247"/>
      <c r="R315" s="247"/>
      <c r="S315" s="247"/>
      <c r="T315" s="248"/>
      <c r="AT315" s="249" t="s">
        <v>255</v>
      </c>
      <c r="AU315" s="249" t="s">
        <v>79</v>
      </c>
      <c r="AV315" s="13" t="s">
        <v>79</v>
      </c>
      <c r="AW315" s="13" t="s">
        <v>33</v>
      </c>
      <c r="AX315" s="13" t="s">
        <v>71</v>
      </c>
      <c r="AY315" s="249" t="s">
        <v>246</v>
      </c>
    </row>
    <row r="316" s="13" customFormat="1">
      <c r="B316" s="239"/>
      <c r="C316" s="240"/>
      <c r="D316" s="230" t="s">
        <v>255</v>
      </c>
      <c r="E316" s="241" t="s">
        <v>1</v>
      </c>
      <c r="F316" s="242" t="s">
        <v>518</v>
      </c>
      <c r="G316" s="240"/>
      <c r="H316" s="243">
        <v>13.941000000000001</v>
      </c>
      <c r="I316" s="244"/>
      <c r="J316" s="240"/>
      <c r="K316" s="240"/>
      <c r="L316" s="245"/>
      <c r="M316" s="246"/>
      <c r="N316" s="247"/>
      <c r="O316" s="247"/>
      <c r="P316" s="247"/>
      <c r="Q316" s="247"/>
      <c r="R316" s="247"/>
      <c r="S316" s="247"/>
      <c r="T316" s="248"/>
      <c r="AT316" s="249" t="s">
        <v>255</v>
      </c>
      <c r="AU316" s="249" t="s">
        <v>79</v>
      </c>
      <c r="AV316" s="13" t="s">
        <v>79</v>
      </c>
      <c r="AW316" s="13" t="s">
        <v>33</v>
      </c>
      <c r="AX316" s="13" t="s">
        <v>71</v>
      </c>
      <c r="AY316" s="249" t="s">
        <v>246</v>
      </c>
    </row>
    <row r="317" s="13" customFormat="1">
      <c r="B317" s="239"/>
      <c r="C317" s="240"/>
      <c r="D317" s="230" t="s">
        <v>255</v>
      </c>
      <c r="E317" s="241" t="s">
        <v>1</v>
      </c>
      <c r="F317" s="242" t="s">
        <v>519</v>
      </c>
      <c r="G317" s="240"/>
      <c r="H317" s="243">
        <v>18.425000000000001</v>
      </c>
      <c r="I317" s="244"/>
      <c r="J317" s="240"/>
      <c r="K317" s="240"/>
      <c r="L317" s="245"/>
      <c r="M317" s="246"/>
      <c r="N317" s="247"/>
      <c r="O317" s="247"/>
      <c r="P317" s="247"/>
      <c r="Q317" s="247"/>
      <c r="R317" s="247"/>
      <c r="S317" s="247"/>
      <c r="T317" s="248"/>
      <c r="AT317" s="249" t="s">
        <v>255</v>
      </c>
      <c r="AU317" s="249" t="s">
        <v>79</v>
      </c>
      <c r="AV317" s="13" t="s">
        <v>79</v>
      </c>
      <c r="AW317" s="13" t="s">
        <v>33</v>
      </c>
      <c r="AX317" s="13" t="s">
        <v>71</v>
      </c>
      <c r="AY317" s="249" t="s">
        <v>246</v>
      </c>
    </row>
    <row r="318" s="13" customFormat="1">
      <c r="B318" s="239"/>
      <c r="C318" s="240"/>
      <c r="D318" s="230" t="s">
        <v>255</v>
      </c>
      <c r="E318" s="241" t="s">
        <v>1</v>
      </c>
      <c r="F318" s="242" t="s">
        <v>520</v>
      </c>
      <c r="G318" s="240"/>
      <c r="H318" s="243">
        <v>32.143000000000001</v>
      </c>
      <c r="I318" s="244"/>
      <c r="J318" s="240"/>
      <c r="K318" s="240"/>
      <c r="L318" s="245"/>
      <c r="M318" s="246"/>
      <c r="N318" s="247"/>
      <c r="O318" s="247"/>
      <c r="P318" s="247"/>
      <c r="Q318" s="247"/>
      <c r="R318" s="247"/>
      <c r="S318" s="247"/>
      <c r="T318" s="248"/>
      <c r="AT318" s="249" t="s">
        <v>255</v>
      </c>
      <c r="AU318" s="249" t="s">
        <v>79</v>
      </c>
      <c r="AV318" s="13" t="s">
        <v>79</v>
      </c>
      <c r="AW318" s="13" t="s">
        <v>33</v>
      </c>
      <c r="AX318" s="13" t="s">
        <v>71</v>
      </c>
      <c r="AY318" s="249" t="s">
        <v>246</v>
      </c>
    </row>
    <row r="319" s="13" customFormat="1">
      <c r="B319" s="239"/>
      <c r="C319" s="240"/>
      <c r="D319" s="230" t="s">
        <v>255</v>
      </c>
      <c r="E319" s="241" t="s">
        <v>1</v>
      </c>
      <c r="F319" s="242" t="s">
        <v>521</v>
      </c>
      <c r="G319" s="240"/>
      <c r="H319" s="243">
        <v>37.293999999999997</v>
      </c>
      <c r="I319" s="244"/>
      <c r="J319" s="240"/>
      <c r="K319" s="240"/>
      <c r="L319" s="245"/>
      <c r="M319" s="246"/>
      <c r="N319" s="247"/>
      <c r="O319" s="247"/>
      <c r="P319" s="247"/>
      <c r="Q319" s="247"/>
      <c r="R319" s="247"/>
      <c r="S319" s="247"/>
      <c r="T319" s="248"/>
      <c r="AT319" s="249" t="s">
        <v>255</v>
      </c>
      <c r="AU319" s="249" t="s">
        <v>79</v>
      </c>
      <c r="AV319" s="13" t="s">
        <v>79</v>
      </c>
      <c r="AW319" s="13" t="s">
        <v>33</v>
      </c>
      <c r="AX319" s="13" t="s">
        <v>71</v>
      </c>
      <c r="AY319" s="249" t="s">
        <v>246</v>
      </c>
    </row>
    <row r="320" s="13" customFormat="1">
      <c r="B320" s="239"/>
      <c r="C320" s="240"/>
      <c r="D320" s="230" t="s">
        <v>255</v>
      </c>
      <c r="E320" s="241" t="s">
        <v>1</v>
      </c>
      <c r="F320" s="242" t="s">
        <v>522</v>
      </c>
      <c r="G320" s="240"/>
      <c r="H320" s="243">
        <v>27.512</v>
      </c>
      <c r="I320" s="244"/>
      <c r="J320" s="240"/>
      <c r="K320" s="240"/>
      <c r="L320" s="245"/>
      <c r="M320" s="246"/>
      <c r="N320" s="247"/>
      <c r="O320" s="247"/>
      <c r="P320" s="247"/>
      <c r="Q320" s="247"/>
      <c r="R320" s="247"/>
      <c r="S320" s="247"/>
      <c r="T320" s="248"/>
      <c r="AT320" s="249" t="s">
        <v>255</v>
      </c>
      <c r="AU320" s="249" t="s">
        <v>79</v>
      </c>
      <c r="AV320" s="13" t="s">
        <v>79</v>
      </c>
      <c r="AW320" s="13" t="s">
        <v>33</v>
      </c>
      <c r="AX320" s="13" t="s">
        <v>71</v>
      </c>
      <c r="AY320" s="249" t="s">
        <v>246</v>
      </c>
    </row>
    <row r="321" s="13" customFormat="1">
      <c r="B321" s="239"/>
      <c r="C321" s="240"/>
      <c r="D321" s="230" t="s">
        <v>255</v>
      </c>
      <c r="E321" s="241" t="s">
        <v>1</v>
      </c>
      <c r="F321" s="242" t="s">
        <v>523</v>
      </c>
      <c r="G321" s="240"/>
      <c r="H321" s="243">
        <v>26.800000000000001</v>
      </c>
      <c r="I321" s="244"/>
      <c r="J321" s="240"/>
      <c r="K321" s="240"/>
      <c r="L321" s="245"/>
      <c r="M321" s="246"/>
      <c r="N321" s="247"/>
      <c r="O321" s="247"/>
      <c r="P321" s="247"/>
      <c r="Q321" s="247"/>
      <c r="R321" s="247"/>
      <c r="S321" s="247"/>
      <c r="T321" s="248"/>
      <c r="AT321" s="249" t="s">
        <v>255</v>
      </c>
      <c r="AU321" s="249" t="s">
        <v>79</v>
      </c>
      <c r="AV321" s="13" t="s">
        <v>79</v>
      </c>
      <c r="AW321" s="13" t="s">
        <v>33</v>
      </c>
      <c r="AX321" s="13" t="s">
        <v>71</v>
      </c>
      <c r="AY321" s="249" t="s">
        <v>246</v>
      </c>
    </row>
    <row r="322" s="13" customFormat="1">
      <c r="B322" s="239"/>
      <c r="C322" s="240"/>
      <c r="D322" s="230" t="s">
        <v>255</v>
      </c>
      <c r="E322" s="241" t="s">
        <v>1</v>
      </c>
      <c r="F322" s="242" t="s">
        <v>524</v>
      </c>
      <c r="G322" s="240"/>
      <c r="H322" s="243">
        <v>14.795</v>
      </c>
      <c r="I322" s="244"/>
      <c r="J322" s="240"/>
      <c r="K322" s="240"/>
      <c r="L322" s="245"/>
      <c r="M322" s="246"/>
      <c r="N322" s="247"/>
      <c r="O322" s="247"/>
      <c r="P322" s="247"/>
      <c r="Q322" s="247"/>
      <c r="R322" s="247"/>
      <c r="S322" s="247"/>
      <c r="T322" s="248"/>
      <c r="AT322" s="249" t="s">
        <v>255</v>
      </c>
      <c r="AU322" s="249" t="s">
        <v>79</v>
      </c>
      <c r="AV322" s="13" t="s">
        <v>79</v>
      </c>
      <c r="AW322" s="13" t="s">
        <v>33</v>
      </c>
      <c r="AX322" s="13" t="s">
        <v>71</v>
      </c>
      <c r="AY322" s="249" t="s">
        <v>246</v>
      </c>
    </row>
    <row r="323" s="13" customFormat="1">
      <c r="B323" s="239"/>
      <c r="C323" s="240"/>
      <c r="D323" s="230" t="s">
        <v>255</v>
      </c>
      <c r="E323" s="241" t="s">
        <v>1</v>
      </c>
      <c r="F323" s="242" t="s">
        <v>525</v>
      </c>
      <c r="G323" s="240"/>
      <c r="H323" s="243">
        <v>23.687999999999999</v>
      </c>
      <c r="I323" s="244"/>
      <c r="J323" s="240"/>
      <c r="K323" s="240"/>
      <c r="L323" s="245"/>
      <c r="M323" s="246"/>
      <c r="N323" s="247"/>
      <c r="O323" s="247"/>
      <c r="P323" s="247"/>
      <c r="Q323" s="247"/>
      <c r="R323" s="247"/>
      <c r="S323" s="247"/>
      <c r="T323" s="248"/>
      <c r="AT323" s="249" t="s">
        <v>255</v>
      </c>
      <c r="AU323" s="249" t="s">
        <v>79</v>
      </c>
      <c r="AV323" s="13" t="s">
        <v>79</v>
      </c>
      <c r="AW323" s="13" t="s">
        <v>33</v>
      </c>
      <c r="AX323" s="13" t="s">
        <v>71</v>
      </c>
      <c r="AY323" s="249" t="s">
        <v>246</v>
      </c>
    </row>
    <row r="324" s="13" customFormat="1">
      <c r="B324" s="239"/>
      <c r="C324" s="240"/>
      <c r="D324" s="230" t="s">
        <v>255</v>
      </c>
      <c r="E324" s="241" t="s">
        <v>1</v>
      </c>
      <c r="F324" s="242" t="s">
        <v>526</v>
      </c>
      <c r="G324" s="240"/>
      <c r="H324" s="243">
        <v>28.140000000000001</v>
      </c>
      <c r="I324" s="244"/>
      <c r="J324" s="240"/>
      <c r="K324" s="240"/>
      <c r="L324" s="245"/>
      <c r="M324" s="246"/>
      <c r="N324" s="247"/>
      <c r="O324" s="247"/>
      <c r="P324" s="247"/>
      <c r="Q324" s="247"/>
      <c r="R324" s="247"/>
      <c r="S324" s="247"/>
      <c r="T324" s="248"/>
      <c r="AT324" s="249" t="s">
        <v>255</v>
      </c>
      <c r="AU324" s="249" t="s">
        <v>79</v>
      </c>
      <c r="AV324" s="13" t="s">
        <v>79</v>
      </c>
      <c r="AW324" s="13" t="s">
        <v>33</v>
      </c>
      <c r="AX324" s="13" t="s">
        <v>71</v>
      </c>
      <c r="AY324" s="249" t="s">
        <v>246</v>
      </c>
    </row>
    <row r="325" s="13" customFormat="1">
      <c r="B325" s="239"/>
      <c r="C325" s="240"/>
      <c r="D325" s="230" t="s">
        <v>255</v>
      </c>
      <c r="E325" s="241" t="s">
        <v>1</v>
      </c>
      <c r="F325" s="242" t="s">
        <v>527</v>
      </c>
      <c r="G325" s="240"/>
      <c r="H325" s="243">
        <v>25.77</v>
      </c>
      <c r="I325" s="244"/>
      <c r="J325" s="240"/>
      <c r="K325" s="240"/>
      <c r="L325" s="245"/>
      <c r="M325" s="246"/>
      <c r="N325" s="247"/>
      <c r="O325" s="247"/>
      <c r="P325" s="247"/>
      <c r="Q325" s="247"/>
      <c r="R325" s="247"/>
      <c r="S325" s="247"/>
      <c r="T325" s="248"/>
      <c r="AT325" s="249" t="s">
        <v>255</v>
      </c>
      <c r="AU325" s="249" t="s">
        <v>79</v>
      </c>
      <c r="AV325" s="13" t="s">
        <v>79</v>
      </c>
      <c r="AW325" s="13" t="s">
        <v>33</v>
      </c>
      <c r="AX325" s="13" t="s">
        <v>71</v>
      </c>
      <c r="AY325" s="249" t="s">
        <v>246</v>
      </c>
    </row>
    <row r="326" s="13" customFormat="1">
      <c r="B326" s="239"/>
      <c r="C326" s="240"/>
      <c r="D326" s="230" t="s">
        <v>255</v>
      </c>
      <c r="E326" s="241" t="s">
        <v>1</v>
      </c>
      <c r="F326" s="242" t="s">
        <v>528</v>
      </c>
      <c r="G326" s="240"/>
      <c r="H326" s="243">
        <v>11.581</v>
      </c>
      <c r="I326" s="244"/>
      <c r="J326" s="240"/>
      <c r="K326" s="240"/>
      <c r="L326" s="245"/>
      <c r="M326" s="246"/>
      <c r="N326" s="247"/>
      <c r="O326" s="247"/>
      <c r="P326" s="247"/>
      <c r="Q326" s="247"/>
      <c r="R326" s="247"/>
      <c r="S326" s="247"/>
      <c r="T326" s="248"/>
      <c r="AT326" s="249" t="s">
        <v>255</v>
      </c>
      <c r="AU326" s="249" t="s">
        <v>79</v>
      </c>
      <c r="AV326" s="13" t="s">
        <v>79</v>
      </c>
      <c r="AW326" s="13" t="s">
        <v>33</v>
      </c>
      <c r="AX326" s="13" t="s">
        <v>71</v>
      </c>
      <c r="AY326" s="249" t="s">
        <v>246</v>
      </c>
    </row>
    <row r="327" s="13" customFormat="1">
      <c r="B327" s="239"/>
      <c r="C327" s="240"/>
      <c r="D327" s="230" t="s">
        <v>255</v>
      </c>
      <c r="E327" s="241" t="s">
        <v>1</v>
      </c>
      <c r="F327" s="242" t="s">
        <v>529</v>
      </c>
      <c r="G327" s="240"/>
      <c r="H327" s="243">
        <v>16.329999999999998</v>
      </c>
      <c r="I327" s="244"/>
      <c r="J327" s="240"/>
      <c r="K327" s="240"/>
      <c r="L327" s="245"/>
      <c r="M327" s="246"/>
      <c r="N327" s="247"/>
      <c r="O327" s="247"/>
      <c r="P327" s="247"/>
      <c r="Q327" s="247"/>
      <c r="R327" s="247"/>
      <c r="S327" s="247"/>
      <c r="T327" s="248"/>
      <c r="AT327" s="249" t="s">
        <v>255</v>
      </c>
      <c r="AU327" s="249" t="s">
        <v>79</v>
      </c>
      <c r="AV327" s="13" t="s">
        <v>79</v>
      </c>
      <c r="AW327" s="13" t="s">
        <v>33</v>
      </c>
      <c r="AX327" s="13" t="s">
        <v>71</v>
      </c>
      <c r="AY327" s="249" t="s">
        <v>246</v>
      </c>
    </row>
    <row r="328" s="1" customFormat="1" ht="16.5" customHeight="1">
      <c r="B328" s="37"/>
      <c r="C328" s="216" t="s">
        <v>530</v>
      </c>
      <c r="D328" s="216" t="s">
        <v>248</v>
      </c>
      <c r="E328" s="217" t="s">
        <v>531</v>
      </c>
      <c r="F328" s="218" t="s">
        <v>532</v>
      </c>
      <c r="G328" s="219" t="s">
        <v>131</v>
      </c>
      <c r="H328" s="220">
        <v>84.647999999999996</v>
      </c>
      <c r="I328" s="221"/>
      <c r="J328" s="222">
        <f>ROUND(I328*H328,2)</f>
        <v>0</v>
      </c>
      <c r="K328" s="218" t="s">
        <v>1</v>
      </c>
      <c r="L328" s="42"/>
      <c r="M328" s="223" t="s">
        <v>1</v>
      </c>
      <c r="N328" s="224" t="s">
        <v>42</v>
      </c>
      <c r="O328" s="78"/>
      <c r="P328" s="225">
        <f>O328*H328</f>
        <v>0</v>
      </c>
      <c r="Q328" s="225">
        <v>0.1434</v>
      </c>
      <c r="R328" s="225">
        <f>Q328*H328</f>
        <v>12.1385232</v>
      </c>
      <c r="S328" s="225">
        <v>0</v>
      </c>
      <c r="T328" s="226">
        <f>S328*H328</f>
        <v>0</v>
      </c>
      <c r="AR328" s="16" t="s">
        <v>253</v>
      </c>
      <c r="AT328" s="16" t="s">
        <v>248</v>
      </c>
      <c r="AU328" s="16" t="s">
        <v>79</v>
      </c>
      <c r="AY328" s="16" t="s">
        <v>246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6" t="s">
        <v>16</v>
      </c>
      <c r="BK328" s="227">
        <f>ROUND(I328*H328,2)</f>
        <v>0</v>
      </c>
      <c r="BL328" s="16" t="s">
        <v>253</v>
      </c>
      <c r="BM328" s="16" t="s">
        <v>533</v>
      </c>
    </row>
    <row r="329" s="12" customFormat="1">
      <c r="B329" s="228"/>
      <c r="C329" s="229"/>
      <c r="D329" s="230" t="s">
        <v>255</v>
      </c>
      <c r="E329" s="231" t="s">
        <v>1</v>
      </c>
      <c r="F329" s="232" t="s">
        <v>353</v>
      </c>
      <c r="G329" s="229"/>
      <c r="H329" s="231" t="s">
        <v>1</v>
      </c>
      <c r="I329" s="233"/>
      <c r="J329" s="229"/>
      <c r="K329" s="229"/>
      <c r="L329" s="234"/>
      <c r="M329" s="235"/>
      <c r="N329" s="236"/>
      <c r="O329" s="236"/>
      <c r="P329" s="236"/>
      <c r="Q329" s="236"/>
      <c r="R329" s="236"/>
      <c r="S329" s="236"/>
      <c r="T329" s="237"/>
      <c r="AT329" s="238" t="s">
        <v>255</v>
      </c>
      <c r="AU329" s="238" t="s">
        <v>79</v>
      </c>
      <c r="AV329" s="12" t="s">
        <v>16</v>
      </c>
      <c r="AW329" s="12" t="s">
        <v>33</v>
      </c>
      <c r="AX329" s="12" t="s">
        <v>71</v>
      </c>
      <c r="AY329" s="238" t="s">
        <v>246</v>
      </c>
    </row>
    <row r="330" s="13" customFormat="1">
      <c r="B330" s="239"/>
      <c r="C330" s="240"/>
      <c r="D330" s="230" t="s">
        <v>255</v>
      </c>
      <c r="E330" s="241" t="s">
        <v>1</v>
      </c>
      <c r="F330" s="242" t="s">
        <v>534</v>
      </c>
      <c r="G330" s="240"/>
      <c r="H330" s="243">
        <v>6.46</v>
      </c>
      <c r="I330" s="244"/>
      <c r="J330" s="240"/>
      <c r="K330" s="240"/>
      <c r="L330" s="245"/>
      <c r="M330" s="246"/>
      <c r="N330" s="247"/>
      <c r="O330" s="247"/>
      <c r="P330" s="247"/>
      <c r="Q330" s="247"/>
      <c r="R330" s="247"/>
      <c r="S330" s="247"/>
      <c r="T330" s="248"/>
      <c r="AT330" s="249" t="s">
        <v>255</v>
      </c>
      <c r="AU330" s="249" t="s">
        <v>79</v>
      </c>
      <c r="AV330" s="13" t="s">
        <v>79</v>
      </c>
      <c r="AW330" s="13" t="s">
        <v>33</v>
      </c>
      <c r="AX330" s="13" t="s">
        <v>71</v>
      </c>
      <c r="AY330" s="249" t="s">
        <v>246</v>
      </c>
    </row>
    <row r="331" s="13" customFormat="1">
      <c r="B331" s="239"/>
      <c r="C331" s="240"/>
      <c r="D331" s="230" t="s">
        <v>255</v>
      </c>
      <c r="E331" s="241" t="s">
        <v>1</v>
      </c>
      <c r="F331" s="242" t="s">
        <v>535</v>
      </c>
      <c r="G331" s="240"/>
      <c r="H331" s="243">
        <v>6.46</v>
      </c>
      <c r="I331" s="244"/>
      <c r="J331" s="240"/>
      <c r="K331" s="240"/>
      <c r="L331" s="245"/>
      <c r="M331" s="246"/>
      <c r="N331" s="247"/>
      <c r="O331" s="247"/>
      <c r="P331" s="247"/>
      <c r="Q331" s="247"/>
      <c r="R331" s="247"/>
      <c r="S331" s="247"/>
      <c r="T331" s="248"/>
      <c r="AT331" s="249" t="s">
        <v>255</v>
      </c>
      <c r="AU331" s="249" t="s">
        <v>79</v>
      </c>
      <c r="AV331" s="13" t="s">
        <v>79</v>
      </c>
      <c r="AW331" s="13" t="s">
        <v>33</v>
      </c>
      <c r="AX331" s="13" t="s">
        <v>71</v>
      </c>
      <c r="AY331" s="249" t="s">
        <v>246</v>
      </c>
    </row>
    <row r="332" s="13" customFormat="1">
      <c r="B332" s="239"/>
      <c r="C332" s="240"/>
      <c r="D332" s="230" t="s">
        <v>255</v>
      </c>
      <c r="E332" s="241" t="s">
        <v>1</v>
      </c>
      <c r="F332" s="242" t="s">
        <v>536</v>
      </c>
      <c r="G332" s="240"/>
      <c r="H332" s="243">
        <v>6.0800000000000001</v>
      </c>
      <c r="I332" s="244"/>
      <c r="J332" s="240"/>
      <c r="K332" s="240"/>
      <c r="L332" s="245"/>
      <c r="M332" s="246"/>
      <c r="N332" s="247"/>
      <c r="O332" s="247"/>
      <c r="P332" s="247"/>
      <c r="Q332" s="247"/>
      <c r="R332" s="247"/>
      <c r="S332" s="247"/>
      <c r="T332" s="248"/>
      <c r="AT332" s="249" t="s">
        <v>255</v>
      </c>
      <c r="AU332" s="249" t="s">
        <v>79</v>
      </c>
      <c r="AV332" s="13" t="s">
        <v>79</v>
      </c>
      <c r="AW332" s="13" t="s">
        <v>33</v>
      </c>
      <c r="AX332" s="13" t="s">
        <v>71</v>
      </c>
      <c r="AY332" s="249" t="s">
        <v>246</v>
      </c>
    </row>
    <row r="333" s="13" customFormat="1">
      <c r="B333" s="239"/>
      <c r="C333" s="240"/>
      <c r="D333" s="230" t="s">
        <v>255</v>
      </c>
      <c r="E333" s="241" t="s">
        <v>1</v>
      </c>
      <c r="F333" s="242" t="s">
        <v>537</v>
      </c>
      <c r="G333" s="240"/>
      <c r="H333" s="243">
        <v>6.7450000000000001</v>
      </c>
      <c r="I333" s="244"/>
      <c r="J333" s="240"/>
      <c r="K333" s="240"/>
      <c r="L333" s="245"/>
      <c r="M333" s="246"/>
      <c r="N333" s="247"/>
      <c r="O333" s="247"/>
      <c r="P333" s="247"/>
      <c r="Q333" s="247"/>
      <c r="R333" s="247"/>
      <c r="S333" s="247"/>
      <c r="T333" s="248"/>
      <c r="AT333" s="249" t="s">
        <v>255</v>
      </c>
      <c r="AU333" s="249" t="s">
        <v>79</v>
      </c>
      <c r="AV333" s="13" t="s">
        <v>79</v>
      </c>
      <c r="AW333" s="13" t="s">
        <v>33</v>
      </c>
      <c r="AX333" s="13" t="s">
        <v>71</v>
      </c>
      <c r="AY333" s="249" t="s">
        <v>246</v>
      </c>
    </row>
    <row r="334" s="13" customFormat="1">
      <c r="B334" s="239"/>
      <c r="C334" s="240"/>
      <c r="D334" s="230" t="s">
        <v>255</v>
      </c>
      <c r="E334" s="241" t="s">
        <v>1</v>
      </c>
      <c r="F334" s="242" t="s">
        <v>538</v>
      </c>
      <c r="G334" s="240"/>
      <c r="H334" s="243">
        <v>13.775</v>
      </c>
      <c r="I334" s="244"/>
      <c r="J334" s="240"/>
      <c r="K334" s="240"/>
      <c r="L334" s="245"/>
      <c r="M334" s="246"/>
      <c r="N334" s="247"/>
      <c r="O334" s="247"/>
      <c r="P334" s="247"/>
      <c r="Q334" s="247"/>
      <c r="R334" s="247"/>
      <c r="S334" s="247"/>
      <c r="T334" s="248"/>
      <c r="AT334" s="249" t="s">
        <v>255</v>
      </c>
      <c r="AU334" s="249" t="s">
        <v>79</v>
      </c>
      <c r="AV334" s="13" t="s">
        <v>79</v>
      </c>
      <c r="AW334" s="13" t="s">
        <v>33</v>
      </c>
      <c r="AX334" s="13" t="s">
        <v>71</v>
      </c>
      <c r="AY334" s="249" t="s">
        <v>246</v>
      </c>
    </row>
    <row r="335" s="13" customFormat="1">
      <c r="B335" s="239"/>
      <c r="C335" s="240"/>
      <c r="D335" s="230" t="s">
        <v>255</v>
      </c>
      <c r="E335" s="241" t="s">
        <v>1</v>
      </c>
      <c r="F335" s="242" t="s">
        <v>539</v>
      </c>
      <c r="G335" s="240"/>
      <c r="H335" s="243">
        <v>5.5830000000000002</v>
      </c>
      <c r="I335" s="244"/>
      <c r="J335" s="240"/>
      <c r="K335" s="240"/>
      <c r="L335" s="245"/>
      <c r="M335" s="246"/>
      <c r="N335" s="247"/>
      <c r="O335" s="247"/>
      <c r="P335" s="247"/>
      <c r="Q335" s="247"/>
      <c r="R335" s="247"/>
      <c r="S335" s="247"/>
      <c r="T335" s="248"/>
      <c r="AT335" s="249" t="s">
        <v>255</v>
      </c>
      <c r="AU335" s="249" t="s">
        <v>79</v>
      </c>
      <c r="AV335" s="13" t="s">
        <v>79</v>
      </c>
      <c r="AW335" s="13" t="s">
        <v>33</v>
      </c>
      <c r="AX335" s="13" t="s">
        <v>71</v>
      </c>
      <c r="AY335" s="249" t="s">
        <v>246</v>
      </c>
    </row>
    <row r="336" s="12" customFormat="1">
      <c r="B336" s="228"/>
      <c r="C336" s="229"/>
      <c r="D336" s="230" t="s">
        <v>255</v>
      </c>
      <c r="E336" s="231" t="s">
        <v>1</v>
      </c>
      <c r="F336" s="232" t="s">
        <v>363</v>
      </c>
      <c r="G336" s="229"/>
      <c r="H336" s="231" t="s">
        <v>1</v>
      </c>
      <c r="I336" s="233"/>
      <c r="J336" s="229"/>
      <c r="K336" s="229"/>
      <c r="L336" s="234"/>
      <c r="M336" s="235"/>
      <c r="N336" s="236"/>
      <c r="O336" s="236"/>
      <c r="P336" s="236"/>
      <c r="Q336" s="236"/>
      <c r="R336" s="236"/>
      <c r="S336" s="236"/>
      <c r="T336" s="237"/>
      <c r="AT336" s="238" t="s">
        <v>255</v>
      </c>
      <c r="AU336" s="238" t="s">
        <v>79</v>
      </c>
      <c r="AV336" s="12" t="s">
        <v>16</v>
      </c>
      <c r="AW336" s="12" t="s">
        <v>33</v>
      </c>
      <c r="AX336" s="12" t="s">
        <v>71</v>
      </c>
      <c r="AY336" s="238" t="s">
        <v>246</v>
      </c>
    </row>
    <row r="337" s="12" customFormat="1">
      <c r="B337" s="228"/>
      <c r="C337" s="229"/>
      <c r="D337" s="230" t="s">
        <v>255</v>
      </c>
      <c r="E337" s="231" t="s">
        <v>1</v>
      </c>
      <c r="F337" s="232" t="s">
        <v>383</v>
      </c>
      <c r="G337" s="229"/>
      <c r="H337" s="231" t="s">
        <v>1</v>
      </c>
      <c r="I337" s="233"/>
      <c r="J337" s="229"/>
      <c r="K337" s="229"/>
      <c r="L337" s="234"/>
      <c r="M337" s="235"/>
      <c r="N337" s="236"/>
      <c r="O337" s="236"/>
      <c r="P337" s="236"/>
      <c r="Q337" s="236"/>
      <c r="R337" s="236"/>
      <c r="S337" s="236"/>
      <c r="T337" s="237"/>
      <c r="AT337" s="238" t="s">
        <v>255</v>
      </c>
      <c r="AU337" s="238" t="s">
        <v>79</v>
      </c>
      <c r="AV337" s="12" t="s">
        <v>16</v>
      </c>
      <c r="AW337" s="12" t="s">
        <v>33</v>
      </c>
      <c r="AX337" s="12" t="s">
        <v>71</v>
      </c>
      <c r="AY337" s="238" t="s">
        <v>246</v>
      </c>
    </row>
    <row r="338" s="13" customFormat="1">
      <c r="B338" s="239"/>
      <c r="C338" s="240"/>
      <c r="D338" s="230" t="s">
        <v>255</v>
      </c>
      <c r="E338" s="241" t="s">
        <v>1</v>
      </c>
      <c r="F338" s="242" t="s">
        <v>540</v>
      </c>
      <c r="G338" s="240"/>
      <c r="H338" s="243">
        <v>18.629999999999999</v>
      </c>
      <c r="I338" s="244"/>
      <c r="J338" s="240"/>
      <c r="K338" s="240"/>
      <c r="L338" s="245"/>
      <c r="M338" s="246"/>
      <c r="N338" s="247"/>
      <c r="O338" s="247"/>
      <c r="P338" s="247"/>
      <c r="Q338" s="247"/>
      <c r="R338" s="247"/>
      <c r="S338" s="247"/>
      <c r="T338" s="248"/>
      <c r="AT338" s="249" t="s">
        <v>255</v>
      </c>
      <c r="AU338" s="249" t="s">
        <v>79</v>
      </c>
      <c r="AV338" s="13" t="s">
        <v>79</v>
      </c>
      <c r="AW338" s="13" t="s">
        <v>33</v>
      </c>
      <c r="AX338" s="13" t="s">
        <v>71</v>
      </c>
      <c r="AY338" s="249" t="s">
        <v>246</v>
      </c>
    </row>
    <row r="339" s="12" customFormat="1">
      <c r="B339" s="228"/>
      <c r="C339" s="229"/>
      <c r="D339" s="230" t="s">
        <v>255</v>
      </c>
      <c r="E339" s="231" t="s">
        <v>1</v>
      </c>
      <c r="F339" s="232" t="s">
        <v>363</v>
      </c>
      <c r="G339" s="229"/>
      <c r="H339" s="231" t="s">
        <v>1</v>
      </c>
      <c r="I339" s="233"/>
      <c r="J339" s="229"/>
      <c r="K339" s="229"/>
      <c r="L339" s="234"/>
      <c r="M339" s="235"/>
      <c r="N339" s="236"/>
      <c r="O339" s="236"/>
      <c r="P339" s="236"/>
      <c r="Q339" s="236"/>
      <c r="R339" s="236"/>
      <c r="S339" s="236"/>
      <c r="T339" s="237"/>
      <c r="AT339" s="238" t="s">
        <v>255</v>
      </c>
      <c r="AU339" s="238" t="s">
        <v>79</v>
      </c>
      <c r="AV339" s="12" t="s">
        <v>16</v>
      </c>
      <c r="AW339" s="12" t="s">
        <v>33</v>
      </c>
      <c r="AX339" s="12" t="s">
        <v>71</v>
      </c>
      <c r="AY339" s="238" t="s">
        <v>246</v>
      </c>
    </row>
    <row r="340" s="12" customFormat="1">
      <c r="B340" s="228"/>
      <c r="C340" s="229"/>
      <c r="D340" s="230" t="s">
        <v>255</v>
      </c>
      <c r="E340" s="231" t="s">
        <v>1</v>
      </c>
      <c r="F340" s="232" t="s">
        <v>364</v>
      </c>
      <c r="G340" s="229"/>
      <c r="H340" s="231" t="s">
        <v>1</v>
      </c>
      <c r="I340" s="233"/>
      <c r="J340" s="229"/>
      <c r="K340" s="229"/>
      <c r="L340" s="234"/>
      <c r="M340" s="235"/>
      <c r="N340" s="236"/>
      <c r="O340" s="236"/>
      <c r="P340" s="236"/>
      <c r="Q340" s="236"/>
      <c r="R340" s="236"/>
      <c r="S340" s="236"/>
      <c r="T340" s="237"/>
      <c r="AT340" s="238" t="s">
        <v>255</v>
      </c>
      <c r="AU340" s="238" t="s">
        <v>79</v>
      </c>
      <c r="AV340" s="12" t="s">
        <v>16</v>
      </c>
      <c r="AW340" s="12" t="s">
        <v>33</v>
      </c>
      <c r="AX340" s="12" t="s">
        <v>71</v>
      </c>
      <c r="AY340" s="238" t="s">
        <v>246</v>
      </c>
    </row>
    <row r="341" s="13" customFormat="1">
      <c r="B341" s="239"/>
      <c r="C341" s="240"/>
      <c r="D341" s="230" t="s">
        <v>255</v>
      </c>
      <c r="E341" s="241" t="s">
        <v>1</v>
      </c>
      <c r="F341" s="242" t="s">
        <v>541</v>
      </c>
      <c r="G341" s="240"/>
      <c r="H341" s="243">
        <v>5.2759999999999998</v>
      </c>
      <c r="I341" s="244"/>
      <c r="J341" s="240"/>
      <c r="K341" s="240"/>
      <c r="L341" s="245"/>
      <c r="M341" s="246"/>
      <c r="N341" s="247"/>
      <c r="O341" s="247"/>
      <c r="P341" s="247"/>
      <c r="Q341" s="247"/>
      <c r="R341" s="247"/>
      <c r="S341" s="247"/>
      <c r="T341" s="248"/>
      <c r="AT341" s="249" t="s">
        <v>255</v>
      </c>
      <c r="AU341" s="249" t="s">
        <v>79</v>
      </c>
      <c r="AV341" s="13" t="s">
        <v>79</v>
      </c>
      <c r="AW341" s="13" t="s">
        <v>33</v>
      </c>
      <c r="AX341" s="13" t="s">
        <v>71</v>
      </c>
      <c r="AY341" s="249" t="s">
        <v>246</v>
      </c>
    </row>
    <row r="342" s="13" customFormat="1">
      <c r="B342" s="239"/>
      <c r="C342" s="240"/>
      <c r="D342" s="230" t="s">
        <v>255</v>
      </c>
      <c r="E342" s="241" t="s">
        <v>1</v>
      </c>
      <c r="F342" s="242" t="s">
        <v>542</v>
      </c>
      <c r="G342" s="240"/>
      <c r="H342" s="243">
        <v>13.819000000000001</v>
      </c>
      <c r="I342" s="244"/>
      <c r="J342" s="240"/>
      <c r="K342" s="240"/>
      <c r="L342" s="245"/>
      <c r="M342" s="246"/>
      <c r="N342" s="247"/>
      <c r="O342" s="247"/>
      <c r="P342" s="247"/>
      <c r="Q342" s="247"/>
      <c r="R342" s="247"/>
      <c r="S342" s="247"/>
      <c r="T342" s="248"/>
      <c r="AT342" s="249" t="s">
        <v>255</v>
      </c>
      <c r="AU342" s="249" t="s">
        <v>79</v>
      </c>
      <c r="AV342" s="13" t="s">
        <v>79</v>
      </c>
      <c r="AW342" s="13" t="s">
        <v>33</v>
      </c>
      <c r="AX342" s="13" t="s">
        <v>71</v>
      </c>
      <c r="AY342" s="249" t="s">
        <v>246</v>
      </c>
    </row>
    <row r="343" s="13" customFormat="1">
      <c r="B343" s="239"/>
      <c r="C343" s="240"/>
      <c r="D343" s="230" t="s">
        <v>255</v>
      </c>
      <c r="E343" s="241" t="s">
        <v>1</v>
      </c>
      <c r="F343" s="242" t="s">
        <v>543</v>
      </c>
      <c r="G343" s="240"/>
      <c r="H343" s="243">
        <v>1.8200000000000001</v>
      </c>
      <c r="I343" s="244"/>
      <c r="J343" s="240"/>
      <c r="K343" s="240"/>
      <c r="L343" s="245"/>
      <c r="M343" s="246"/>
      <c r="N343" s="247"/>
      <c r="O343" s="247"/>
      <c r="P343" s="247"/>
      <c r="Q343" s="247"/>
      <c r="R343" s="247"/>
      <c r="S343" s="247"/>
      <c r="T343" s="248"/>
      <c r="AT343" s="249" t="s">
        <v>255</v>
      </c>
      <c r="AU343" s="249" t="s">
        <v>79</v>
      </c>
      <c r="AV343" s="13" t="s">
        <v>79</v>
      </c>
      <c r="AW343" s="13" t="s">
        <v>33</v>
      </c>
      <c r="AX343" s="13" t="s">
        <v>71</v>
      </c>
      <c r="AY343" s="249" t="s">
        <v>246</v>
      </c>
    </row>
    <row r="344" s="1" customFormat="1" ht="16.5" customHeight="1">
      <c r="B344" s="37"/>
      <c r="C344" s="216" t="s">
        <v>544</v>
      </c>
      <c r="D344" s="216" t="s">
        <v>248</v>
      </c>
      <c r="E344" s="217" t="s">
        <v>545</v>
      </c>
      <c r="F344" s="218" t="s">
        <v>546</v>
      </c>
      <c r="G344" s="219" t="s">
        <v>142</v>
      </c>
      <c r="H344" s="220">
        <v>274.63499999999999</v>
      </c>
      <c r="I344" s="221"/>
      <c r="J344" s="222">
        <f>ROUND(I344*H344,2)</f>
        <v>0</v>
      </c>
      <c r="K344" s="218" t="s">
        <v>252</v>
      </c>
      <c r="L344" s="42"/>
      <c r="M344" s="223" t="s">
        <v>1</v>
      </c>
      <c r="N344" s="224" t="s">
        <v>42</v>
      </c>
      <c r="O344" s="78"/>
      <c r="P344" s="225">
        <f>O344*H344</f>
        <v>0</v>
      </c>
      <c r="Q344" s="225">
        <v>0.00012</v>
      </c>
      <c r="R344" s="225">
        <f>Q344*H344</f>
        <v>0.032956199999999998</v>
      </c>
      <c r="S344" s="225">
        <v>0</v>
      </c>
      <c r="T344" s="226">
        <f>S344*H344</f>
        <v>0</v>
      </c>
      <c r="AR344" s="16" t="s">
        <v>253</v>
      </c>
      <c r="AT344" s="16" t="s">
        <v>248</v>
      </c>
      <c r="AU344" s="16" t="s">
        <v>79</v>
      </c>
      <c r="AY344" s="16" t="s">
        <v>246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6" t="s">
        <v>16</v>
      </c>
      <c r="BK344" s="227">
        <f>ROUND(I344*H344,2)</f>
        <v>0</v>
      </c>
      <c r="BL344" s="16" t="s">
        <v>253</v>
      </c>
      <c r="BM344" s="16" t="s">
        <v>547</v>
      </c>
    </row>
    <row r="345" s="12" customFormat="1">
      <c r="B345" s="228"/>
      <c r="C345" s="229"/>
      <c r="D345" s="230" t="s">
        <v>255</v>
      </c>
      <c r="E345" s="231" t="s">
        <v>1</v>
      </c>
      <c r="F345" s="232" t="s">
        <v>548</v>
      </c>
      <c r="G345" s="229"/>
      <c r="H345" s="231" t="s">
        <v>1</v>
      </c>
      <c r="I345" s="233"/>
      <c r="J345" s="229"/>
      <c r="K345" s="229"/>
      <c r="L345" s="234"/>
      <c r="M345" s="235"/>
      <c r="N345" s="236"/>
      <c r="O345" s="236"/>
      <c r="P345" s="236"/>
      <c r="Q345" s="236"/>
      <c r="R345" s="236"/>
      <c r="S345" s="236"/>
      <c r="T345" s="237"/>
      <c r="AT345" s="238" t="s">
        <v>255</v>
      </c>
      <c r="AU345" s="238" t="s">
        <v>79</v>
      </c>
      <c r="AV345" s="12" t="s">
        <v>16</v>
      </c>
      <c r="AW345" s="12" t="s">
        <v>33</v>
      </c>
      <c r="AX345" s="12" t="s">
        <v>71</v>
      </c>
      <c r="AY345" s="238" t="s">
        <v>246</v>
      </c>
    </row>
    <row r="346" s="12" customFormat="1">
      <c r="B346" s="228"/>
      <c r="C346" s="229"/>
      <c r="D346" s="230" t="s">
        <v>255</v>
      </c>
      <c r="E346" s="231" t="s">
        <v>1</v>
      </c>
      <c r="F346" s="232" t="s">
        <v>353</v>
      </c>
      <c r="G346" s="229"/>
      <c r="H346" s="231" t="s">
        <v>1</v>
      </c>
      <c r="I346" s="233"/>
      <c r="J346" s="229"/>
      <c r="K346" s="229"/>
      <c r="L346" s="234"/>
      <c r="M346" s="235"/>
      <c r="N346" s="236"/>
      <c r="O346" s="236"/>
      <c r="P346" s="236"/>
      <c r="Q346" s="236"/>
      <c r="R346" s="236"/>
      <c r="S346" s="236"/>
      <c r="T346" s="237"/>
      <c r="AT346" s="238" t="s">
        <v>255</v>
      </c>
      <c r="AU346" s="238" t="s">
        <v>79</v>
      </c>
      <c r="AV346" s="12" t="s">
        <v>16</v>
      </c>
      <c r="AW346" s="12" t="s">
        <v>33</v>
      </c>
      <c r="AX346" s="12" t="s">
        <v>71</v>
      </c>
      <c r="AY346" s="238" t="s">
        <v>246</v>
      </c>
    </row>
    <row r="347" s="13" customFormat="1">
      <c r="B347" s="239"/>
      <c r="C347" s="240"/>
      <c r="D347" s="230" t="s">
        <v>255</v>
      </c>
      <c r="E347" s="241" t="s">
        <v>1</v>
      </c>
      <c r="F347" s="242" t="s">
        <v>549</v>
      </c>
      <c r="G347" s="240"/>
      <c r="H347" s="243">
        <v>5.1500000000000004</v>
      </c>
      <c r="I347" s="244"/>
      <c r="J347" s="240"/>
      <c r="K347" s="240"/>
      <c r="L347" s="245"/>
      <c r="M347" s="246"/>
      <c r="N347" s="247"/>
      <c r="O347" s="247"/>
      <c r="P347" s="247"/>
      <c r="Q347" s="247"/>
      <c r="R347" s="247"/>
      <c r="S347" s="247"/>
      <c r="T347" s="248"/>
      <c r="AT347" s="249" t="s">
        <v>255</v>
      </c>
      <c r="AU347" s="249" t="s">
        <v>79</v>
      </c>
      <c r="AV347" s="13" t="s">
        <v>79</v>
      </c>
      <c r="AW347" s="13" t="s">
        <v>33</v>
      </c>
      <c r="AX347" s="13" t="s">
        <v>71</v>
      </c>
      <c r="AY347" s="249" t="s">
        <v>246</v>
      </c>
    </row>
    <row r="348" s="13" customFormat="1">
      <c r="B348" s="239"/>
      <c r="C348" s="240"/>
      <c r="D348" s="230" t="s">
        <v>255</v>
      </c>
      <c r="E348" s="241" t="s">
        <v>1</v>
      </c>
      <c r="F348" s="242" t="s">
        <v>550</v>
      </c>
      <c r="G348" s="240"/>
      <c r="H348" s="243">
        <v>6.6399999999999997</v>
      </c>
      <c r="I348" s="244"/>
      <c r="J348" s="240"/>
      <c r="K348" s="240"/>
      <c r="L348" s="245"/>
      <c r="M348" s="246"/>
      <c r="N348" s="247"/>
      <c r="O348" s="247"/>
      <c r="P348" s="247"/>
      <c r="Q348" s="247"/>
      <c r="R348" s="247"/>
      <c r="S348" s="247"/>
      <c r="T348" s="248"/>
      <c r="AT348" s="249" t="s">
        <v>255</v>
      </c>
      <c r="AU348" s="249" t="s">
        <v>79</v>
      </c>
      <c r="AV348" s="13" t="s">
        <v>79</v>
      </c>
      <c r="AW348" s="13" t="s">
        <v>33</v>
      </c>
      <c r="AX348" s="13" t="s">
        <v>71</v>
      </c>
      <c r="AY348" s="249" t="s">
        <v>246</v>
      </c>
    </row>
    <row r="349" s="13" customFormat="1">
      <c r="B349" s="239"/>
      <c r="C349" s="240"/>
      <c r="D349" s="230" t="s">
        <v>255</v>
      </c>
      <c r="E349" s="241" t="s">
        <v>1</v>
      </c>
      <c r="F349" s="242" t="s">
        <v>551</v>
      </c>
      <c r="G349" s="240"/>
      <c r="H349" s="243">
        <v>3.75</v>
      </c>
      <c r="I349" s="244"/>
      <c r="J349" s="240"/>
      <c r="K349" s="240"/>
      <c r="L349" s="245"/>
      <c r="M349" s="246"/>
      <c r="N349" s="247"/>
      <c r="O349" s="247"/>
      <c r="P349" s="247"/>
      <c r="Q349" s="247"/>
      <c r="R349" s="247"/>
      <c r="S349" s="247"/>
      <c r="T349" s="248"/>
      <c r="AT349" s="249" t="s">
        <v>255</v>
      </c>
      <c r="AU349" s="249" t="s">
        <v>79</v>
      </c>
      <c r="AV349" s="13" t="s">
        <v>79</v>
      </c>
      <c r="AW349" s="13" t="s">
        <v>33</v>
      </c>
      <c r="AX349" s="13" t="s">
        <v>71</v>
      </c>
      <c r="AY349" s="249" t="s">
        <v>246</v>
      </c>
    </row>
    <row r="350" s="13" customFormat="1">
      <c r="B350" s="239"/>
      <c r="C350" s="240"/>
      <c r="D350" s="230" t="s">
        <v>255</v>
      </c>
      <c r="E350" s="241" t="s">
        <v>1</v>
      </c>
      <c r="F350" s="242" t="s">
        <v>552</v>
      </c>
      <c r="G350" s="240"/>
      <c r="H350" s="243">
        <v>1.55</v>
      </c>
      <c r="I350" s="244"/>
      <c r="J350" s="240"/>
      <c r="K350" s="240"/>
      <c r="L350" s="245"/>
      <c r="M350" s="246"/>
      <c r="N350" s="247"/>
      <c r="O350" s="247"/>
      <c r="P350" s="247"/>
      <c r="Q350" s="247"/>
      <c r="R350" s="247"/>
      <c r="S350" s="247"/>
      <c r="T350" s="248"/>
      <c r="AT350" s="249" t="s">
        <v>255</v>
      </c>
      <c r="AU350" s="249" t="s">
        <v>79</v>
      </c>
      <c r="AV350" s="13" t="s">
        <v>79</v>
      </c>
      <c r="AW350" s="13" t="s">
        <v>33</v>
      </c>
      <c r="AX350" s="13" t="s">
        <v>71</v>
      </c>
      <c r="AY350" s="249" t="s">
        <v>246</v>
      </c>
    </row>
    <row r="351" s="13" customFormat="1">
      <c r="B351" s="239"/>
      <c r="C351" s="240"/>
      <c r="D351" s="230" t="s">
        <v>255</v>
      </c>
      <c r="E351" s="241" t="s">
        <v>1</v>
      </c>
      <c r="F351" s="242" t="s">
        <v>553</v>
      </c>
      <c r="G351" s="240"/>
      <c r="H351" s="243">
        <v>0.75</v>
      </c>
      <c r="I351" s="244"/>
      <c r="J351" s="240"/>
      <c r="K351" s="240"/>
      <c r="L351" s="245"/>
      <c r="M351" s="246"/>
      <c r="N351" s="247"/>
      <c r="O351" s="247"/>
      <c r="P351" s="247"/>
      <c r="Q351" s="247"/>
      <c r="R351" s="247"/>
      <c r="S351" s="247"/>
      <c r="T351" s="248"/>
      <c r="AT351" s="249" t="s">
        <v>255</v>
      </c>
      <c r="AU351" s="249" t="s">
        <v>79</v>
      </c>
      <c r="AV351" s="13" t="s">
        <v>79</v>
      </c>
      <c r="AW351" s="13" t="s">
        <v>33</v>
      </c>
      <c r="AX351" s="13" t="s">
        <v>71</v>
      </c>
      <c r="AY351" s="249" t="s">
        <v>246</v>
      </c>
    </row>
    <row r="352" s="13" customFormat="1">
      <c r="B352" s="239"/>
      <c r="C352" s="240"/>
      <c r="D352" s="230" t="s">
        <v>255</v>
      </c>
      <c r="E352" s="241" t="s">
        <v>1</v>
      </c>
      <c r="F352" s="242" t="s">
        <v>554</v>
      </c>
      <c r="G352" s="240"/>
      <c r="H352" s="243">
        <v>4.9699999999999998</v>
      </c>
      <c r="I352" s="244"/>
      <c r="J352" s="240"/>
      <c r="K352" s="240"/>
      <c r="L352" s="245"/>
      <c r="M352" s="246"/>
      <c r="N352" s="247"/>
      <c r="O352" s="247"/>
      <c r="P352" s="247"/>
      <c r="Q352" s="247"/>
      <c r="R352" s="247"/>
      <c r="S352" s="247"/>
      <c r="T352" s="248"/>
      <c r="AT352" s="249" t="s">
        <v>255</v>
      </c>
      <c r="AU352" s="249" t="s">
        <v>79</v>
      </c>
      <c r="AV352" s="13" t="s">
        <v>79</v>
      </c>
      <c r="AW352" s="13" t="s">
        <v>33</v>
      </c>
      <c r="AX352" s="13" t="s">
        <v>71</v>
      </c>
      <c r="AY352" s="249" t="s">
        <v>246</v>
      </c>
    </row>
    <row r="353" s="13" customFormat="1">
      <c r="B353" s="239"/>
      <c r="C353" s="240"/>
      <c r="D353" s="230" t="s">
        <v>255</v>
      </c>
      <c r="E353" s="241" t="s">
        <v>1</v>
      </c>
      <c r="F353" s="242" t="s">
        <v>555</v>
      </c>
      <c r="G353" s="240"/>
      <c r="H353" s="243">
        <v>4.9699999999999998</v>
      </c>
      <c r="I353" s="244"/>
      <c r="J353" s="240"/>
      <c r="K353" s="240"/>
      <c r="L353" s="245"/>
      <c r="M353" s="246"/>
      <c r="N353" s="247"/>
      <c r="O353" s="247"/>
      <c r="P353" s="247"/>
      <c r="Q353" s="247"/>
      <c r="R353" s="247"/>
      <c r="S353" s="247"/>
      <c r="T353" s="248"/>
      <c r="AT353" s="249" t="s">
        <v>255</v>
      </c>
      <c r="AU353" s="249" t="s">
        <v>79</v>
      </c>
      <c r="AV353" s="13" t="s">
        <v>79</v>
      </c>
      <c r="AW353" s="13" t="s">
        <v>33</v>
      </c>
      <c r="AX353" s="13" t="s">
        <v>71</v>
      </c>
      <c r="AY353" s="249" t="s">
        <v>246</v>
      </c>
    </row>
    <row r="354" s="12" customFormat="1">
      <c r="B354" s="228"/>
      <c r="C354" s="229"/>
      <c r="D354" s="230" t="s">
        <v>255</v>
      </c>
      <c r="E354" s="231" t="s">
        <v>1</v>
      </c>
      <c r="F354" s="232" t="s">
        <v>363</v>
      </c>
      <c r="G354" s="229"/>
      <c r="H354" s="231" t="s">
        <v>1</v>
      </c>
      <c r="I354" s="233"/>
      <c r="J354" s="229"/>
      <c r="K354" s="229"/>
      <c r="L354" s="234"/>
      <c r="M354" s="235"/>
      <c r="N354" s="236"/>
      <c r="O354" s="236"/>
      <c r="P354" s="236"/>
      <c r="Q354" s="236"/>
      <c r="R354" s="236"/>
      <c r="S354" s="236"/>
      <c r="T354" s="237"/>
      <c r="AT354" s="238" t="s">
        <v>255</v>
      </c>
      <c r="AU354" s="238" t="s">
        <v>79</v>
      </c>
      <c r="AV354" s="12" t="s">
        <v>16</v>
      </c>
      <c r="AW354" s="12" t="s">
        <v>33</v>
      </c>
      <c r="AX354" s="12" t="s">
        <v>71</v>
      </c>
      <c r="AY354" s="238" t="s">
        <v>246</v>
      </c>
    </row>
    <row r="355" s="12" customFormat="1">
      <c r="B355" s="228"/>
      <c r="C355" s="229"/>
      <c r="D355" s="230" t="s">
        <v>255</v>
      </c>
      <c r="E355" s="231" t="s">
        <v>1</v>
      </c>
      <c r="F355" s="232" t="s">
        <v>383</v>
      </c>
      <c r="G355" s="229"/>
      <c r="H355" s="231" t="s">
        <v>1</v>
      </c>
      <c r="I355" s="233"/>
      <c r="J355" s="229"/>
      <c r="K355" s="229"/>
      <c r="L355" s="234"/>
      <c r="M355" s="235"/>
      <c r="N355" s="236"/>
      <c r="O355" s="236"/>
      <c r="P355" s="236"/>
      <c r="Q355" s="236"/>
      <c r="R355" s="236"/>
      <c r="S355" s="236"/>
      <c r="T355" s="237"/>
      <c r="AT355" s="238" t="s">
        <v>255</v>
      </c>
      <c r="AU355" s="238" t="s">
        <v>79</v>
      </c>
      <c r="AV355" s="12" t="s">
        <v>16</v>
      </c>
      <c r="AW355" s="12" t="s">
        <v>33</v>
      </c>
      <c r="AX355" s="12" t="s">
        <v>71</v>
      </c>
      <c r="AY355" s="238" t="s">
        <v>246</v>
      </c>
    </row>
    <row r="356" s="13" customFormat="1">
      <c r="B356" s="239"/>
      <c r="C356" s="240"/>
      <c r="D356" s="230" t="s">
        <v>255</v>
      </c>
      <c r="E356" s="241" t="s">
        <v>1</v>
      </c>
      <c r="F356" s="242" t="s">
        <v>556</v>
      </c>
      <c r="G356" s="240"/>
      <c r="H356" s="243">
        <v>1.625</v>
      </c>
      <c r="I356" s="244"/>
      <c r="J356" s="240"/>
      <c r="K356" s="240"/>
      <c r="L356" s="245"/>
      <c r="M356" s="246"/>
      <c r="N356" s="247"/>
      <c r="O356" s="247"/>
      <c r="P356" s="247"/>
      <c r="Q356" s="247"/>
      <c r="R356" s="247"/>
      <c r="S356" s="247"/>
      <c r="T356" s="248"/>
      <c r="AT356" s="249" t="s">
        <v>255</v>
      </c>
      <c r="AU356" s="249" t="s">
        <v>79</v>
      </c>
      <c r="AV356" s="13" t="s">
        <v>79</v>
      </c>
      <c r="AW356" s="13" t="s">
        <v>33</v>
      </c>
      <c r="AX356" s="13" t="s">
        <v>71</v>
      </c>
      <c r="AY356" s="249" t="s">
        <v>246</v>
      </c>
    </row>
    <row r="357" s="13" customFormat="1">
      <c r="B357" s="239"/>
      <c r="C357" s="240"/>
      <c r="D357" s="230" t="s">
        <v>255</v>
      </c>
      <c r="E357" s="241" t="s">
        <v>1</v>
      </c>
      <c r="F357" s="242" t="s">
        <v>557</v>
      </c>
      <c r="G357" s="240"/>
      <c r="H357" s="243">
        <v>2.2999999999999998</v>
      </c>
      <c r="I357" s="244"/>
      <c r="J357" s="240"/>
      <c r="K357" s="240"/>
      <c r="L357" s="245"/>
      <c r="M357" s="246"/>
      <c r="N357" s="247"/>
      <c r="O357" s="247"/>
      <c r="P357" s="247"/>
      <c r="Q357" s="247"/>
      <c r="R357" s="247"/>
      <c r="S357" s="247"/>
      <c r="T357" s="248"/>
      <c r="AT357" s="249" t="s">
        <v>255</v>
      </c>
      <c r="AU357" s="249" t="s">
        <v>79</v>
      </c>
      <c r="AV357" s="13" t="s">
        <v>79</v>
      </c>
      <c r="AW357" s="13" t="s">
        <v>33</v>
      </c>
      <c r="AX357" s="13" t="s">
        <v>71</v>
      </c>
      <c r="AY357" s="249" t="s">
        <v>246</v>
      </c>
    </row>
    <row r="358" s="12" customFormat="1">
      <c r="B358" s="228"/>
      <c r="C358" s="229"/>
      <c r="D358" s="230" t="s">
        <v>255</v>
      </c>
      <c r="E358" s="231" t="s">
        <v>1</v>
      </c>
      <c r="F358" s="232" t="s">
        <v>363</v>
      </c>
      <c r="G358" s="229"/>
      <c r="H358" s="231" t="s">
        <v>1</v>
      </c>
      <c r="I358" s="233"/>
      <c r="J358" s="229"/>
      <c r="K358" s="229"/>
      <c r="L358" s="234"/>
      <c r="M358" s="235"/>
      <c r="N358" s="236"/>
      <c r="O358" s="236"/>
      <c r="P358" s="236"/>
      <c r="Q358" s="236"/>
      <c r="R358" s="236"/>
      <c r="S358" s="236"/>
      <c r="T358" s="237"/>
      <c r="AT358" s="238" t="s">
        <v>255</v>
      </c>
      <c r="AU358" s="238" t="s">
        <v>79</v>
      </c>
      <c r="AV358" s="12" t="s">
        <v>16</v>
      </c>
      <c r="AW358" s="12" t="s">
        <v>33</v>
      </c>
      <c r="AX358" s="12" t="s">
        <v>71</v>
      </c>
      <c r="AY358" s="238" t="s">
        <v>246</v>
      </c>
    </row>
    <row r="359" s="12" customFormat="1">
      <c r="B359" s="228"/>
      <c r="C359" s="229"/>
      <c r="D359" s="230" t="s">
        <v>255</v>
      </c>
      <c r="E359" s="231" t="s">
        <v>1</v>
      </c>
      <c r="F359" s="232" t="s">
        <v>364</v>
      </c>
      <c r="G359" s="229"/>
      <c r="H359" s="231" t="s">
        <v>1</v>
      </c>
      <c r="I359" s="233"/>
      <c r="J359" s="229"/>
      <c r="K359" s="229"/>
      <c r="L359" s="234"/>
      <c r="M359" s="235"/>
      <c r="N359" s="236"/>
      <c r="O359" s="236"/>
      <c r="P359" s="236"/>
      <c r="Q359" s="236"/>
      <c r="R359" s="236"/>
      <c r="S359" s="236"/>
      <c r="T359" s="237"/>
      <c r="AT359" s="238" t="s">
        <v>255</v>
      </c>
      <c r="AU359" s="238" t="s">
        <v>79</v>
      </c>
      <c r="AV359" s="12" t="s">
        <v>16</v>
      </c>
      <c r="AW359" s="12" t="s">
        <v>33</v>
      </c>
      <c r="AX359" s="12" t="s">
        <v>71</v>
      </c>
      <c r="AY359" s="238" t="s">
        <v>246</v>
      </c>
    </row>
    <row r="360" s="13" customFormat="1">
      <c r="B360" s="239"/>
      <c r="C360" s="240"/>
      <c r="D360" s="230" t="s">
        <v>255</v>
      </c>
      <c r="E360" s="241" t="s">
        <v>1</v>
      </c>
      <c r="F360" s="242" t="s">
        <v>558</v>
      </c>
      <c r="G360" s="240"/>
      <c r="H360" s="243">
        <v>1.5</v>
      </c>
      <c r="I360" s="244"/>
      <c r="J360" s="240"/>
      <c r="K360" s="240"/>
      <c r="L360" s="245"/>
      <c r="M360" s="246"/>
      <c r="N360" s="247"/>
      <c r="O360" s="247"/>
      <c r="P360" s="247"/>
      <c r="Q360" s="247"/>
      <c r="R360" s="247"/>
      <c r="S360" s="247"/>
      <c r="T360" s="248"/>
      <c r="AT360" s="249" t="s">
        <v>255</v>
      </c>
      <c r="AU360" s="249" t="s">
        <v>79</v>
      </c>
      <c r="AV360" s="13" t="s">
        <v>79</v>
      </c>
      <c r="AW360" s="13" t="s">
        <v>33</v>
      </c>
      <c r="AX360" s="13" t="s">
        <v>71</v>
      </c>
      <c r="AY360" s="249" t="s">
        <v>246</v>
      </c>
    </row>
    <row r="361" s="13" customFormat="1">
      <c r="B361" s="239"/>
      <c r="C361" s="240"/>
      <c r="D361" s="230" t="s">
        <v>255</v>
      </c>
      <c r="E361" s="241" t="s">
        <v>1</v>
      </c>
      <c r="F361" s="242" t="s">
        <v>559</v>
      </c>
      <c r="G361" s="240"/>
      <c r="H361" s="243">
        <v>7.1500000000000004</v>
      </c>
      <c r="I361" s="244"/>
      <c r="J361" s="240"/>
      <c r="K361" s="240"/>
      <c r="L361" s="245"/>
      <c r="M361" s="246"/>
      <c r="N361" s="247"/>
      <c r="O361" s="247"/>
      <c r="P361" s="247"/>
      <c r="Q361" s="247"/>
      <c r="R361" s="247"/>
      <c r="S361" s="247"/>
      <c r="T361" s="248"/>
      <c r="AT361" s="249" t="s">
        <v>255</v>
      </c>
      <c r="AU361" s="249" t="s">
        <v>79</v>
      </c>
      <c r="AV361" s="13" t="s">
        <v>79</v>
      </c>
      <c r="AW361" s="13" t="s">
        <v>33</v>
      </c>
      <c r="AX361" s="13" t="s">
        <v>71</v>
      </c>
      <c r="AY361" s="249" t="s">
        <v>246</v>
      </c>
    </row>
    <row r="362" s="13" customFormat="1">
      <c r="B362" s="239"/>
      <c r="C362" s="240"/>
      <c r="D362" s="230" t="s">
        <v>255</v>
      </c>
      <c r="E362" s="241" t="s">
        <v>1</v>
      </c>
      <c r="F362" s="242" t="s">
        <v>560</v>
      </c>
      <c r="G362" s="240"/>
      <c r="H362" s="243">
        <v>10.289999999999999</v>
      </c>
      <c r="I362" s="244"/>
      <c r="J362" s="240"/>
      <c r="K362" s="240"/>
      <c r="L362" s="245"/>
      <c r="M362" s="246"/>
      <c r="N362" s="247"/>
      <c r="O362" s="247"/>
      <c r="P362" s="247"/>
      <c r="Q362" s="247"/>
      <c r="R362" s="247"/>
      <c r="S362" s="247"/>
      <c r="T362" s="248"/>
      <c r="AT362" s="249" t="s">
        <v>255</v>
      </c>
      <c r="AU362" s="249" t="s">
        <v>79</v>
      </c>
      <c r="AV362" s="13" t="s">
        <v>79</v>
      </c>
      <c r="AW362" s="13" t="s">
        <v>33</v>
      </c>
      <c r="AX362" s="13" t="s">
        <v>71</v>
      </c>
      <c r="AY362" s="249" t="s">
        <v>246</v>
      </c>
    </row>
    <row r="363" s="13" customFormat="1">
      <c r="B363" s="239"/>
      <c r="C363" s="240"/>
      <c r="D363" s="230" t="s">
        <v>255</v>
      </c>
      <c r="E363" s="241" t="s">
        <v>1</v>
      </c>
      <c r="F363" s="242" t="s">
        <v>561</v>
      </c>
      <c r="G363" s="240"/>
      <c r="H363" s="243">
        <v>6.25</v>
      </c>
      <c r="I363" s="244"/>
      <c r="J363" s="240"/>
      <c r="K363" s="240"/>
      <c r="L363" s="245"/>
      <c r="M363" s="246"/>
      <c r="N363" s="247"/>
      <c r="O363" s="247"/>
      <c r="P363" s="247"/>
      <c r="Q363" s="247"/>
      <c r="R363" s="247"/>
      <c r="S363" s="247"/>
      <c r="T363" s="248"/>
      <c r="AT363" s="249" t="s">
        <v>255</v>
      </c>
      <c r="AU363" s="249" t="s">
        <v>79</v>
      </c>
      <c r="AV363" s="13" t="s">
        <v>79</v>
      </c>
      <c r="AW363" s="13" t="s">
        <v>33</v>
      </c>
      <c r="AX363" s="13" t="s">
        <v>71</v>
      </c>
      <c r="AY363" s="249" t="s">
        <v>246</v>
      </c>
    </row>
    <row r="364" s="13" customFormat="1">
      <c r="B364" s="239"/>
      <c r="C364" s="240"/>
      <c r="D364" s="230" t="s">
        <v>255</v>
      </c>
      <c r="E364" s="241" t="s">
        <v>1</v>
      </c>
      <c r="F364" s="242" t="s">
        <v>562</v>
      </c>
      <c r="G364" s="240"/>
      <c r="H364" s="243">
        <v>1.6299999999999999</v>
      </c>
      <c r="I364" s="244"/>
      <c r="J364" s="240"/>
      <c r="K364" s="240"/>
      <c r="L364" s="245"/>
      <c r="M364" s="246"/>
      <c r="N364" s="247"/>
      <c r="O364" s="247"/>
      <c r="P364" s="247"/>
      <c r="Q364" s="247"/>
      <c r="R364" s="247"/>
      <c r="S364" s="247"/>
      <c r="T364" s="248"/>
      <c r="AT364" s="249" t="s">
        <v>255</v>
      </c>
      <c r="AU364" s="249" t="s">
        <v>79</v>
      </c>
      <c r="AV364" s="13" t="s">
        <v>79</v>
      </c>
      <c r="AW364" s="13" t="s">
        <v>33</v>
      </c>
      <c r="AX364" s="13" t="s">
        <v>71</v>
      </c>
      <c r="AY364" s="249" t="s">
        <v>246</v>
      </c>
    </row>
    <row r="365" s="13" customFormat="1">
      <c r="B365" s="239"/>
      <c r="C365" s="240"/>
      <c r="D365" s="230" t="s">
        <v>255</v>
      </c>
      <c r="E365" s="241" t="s">
        <v>1</v>
      </c>
      <c r="F365" s="242" t="s">
        <v>563</v>
      </c>
      <c r="G365" s="240"/>
      <c r="H365" s="243">
        <v>15.15</v>
      </c>
      <c r="I365" s="244"/>
      <c r="J365" s="240"/>
      <c r="K365" s="240"/>
      <c r="L365" s="245"/>
      <c r="M365" s="246"/>
      <c r="N365" s="247"/>
      <c r="O365" s="247"/>
      <c r="P365" s="247"/>
      <c r="Q365" s="247"/>
      <c r="R365" s="247"/>
      <c r="S365" s="247"/>
      <c r="T365" s="248"/>
      <c r="AT365" s="249" t="s">
        <v>255</v>
      </c>
      <c r="AU365" s="249" t="s">
        <v>79</v>
      </c>
      <c r="AV365" s="13" t="s">
        <v>79</v>
      </c>
      <c r="AW365" s="13" t="s">
        <v>33</v>
      </c>
      <c r="AX365" s="13" t="s">
        <v>71</v>
      </c>
      <c r="AY365" s="249" t="s">
        <v>246</v>
      </c>
    </row>
    <row r="366" s="13" customFormat="1">
      <c r="B366" s="239"/>
      <c r="C366" s="240"/>
      <c r="D366" s="230" t="s">
        <v>255</v>
      </c>
      <c r="E366" s="241" t="s">
        <v>1</v>
      </c>
      <c r="F366" s="242" t="s">
        <v>564</v>
      </c>
      <c r="G366" s="240"/>
      <c r="H366" s="243">
        <v>7.75</v>
      </c>
      <c r="I366" s="244"/>
      <c r="J366" s="240"/>
      <c r="K366" s="240"/>
      <c r="L366" s="245"/>
      <c r="M366" s="246"/>
      <c r="N366" s="247"/>
      <c r="O366" s="247"/>
      <c r="P366" s="247"/>
      <c r="Q366" s="247"/>
      <c r="R366" s="247"/>
      <c r="S366" s="247"/>
      <c r="T366" s="248"/>
      <c r="AT366" s="249" t="s">
        <v>255</v>
      </c>
      <c r="AU366" s="249" t="s">
        <v>79</v>
      </c>
      <c r="AV366" s="13" t="s">
        <v>79</v>
      </c>
      <c r="AW366" s="13" t="s">
        <v>33</v>
      </c>
      <c r="AX366" s="13" t="s">
        <v>71</v>
      </c>
      <c r="AY366" s="249" t="s">
        <v>246</v>
      </c>
    </row>
    <row r="367" s="13" customFormat="1">
      <c r="B367" s="239"/>
      <c r="C367" s="240"/>
      <c r="D367" s="230" t="s">
        <v>255</v>
      </c>
      <c r="E367" s="241" t="s">
        <v>1</v>
      </c>
      <c r="F367" s="242" t="s">
        <v>565</v>
      </c>
      <c r="G367" s="240"/>
      <c r="H367" s="243">
        <v>11.425000000000001</v>
      </c>
      <c r="I367" s="244"/>
      <c r="J367" s="240"/>
      <c r="K367" s="240"/>
      <c r="L367" s="245"/>
      <c r="M367" s="246"/>
      <c r="N367" s="247"/>
      <c r="O367" s="247"/>
      <c r="P367" s="247"/>
      <c r="Q367" s="247"/>
      <c r="R367" s="247"/>
      <c r="S367" s="247"/>
      <c r="T367" s="248"/>
      <c r="AT367" s="249" t="s">
        <v>255</v>
      </c>
      <c r="AU367" s="249" t="s">
        <v>79</v>
      </c>
      <c r="AV367" s="13" t="s">
        <v>79</v>
      </c>
      <c r="AW367" s="13" t="s">
        <v>33</v>
      </c>
      <c r="AX367" s="13" t="s">
        <v>71</v>
      </c>
      <c r="AY367" s="249" t="s">
        <v>246</v>
      </c>
    </row>
    <row r="368" s="13" customFormat="1">
      <c r="B368" s="239"/>
      <c r="C368" s="240"/>
      <c r="D368" s="230" t="s">
        <v>255</v>
      </c>
      <c r="E368" s="241" t="s">
        <v>1</v>
      </c>
      <c r="F368" s="242" t="s">
        <v>566</v>
      </c>
      <c r="G368" s="240"/>
      <c r="H368" s="243">
        <v>9.3249999999999993</v>
      </c>
      <c r="I368" s="244"/>
      <c r="J368" s="240"/>
      <c r="K368" s="240"/>
      <c r="L368" s="245"/>
      <c r="M368" s="246"/>
      <c r="N368" s="247"/>
      <c r="O368" s="247"/>
      <c r="P368" s="247"/>
      <c r="Q368" s="247"/>
      <c r="R368" s="247"/>
      <c r="S368" s="247"/>
      <c r="T368" s="248"/>
      <c r="AT368" s="249" t="s">
        <v>255</v>
      </c>
      <c r="AU368" s="249" t="s">
        <v>79</v>
      </c>
      <c r="AV368" s="13" t="s">
        <v>79</v>
      </c>
      <c r="AW368" s="13" t="s">
        <v>33</v>
      </c>
      <c r="AX368" s="13" t="s">
        <v>71</v>
      </c>
      <c r="AY368" s="249" t="s">
        <v>246</v>
      </c>
    </row>
    <row r="369" s="13" customFormat="1">
      <c r="B369" s="239"/>
      <c r="C369" s="240"/>
      <c r="D369" s="230" t="s">
        <v>255</v>
      </c>
      <c r="E369" s="241" t="s">
        <v>1</v>
      </c>
      <c r="F369" s="242" t="s">
        <v>567</v>
      </c>
      <c r="G369" s="240"/>
      <c r="H369" s="243">
        <v>8.5</v>
      </c>
      <c r="I369" s="244"/>
      <c r="J369" s="240"/>
      <c r="K369" s="240"/>
      <c r="L369" s="245"/>
      <c r="M369" s="246"/>
      <c r="N369" s="247"/>
      <c r="O369" s="247"/>
      <c r="P369" s="247"/>
      <c r="Q369" s="247"/>
      <c r="R369" s="247"/>
      <c r="S369" s="247"/>
      <c r="T369" s="248"/>
      <c r="AT369" s="249" t="s">
        <v>255</v>
      </c>
      <c r="AU369" s="249" t="s">
        <v>79</v>
      </c>
      <c r="AV369" s="13" t="s">
        <v>79</v>
      </c>
      <c r="AW369" s="13" t="s">
        <v>33</v>
      </c>
      <c r="AX369" s="13" t="s">
        <v>71</v>
      </c>
      <c r="AY369" s="249" t="s">
        <v>246</v>
      </c>
    </row>
    <row r="370" s="13" customFormat="1">
      <c r="B370" s="239"/>
      <c r="C370" s="240"/>
      <c r="D370" s="230" t="s">
        <v>255</v>
      </c>
      <c r="E370" s="241" t="s">
        <v>1</v>
      </c>
      <c r="F370" s="242" t="s">
        <v>568</v>
      </c>
      <c r="G370" s="240"/>
      <c r="H370" s="243">
        <v>3.9750000000000001</v>
      </c>
      <c r="I370" s="244"/>
      <c r="J370" s="240"/>
      <c r="K370" s="240"/>
      <c r="L370" s="245"/>
      <c r="M370" s="246"/>
      <c r="N370" s="247"/>
      <c r="O370" s="247"/>
      <c r="P370" s="247"/>
      <c r="Q370" s="247"/>
      <c r="R370" s="247"/>
      <c r="S370" s="247"/>
      <c r="T370" s="248"/>
      <c r="AT370" s="249" t="s">
        <v>255</v>
      </c>
      <c r="AU370" s="249" t="s">
        <v>79</v>
      </c>
      <c r="AV370" s="13" t="s">
        <v>79</v>
      </c>
      <c r="AW370" s="13" t="s">
        <v>33</v>
      </c>
      <c r="AX370" s="13" t="s">
        <v>71</v>
      </c>
      <c r="AY370" s="249" t="s">
        <v>246</v>
      </c>
    </row>
    <row r="371" s="13" customFormat="1">
      <c r="B371" s="239"/>
      <c r="C371" s="240"/>
      <c r="D371" s="230" t="s">
        <v>255</v>
      </c>
      <c r="E371" s="241" t="s">
        <v>1</v>
      </c>
      <c r="F371" s="242" t="s">
        <v>569</v>
      </c>
      <c r="G371" s="240"/>
      <c r="H371" s="243">
        <v>1.6299999999999999</v>
      </c>
      <c r="I371" s="244"/>
      <c r="J371" s="240"/>
      <c r="K371" s="240"/>
      <c r="L371" s="245"/>
      <c r="M371" s="246"/>
      <c r="N371" s="247"/>
      <c r="O371" s="247"/>
      <c r="P371" s="247"/>
      <c r="Q371" s="247"/>
      <c r="R371" s="247"/>
      <c r="S371" s="247"/>
      <c r="T371" s="248"/>
      <c r="AT371" s="249" t="s">
        <v>255</v>
      </c>
      <c r="AU371" s="249" t="s">
        <v>79</v>
      </c>
      <c r="AV371" s="13" t="s">
        <v>79</v>
      </c>
      <c r="AW371" s="13" t="s">
        <v>33</v>
      </c>
      <c r="AX371" s="13" t="s">
        <v>71</v>
      </c>
      <c r="AY371" s="249" t="s">
        <v>246</v>
      </c>
    </row>
    <row r="372" s="13" customFormat="1">
      <c r="B372" s="239"/>
      <c r="C372" s="240"/>
      <c r="D372" s="230" t="s">
        <v>255</v>
      </c>
      <c r="E372" s="241" t="s">
        <v>1</v>
      </c>
      <c r="F372" s="242" t="s">
        <v>570</v>
      </c>
      <c r="G372" s="240"/>
      <c r="H372" s="243">
        <v>11.15</v>
      </c>
      <c r="I372" s="244"/>
      <c r="J372" s="240"/>
      <c r="K372" s="240"/>
      <c r="L372" s="245"/>
      <c r="M372" s="246"/>
      <c r="N372" s="247"/>
      <c r="O372" s="247"/>
      <c r="P372" s="247"/>
      <c r="Q372" s="247"/>
      <c r="R372" s="247"/>
      <c r="S372" s="247"/>
      <c r="T372" s="248"/>
      <c r="AT372" s="249" t="s">
        <v>255</v>
      </c>
      <c r="AU372" s="249" t="s">
        <v>79</v>
      </c>
      <c r="AV372" s="13" t="s">
        <v>79</v>
      </c>
      <c r="AW372" s="13" t="s">
        <v>33</v>
      </c>
      <c r="AX372" s="13" t="s">
        <v>71</v>
      </c>
      <c r="AY372" s="249" t="s">
        <v>246</v>
      </c>
    </row>
    <row r="373" s="13" customFormat="1">
      <c r="B373" s="239"/>
      <c r="C373" s="240"/>
      <c r="D373" s="230" t="s">
        <v>255</v>
      </c>
      <c r="E373" s="241" t="s">
        <v>1</v>
      </c>
      <c r="F373" s="242" t="s">
        <v>571</v>
      </c>
      <c r="G373" s="240"/>
      <c r="H373" s="243">
        <v>7.4000000000000004</v>
      </c>
      <c r="I373" s="244"/>
      <c r="J373" s="240"/>
      <c r="K373" s="240"/>
      <c r="L373" s="245"/>
      <c r="M373" s="246"/>
      <c r="N373" s="247"/>
      <c r="O373" s="247"/>
      <c r="P373" s="247"/>
      <c r="Q373" s="247"/>
      <c r="R373" s="247"/>
      <c r="S373" s="247"/>
      <c r="T373" s="248"/>
      <c r="AT373" s="249" t="s">
        <v>255</v>
      </c>
      <c r="AU373" s="249" t="s">
        <v>79</v>
      </c>
      <c r="AV373" s="13" t="s">
        <v>79</v>
      </c>
      <c r="AW373" s="13" t="s">
        <v>33</v>
      </c>
      <c r="AX373" s="13" t="s">
        <v>71</v>
      </c>
      <c r="AY373" s="249" t="s">
        <v>246</v>
      </c>
    </row>
    <row r="374" s="13" customFormat="1">
      <c r="B374" s="239"/>
      <c r="C374" s="240"/>
      <c r="D374" s="230" t="s">
        <v>255</v>
      </c>
      <c r="E374" s="241" t="s">
        <v>1</v>
      </c>
      <c r="F374" s="242" t="s">
        <v>572</v>
      </c>
      <c r="G374" s="240"/>
      <c r="H374" s="243">
        <v>2.79</v>
      </c>
      <c r="I374" s="244"/>
      <c r="J374" s="240"/>
      <c r="K374" s="240"/>
      <c r="L374" s="245"/>
      <c r="M374" s="246"/>
      <c r="N374" s="247"/>
      <c r="O374" s="247"/>
      <c r="P374" s="247"/>
      <c r="Q374" s="247"/>
      <c r="R374" s="247"/>
      <c r="S374" s="247"/>
      <c r="T374" s="248"/>
      <c r="AT374" s="249" t="s">
        <v>255</v>
      </c>
      <c r="AU374" s="249" t="s">
        <v>79</v>
      </c>
      <c r="AV374" s="13" t="s">
        <v>79</v>
      </c>
      <c r="AW374" s="13" t="s">
        <v>33</v>
      </c>
      <c r="AX374" s="13" t="s">
        <v>71</v>
      </c>
      <c r="AY374" s="249" t="s">
        <v>246</v>
      </c>
    </row>
    <row r="375" s="13" customFormat="1">
      <c r="B375" s="239"/>
      <c r="C375" s="240"/>
      <c r="D375" s="230" t="s">
        <v>255</v>
      </c>
      <c r="E375" s="241" t="s">
        <v>1</v>
      </c>
      <c r="F375" s="242" t="s">
        <v>573</v>
      </c>
      <c r="G375" s="240"/>
      <c r="H375" s="243">
        <v>6.5499999999999998</v>
      </c>
      <c r="I375" s="244"/>
      <c r="J375" s="240"/>
      <c r="K375" s="240"/>
      <c r="L375" s="245"/>
      <c r="M375" s="246"/>
      <c r="N375" s="247"/>
      <c r="O375" s="247"/>
      <c r="P375" s="247"/>
      <c r="Q375" s="247"/>
      <c r="R375" s="247"/>
      <c r="S375" s="247"/>
      <c r="T375" s="248"/>
      <c r="AT375" s="249" t="s">
        <v>255</v>
      </c>
      <c r="AU375" s="249" t="s">
        <v>79</v>
      </c>
      <c r="AV375" s="13" t="s">
        <v>79</v>
      </c>
      <c r="AW375" s="13" t="s">
        <v>33</v>
      </c>
      <c r="AX375" s="13" t="s">
        <v>71</v>
      </c>
      <c r="AY375" s="249" t="s">
        <v>246</v>
      </c>
    </row>
    <row r="376" s="13" customFormat="1">
      <c r="B376" s="239"/>
      <c r="C376" s="240"/>
      <c r="D376" s="230" t="s">
        <v>255</v>
      </c>
      <c r="E376" s="241" t="s">
        <v>1</v>
      </c>
      <c r="F376" s="242" t="s">
        <v>574</v>
      </c>
      <c r="G376" s="240"/>
      <c r="H376" s="243">
        <v>6.5</v>
      </c>
      <c r="I376" s="244"/>
      <c r="J376" s="240"/>
      <c r="K376" s="240"/>
      <c r="L376" s="245"/>
      <c r="M376" s="246"/>
      <c r="N376" s="247"/>
      <c r="O376" s="247"/>
      <c r="P376" s="247"/>
      <c r="Q376" s="247"/>
      <c r="R376" s="247"/>
      <c r="S376" s="247"/>
      <c r="T376" s="248"/>
      <c r="AT376" s="249" t="s">
        <v>255</v>
      </c>
      <c r="AU376" s="249" t="s">
        <v>79</v>
      </c>
      <c r="AV376" s="13" t="s">
        <v>79</v>
      </c>
      <c r="AW376" s="13" t="s">
        <v>33</v>
      </c>
      <c r="AX376" s="13" t="s">
        <v>71</v>
      </c>
      <c r="AY376" s="249" t="s">
        <v>246</v>
      </c>
    </row>
    <row r="377" s="13" customFormat="1">
      <c r="B377" s="239"/>
      <c r="C377" s="240"/>
      <c r="D377" s="230" t="s">
        <v>255</v>
      </c>
      <c r="E377" s="241" t="s">
        <v>1</v>
      </c>
      <c r="F377" s="242" t="s">
        <v>575</v>
      </c>
      <c r="G377" s="240"/>
      <c r="H377" s="243">
        <v>4.5</v>
      </c>
      <c r="I377" s="244"/>
      <c r="J377" s="240"/>
      <c r="K377" s="240"/>
      <c r="L377" s="245"/>
      <c r="M377" s="246"/>
      <c r="N377" s="247"/>
      <c r="O377" s="247"/>
      <c r="P377" s="247"/>
      <c r="Q377" s="247"/>
      <c r="R377" s="247"/>
      <c r="S377" s="247"/>
      <c r="T377" s="248"/>
      <c r="AT377" s="249" t="s">
        <v>255</v>
      </c>
      <c r="AU377" s="249" t="s">
        <v>79</v>
      </c>
      <c r="AV377" s="13" t="s">
        <v>79</v>
      </c>
      <c r="AW377" s="13" t="s">
        <v>33</v>
      </c>
      <c r="AX377" s="13" t="s">
        <v>71</v>
      </c>
      <c r="AY377" s="249" t="s">
        <v>246</v>
      </c>
    </row>
    <row r="378" s="13" customFormat="1">
      <c r="B378" s="239"/>
      <c r="C378" s="240"/>
      <c r="D378" s="230" t="s">
        <v>255</v>
      </c>
      <c r="E378" s="241" t="s">
        <v>1</v>
      </c>
      <c r="F378" s="242" t="s">
        <v>576</v>
      </c>
      <c r="G378" s="240"/>
      <c r="H378" s="243">
        <v>7.75</v>
      </c>
      <c r="I378" s="244"/>
      <c r="J378" s="240"/>
      <c r="K378" s="240"/>
      <c r="L378" s="245"/>
      <c r="M378" s="246"/>
      <c r="N378" s="247"/>
      <c r="O378" s="247"/>
      <c r="P378" s="247"/>
      <c r="Q378" s="247"/>
      <c r="R378" s="247"/>
      <c r="S378" s="247"/>
      <c r="T378" s="248"/>
      <c r="AT378" s="249" t="s">
        <v>255</v>
      </c>
      <c r="AU378" s="249" t="s">
        <v>79</v>
      </c>
      <c r="AV378" s="13" t="s">
        <v>79</v>
      </c>
      <c r="AW378" s="13" t="s">
        <v>33</v>
      </c>
      <c r="AX378" s="13" t="s">
        <v>71</v>
      </c>
      <c r="AY378" s="249" t="s">
        <v>246</v>
      </c>
    </row>
    <row r="379" s="13" customFormat="1">
      <c r="B379" s="239"/>
      <c r="C379" s="240"/>
      <c r="D379" s="230" t="s">
        <v>255</v>
      </c>
      <c r="E379" s="241" t="s">
        <v>1</v>
      </c>
      <c r="F379" s="242" t="s">
        <v>577</v>
      </c>
      <c r="G379" s="240"/>
      <c r="H379" s="243">
        <v>11.35</v>
      </c>
      <c r="I379" s="244"/>
      <c r="J379" s="240"/>
      <c r="K379" s="240"/>
      <c r="L379" s="245"/>
      <c r="M379" s="246"/>
      <c r="N379" s="247"/>
      <c r="O379" s="247"/>
      <c r="P379" s="247"/>
      <c r="Q379" s="247"/>
      <c r="R379" s="247"/>
      <c r="S379" s="247"/>
      <c r="T379" s="248"/>
      <c r="AT379" s="249" t="s">
        <v>255</v>
      </c>
      <c r="AU379" s="249" t="s">
        <v>79</v>
      </c>
      <c r="AV379" s="13" t="s">
        <v>79</v>
      </c>
      <c r="AW379" s="13" t="s">
        <v>33</v>
      </c>
      <c r="AX379" s="13" t="s">
        <v>71</v>
      </c>
      <c r="AY379" s="249" t="s">
        <v>246</v>
      </c>
    </row>
    <row r="380" s="13" customFormat="1">
      <c r="B380" s="239"/>
      <c r="C380" s="240"/>
      <c r="D380" s="230" t="s">
        <v>255</v>
      </c>
      <c r="E380" s="241" t="s">
        <v>1</v>
      </c>
      <c r="F380" s="242" t="s">
        <v>578</v>
      </c>
      <c r="G380" s="240"/>
      <c r="H380" s="243">
        <v>5.4749999999999996</v>
      </c>
      <c r="I380" s="244"/>
      <c r="J380" s="240"/>
      <c r="K380" s="240"/>
      <c r="L380" s="245"/>
      <c r="M380" s="246"/>
      <c r="N380" s="247"/>
      <c r="O380" s="247"/>
      <c r="P380" s="247"/>
      <c r="Q380" s="247"/>
      <c r="R380" s="247"/>
      <c r="S380" s="247"/>
      <c r="T380" s="248"/>
      <c r="AT380" s="249" t="s">
        <v>255</v>
      </c>
      <c r="AU380" s="249" t="s">
        <v>79</v>
      </c>
      <c r="AV380" s="13" t="s">
        <v>79</v>
      </c>
      <c r="AW380" s="13" t="s">
        <v>33</v>
      </c>
      <c r="AX380" s="13" t="s">
        <v>71</v>
      </c>
      <c r="AY380" s="249" t="s">
        <v>246</v>
      </c>
    </row>
    <row r="381" s="13" customFormat="1">
      <c r="B381" s="239"/>
      <c r="C381" s="240"/>
      <c r="D381" s="230" t="s">
        <v>255</v>
      </c>
      <c r="E381" s="241" t="s">
        <v>1</v>
      </c>
      <c r="F381" s="242" t="s">
        <v>579</v>
      </c>
      <c r="G381" s="240"/>
      <c r="H381" s="243">
        <v>2.75</v>
      </c>
      <c r="I381" s="244"/>
      <c r="J381" s="240"/>
      <c r="K381" s="240"/>
      <c r="L381" s="245"/>
      <c r="M381" s="246"/>
      <c r="N381" s="247"/>
      <c r="O381" s="247"/>
      <c r="P381" s="247"/>
      <c r="Q381" s="247"/>
      <c r="R381" s="247"/>
      <c r="S381" s="247"/>
      <c r="T381" s="248"/>
      <c r="AT381" s="249" t="s">
        <v>255</v>
      </c>
      <c r="AU381" s="249" t="s">
        <v>79</v>
      </c>
      <c r="AV381" s="13" t="s">
        <v>79</v>
      </c>
      <c r="AW381" s="13" t="s">
        <v>33</v>
      </c>
      <c r="AX381" s="13" t="s">
        <v>71</v>
      </c>
      <c r="AY381" s="249" t="s">
        <v>246</v>
      </c>
    </row>
    <row r="382" s="13" customFormat="1">
      <c r="B382" s="239"/>
      <c r="C382" s="240"/>
      <c r="D382" s="230" t="s">
        <v>255</v>
      </c>
      <c r="E382" s="241" t="s">
        <v>1</v>
      </c>
      <c r="F382" s="242" t="s">
        <v>580</v>
      </c>
      <c r="G382" s="240"/>
      <c r="H382" s="243">
        <v>10.550000000000001</v>
      </c>
      <c r="I382" s="244"/>
      <c r="J382" s="240"/>
      <c r="K382" s="240"/>
      <c r="L382" s="245"/>
      <c r="M382" s="246"/>
      <c r="N382" s="247"/>
      <c r="O382" s="247"/>
      <c r="P382" s="247"/>
      <c r="Q382" s="247"/>
      <c r="R382" s="247"/>
      <c r="S382" s="247"/>
      <c r="T382" s="248"/>
      <c r="AT382" s="249" t="s">
        <v>255</v>
      </c>
      <c r="AU382" s="249" t="s">
        <v>79</v>
      </c>
      <c r="AV382" s="13" t="s">
        <v>79</v>
      </c>
      <c r="AW382" s="13" t="s">
        <v>33</v>
      </c>
      <c r="AX382" s="13" t="s">
        <v>71</v>
      </c>
      <c r="AY382" s="249" t="s">
        <v>246</v>
      </c>
    </row>
    <row r="383" s="13" customFormat="1">
      <c r="B383" s="239"/>
      <c r="C383" s="240"/>
      <c r="D383" s="230" t="s">
        <v>255</v>
      </c>
      <c r="E383" s="241" t="s">
        <v>1</v>
      </c>
      <c r="F383" s="242" t="s">
        <v>581</v>
      </c>
      <c r="G383" s="240"/>
      <c r="H383" s="243">
        <v>11.609999999999999</v>
      </c>
      <c r="I383" s="244"/>
      <c r="J383" s="240"/>
      <c r="K383" s="240"/>
      <c r="L383" s="245"/>
      <c r="M383" s="246"/>
      <c r="N383" s="247"/>
      <c r="O383" s="247"/>
      <c r="P383" s="247"/>
      <c r="Q383" s="247"/>
      <c r="R383" s="247"/>
      <c r="S383" s="247"/>
      <c r="T383" s="248"/>
      <c r="AT383" s="249" t="s">
        <v>255</v>
      </c>
      <c r="AU383" s="249" t="s">
        <v>79</v>
      </c>
      <c r="AV383" s="13" t="s">
        <v>79</v>
      </c>
      <c r="AW383" s="13" t="s">
        <v>33</v>
      </c>
      <c r="AX383" s="13" t="s">
        <v>71</v>
      </c>
      <c r="AY383" s="249" t="s">
        <v>246</v>
      </c>
    </row>
    <row r="384" s="13" customFormat="1">
      <c r="B384" s="239"/>
      <c r="C384" s="240"/>
      <c r="D384" s="230" t="s">
        <v>255</v>
      </c>
      <c r="E384" s="241" t="s">
        <v>1</v>
      </c>
      <c r="F384" s="242" t="s">
        <v>582</v>
      </c>
      <c r="G384" s="240"/>
      <c r="H384" s="243">
        <v>8.6899999999999995</v>
      </c>
      <c r="I384" s="244"/>
      <c r="J384" s="240"/>
      <c r="K384" s="240"/>
      <c r="L384" s="245"/>
      <c r="M384" s="246"/>
      <c r="N384" s="247"/>
      <c r="O384" s="247"/>
      <c r="P384" s="247"/>
      <c r="Q384" s="247"/>
      <c r="R384" s="247"/>
      <c r="S384" s="247"/>
      <c r="T384" s="248"/>
      <c r="AT384" s="249" t="s">
        <v>255</v>
      </c>
      <c r="AU384" s="249" t="s">
        <v>79</v>
      </c>
      <c r="AV384" s="13" t="s">
        <v>79</v>
      </c>
      <c r="AW384" s="13" t="s">
        <v>33</v>
      </c>
      <c r="AX384" s="13" t="s">
        <v>71</v>
      </c>
      <c r="AY384" s="249" t="s">
        <v>246</v>
      </c>
    </row>
    <row r="385" s="13" customFormat="1">
      <c r="B385" s="239"/>
      <c r="C385" s="240"/>
      <c r="D385" s="230" t="s">
        <v>255</v>
      </c>
      <c r="E385" s="241" t="s">
        <v>1</v>
      </c>
      <c r="F385" s="242" t="s">
        <v>583</v>
      </c>
      <c r="G385" s="240"/>
      <c r="H385" s="243">
        <v>4</v>
      </c>
      <c r="I385" s="244"/>
      <c r="J385" s="240"/>
      <c r="K385" s="240"/>
      <c r="L385" s="245"/>
      <c r="M385" s="246"/>
      <c r="N385" s="247"/>
      <c r="O385" s="247"/>
      <c r="P385" s="247"/>
      <c r="Q385" s="247"/>
      <c r="R385" s="247"/>
      <c r="S385" s="247"/>
      <c r="T385" s="248"/>
      <c r="AT385" s="249" t="s">
        <v>255</v>
      </c>
      <c r="AU385" s="249" t="s">
        <v>79</v>
      </c>
      <c r="AV385" s="13" t="s">
        <v>79</v>
      </c>
      <c r="AW385" s="13" t="s">
        <v>33</v>
      </c>
      <c r="AX385" s="13" t="s">
        <v>71</v>
      </c>
      <c r="AY385" s="249" t="s">
        <v>246</v>
      </c>
    </row>
    <row r="386" s="13" customFormat="1">
      <c r="B386" s="239"/>
      <c r="C386" s="240"/>
      <c r="D386" s="230" t="s">
        <v>255</v>
      </c>
      <c r="E386" s="241" t="s">
        <v>1</v>
      </c>
      <c r="F386" s="242" t="s">
        <v>584</v>
      </c>
      <c r="G386" s="240"/>
      <c r="H386" s="243">
        <v>3.7000000000000002</v>
      </c>
      <c r="I386" s="244"/>
      <c r="J386" s="240"/>
      <c r="K386" s="240"/>
      <c r="L386" s="245"/>
      <c r="M386" s="246"/>
      <c r="N386" s="247"/>
      <c r="O386" s="247"/>
      <c r="P386" s="247"/>
      <c r="Q386" s="247"/>
      <c r="R386" s="247"/>
      <c r="S386" s="247"/>
      <c r="T386" s="248"/>
      <c r="AT386" s="249" t="s">
        <v>255</v>
      </c>
      <c r="AU386" s="249" t="s">
        <v>79</v>
      </c>
      <c r="AV386" s="13" t="s">
        <v>79</v>
      </c>
      <c r="AW386" s="13" t="s">
        <v>33</v>
      </c>
      <c r="AX386" s="13" t="s">
        <v>71</v>
      </c>
      <c r="AY386" s="249" t="s">
        <v>246</v>
      </c>
    </row>
    <row r="387" s="13" customFormat="1">
      <c r="B387" s="239"/>
      <c r="C387" s="240"/>
      <c r="D387" s="230" t="s">
        <v>255</v>
      </c>
      <c r="E387" s="241" t="s">
        <v>1</v>
      </c>
      <c r="F387" s="242" t="s">
        <v>585</v>
      </c>
      <c r="G387" s="240"/>
      <c r="H387" s="243">
        <v>8.75</v>
      </c>
      <c r="I387" s="244"/>
      <c r="J387" s="240"/>
      <c r="K387" s="240"/>
      <c r="L387" s="245"/>
      <c r="M387" s="246"/>
      <c r="N387" s="247"/>
      <c r="O387" s="247"/>
      <c r="P387" s="247"/>
      <c r="Q387" s="247"/>
      <c r="R387" s="247"/>
      <c r="S387" s="247"/>
      <c r="T387" s="248"/>
      <c r="AT387" s="249" t="s">
        <v>255</v>
      </c>
      <c r="AU387" s="249" t="s">
        <v>79</v>
      </c>
      <c r="AV387" s="13" t="s">
        <v>79</v>
      </c>
      <c r="AW387" s="13" t="s">
        <v>33</v>
      </c>
      <c r="AX387" s="13" t="s">
        <v>71</v>
      </c>
      <c r="AY387" s="249" t="s">
        <v>246</v>
      </c>
    </row>
    <row r="388" s="13" customFormat="1">
      <c r="B388" s="239"/>
      <c r="C388" s="240"/>
      <c r="D388" s="230" t="s">
        <v>255</v>
      </c>
      <c r="E388" s="241" t="s">
        <v>1</v>
      </c>
      <c r="F388" s="242" t="s">
        <v>586</v>
      </c>
      <c r="G388" s="240"/>
      <c r="H388" s="243">
        <v>8.4000000000000004</v>
      </c>
      <c r="I388" s="244"/>
      <c r="J388" s="240"/>
      <c r="K388" s="240"/>
      <c r="L388" s="245"/>
      <c r="M388" s="246"/>
      <c r="N388" s="247"/>
      <c r="O388" s="247"/>
      <c r="P388" s="247"/>
      <c r="Q388" s="247"/>
      <c r="R388" s="247"/>
      <c r="S388" s="247"/>
      <c r="T388" s="248"/>
      <c r="AT388" s="249" t="s">
        <v>255</v>
      </c>
      <c r="AU388" s="249" t="s">
        <v>79</v>
      </c>
      <c r="AV388" s="13" t="s">
        <v>79</v>
      </c>
      <c r="AW388" s="13" t="s">
        <v>33</v>
      </c>
      <c r="AX388" s="13" t="s">
        <v>71</v>
      </c>
      <c r="AY388" s="249" t="s">
        <v>246</v>
      </c>
    </row>
    <row r="389" s="13" customFormat="1">
      <c r="B389" s="239"/>
      <c r="C389" s="240"/>
      <c r="D389" s="230" t="s">
        <v>255</v>
      </c>
      <c r="E389" s="241" t="s">
        <v>1</v>
      </c>
      <c r="F389" s="242" t="s">
        <v>587</v>
      </c>
      <c r="G389" s="240"/>
      <c r="H389" s="243">
        <v>8.1699999999999999</v>
      </c>
      <c r="I389" s="244"/>
      <c r="J389" s="240"/>
      <c r="K389" s="240"/>
      <c r="L389" s="245"/>
      <c r="M389" s="246"/>
      <c r="N389" s="247"/>
      <c r="O389" s="247"/>
      <c r="P389" s="247"/>
      <c r="Q389" s="247"/>
      <c r="R389" s="247"/>
      <c r="S389" s="247"/>
      <c r="T389" s="248"/>
      <c r="AT389" s="249" t="s">
        <v>255</v>
      </c>
      <c r="AU389" s="249" t="s">
        <v>79</v>
      </c>
      <c r="AV389" s="13" t="s">
        <v>79</v>
      </c>
      <c r="AW389" s="13" t="s">
        <v>33</v>
      </c>
      <c r="AX389" s="13" t="s">
        <v>71</v>
      </c>
      <c r="AY389" s="249" t="s">
        <v>246</v>
      </c>
    </row>
    <row r="390" s="13" customFormat="1">
      <c r="B390" s="239"/>
      <c r="C390" s="240"/>
      <c r="D390" s="230" t="s">
        <v>255</v>
      </c>
      <c r="E390" s="241" t="s">
        <v>1</v>
      </c>
      <c r="F390" s="242" t="s">
        <v>588</v>
      </c>
      <c r="G390" s="240"/>
      <c r="H390" s="243">
        <v>3.875</v>
      </c>
      <c r="I390" s="244"/>
      <c r="J390" s="240"/>
      <c r="K390" s="240"/>
      <c r="L390" s="245"/>
      <c r="M390" s="246"/>
      <c r="N390" s="247"/>
      <c r="O390" s="247"/>
      <c r="P390" s="247"/>
      <c r="Q390" s="247"/>
      <c r="R390" s="247"/>
      <c r="S390" s="247"/>
      <c r="T390" s="248"/>
      <c r="AT390" s="249" t="s">
        <v>255</v>
      </c>
      <c r="AU390" s="249" t="s">
        <v>79</v>
      </c>
      <c r="AV390" s="13" t="s">
        <v>79</v>
      </c>
      <c r="AW390" s="13" t="s">
        <v>33</v>
      </c>
      <c r="AX390" s="13" t="s">
        <v>71</v>
      </c>
      <c r="AY390" s="249" t="s">
        <v>246</v>
      </c>
    </row>
    <row r="391" s="13" customFormat="1">
      <c r="B391" s="239"/>
      <c r="C391" s="240"/>
      <c r="D391" s="230" t="s">
        <v>255</v>
      </c>
      <c r="E391" s="241" t="s">
        <v>1</v>
      </c>
      <c r="F391" s="242" t="s">
        <v>589</v>
      </c>
      <c r="G391" s="240"/>
      <c r="H391" s="243">
        <v>2.1000000000000001</v>
      </c>
      <c r="I391" s="244"/>
      <c r="J391" s="240"/>
      <c r="K391" s="240"/>
      <c r="L391" s="245"/>
      <c r="M391" s="246"/>
      <c r="N391" s="247"/>
      <c r="O391" s="247"/>
      <c r="P391" s="247"/>
      <c r="Q391" s="247"/>
      <c r="R391" s="247"/>
      <c r="S391" s="247"/>
      <c r="T391" s="248"/>
      <c r="AT391" s="249" t="s">
        <v>255</v>
      </c>
      <c r="AU391" s="249" t="s">
        <v>79</v>
      </c>
      <c r="AV391" s="13" t="s">
        <v>79</v>
      </c>
      <c r="AW391" s="13" t="s">
        <v>33</v>
      </c>
      <c r="AX391" s="13" t="s">
        <v>71</v>
      </c>
      <c r="AY391" s="249" t="s">
        <v>246</v>
      </c>
    </row>
    <row r="392" s="12" customFormat="1">
      <c r="B392" s="228"/>
      <c r="C392" s="229"/>
      <c r="D392" s="230" t="s">
        <v>255</v>
      </c>
      <c r="E392" s="231" t="s">
        <v>1</v>
      </c>
      <c r="F392" s="232" t="s">
        <v>590</v>
      </c>
      <c r="G392" s="229"/>
      <c r="H392" s="231" t="s">
        <v>1</v>
      </c>
      <c r="I392" s="233"/>
      <c r="J392" s="229"/>
      <c r="K392" s="229"/>
      <c r="L392" s="234"/>
      <c r="M392" s="235"/>
      <c r="N392" s="236"/>
      <c r="O392" s="236"/>
      <c r="P392" s="236"/>
      <c r="Q392" s="236"/>
      <c r="R392" s="236"/>
      <c r="S392" s="236"/>
      <c r="T392" s="237"/>
      <c r="AT392" s="238" t="s">
        <v>255</v>
      </c>
      <c r="AU392" s="238" t="s">
        <v>79</v>
      </c>
      <c r="AV392" s="12" t="s">
        <v>16</v>
      </c>
      <c r="AW392" s="12" t="s">
        <v>33</v>
      </c>
      <c r="AX392" s="12" t="s">
        <v>71</v>
      </c>
      <c r="AY392" s="238" t="s">
        <v>246</v>
      </c>
    </row>
    <row r="393" s="12" customFormat="1">
      <c r="B393" s="228"/>
      <c r="C393" s="229"/>
      <c r="D393" s="230" t="s">
        <v>255</v>
      </c>
      <c r="E393" s="231" t="s">
        <v>1</v>
      </c>
      <c r="F393" s="232" t="s">
        <v>353</v>
      </c>
      <c r="G393" s="229"/>
      <c r="H393" s="231" t="s">
        <v>1</v>
      </c>
      <c r="I393" s="233"/>
      <c r="J393" s="229"/>
      <c r="K393" s="229"/>
      <c r="L393" s="234"/>
      <c r="M393" s="235"/>
      <c r="N393" s="236"/>
      <c r="O393" s="236"/>
      <c r="P393" s="236"/>
      <c r="Q393" s="236"/>
      <c r="R393" s="236"/>
      <c r="S393" s="236"/>
      <c r="T393" s="237"/>
      <c r="AT393" s="238" t="s">
        <v>255</v>
      </c>
      <c r="AU393" s="238" t="s">
        <v>79</v>
      </c>
      <c r="AV393" s="12" t="s">
        <v>16</v>
      </c>
      <c r="AW393" s="12" t="s">
        <v>33</v>
      </c>
      <c r="AX393" s="12" t="s">
        <v>71</v>
      </c>
      <c r="AY393" s="238" t="s">
        <v>246</v>
      </c>
    </row>
    <row r="394" s="13" customFormat="1">
      <c r="B394" s="239"/>
      <c r="C394" s="240"/>
      <c r="D394" s="230" t="s">
        <v>255</v>
      </c>
      <c r="E394" s="241" t="s">
        <v>1</v>
      </c>
      <c r="F394" s="242" t="s">
        <v>591</v>
      </c>
      <c r="G394" s="240"/>
      <c r="H394" s="243">
        <v>1.7</v>
      </c>
      <c r="I394" s="244"/>
      <c r="J394" s="240"/>
      <c r="K394" s="240"/>
      <c r="L394" s="245"/>
      <c r="M394" s="246"/>
      <c r="N394" s="247"/>
      <c r="O394" s="247"/>
      <c r="P394" s="247"/>
      <c r="Q394" s="247"/>
      <c r="R394" s="247"/>
      <c r="S394" s="247"/>
      <c r="T394" s="248"/>
      <c r="AT394" s="249" t="s">
        <v>255</v>
      </c>
      <c r="AU394" s="249" t="s">
        <v>79</v>
      </c>
      <c r="AV394" s="13" t="s">
        <v>79</v>
      </c>
      <c r="AW394" s="13" t="s">
        <v>33</v>
      </c>
      <c r="AX394" s="13" t="s">
        <v>71</v>
      </c>
      <c r="AY394" s="249" t="s">
        <v>246</v>
      </c>
    </row>
    <row r="395" s="13" customFormat="1">
      <c r="B395" s="239"/>
      <c r="C395" s="240"/>
      <c r="D395" s="230" t="s">
        <v>255</v>
      </c>
      <c r="E395" s="241" t="s">
        <v>1</v>
      </c>
      <c r="F395" s="242" t="s">
        <v>592</v>
      </c>
      <c r="G395" s="240"/>
      <c r="H395" s="243">
        <v>1.7</v>
      </c>
      <c r="I395" s="244"/>
      <c r="J395" s="240"/>
      <c r="K395" s="240"/>
      <c r="L395" s="245"/>
      <c r="M395" s="246"/>
      <c r="N395" s="247"/>
      <c r="O395" s="247"/>
      <c r="P395" s="247"/>
      <c r="Q395" s="247"/>
      <c r="R395" s="247"/>
      <c r="S395" s="247"/>
      <c r="T395" s="248"/>
      <c r="AT395" s="249" t="s">
        <v>255</v>
      </c>
      <c r="AU395" s="249" t="s">
        <v>79</v>
      </c>
      <c r="AV395" s="13" t="s">
        <v>79</v>
      </c>
      <c r="AW395" s="13" t="s">
        <v>33</v>
      </c>
      <c r="AX395" s="13" t="s">
        <v>71</v>
      </c>
      <c r="AY395" s="249" t="s">
        <v>246</v>
      </c>
    </row>
    <row r="396" s="13" customFormat="1">
      <c r="B396" s="239"/>
      <c r="C396" s="240"/>
      <c r="D396" s="230" t="s">
        <v>255</v>
      </c>
      <c r="E396" s="241" t="s">
        <v>1</v>
      </c>
      <c r="F396" s="242" t="s">
        <v>593</v>
      </c>
      <c r="G396" s="240"/>
      <c r="H396" s="243">
        <v>1.6000000000000001</v>
      </c>
      <c r="I396" s="244"/>
      <c r="J396" s="240"/>
      <c r="K396" s="240"/>
      <c r="L396" s="245"/>
      <c r="M396" s="246"/>
      <c r="N396" s="247"/>
      <c r="O396" s="247"/>
      <c r="P396" s="247"/>
      <c r="Q396" s="247"/>
      <c r="R396" s="247"/>
      <c r="S396" s="247"/>
      <c r="T396" s="248"/>
      <c r="AT396" s="249" t="s">
        <v>255</v>
      </c>
      <c r="AU396" s="249" t="s">
        <v>79</v>
      </c>
      <c r="AV396" s="13" t="s">
        <v>79</v>
      </c>
      <c r="AW396" s="13" t="s">
        <v>33</v>
      </c>
      <c r="AX396" s="13" t="s">
        <v>71</v>
      </c>
      <c r="AY396" s="249" t="s">
        <v>246</v>
      </c>
    </row>
    <row r="397" s="13" customFormat="1">
      <c r="B397" s="239"/>
      <c r="C397" s="240"/>
      <c r="D397" s="230" t="s">
        <v>255</v>
      </c>
      <c r="E397" s="241" t="s">
        <v>1</v>
      </c>
      <c r="F397" s="242" t="s">
        <v>594</v>
      </c>
      <c r="G397" s="240"/>
      <c r="H397" s="243">
        <v>1.7749999999999999</v>
      </c>
      <c r="I397" s="244"/>
      <c r="J397" s="240"/>
      <c r="K397" s="240"/>
      <c r="L397" s="245"/>
      <c r="M397" s="246"/>
      <c r="N397" s="247"/>
      <c r="O397" s="247"/>
      <c r="P397" s="247"/>
      <c r="Q397" s="247"/>
      <c r="R397" s="247"/>
      <c r="S397" s="247"/>
      <c r="T397" s="248"/>
      <c r="AT397" s="249" t="s">
        <v>255</v>
      </c>
      <c r="AU397" s="249" t="s">
        <v>79</v>
      </c>
      <c r="AV397" s="13" t="s">
        <v>79</v>
      </c>
      <c r="AW397" s="13" t="s">
        <v>33</v>
      </c>
      <c r="AX397" s="13" t="s">
        <v>71</v>
      </c>
      <c r="AY397" s="249" t="s">
        <v>246</v>
      </c>
    </row>
    <row r="398" s="13" customFormat="1">
      <c r="B398" s="239"/>
      <c r="C398" s="240"/>
      <c r="D398" s="230" t="s">
        <v>255</v>
      </c>
      <c r="E398" s="241" t="s">
        <v>1</v>
      </c>
      <c r="F398" s="242" t="s">
        <v>595</v>
      </c>
      <c r="G398" s="240"/>
      <c r="H398" s="243">
        <v>3.625</v>
      </c>
      <c r="I398" s="244"/>
      <c r="J398" s="240"/>
      <c r="K398" s="240"/>
      <c r="L398" s="245"/>
      <c r="M398" s="246"/>
      <c r="N398" s="247"/>
      <c r="O398" s="247"/>
      <c r="P398" s="247"/>
      <c r="Q398" s="247"/>
      <c r="R398" s="247"/>
      <c r="S398" s="247"/>
      <c r="T398" s="248"/>
      <c r="AT398" s="249" t="s">
        <v>255</v>
      </c>
      <c r="AU398" s="249" t="s">
        <v>79</v>
      </c>
      <c r="AV398" s="13" t="s">
        <v>79</v>
      </c>
      <c r="AW398" s="13" t="s">
        <v>33</v>
      </c>
      <c r="AX398" s="13" t="s">
        <v>71</v>
      </c>
      <c r="AY398" s="249" t="s">
        <v>246</v>
      </c>
    </row>
    <row r="399" s="13" customFormat="1">
      <c r="B399" s="239"/>
      <c r="C399" s="240"/>
      <c r="D399" s="230" t="s">
        <v>255</v>
      </c>
      <c r="E399" s="241" t="s">
        <v>1</v>
      </c>
      <c r="F399" s="242" t="s">
        <v>596</v>
      </c>
      <c r="G399" s="240"/>
      <c r="H399" s="243">
        <v>1.595</v>
      </c>
      <c r="I399" s="244"/>
      <c r="J399" s="240"/>
      <c r="K399" s="240"/>
      <c r="L399" s="245"/>
      <c r="M399" s="246"/>
      <c r="N399" s="247"/>
      <c r="O399" s="247"/>
      <c r="P399" s="247"/>
      <c r="Q399" s="247"/>
      <c r="R399" s="247"/>
      <c r="S399" s="247"/>
      <c r="T399" s="248"/>
      <c r="AT399" s="249" t="s">
        <v>255</v>
      </c>
      <c r="AU399" s="249" t="s">
        <v>79</v>
      </c>
      <c r="AV399" s="13" t="s">
        <v>79</v>
      </c>
      <c r="AW399" s="13" t="s">
        <v>33</v>
      </c>
      <c r="AX399" s="13" t="s">
        <v>71</v>
      </c>
      <c r="AY399" s="249" t="s">
        <v>246</v>
      </c>
    </row>
    <row r="400" s="12" customFormat="1">
      <c r="B400" s="228"/>
      <c r="C400" s="229"/>
      <c r="D400" s="230" t="s">
        <v>255</v>
      </c>
      <c r="E400" s="231" t="s">
        <v>1</v>
      </c>
      <c r="F400" s="232" t="s">
        <v>363</v>
      </c>
      <c r="G400" s="229"/>
      <c r="H400" s="231" t="s">
        <v>1</v>
      </c>
      <c r="I400" s="233"/>
      <c r="J400" s="229"/>
      <c r="K400" s="229"/>
      <c r="L400" s="234"/>
      <c r="M400" s="235"/>
      <c r="N400" s="236"/>
      <c r="O400" s="236"/>
      <c r="P400" s="236"/>
      <c r="Q400" s="236"/>
      <c r="R400" s="236"/>
      <c r="S400" s="236"/>
      <c r="T400" s="237"/>
      <c r="AT400" s="238" t="s">
        <v>255</v>
      </c>
      <c r="AU400" s="238" t="s">
        <v>79</v>
      </c>
      <c r="AV400" s="12" t="s">
        <v>16</v>
      </c>
      <c r="AW400" s="12" t="s">
        <v>33</v>
      </c>
      <c r="AX400" s="12" t="s">
        <v>71</v>
      </c>
      <c r="AY400" s="238" t="s">
        <v>246</v>
      </c>
    </row>
    <row r="401" s="12" customFormat="1">
      <c r="B401" s="228"/>
      <c r="C401" s="229"/>
      <c r="D401" s="230" t="s">
        <v>255</v>
      </c>
      <c r="E401" s="231" t="s">
        <v>1</v>
      </c>
      <c r="F401" s="232" t="s">
        <v>383</v>
      </c>
      <c r="G401" s="229"/>
      <c r="H401" s="231" t="s">
        <v>1</v>
      </c>
      <c r="I401" s="233"/>
      <c r="J401" s="229"/>
      <c r="K401" s="229"/>
      <c r="L401" s="234"/>
      <c r="M401" s="235"/>
      <c r="N401" s="236"/>
      <c r="O401" s="236"/>
      <c r="P401" s="236"/>
      <c r="Q401" s="236"/>
      <c r="R401" s="236"/>
      <c r="S401" s="236"/>
      <c r="T401" s="237"/>
      <c r="AT401" s="238" t="s">
        <v>255</v>
      </c>
      <c r="AU401" s="238" t="s">
        <v>79</v>
      </c>
      <c r="AV401" s="12" t="s">
        <v>16</v>
      </c>
      <c r="AW401" s="12" t="s">
        <v>33</v>
      </c>
      <c r="AX401" s="12" t="s">
        <v>71</v>
      </c>
      <c r="AY401" s="238" t="s">
        <v>246</v>
      </c>
    </row>
    <row r="402" s="13" customFormat="1">
      <c r="B402" s="239"/>
      <c r="C402" s="240"/>
      <c r="D402" s="230" t="s">
        <v>255</v>
      </c>
      <c r="E402" s="241" t="s">
        <v>1</v>
      </c>
      <c r="F402" s="242" t="s">
        <v>597</v>
      </c>
      <c r="G402" s="240"/>
      <c r="H402" s="243">
        <v>4.5999999999999996</v>
      </c>
      <c r="I402" s="244"/>
      <c r="J402" s="240"/>
      <c r="K402" s="240"/>
      <c r="L402" s="245"/>
      <c r="M402" s="246"/>
      <c r="N402" s="247"/>
      <c r="O402" s="247"/>
      <c r="P402" s="247"/>
      <c r="Q402" s="247"/>
      <c r="R402" s="247"/>
      <c r="S402" s="247"/>
      <c r="T402" s="248"/>
      <c r="AT402" s="249" t="s">
        <v>255</v>
      </c>
      <c r="AU402" s="249" t="s">
        <v>79</v>
      </c>
      <c r="AV402" s="13" t="s">
        <v>79</v>
      </c>
      <c r="AW402" s="13" t="s">
        <v>33</v>
      </c>
      <c r="AX402" s="13" t="s">
        <v>71</v>
      </c>
      <c r="AY402" s="249" t="s">
        <v>246</v>
      </c>
    </row>
    <row r="403" s="12" customFormat="1">
      <c r="B403" s="228"/>
      <c r="C403" s="229"/>
      <c r="D403" s="230" t="s">
        <v>255</v>
      </c>
      <c r="E403" s="231" t="s">
        <v>1</v>
      </c>
      <c r="F403" s="232" t="s">
        <v>363</v>
      </c>
      <c r="G403" s="229"/>
      <c r="H403" s="231" t="s">
        <v>1</v>
      </c>
      <c r="I403" s="233"/>
      <c r="J403" s="229"/>
      <c r="K403" s="229"/>
      <c r="L403" s="234"/>
      <c r="M403" s="235"/>
      <c r="N403" s="236"/>
      <c r="O403" s="236"/>
      <c r="P403" s="236"/>
      <c r="Q403" s="236"/>
      <c r="R403" s="236"/>
      <c r="S403" s="236"/>
      <c r="T403" s="237"/>
      <c r="AT403" s="238" t="s">
        <v>255</v>
      </c>
      <c r="AU403" s="238" t="s">
        <v>79</v>
      </c>
      <c r="AV403" s="12" t="s">
        <v>16</v>
      </c>
      <c r="AW403" s="12" t="s">
        <v>33</v>
      </c>
      <c r="AX403" s="12" t="s">
        <v>71</v>
      </c>
      <c r="AY403" s="238" t="s">
        <v>246</v>
      </c>
    </row>
    <row r="404" s="12" customFormat="1">
      <c r="B404" s="228"/>
      <c r="C404" s="229"/>
      <c r="D404" s="230" t="s">
        <v>255</v>
      </c>
      <c r="E404" s="231" t="s">
        <v>1</v>
      </c>
      <c r="F404" s="232" t="s">
        <v>364</v>
      </c>
      <c r="G404" s="229"/>
      <c r="H404" s="231" t="s">
        <v>1</v>
      </c>
      <c r="I404" s="233"/>
      <c r="J404" s="229"/>
      <c r="K404" s="229"/>
      <c r="L404" s="234"/>
      <c r="M404" s="235"/>
      <c r="N404" s="236"/>
      <c r="O404" s="236"/>
      <c r="P404" s="236"/>
      <c r="Q404" s="236"/>
      <c r="R404" s="236"/>
      <c r="S404" s="236"/>
      <c r="T404" s="237"/>
      <c r="AT404" s="238" t="s">
        <v>255</v>
      </c>
      <c r="AU404" s="238" t="s">
        <v>79</v>
      </c>
      <c r="AV404" s="12" t="s">
        <v>16</v>
      </c>
      <c r="AW404" s="12" t="s">
        <v>33</v>
      </c>
      <c r="AX404" s="12" t="s">
        <v>71</v>
      </c>
      <c r="AY404" s="238" t="s">
        <v>246</v>
      </c>
    </row>
    <row r="405" s="13" customFormat="1">
      <c r="B405" s="239"/>
      <c r="C405" s="240"/>
      <c r="D405" s="230" t="s">
        <v>255</v>
      </c>
      <c r="E405" s="241" t="s">
        <v>1</v>
      </c>
      <c r="F405" s="242" t="s">
        <v>598</v>
      </c>
      <c r="G405" s="240"/>
      <c r="H405" s="243">
        <v>1.575</v>
      </c>
      <c r="I405" s="244"/>
      <c r="J405" s="240"/>
      <c r="K405" s="240"/>
      <c r="L405" s="245"/>
      <c r="M405" s="246"/>
      <c r="N405" s="247"/>
      <c r="O405" s="247"/>
      <c r="P405" s="247"/>
      <c r="Q405" s="247"/>
      <c r="R405" s="247"/>
      <c r="S405" s="247"/>
      <c r="T405" s="248"/>
      <c r="AT405" s="249" t="s">
        <v>255</v>
      </c>
      <c r="AU405" s="249" t="s">
        <v>79</v>
      </c>
      <c r="AV405" s="13" t="s">
        <v>79</v>
      </c>
      <c r="AW405" s="13" t="s">
        <v>33</v>
      </c>
      <c r="AX405" s="13" t="s">
        <v>71</v>
      </c>
      <c r="AY405" s="249" t="s">
        <v>246</v>
      </c>
    </row>
    <row r="406" s="13" customFormat="1">
      <c r="B406" s="239"/>
      <c r="C406" s="240"/>
      <c r="D406" s="230" t="s">
        <v>255</v>
      </c>
      <c r="E406" s="241" t="s">
        <v>1</v>
      </c>
      <c r="F406" s="242" t="s">
        <v>599</v>
      </c>
      <c r="G406" s="240"/>
      <c r="H406" s="243">
        <v>4.125</v>
      </c>
      <c r="I406" s="244"/>
      <c r="J406" s="240"/>
      <c r="K406" s="240"/>
      <c r="L406" s="245"/>
      <c r="M406" s="246"/>
      <c r="N406" s="247"/>
      <c r="O406" s="247"/>
      <c r="P406" s="247"/>
      <c r="Q406" s="247"/>
      <c r="R406" s="247"/>
      <c r="S406" s="247"/>
      <c r="T406" s="248"/>
      <c r="AT406" s="249" t="s">
        <v>255</v>
      </c>
      <c r="AU406" s="249" t="s">
        <v>79</v>
      </c>
      <c r="AV406" s="13" t="s">
        <v>79</v>
      </c>
      <c r="AW406" s="13" t="s">
        <v>33</v>
      </c>
      <c r="AX406" s="13" t="s">
        <v>71</v>
      </c>
      <c r="AY406" s="249" t="s">
        <v>246</v>
      </c>
    </row>
    <row r="407" s="1" customFormat="1" ht="16.5" customHeight="1">
      <c r="B407" s="37"/>
      <c r="C407" s="216" t="s">
        <v>600</v>
      </c>
      <c r="D407" s="216" t="s">
        <v>248</v>
      </c>
      <c r="E407" s="217" t="s">
        <v>601</v>
      </c>
      <c r="F407" s="218" t="s">
        <v>602</v>
      </c>
      <c r="G407" s="219" t="s">
        <v>142</v>
      </c>
      <c r="H407" s="220">
        <v>150</v>
      </c>
      <c r="I407" s="221"/>
      <c r="J407" s="222">
        <f>ROUND(I407*H407,2)</f>
        <v>0</v>
      </c>
      <c r="K407" s="218" t="s">
        <v>252</v>
      </c>
      <c r="L407" s="42"/>
      <c r="M407" s="223" t="s">
        <v>1</v>
      </c>
      <c r="N407" s="224" t="s">
        <v>42</v>
      </c>
      <c r="O407" s="78"/>
      <c r="P407" s="225">
        <f>O407*H407</f>
        <v>0</v>
      </c>
      <c r="Q407" s="225">
        <v>0.00012</v>
      </c>
      <c r="R407" s="225">
        <f>Q407*H407</f>
        <v>0.018000000000000002</v>
      </c>
      <c r="S407" s="225">
        <v>0</v>
      </c>
      <c r="T407" s="226">
        <f>S407*H407</f>
        <v>0</v>
      </c>
      <c r="AR407" s="16" t="s">
        <v>253</v>
      </c>
      <c r="AT407" s="16" t="s">
        <v>248</v>
      </c>
      <c r="AU407" s="16" t="s">
        <v>79</v>
      </c>
      <c r="AY407" s="16" t="s">
        <v>246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16" t="s">
        <v>16</v>
      </c>
      <c r="BK407" s="227">
        <f>ROUND(I407*H407,2)</f>
        <v>0</v>
      </c>
      <c r="BL407" s="16" t="s">
        <v>253</v>
      </c>
      <c r="BM407" s="16" t="s">
        <v>603</v>
      </c>
    </row>
    <row r="408" s="12" customFormat="1">
      <c r="B408" s="228"/>
      <c r="C408" s="229"/>
      <c r="D408" s="230" t="s">
        <v>255</v>
      </c>
      <c r="E408" s="231" t="s">
        <v>1</v>
      </c>
      <c r="F408" s="232" t="s">
        <v>353</v>
      </c>
      <c r="G408" s="229"/>
      <c r="H408" s="231" t="s">
        <v>1</v>
      </c>
      <c r="I408" s="233"/>
      <c r="J408" s="229"/>
      <c r="K408" s="229"/>
      <c r="L408" s="234"/>
      <c r="M408" s="235"/>
      <c r="N408" s="236"/>
      <c r="O408" s="236"/>
      <c r="P408" s="236"/>
      <c r="Q408" s="236"/>
      <c r="R408" s="236"/>
      <c r="S408" s="236"/>
      <c r="T408" s="237"/>
      <c r="AT408" s="238" t="s">
        <v>255</v>
      </c>
      <c r="AU408" s="238" t="s">
        <v>79</v>
      </c>
      <c r="AV408" s="12" t="s">
        <v>16</v>
      </c>
      <c r="AW408" s="12" t="s">
        <v>33</v>
      </c>
      <c r="AX408" s="12" t="s">
        <v>71</v>
      </c>
      <c r="AY408" s="238" t="s">
        <v>246</v>
      </c>
    </row>
    <row r="409" s="13" customFormat="1">
      <c r="B409" s="239"/>
      <c r="C409" s="240"/>
      <c r="D409" s="230" t="s">
        <v>255</v>
      </c>
      <c r="E409" s="241" t="s">
        <v>1</v>
      </c>
      <c r="F409" s="242" t="s">
        <v>604</v>
      </c>
      <c r="G409" s="240"/>
      <c r="H409" s="243">
        <v>62.899999999999999</v>
      </c>
      <c r="I409" s="244"/>
      <c r="J409" s="240"/>
      <c r="K409" s="240"/>
      <c r="L409" s="245"/>
      <c r="M409" s="246"/>
      <c r="N409" s="247"/>
      <c r="O409" s="247"/>
      <c r="P409" s="247"/>
      <c r="Q409" s="247"/>
      <c r="R409" s="247"/>
      <c r="S409" s="247"/>
      <c r="T409" s="248"/>
      <c r="AT409" s="249" t="s">
        <v>255</v>
      </c>
      <c r="AU409" s="249" t="s">
        <v>79</v>
      </c>
      <c r="AV409" s="13" t="s">
        <v>79</v>
      </c>
      <c r="AW409" s="13" t="s">
        <v>33</v>
      </c>
      <c r="AX409" s="13" t="s">
        <v>71</v>
      </c>
      <c r="AY409" s="249" t="s">
        <v>246</v>
      </c>
    </row>
    <row r="410" s="12" customFormat="1">
      <c r="B410" s="228"/>
      <c r="C410" s="229"/>
      <c r="D410" s="230" t="s">
        <v>255</v>
      </c>
      <c r="E410" s="231" t="s">
        <v>1</v>
      </c>
      <c r="F410" s="232" t="s">
        <v>383</v>
      </c>
      <c r="G410" s="229"/>
      <c r="H410" s="231" t="s">
        <v>1</v>
      </c>
      <c r="I410" s="233"/>
      <c r="J410" s="229"/>
      <c r="K410" s="229"/>
      <c r="L410" s="234"/>
      <c r="M410" s="235"/>
      <c r="N410" s="236"/>
      <c r="O410" s="236"/>
      <c r="P410" s="236"/>
      <c r="Q410" s="236"/>
      <c r="R410" s="236"/>
      <c r="S410" s="236"/>
      <c r="T410" s="237"/>
      <c r="AT410" s="238" t="s">
        <v>255</v>
      </c>
      <c r="AU410" s="238" t="s">
        <v>79</v>
      </c>
      <c r="AV410" s="12" t="s">
        <v>16</v>
      </c>
      <c r="AW410" s="12" t="s">
        <v>33</v>
      </c>
      <c r="AX410" s="12" t="s">
        <v>71</v>
      </c>
      <c r="AY410" s="238" t="s">
        <v>246</v>
      </c>
    </row>
    <row r="411" s="13" customFormat="1">
      <c r="B411" s="239"/>
      <c r="C411" s="240"/>
      <c r="D411" s="230" t="s">
        <v>255</v>
      </c>
      <c r="E411" s="241" t="s">
        <v>1</v>
      </c>
      <c r="F411" s="242" t="s">
        <v>605</v>
      </c>
      <c r="G411" s="240"/>
      <c r="H411" s="243">
        <v>23.449999999999999</v>
      </c>
      <c r="I411" s="244"/>
      <c r="J411" s="240"/>
      <c r="K411" s="240"/>
      <c r="L411" s="245"/>
      <c r="M411" s="246"/>
      <c r="N411" s="247"/>
      <c r="O411" s="247"/>
      <c r="P411" s="247"/>
      <c r="Q411" s="247"/>
      <c r="R411" s="247"/>
      <c r="S411" s="247"/>
      <c r="T411" s="248"/>
      <c r="AT411" s="249" t="s">
        <v>255</v>
      </c>
      <c r="AU411" s="249" t="s">
        <v>79</v>
      </c>
      <c r="AV411" s="13" t="s">
        <v>79</v>
      </c>
      <c r="AW411" s="13" t="s">
        <v>33</v>
      </c>
      <c r="AX411" s="13" t="s">
        <v>71</v>
      </c>
      <c r="AY411" s="249" t="s">
        <v>246</v>
      </c>
    </row>
    <row r="412" s="12" customFormat="1">
      <c r="B412" s="228"/>
      <c r="C412" s="229"/>
      <c r="D412" s="230" t="s">
        <v>255</v>
      </c>
      <c r="E412" s="231" t="s">
        <v>1</v>
      </c>
      <c r="F412" s="232" t="s">
        <v>364</v>
      </c>
      <c r="G412" s="229"/>
      <c r="H412" s="231" t="s">
        <v>1</v>
      </c>
      <c r="I412" s="233"/>
      <c r="J412" s="229"/>
      <c r="K412" s="229"/>
      <c r="L412" s="234"/>
      <c r="M412" s="235"/>
      <c r="N412" s="236"/>
      <c r="O412" s="236"/>
      <c r="P412" s="236"/>
      <c r="Q412" s="236"/>
      <c r="R412" s="236"/>
      <c r="S412" s="236"/>
      <c r="T412" s="237"/>
      <c r="AT412" s="238" t="s">
        <v>255</v>
      </c>
      <c r="AU412" s="238" t="s">
        <v>79</v>
      </c>
      <c r="AV412" s="12" t="s">
        <v>16</v>
      </c>
      <c r="AW412" s="12" t="s">
        <v>33</v>
      </c>
      <c r="AX412" s="12" t="s">
        <v>71</v>
      </c>
      <c r="AY412" s="238" t="s">
        <v>246</v>
      </c>
    </row>
    <row r="413" s="13" customFormat="1">
      <c r="B413" s="239"/>
      <c r="C413" s="240"/>
      <c r="D413" s="230" t="s">
        <v>255</v>
      </c>
      <c r="E413" s="241" t="s">
        <v>1</v>
      </c>
      <c r="F413" s="242" t="s">
        <v>606</v>
      </c>
      <c r="G413" s="240"/>
      <c r="H413" s="243">
        <v>63.649999999999999</v>
      </c>
      <c r="I413" s="244"/>
      <c r="J413" s="240"/>
      <c r="K413" s="240"/>
      <c r="L413" s="245"/>
      <c r="M413" s="246"/>
      <c r="N413" s="247"/>
      <c r="O413" s="247"/>
      <c r="P413" s="247"/>
      <c r="Q413" s="247"/>
      <c r="R413" s="247"/>
      <c r="S413" s="247"/>
      <c r="T413" s="248"/>
      <c r="AT413" s="249" t="s">
        <v>255</v>
      </c>
      <c r="AU413" s="249" t="s">
        <v>79</v>
      </c>
      <c r="AV413" s="13" t="s">
        <v>79</v>
      </c>
      <c r="AW413" s="13" t="s">
        <v>33</v>
      </c>
      <c r="AX413" s="13" t="s">
        <v>71</v>
      </c>
      <c r="AY413" s="249" t="s">
        <v>246</v>
      </c>
    </row>
    <row r="414" s="1" customFormat="1" ht="16.5" customHeight="1">
      <c r="B414" s="37"/>
      <c r="C414" s="216" t="s">
        <v>607</v>
      </c>
      <c r="D414" s="216" t="s">
        <v>248</v>
      </c>
      <c r="E414" s="217" t="s">
        <v>608</v>
      </c>
      <c r="F414" s="218" t="s">
        <v>609</v>
      </c>
      <c r="G414" s="219" t="s">
        <v>142</v>
      </c>
      <c r="H414" s="220">
        <v>114.59999999999999</v>
      </c>
      <c r="I414" s="221"/>
      <c r="J414" s="222">
        <f>ROUND(I414*H414,2)</f>
        <v>0</v>
      </c>
      <c r="K414" s="218" t="s">
        <v>252</v>
      </c>
      <c r="L414" s="42"/>
      <c r="M414" s="223" t="s">
        <v>1</v>
      </c>
      <c r="N414" s="224" t="s">
        <v>42</v>
      </c>
      <c r="O414" s="78"/>
      <c r="P414" s="225">
        <f>O414*H414</f>
        <v>0</v>
      </c>
      <c r="Q414" s="225">
        <v>0.00020000000000000001</v>
      </c>
      <c r="R414" s="225">
        <f>Q414*H414</f>
        <v>0.022919999999999999</v>
      </c>
      <c r="S414" s="225">
        <v>0</v>
      </c>
      <c r="T414" s="226">
        <f>S414*H414</f>
        <v>0</v>
      </c>
      <c r="AR414" s="16" t="s">
        <v>253</v>
      </c>
      <c r="AT414" s="16" t="s">
        <v>248</v>
      </c>
      <c r="AU414" s="16" t="s">
        <v>79</v>
      </c>
      <c r="AY414" s="16" t="s">
        <v>246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6" t="s">
        <v>16</v>
      </c>
      <c r="BK414" s="227">
        <f>ROUND(I414*H414,2)</f>
        <v>0</v>
      </c>
      <c r="BL414" s="16" t="s">
        <v>253</v>
      </c>
      <c r="BM414" s="16" t="s">
        <v>610</v>
      </c>
    </row>
    <row r="415" s="12" customFormat="1">
      <c r="B415" s="228"/>
      <c r="C415" s="229"/>
      <c r="D415" s="230" t="s">
        <v>255</v>
      </c>
      <c r="E415" s="231" t="s">
        <v>1</v>
      </c>
      <c r="F415" s="232" t="s">
        <v>353</v>
      </c>
      <c r="G415" s="229"/>
      <c r="H415" s="231" t="s">
        <v>1</v>
      </c>
      <c r="I415" s="233"/>
      <c r="J415" s="229"/>
      <c r="K415" s="229"/>
      <c r="L415" s="234"/>
      <c r="M415" s="235"/>
      <c r="N415" s="236"/>
      <c r="O415" s="236"/>
      <c r="P415" s="236"/>
      <c r="Q415" s="236"/>
      <c r="R415" s="236"/>
      <c r="S415" s="236"/>
      <c r="T415" s="237"/>
      <c r="AT415" s="238" t="s">
        <v>255</v>
      </c>
      <c r="AU415" s="238" t="s">
        <v>79</v>
      </c>
      <c r="AV415" s="12" t="s">
        <v>16</v>
      </c>
      <c r="AW415" s="12" t="s">
        <v>33</v>
      </c>
      <c r="AX415" s="12" t="s">
        <v>71</v>
      </c>
      <c r="AY415" s="238" t="s">
        <v>246</v>
      </c>
    </row>
    <row r="416" s="13" customFormat="1">
      <c r="B416" s="239"/>
      <c r="C416" s="240"/>
      <c r="D416" s="230" t="s">
        <v>255</v>
      </c>
      <c r="E416" s="241" t="s">
        <v>1</v>
      </c>
      <c r="F416" s="242" t="s">
        <v>611</v>
      </c>
      <c r="G416" s="240"/>
      <c r="H416" s="243">
        <v>7.4000000000000004</v>
      </c>
      <c r="I416" s="244"/>
      <c r="J416" s="240"/>
      <c r="K416" s="240"/>
      <c r="L416" s="245"/>
      <c r="M416" s="246"/>
      <c r="N416" s="247"/>
      <c r="O416" s="247"/>
      <c r="P416" s="247"/>
      <c r="Q416" s="247"/>
      <c r="R416" s="247"/>
      <c r="S416" s="247"/>
      <c r="T416" s="248"/>
      <c r="AT416" s="249" t="s">
        <v>255</v>
      </c>
      <c r="AU416" s="249" t="s">
        <v>79</v>
      </c>
      <c r="AV416" s="13" t="s">
        <v>79</v>
      </c>
      <c r="AW416" s="13" t="s">
        <v>33</v>
      </c>
      <c r="AX416" s="13" t="s">
        <v>71</v>
      </c>
      <c r="AY416" s="249" t="s">
        <v>246</v>
      </c>
    </row>
    <row r="417" s="12" customFormat="1">
      <c r="B417" s="228"/>
      <c r="C417" s="229"/>
      <c r="D417" s="230" t="s">
        <v>255</v>
      </c>
      <c r="E417" s="231" t="s">
        <v>1</v>
      </c>
      <c r="F417" s="232" t="s">
        <v>364</v>
      </c>
      <c r="G417" s="229"/>
      <c r="H417" s="231" t="s">
        <v>1</v>
      </c>
      <c r="I417" s="233"/>
      <c r="J417" s="229"/>
      <c r="K417" s="229"/>
      <c r="L417" s="234"/>
      <c r="M417" s="235"/>
      <c r="N417" s="236"/>
      <c r="O417" s="236"/>
      <c r="P417" s="236"/>
      <c r="Q417" s="236"/>
      <c r="R417" s="236"/>
      <c r="S417" s="236"/>
      <c r="T417" s="237"/>
      <c r="AT417" s="238" t="s">
        <v>255</v>
      </c>
      <c r="AU417" s="238" t="s">
        <v>79</v>
      </c>
      <c r="AV417" s="12" t="s">
        <v>16</v>
      </c>
      <c r="AW417" s="12" t="s">
        <v>33</v>
      </c>
      <c r="AX417" s="12" t="s">
        <v>71</v>
      </c>
      <c r="AY417" s="238" t="s">
        <v>246</v>
      </c>
    </row>
    <row r="418" s="13" customFormat="1">
      <c r="B418" s="239"/>
      <c r="C418" s="240"/>
      <c r="D418" s="230" t="s">
        <v>255</v>
      </c>
      <c r="E418" s="241" t="s">
        <v>1</v>
      </c>
      <c r="F418" s="242" t="s">
        <v>612</v>
      </c>
      <c r="G418" s="240"/>
      <c r="H418" s="243">
        <v>107.2</v>
      </c>
      <c r="I418" s="244"/>
      <c r="J418" s="240"/>
      <c r="K418" s="240"/>
      <c r="L418" s="245"/>
      <c r="M418" s="246"/>
      <c r="N418" s="247"/>
      <c r="O418" s="247"/>
      <c r="P418" s="247"/>
      <c r="Q418" s="247"/>
      <c r="R418" s="247"/>
      <c r="S418" s="247"/>
      <c r="T418" s="248"/>
      <c r="AT418" s="249" t="s">
        <v>255</v>
      </c>
      <c r="AU418" s="249" t="s">
        <v>79</v>
      </c>
      <c r="AV418" s="13" t="s">
        <v>79</v>
      </c>
      <c r="AW418" s="13" t="s">
        <v>33</v>
      </c>
      <c r="AX418" s="13" t="s">
        <v>71</v>
      </c>
      <c r="AY418" s="249" t="s">
        <v>246</v>
      </c>
    </row>
    <row r="419" s="1" customFormat="1" ht="16.5" customHeight="1">
      <c r="B419" s="37"/>
      <c r="C419" s="216" t="s">
        <v>613</v>
      </c>
      <c r="D419" s="216" t="s">
        <v>248</v>
      </c>
      <c r="E419" s="217" t="s">
        <v>614</v>
      </c>
      <c r="F419" s="218" t="s">
        <v>615</v>
      </c>
      <c r="G419" s="219" t="s">
        <v>131</v>
      </c>
      <c r="H419" s="220">
        <v>7.2999999999999998</v>
      </c>
      <c r="I419" s="221"/>
      <c r="J419" s="222">
        <f>ROUND(I419*H419,2)</f>
        <v>0</v>
      </c>
      <c r="K419" s="218" t="s">
        <v>252</v>
      </c>
      <c r="L419" s="42"/>
      <c r="M419" s="223" t="s">
        <v>1</v>
      </c>
      <c r="N419" s="224" t="s">
        <v>42</v>
      </c>
      <c r="O419" s="78"/>
      <c r="P419" s="225">
        <f>O419*H419</f>
        <v>0</v>
      </c>
      <c r="Q419" s="225">
        <v>0.17818000000000001</v>
      </c>
      <c r="R419" s="225">
        <f>Q419*H419</f>
        <v>1.3007139999999999</v>
      </c>
      <c r="S419" s="225">
        <v>0</v>
      </c>
      <c r="T419" s="226">
        <f>S419*H419</f>
        <v>0</v>
      </c>
      <c r="AR419" s="16" t="s">
        <v>253</v>
      </c>
      <c r="AT419" s="16" t="s">
        <v>248</v>
      </c>
      <c r="AU419" s="16" t="s">
        <v>79</v>
      </c>
      <c r="AY419" s="16" t="s">
        <v>246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16" t="s">
        <v>16</v>
      </c>
      <c r="BK419" s="227">
        <f>ROUND(I419*H419,2)</f>
        <v>0</v>
      </c>
      <c r="BL419" s="16" t="s">
        <v>253</v>
      </c>
      <c r="BM419" s="16" t="s">
        <v>616</v>
      </c>
    </row>
    <row r="420" s="13" customFormat="1">
      <c r="B420" s="239"/>
      <c r="C420" s="240"/>
      <c r="D420" s="230" t="s">
        <v>255</v>
      </c>
      <c r="E420" s="241" t="s">
        <v>1</v>
      </c>
      <c r="F420" s="242" t="s">
        <v>617</v>
      </c>
      <c r="G420" s="240"/>
      <c r="H420" s="243">
        <v>0.54000000000000004</v>
      </c>
      <c r="I420" s="244"/>
      <c r="J420" s="240"/>
      <c r="K420" s="240"/>
      <c r="L420" s="245"/>
      <c r="M420" s="246"/>
      <c r="N420" s="247"/>
      <c r="O420" s="247"/>
      <c r="P420" s="247"/>
      <c r="Q420" s="247"/>
      <c r="R420" s="247"/>
      <c r="S420" s="247"/>
      <c r="T420" s="248"/>
      <c r="AT420" s="249" t="s">
        <v>255</v>
      </c>
      <c r="AU420" s="249" t="s">
        <v>79</v>
      </c>
      <c r="AV420" s="13" t="s">
        <v>79</v>
      </c>
      <c r="AW420" s="13" t="s">
        <v>33</v>
      </c>
      <c r="AX420" s="13" t="s">
        <v>71</v>
      </c>
      <c r="AY420" s="249" t="s">
        <v>246</v>
      </c>
    </row>
    <row r="421" s="13" customFormat="1">
      <c r="B421" s="239"/>
      <c r="C421" s="240"/>
      <c r="D421" s="230" t="s">
        <v>255</v>
      </c>
      <c r="E421" s="241" t="s">
        <v>1</v>
      </c>
      <c r="F421" s="242" t="s">
        <v>618</v>
      </c>
      <c r="G421" s="240"/>
      <c r="H421" s="243">
        <v>0.47999999999999998</v>
      </c>
      <c r="I421" s="244"/>
      <c r="J421" s="240"/>
      <c r="K421" s="240"/>
      <c r="L421" s="245"/>
      <c r="M421" s="246"/>
      <c r="N421" s="247"/>
      <c r="O421" s="247"/>
      <c r="P421" s="247"/>
      <c r="Q421" s="247"/>
      <c r="R421" s="247"/>
      <c r="S421" s="247"/>
      <c r="T421" s="248"/>
      <c r="AT421" s="249" t="s">
        <v>255</v>
      </c>
      <c r="AU421" s="249" t="s">
        <v>79</v>
      </c>
      <c r="AV421" s="13" t="s">
        <v>79</v>
      </c>
      <c r="AW421" s="13" t="s">
        <v>33</v>
      </c>
      <c r="AX421" s="13" t="s">
        <v>71</v>
      </c>
      <c r="AY421" s="249" t="s">
        <v>246</v>
      </c>
    </row>
    <row r="422" s="13" customFormat="1">
      <c r="B422" s="239"/>
      <c r="C422" s="240"/>
      <c r="D422" s="230" t="s">
        <v>255</v>
      </c>
      <c r="E422" s="241" t="s">
        <v>1</v>
      </c>
      <c r="F422" s="242" t="s">
        <v>619</v>
      </c>
      <c r="G422" s="240"/>
      <c r="H422" s="243">
        <v>0.54400000000000004</v>
      </c>
      <c r="I422" s="244"/>
      <c r="J422" s="240"/>
      <c r="K422" s="240"/>
      <c r="L422" s="245"/>
      <c r="M422" s="246"/>
      <c r="N422" s="247"/>
      <c r="O422" s="247"/>
      <c r="P422" s="247"/>
      <c r="Q422" s="247"/>
      <c r="R422" s="247"/>
      <c r="S422" s="247"/>
      <c r="T422" s="248"/>
      <c r="AT422" s="249" t="s">
        <v>255</v>
      </c>
      <c r="AU422" s="249" t="s">
        <v>79</v>
      </c>
      <c r="AV422" s="13" t="s">
        <v>79</v>
      </c>
      <c r="AW422" s="13" t="s">
        <v>33</v>
      </c>
      <c r="AX422" s="13" t="s">
        <v>71</v>
      </c>
      <c r="AY422" s="249" t="s">
        <v>246</v>
      </c>
    </row>
    <row r="423" s="13" customFormat="1">
      <c r="B423" s="239"/>
      <c r="C423" s="240"/>
      <c r="D423" s="230" t="s">
        <v>255</v>
      </c>
      <c r="E423" s="241" t="s">
        <v>1</v>
      </c>
      <c r="F423" s="242" t="s">
        <v>620</v>
      </c>
      <c r="G423" s="240"/>
      <c r="H423" s="243">
        <v>0.64000000000000001</v>
      </c>
      <c r="I423" s="244"/>
      <c r="J423" s="240"/>
      <c r="K423" s="240"/>
      <c r="L423" s="245"/>
      <c r="M423" s="246"/>
      <c r="N423" s="247"/>
      <c r="O423" s="247"/>
      <c r="P423" s="247"/>
      <c r="Q423" s="247"/>
      <c r="R423" s="247"/>
      <c r="S423" s="247"/>
      <c r="T423" s="248"/>
      <c r="AT423" s="249" t="s">
        <v>255</v>
      </c>
      <c r="AU423" s="249" t="s">
        <v>79</v>
      </c>
      <c r="AV423" s="13" t="s">
        <v>79</v>
      </c>
      <c r="AW423" s="13" t="s">
        <v>33</v>
      </c>
      <c r="AX423" s="13" t="s">
        <v>71</v>
      </c>
      <c r="AY423" s="249" t="s">
        <v>246</v>
      </c>
    </row>
    <row r="424" s="13" customFormat="1">
      <c r="B424" s="239"/>
      <c r="C424" s="240"/>
      <c r="D424" s="230" t="s">
        <v>255</v>
      </c>
      <c r="E424" s="241" t="s">
        <v>1</v>
      </c>
      <c r="F424" s="242" t="s">
        <v>621</v>
      </c>
      <c r="G424" s="240"/>
      <c r="H424" s="243">
        <v>0.26400000000000001</v>
      </c>
      <c r="I424" s="244"/>
      <c r="J424" s="240"/>
      <c r="K424" s="240"/>
      <c r="L424" s="245"/>
      <c r="M424" s="246"/>
      <c r="N424" s="247"/>
      <c r="O424" s="247"/>
      <c r="P424" s="247"/>
      <c r="Q424" s="247"/>
      <c r="R424" s="247"/>
      <c r="S424" s="247"/>
      <c r="T424" s="248"/>
      <c r="AT424" s="249" t="s">
        <v>255</v>
      </c>
      <c r="AU424" s="249" t="s">
        <v>79</v>
      </c>
      <c r="AV424" s="13" t="s">
        <v>79</v>
      </c>
      <c r="AW424" s="13" t="s">
        <v>33</v>
      </c>
      <c r="AX424" s="13" t="s">
        <v>71</v>
      </c>
      <c r="AY424" s="249" t="s">
        <v>246</v>
      </c>
    </row>
    <row r="425" s="13" customFormat="1">
      <c r="B425" s="239"/>
      <c r="C425" s="240"/>
      <c r="D425" s="230" t="s">
        <v>255</v>
      </c>
      <c r="E425" s="241" t="s">
        <v>1</v>
      </c>
      <c r="F425" s="242" t="s">
        <v>622</v>
      </c>
      <c r="G425" s="240"/>
      <c r="H425" s="243">
        <v>0.35999999999999999</v>
      </c>
      <c r="I425" s="244"/>
      <c r="J425" s="240"/>
      <c r="K425" s="240"/>
      <c r="L425" s="245"/>
      <c r="M425" s="246"/>
      <c r="N425" s="247"/>
      <c r="O425" s="247"/>
      <c r="P425" s="247"/>
      <c r="Q425" s="247"/>
      <c r="R425" s="247"/>
      <c r="S425" s="247"/>
      <c r="T425" s="248"/>
      <c r="AT425" s="249" t="s">
        <v>255</v>
      </c>
      <c r="AU425" s="249" t="s">
        <v>79</v>
      </c>
      <c r="AV425" s="13" t="s">
        <v>79</v>
      </c>
      <c r="AW425" s="13" t="s">
        <v>33</v>
      </c>
      <c r="AX425" s="13" t="s">
        <v>71</v>
      </c>
      <c r="AY425" s="249" t="s">
        <v>246</v>
      </c>
    </row>
    <row r="426" s="13" customFormat="1">
      <c r="B426" s="239"/>
      <c r="C426" s="240"/>
      <c r="D426" s="230" t="s">
        <v>255</v>
      </c>
      <c r="E426" s="241" t="s">
        <v>1</v>
      </c>
      <c r="F426" s="242" t="s">
        <v>623</v>
      </c>
      <c r="G426" s="240"/>
      <c r="H426" s="243">
        <v>1.3440000000000001</v>
      </c>
      <c r="I426" s="244"/>
      <c r="J426" s="240"/>
      <c r="K426" s="240"/>
      <c r="L426" s="245"/>
      <c r="M426" s="246"/>
      <c r="N426" s="247"/>
      <c r="O426" s="247"/>
      <c r="P426" s="247"/>
      <c r="Q426" s="247"/>
      <c r="R426" s="247"/>
      <c r="S426" s="247"/>
      <c r="T426" s="248"/>
      <c r="AT426" s="249" t="s">
        <v>255</v>
      </c>
      <c r="AU426" s="249" t="s">
        <v>79</v>
      </c>
      <c r="AV426" s="13" t="s">
        <v>79</v>
      </c>
      <c r="AW426" s="13" t="s">
        <v>33</v>
      </c>
      <c r="AX426" s="13" t="s">
        <v>71</v>
      </c>
      <c r="AY426" s="249" t="s">
        <v>246</v>
      </c>
    </row>
    <row r="427" s="13" customFormat="1">
      <c r="B427" s="239"/>
      <c r="C427" s="240"/>
      <c r="D427" s="230" t="s">
        <v>255</v>
      </c>
      <c r="E427" s="241" t="s">
        <v>1</v>
      </c>
      <c r="F427" s="242" t="s">
        <v>624</v>
      </c>
      <c r="G427" s="240"/>
      <c r="H427" s="243">
        <v>0.41999999999999998</v>
      </c>
      <c r="I427" s="244"/>
      <c r="J427" s="240"/>
      <c r="K427" s="240"/>
      <c r="L427" s="245"/>
      <c r="M427" s="246"/>
      <c r="N427" s="247"/>
      <c r="O427" s="247"/>
      <c r="P427" s="247"/>
      <c r="Q427" s="247"/>
      <c r="R427" s="247"/>
      <c r="S427" s="247"/>
      <c r="T427" s="248"/>
      <c r="AT427" s="249" t="s">
        <v>255</v>
      </c>
      <c r="AU427" s="249" t="s">
        <v>79</v>
      </c>
      <c r="AV427" s="13" t="s">
        <v>79</v>
      </c>
      <c r="AW427" s="13" t="s">
        <v>33</v>
      </c>
      <c r="AX427" s="13" t="s">
        <v>71</v>
      </c>
      <c r="AY427" s="249" t="s">
        <v>246</v>
      </c>
    </row>
    <row r="428" s="13" customFormat="1">
      <c r="B428" s="239"/>
      <c r="C428" s="240"/>
      <c r="D428" s="230" t="s">
        <v>255</v>
      </c>
      <c r="E428" s="241" t="s">
        <v>1</v>
      </c>
      <c r="F428" s="242" t="s">
        <v>625</v>
      </c>
      <c r="G428" s="240"/>
      <c r="H428" s="243">
        <v>0.47599999999999998</v>
      </c>
      <c r="I428" s="244"/>
      <c r="J428" s="240"/>
      <c r="K428" s="240"/>
      <c r="L428" s="245"/>
      <c r="M428" s="246"/>
      <c r="N428" s="247"/>
      <c r="O428" s="247"/>
      <c r="P428" s="247"/>
      <c r="Q428" s="247"/>
      <c r="R428" s="247"/>
      <c r="S428" s="247"/>
      <c r="T428" s="248"/>
      <c r="AT428" s="249" t="s">
        <v>255</v>
      </c>
      <c r="AU428" s="249" t="s">
        <v>79</v>
      </c>
      <c r="AV428" s="13" t="s">
        <v>79</v>
      </c>
      <c r="AW428" s="13" t="s">
        <v>33</v>
      </c>
      <c r="AX428" s="13" t="s">
        <v>71</v>
      </c>
      <c r="AY428" s="249" t="s">
        <v>246</v>
      </c>
    </row>
    <row r="429" s="13" customFormat="1">
      <c r="B429" s="239"/>
      <c r="C429" s="240"/>
      <c r="D429" s="230" t="s">
        <v>255</v>
      </c>
      <c r="E429" s="241" t="s">
        <v>1</v>
      </c>
      <c r="F429" s="242" t="s">
        <v>626</v>
      </c>
      <c r="G429" s="240"/>
      <c r="H429" s="243">
        <v>0.56000000000000005</v>
      </c>
      <c r="I429" s="244"/>
      <c r="J429" s="240"/>
      <c r="K429" s="240"/>
      <c r="L429" s="245"/>
      <c r="M429" s="246"/>
      <c r="N429" s="247"/>
      <c r="O429" s="247"/>
      <c r="P429" s="247"/>
      <c r="Q429" s="247"/>
      <c r="R429" s="247"/>
      <c r="S429" s="247"/>
      <c r="T429" s="248"/>
      <c r="AT429" s="249" t="s">
        <v>255</v>
      </c>
      <c r="AU429" s="249" t="s">
        <v>79</v>
      </c>
      <c r="AV429" s="13" t="s">
        <v>79</v>
      </c>
      <c r="AW429" s="13" t="s">
        <v>33</v>
      </c>
      <c r="AX429" s="13" t="s">
        <v>71</v>
      </c>
      <c r="AY429" s="249" t="s">
        <v>246</v>
      </c>
    </row>
    <row r="430" s="13" customFormat="1">
      <c r="B430" s="239"/>
      <c r="C430" s="240"/>
      <c r="D430" s="230" t="s">
        <v>255</v>
      </c>
      <c r="E430" s="241" t="s">
        <v>1</v>
      </c>
      <c r="F430" s="242" t="s">
        <v>627</v>
      </c>
      <c r="G430" s="240"/>
      <c r="H430" s="243">
        <v>0.67200000000000004</v>
      </c>
      <c r="I430" s="244"/>
      <c r="J430" s="240"/>
      <c r="K430" s="240"/>
      <c r="L430" s="245"/>
      <c r="M430" s="246"/>
      <c r="N430" s="247"/>
      <c r="O430" s="247"/>
      <c r="P430" s="247"/>
      <c r="Q430" s="247"/>
      <c r="R430" s="247"/>
      <c r="S430" s="247"/>
      <c r="T430" s="248"/>
      <c r="AT430" s="249" t="s">
        <v>255</v>
      </c>
      <c r="AU430" s="249" t="s">
        <v>79</v>
      </c>
      <c r="AV430" s="13" t="s">
        <v>79</v>
      </c>
      <c r="AW430" s="13" t="s">
        <v>33</v>
      </c>
      <c r="AX430" s="13" t="s">
        <v>71</v>
      </c>
      <c r="AY430" s="249" t="s">
        <v>246</v>
      </c>
    </row>
    <row r="431" s="12" customFormat="1">
      <c r="B431" s="228"/>
      <c r="C431" s="229"/>
      <c r="D431" s="230" t="s">
        <v>255</v>
      </c>
      <c r="E431" s="231" t="s">
        <v>1</v>
      </c>
      <c r="F431" s="232" t="s">
        <v>628</v>
      </c>
      <c r="G431" s="229"/>
      <c r="H431" s="231" t="s">
        <v>1</v>
      </c>
      <c r="I431" s="233"/>
      <c r="J431" s="229"/>
      <c r="K431" s="229"/>
      <c r="L431" s="234"/>
      <c r="M431" s="235"/>
      <c r="N431" s="236"/>
      <c r="O431" s="236"/>
      <c r="P431" s="236"/>
      <c r="Q431" s="236"/>
      <c r="R431" s="236"/>
      <c r="S431" s="236"/>
      <c r="T431" s="237"/>
      <c r="AT431" s="238" t="s">
        <v>255</v>
      </c>
      <c r="AU431" s="238" t="s">
        <v>79</v>
      </c>
      <c r="AV431" s="12" t="s">
        <v>16</v>
      </c>
      <c r="AW431" s="12" t="s">
        <v>33</v>
      </c>
      <c r="AX431" s="12" t="s">
        <v>71</v>
      </c>
      <c r="AY431" s="238" t="s">
        <v>246</v>
      </c>
    </row>
    <row r="432" s="13" customFormat="1">
      <c r="B432" s="239"/>
      <c r="C432" s="240"/>
      <c r="D432" s="230" t="s">
        <v>255</v>
      </c>
      <c r="E432" s="241" t="s">
        <v>1</v>
      </c>
      <c r="F432" s="242" t="s">
        <v>629</v>
      </c>
      <c r="G432" s="240"/>
      <c r="H432" s="243">
        <v>1</v>
      </c>
      <c r="I432" s="244"/>
      <c r="J432" s="240"/>
      <c r="K432" s="240"/>
      <c r="L432" s="245"/>
      <c r="M432" s="246"/>
      <c r="N432" s="247"/>
      <c r="O432" s="247"/>
      <c r="P432" s="247"/>
      <c r="Q432" s="247"/>
      <c r="R432" s="247"/>
      <c r="S432" s="247"/>
      <c r="T432" s="248"/>
      <c r="AT432" s="249" t="s">
        <v>255</v>
      </c>
      <c r="AU432" s="249" t="s">
        <v>79</v>
      </c>
      <c r="AV432" s="13" t="s">
        <v>79</v>
      </c>
      <c r="AW432" s="13" t="s">
        <v>33</v>
      </c>
      <c r="AX432" s="13" t="s">
        <v>71</v>
      </c>
      <c r="AY432" s="249" t="s">
        <v>246</v>
      </c>
    </row>
    <row r="433" s="1" customFormat="1" ht="16.5" customHeight="1">
      <c r="B433" s="37"/>
      <c r="C433" s="216" t="s">
        <v>630</v>
      </c>
      <c r="D433" s="216" t="s">
        <v>248</v>
      </c>
      <c r="E433" s="217" t="s">
        <v>631</v>
      </c>
      <c r="F433" s="218" t="s">
        <v>632</v>
      </c>
      <c r="G433" s="219" t="s">
        <v>131</v>
      </c>
      <c r="H433" s="220">
        <v>1.5</v>
      </c>
      <c r="I433" s="221"/>
      <c r="J433" s="222">
        <f>ROUND(I433*H433,2)</f>
        <v>0</v>
      </c>
      <c r="K433" s="218" t="s">
        <v>252</v>
      </c>
      <c r="L433" s="42"/>
      <c r="M433" s="223" t="s">
        <v>1</v>
      </c>
      <c r="N433" s="224" t="s">
        <v>42</v>
      </c>
      <c r="O433" s="78"/>
      <c r="P433" s="225">
        <f>O433*H433</f>
        <v>0</v>
      </c>
      <c r="Q433" s="225">
        <v>0.26723000000000002</v>
      </c>
      <c r="R433" s="225">
        <f>Q433*H433</f>
        <v>0.40084500000000001</v>
      </c>
      <c r="S433" s="225">
        <v>0</v>
      </c>
      <c r="T433" s="226">
        <f>S433*H433</f>
        <v>0</v>
      </c>
      <c r="AR433" s="16" t="s">
        <v>253</v>
      </c>
      <c r="AT433" s="16" t="s">
        <v>248</v>
      </c>
      <c r="AU433" s="16" t="s">
        <v>79</v>
      </c>
      <c r="AY433" s="16" t="s">
        <v>246</v>
      </c>
      <c r="BE433" s="227">
        <f>IF(N433="základní",J433,0)</f>
        <v>0</v>
      </c>
      <c r="BF433" s="227">
        <f>IF(N433="snížená",J433,0)</f>
        <v>0</v>
      </c>
      <c r="BG433" s="227">
        <f>IF(N433="zákl. přenesená",J433,0)</f>
        <v>0</v>
      </c>
      <c r="BH433" s="227">
        <f>IF(N433="sníž. přenesená",J433,0)</f>
        <v>0</v>
      </c>
      <c r="BI433" s="227">
        <f>IF(N433="nulová",J433,0)</f>
        <v>0</v>
      </c>
      <c r="BJ433" s="16" t="s">
        <v>16</v>
      </c>
      <c r="BK433" s="227">
        <f>ROUND(I433*H433,2)</f>
        <v>0</v>
      </c>
      <c r="BL433" s="16" t="s">
        <v>253</v>
      </c>
      <c r="BM433" s="16" t="s">
        <v>633</v>
      </c>
    </row>
    <row r="434" s="12" customFormat="1">
      <c r="B434" s="228"/>
      <c r="C434" s="229"/>
      <c r="D434" s="230" t="s">
        <v>255</v>
      </c>
      <c r="E434" s="231" t="s">
        <v>1</v>
      </c>
      <c r="F434" s="232" t="s">
        <v>353</v>
      </c>
      <c r="G434" s="229"/>
      <c r="H434" s="231" t="s">
        <v>1</v>
      </c>
      <c r="I434" s="233"/>
      <c r="J434" s="229"/>
      <c r="K434" s="229"/>
      <c r="L434" s="234"/>
      <c r="M434" s="235"/>
      <c r="N434" s="236"/>
      <c r="O434" s="236"/>
      <c r="P434" s="236"/>
      <c r="Q434" s="236"/>
      <c r="R434" s="236"/>
      <c r="S434" s="236"/>
      <c r="T434" s="237"/>
      <c r="AT434" s="238" t="s">
        <v>255</v>
      </c>
      <c r="AU434" s="238" t="s">
        <v>79</v>
      </c>
      <c r="AV434" s="12" t="s">
        <v>16</v>
      </c>
      <c r="AW434" s="12" t="s">
        <v>33</v>
      </c>
      <c r="AX434" s="12" t="s">
        <v>71</v>
      </c>
      <c r="AY434" s="238" t="s">
        <v>246</v>
      </c>
    </row>
    <row r="435" s="13" customFormat="1">
      <c r="B435" s="239"/>
      <c r="C435" s="240"/>
      <c r="D435" s="230" t="s">
        <v>255</v>
      </c>
      <c r="E435" s="241" t="s">
        <v>1</v>
      </c>
      <c r="F435" s="242" t="s">
        <v>634</v>
      </c>
      <c r="G435" s="240"/>
      <c r="H435" s="243">
        <v>1.5</v>
      </c>
      <c r="I435" s="244"/>
      <c r="J435" s="240"/>
      <c r="K435" s="240"/>
      <c r="L435" s="245"/>
      <c r="M435" s="246"/>
      <c r="N435" s="247"/>
      <c r="O435" s="247"/>
      <c r="P435" s="247"/>
      <c r="Q435" s="247"/>
      <c r="R435" s="247"/>
      <c r="S435" s="247"/>
      <c r="T435" s="248"/>
      <c r="AT435" s="249" t="s">
        <v>255</v>
      </c>
      <c r="AU435" s="249" t="s">
        <v>79</v>
      </c>
      <c r="AV435" s="13" t="s">
        <v>79</v>
      </c>
      <c r="AW435" s="13" t="s">
        <v>33</v>
      </c>
      <c r="AX435" s="13" t="s">
        <v>71</v>
      </c>
      <c r="AY435" s="249" t="s">
        <v>246</v>
      </c>
    </row>
    <row r="436" s="11" customFormat="1" ht="22.8" customHeight="1">
      <c r="B436" s="200"/>
      <c r="C436" s="201"/>
      <c r="D436" s="202" t="s">
        <v>70</v>
      </c>
      <c r="E436" s="214" t="s">
        <v>253</v>
      </c>
      <c r="F436" s="214" t="s">
        <v>635</v>
      </c>
      <c r="G436" s="201"/>
      <c r="H436" s="201"/>
      <c r="I436" s="204"/>
      <c r="J436" s="215">
        <f>BK436</f>
        <v>0</v>
      </c>
      <c r="K436" s="201"/>
      <c r="L436" s="206"/>
      <c r="M436" s="207"/>
      <c r="N436" s="208"/>
      <c r="O436" s="208"/>
      <c r="P436" s="209">
        <f>SUM(P437:P519)</f>
        <v>0</v>
      </c>
      <c r="Q436" s="208"/>
      <c r="R436" s="209">
        <f>SUM(R437:R519)</f>
        <v>56.242681830000016</v>
      </c>
      <c r="S436" s="208"/>
      <c r="T436" s="210">
        <f>SUM(T437:T519)</f>
        <v>0</v>
      </c>
      <c r="AR436" s="211" t="s">
        <v>16</v>
      </c>
      <c r="AT436" s="212" t="s">
        <v>70</v>
      </c>
      <c r="AU436" s="212" t="s">
        <v>16</v>
      </c>
      <c r="AY436" s="211" t="s">
        <v>246</v>
      </c>
      <c r="BK436" s="213">
        <f>SUM(BK437:BK519)</f>
        <v>0</v>
      </c>
    </row>
    <row r="437" s="1" customFormat="1" ht="16.5" customHeight="1">
      <c r="B437" s="37"/>
      <c r="C437" s="216" t="s">
        <v>636</v>
      </c>
      <c r="D437" s="216" t="s">
        <v>248</v>
      </c>
      <c r="E437" s="217" t="s">
        <v>637</v>
      </c>
      <c r="F437" s="218" t="s">
        <v>638</v>
      </c>
      <c r="G437" s="219" t="s">
        <v>251</v>
      </c>
      <c r="H437" s="220">
        <v>16.327000000000002</v>
      </c>
      <c r="I437" s="221"/>
      <c r="J437" s="222">
        <f>ROUND(I437*H437,2)</f>
        <v>0</v>
      </c>
      <c r="K437" s="218" t="s">
        <v>252</v>
      </c>
      <c r="L437" s="42"/>
      <c r="M437" s="223" t="s">
        <v>1</v>
      </c>
      <c r="N437" s="224" t="s">
        <v>42</v>
      </c>
      <c r="O437" s="78"/>
      <c r="P437" s="225">
        <f>O437*H437</f>
        <v>0</v>
      </c>
      <c r="Q437" s="225">
        <v>2.45343</v>
      </c>
      <c r="R437" s="225">
        <f>Q437*H437</f>
        <v>40.057151610000005</v>
      </c>
      <c r="S437" s="225">
        <v>0</v>
      </c>
      <c r="T437" s="226">
        <f>S437*H437</f>
        <v>0</v>
      </c>
      <c r="AR437" s="16" t="s">
        <v>253</v>
      </c>
      <c r="AT437" s="16" t="s">
        <v>248</v>
      </c>
      <c r="AU437" s="16" t="s">
        <v>79</v>
      </c>
      <c r="AY437" s="16" t="s">
        <v>246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16" t="s">
        <v>16</v>
      </c>
      <c r="BK437" s="227">
        <f>ROUND(I437*H437,2)</f>
        <v>0</v>
      </c>
      <c r="BL437" s="16" t="s">
        <v>253</v>
      </c>
      <c r="BM437" s="16" t="s">
        <v>639</v>
      </c>
    </row>
    <row r="438" s="12" customFormat="1">
      <c r="B438" s="228"/>
      <c r="C438" s="229"/>
      <c r="D438" s="230" t="s">
        <v>255</v>
      </c>
      <c r="E438" s="231" t="s">
        <v>1</v>
      </c>
      <c r="F438" s="232" t="s">
        <v>640</v>
      </c>
      <c r="G438" s="229"/>
      <c r="H438" s="231" t="s">
        <v>1</v>
      </c>
      <c r="I438" s="233"/>
      <c r="J438" s="229"/>
      <c r="K438" s="229"/>
      <c r="L438" s="234"/>
      <c r="M438" s="235"/>
      <c r="N438" s="236"/>
      <c r="O438" s="236"/>
      <c r="P438" s="236"/>
      <c r="Q438" s="236"/>
      <c r="R438" s="236"/>
      <c r="S438" s="236"/>
      <c r="T438" s="237"/>
      <c r="AT438" s="238" t="s">
        <v>255</v>
      </c>
      <c r="AU438" s="238" t="s">
        <v>79</v>
      </c>
      <c r="AV438" s="12" t="s">
        <v>16</v>
      </c>
      <c r="AW438" s="12" t="s">
        <v>33</v>
      </c>
      <c r="AX438" s="12" t="s">
        <v>71</v>
      </c>
      <c r="AY438" s="238" t="s">
        <v>246</v>
      </c>
    </row>
    <row r="439" s="12" customFormat="1">
      <c r="B439" s="228"/>
      <c r="C439" s="229"/>
      <c r="D439" s="230" t="s">
        <v>255</v>
      </c>
      <c r="E439" s="231" t="s">
        <v>1</v>
      </c>
      <c r="F439" s="232" t="s">
        <v>641</v>
      </c>
      <c r="G439" s="229"/>
      <c r="H439" s="231" t="s">
        <v>1</v>
      </c>
      <c r="I439" s="233"/>
      <c r="J439" s="229"/>
      <c r="K439" s="229"/>
      <c r="L439" s="234"/>
      <c r="M439" s="235"/>
      <c r="N439" s="236"/>
      <c r="O439" s="236"/>
      <c r="P439" s="236"/>
      <c r="Q439" s="236"/>
      <c r="R439" s="236"/>
      <c r="S439" s="236"/>
      <c r="T439" s="237"/>
      <c r="AT439" s="238" t="s">
        <v>255</v>
      </c>
      <c r="AU439" s="238" t="s">
        <v>79</v>
      </c>
      <c r="AV439" s="12" t="s">
        <v>16</v>
      </c>
      <c r="AW439" s="12" t="s">
        <v>33</v>
      </c>
      <c r="AX439" s="12" t="s">
        <v>71</v>
      </c>
      <c r="AY439" s="238" t="s">
        <v>246</v>
      </c>
    </row>
    <row r="440" s="13" customFormat="1">
      <c r="B440" s="239"/>
      <c r="C440" s="240"/>
      <c r="D440" s="230" t="s">
        <v>255</v>
      </c>
      <c r="E440" s="241" t="s">
        <v>1</v>
      </c>
      <c r="F440" s="242" t="s">
        <v>642</v>
      </c>
      <c r="G440" s="240"/>
      <c r="H440" s="243">
        <v>4.3019999999999996</v>
      </c>
      <c r="I440" s="244"/>
      <c r="J440" s="240"/>
      <c r="K440" s="240"/>
      <c r="L440" s="245"/>
      <c r="M440" s="246"/>
      <c r="N440" s="247"/>
      <c r="O440" s="247"/>
      <c r="P440" s="247"/>
      <c r="Q440" s="247"/>
      <c r="R440" s="247"/>
      <c r="S440" s="247"/>
      <c r="T440" s="248"/>
      <c r="AT440" s="249" t="s">
        <v>255</v>
      </c>
      <c r="AU440" s="249" t="s">
        <v>79</v>
      </c>
      <c r="AV440" s="13" t="s">
        <v>79</v>
      </c>
      <c r="AW440" s="13" t="s">
        <v>33</v>
      </c>
      <c r="AX440" s="13" t="s">
        <v>71</v>
      </c>
      <c r="AY440" s="249" t="s">
        <v>246</v>
      </c>
    </row>
    <row r="441" s="12" customFormat="1">
      <c r="B441" s="228"/>
      <c r="C441" s="229"/>
      <c r="D441" s="230" t="s">
        <v>255</v>
      </c>
      <c r="E441" s="231" t="s">
        <v>1</v>
      </c>
      <c r="F441" s="232" t="s">
        <v>367</v>
      </c>
      <c r="G441" s="229"/>
      <c r="H441" s="231" t="s">
        <v>1</v>
      </c>
      <c r="I441" s="233"/>
      <c r="J441" s="229"/>
      <c r="K441" s="229"/>
      <c r="L441" s="234"/>
      <c r="M441" s="235"/>
      <c r="N441" s="236"/>
      <c r="O441" s="236"/>
      <c r="P441" s="236"/>
      <c r="Q441" s="236"/>
      <c r="R441" s="236"/>
      <c r="S441" s="236"/>
      <c r="T441" s="237"/>
      <c r="AT441" s="238" t="s">
        <v>255</v>
      </c>
      <c r="AU441" s="238" t="s">
        <v>79</v>
      </c>
      <c r="AV441" s="12" t="s">
        <v>16</v>
      </c>
      <c r="AW441" s="12" t="s">
        <v>33</v>
      </c>
      <c r="AX441" s="12" t="s">
        <v>71</v>
      </c>
      <c r="AY441" s="238" t="s">
        <v>246</v>
      </c>
    </row>
    <row r="442" s="12" customFormat="1">
      <c r="B442" s="228"/>
      <c r="C442" s="229"/>
      <c r="D442" s="230" t="s">
        <v>255</v>
      </c>
      <c r="E442" s="231" t="s">
        <v>1</v>
      </c>
      <c r="F442" s="232" t="s">
        <v>643</v>
      </c>
      <c r="G442" s="229"/>
      <c r="H442" s="231" t="s">
        <v>1</v>
      </c>
      <c r="I442" s="233"/>
      <c r="J442" s="229"/>
      <c r="K442" s="229"/>
      <c r="L442" s="234"/>
      <c r="M442" s="235"/>
      <c r="N442" s="236"/>
      <c r="O442" s="236"/>
      <c r="P442" s="236"/>
      <c r="Q442" s="236"/>
      <c r="R442" s="236"/>
      <c r="S442" s="236"/>
      <c r="T442" s="237"/>
      <c r="AT442" s="238" t="s">
        <v>255</v>
      </c>
      <c r="AU442" s="238" t="s">
        <v>79</v>
      </c>
      <c r="AV442" s="12" t="s">
        <v>16</v>
      </c>
      <c r="AW442" s="12" t="s">
        <v>33</v>
      </c>
      <c r="AX442" s="12" t="s">
        <v>71</v>
      </c>
      <c r="AY442" s="238" t="s">
        <v>246</v>
      </c>
    </row>
    <row r="443" s="13" customFormat="1">
      <c r="B443" s="239"/>
      <c r="C443" s="240"/>
      <c r="D443" s="230" t="s">
        <v>255</v>
      </c>
      <c r="E443" s="241" t="s">
        <v>1</v>
      </c>
      <c r="F443" s="242" t="s">
        <v>644</v>
      </c>
      <c r="G443" s="240"/>
      <c r="H443" s="243">
        <v>3.8559999999999999</v>
      </c>
      <c r="I443" s="244"/>
      <c r="J443" s="240"/>
      <c r="K443" s="240"/>
      <c r="L443" s="245"/>
      <c r="M443" s="246"/>
      <c r="N443" s="247"/>
      <c r="O443" s="247"/>
      <c r="P443" s="247"/>
      <c r="Q443" s="247"/>
      <c r="R443" s="247"/>
      <c r="S443" s="247"/>
      <c r="T443" s="248"/>
      <c r="AT443" s="249" t="s">
        <v>255</v>
      </c>
      <c r="AU443" s="249" t="s">
        <v>79</v>
      </c>
      <c r="AV443" s="13" t="s">
        <v>79</v>
      </c>
      <c r="AW443" s="13" t="s">
        <v>33</v>
      </c>
      <c r="AX443" s="13" t="s">
        <v>71</v>
      </c>
      <c r="AY443" s="249" t="s">
        <v>246</v>
      </c>
    </row>
    <row r="444" s="12" customFormat="1">
      <c r="B444" s="228"/>
      <c r="C444" s="229"/>
      <c r="D444" s="230" t="s">
        <v>255</v>
      </c>
      <c r="E444" s="231" t="s">
        <v>1</v>
      </c>
      <c r="F444" s="232" t="s">
        <v>367</v>
      </c>
      <c r="G444" s="229"/>
      <c r="H444" s="231" t="s">
        <v>1</v>
      </c>
      <c r="I444" s="233"/>
      <c r="J444" s="229"/>
      <c r="K444" s="229"/>
      <c r="L444" s="234"/>
      <c r="M444" s="235"/>
      <c r="N444" s="236"/>
      <c r="O444" s="236"/>
      <c r="P444" s="236"/>
      <c r="Q444" s="236"/>
      <c r="R444" s="236"/>
      <c r="S444" s="236"/>
      <c r="T444" s="237"/>
      <c r="AT444" s="238" t="s">
        <v>255</v>
      </c>
      <c r="AU444" s="238" t="s">
        <v>79</v>
      </c>
      <c r="AV444" s="12" t="s">
        <v>16</v>
      </c>
      <c r="AW444" s="12" t="s">
        <v>33</v>
      </c>
      <c r="AX444" s="12" t="s">
        <v>71</v>
      </c>
      <c r="AY444" s="238" t="s">
        <v>246</v>
      </c>
    </row>
    <row r="445" s="12" customFormat="1">
      <c r="B445" s="228"/>
      <c r="C445" s="229"/>
      <c r="D445" s="230" t="s">
        <v>255</v>
      </c>
      <c r="E445" s="231" t="s">
        <v>1</v>
      </c>
      <c r="F445" s="232" t="s">
        <v>645</v>
      </c>
      <c r="G445" s="229"/>
      <c r="H445" s="231" t="s">
        <v>1</v>
      </c>
      <c r="I445" s="233"/>
      <c r="J445" s="229"/>
      <c r="K445" s="229"/>
      <c r="L445" s="234"/>
      <c r="M445" s="235"/>
      <c r="N445" s="236"/>
      <c r="O445" s="236"/>
      <c r="P445" s="236"/>
      <c r="Q445" s="236"/>
      <c r="R445" s="236"/>
      <c r="S445" s="236"/>
      <c r="T445" s="237"/>
      <c r="AT445" s="238" t="s">
        <v>255</v>
      </c>
      <c r="AU445" s="238" t="s">
        <v>79</v>
      </c>
      <c r="AV445" s="12" t="s">
        <v>16</v>
      </c>
      <c r="AW445" s="12" t="s">
        <v>33</v>
      </c>
      <c r="AX445" s="12" t="s">
        <v>71</v>
      </c>
      <c r="AY445" s="238" t="s">
        <v>246</v>
      </c>
    </row>
    <row r="446" s="12" customFormat="1">
      <c r="B446" s="228"/>
      <c r="C446" s="229"/>
      <c r="D446" s="230" t="s">
        <v>255</v>
      </c>
      <c r="E446" s="231" t="s">
        <v>1</v>
      </c>
      <c r="F446" s="232" t="s">
        <v>646</v>
      </c>
      <c r="G446" s="229"/>
      <c r="H446" s="231" t="s">
        <v>1</v>
      </c>
      <c r="I446" s="233"/>
      <c r="J446" s="229"/>
      <c r="K446" s="229"/>
      <c r="L446" s="234"/>
      <c r="M446" s="235"/>
      <c r="N446" s="236"/>
      <c r="O446" s="236"/>
      <c r="P446" s="236"/>
      <c r="Q446" s="236"/>
      <c r="R446" s="236"/>
      <c r="S446" s="236"/>
      <c r="T446" s="237"/>
      <c r="AT446" s="238" t="s">
        <v>255</v>
      </c>
      <c r="AU446" s="238" t="s">
        <v>79</v>
      </c>
      <c r="AV446" s="12" t="s">
        <v>16</v>
      </c>
      <c r="AW446" s="12" t="s">
        <v>33</v>
      </c>
      <c r="AX446" s="12" t="s">
        <v>71</v>
      </c>
      <c r="AY446" s="238" t="s">
        <v>246</v>
      </c>
    </row>
    <row r="447" s="13" customFormat="1">
      <c r="B447" s="239"/>
      <c r="C447" s="240"/>
      <c r="D447" s="230" t="s">
        <v>255</v>
      </c>
      <c r="E447" s="241" t="s">
        <v>1</v>
      </c>
      <c r="F447" s="242" t="s">
        <v>647</v>
      </c>
      <c r="G447" s="240"/>
      <c r="H447" s="243">
        <v>3.7829999999999999</v>
      </c>
      <c r="I447" s="244"/>
      <c r="J447" s="240"/>
      <c r="K447" s="240"/>
      <c r="L447" s="245"/>
      <c r="M447" s="246"/>
      <c r="N447" s="247"/>
      <c r="O447" s="247"/>
      <c r="P447" s="247"/>
      <c r="Q447" s="247"/>
      <c r="R447" s="247"/>
      <c r="S447" s="247"/>
      <c r="T447" s="248"/>
      <c r="AT447" s="249" t="s">
        <v>255</v>
      </c>
      <c r="AU447" s="249" t="s">
        <v>79</v>
      </c>
      <c r="AV447" s="13" t="s">
        <v>79</v>
      </c>
      <c r="AW447" s="13" t="s">
        <v>33</v>
      </c>
      <c r="AX447" s="13" t="s">
        <v>71</v>
      </c>
      <c r="AY447" s="249" t="s">
        <v>246</v>
      </c>
    </row>
    <row r="448" s="12" customFormat="1">
      <c r="B448" s="228"/>
      <c r="C448" s="229"/>
      <c r="D448" s="230" t="s">
        <v>255</v>
      </c>
      <c r="E448" s="231" t="s">
        <v>1</v>
      </c>
      <c r="F448" s="232" t="s">
        <v>648</v>
      </c>
      <c r="G448" s="229"/>
      <c r="H448" s="231" t="s">
        <v>1</v>
      </c>
      <c r="I448" s="233"/>
      <c r="J448" s="229"/>
      <c r="K448" s="229"/>
      <c r="L448" s="234"/>
      <c r="M448" s="235"/>
      <c r="N448" s="236"/>
      <c r="O448" s="236"/>
      <c r="P448" s="236"/>
      <c r="Q448" s="236"/>
      <c r="R448" s="236"/>
      <c r="S448" s="236"/>
      <c r="T448" s="237"/>
      <c r="AT448" s="238" t="s">
        <v>255</v>
      </c>
      <c r="AU448" s="238" t="s">
        <v>79</v>
      </c>
      <c r="AV448" s="12" t="s">
        <v>16</v>
      </c>
      <c r="AW448" s="12" t="s">
        <v>33</v>
      </c>
      <c r="AX448" s="12" t="s">
        <v>71</v>
      </c>
      <c r="AY448" s="238" t="s">
        <v>246</v>
      </c>
    </row>
    <row r="449" s="13" customFormat="1">
      <c r="B449" s="239"/>
      <c r="C449" s="240"/>
      <c r="D449" s="230" t="s">
        <v>255</v>
      </c>
      <c r="E449" s="241" t="s">
        <v>1</v>
      </c>
      <c r="F449" s="242" t="s">
        <v>649</v>
      </c>
      <c r="G449" s="240"/>
      <c r="H449" s="243">
        <v>4.3860000000000001</v>
      </c>
      <c r="I449" s="244"/>
      <c r="J449" s="240"/>
      <c r="K449" s="240"/>
      <c r="L449" s="245"/>
      <c r="M449" s="246"/>
      <c r="N449" s="247"/>
      <c r="O449" s="247"/>
      <c r="P449" s="247"/>
      <c r="Q449" s="247"/>
      <c r="R449" s="247"/>
      <c r="S449" s="247"/>
      <c r="T449" s="248"/>
      <c r="AT449" s="249" t="s">
        <v>255</v>
      </c>
      <c r="AU449" s="249" t="s">
        <v>79</v>
      </c>
      <c r="AV449" s="13" t="s">
        <v>79</v>
      </c>
      <c r="AW449" s="13" t="s">
        <v>33</v>
      </c>
      <c r="AX449" s="13" t="s">
        <v>71</v>
      </c>
      <c r="AY449" s="249" t="s">
        <v>246</v>
      </c>
    </row>
    <row r="450" s="1" customFormat="1" ht="16.5" customHeight="1">
      <c r="B450" s="37"/>
      <c r="C450" s="216" t="s">
        <v>650</v>
      </c>
      <c r="D450" s="216" t="s">
        <v>248</v>
      </c>
      <c r="E450" s="217" t="s">
        <v>651</v>
      </c>
      <c r="F450" s="218" t="s">
        <v>652</v>
      </c>
      <c r="G450" s="219" t="s">
        <v>131</v>
      </c>
      <c r="H450" s="220">
        <v>77.299000000000007</v>
      </c>
      <c r="I450" s="221"/>
      <c r="J450" s="222">
        <f>ROUND(I450*H450,2)</f>
        <v>0</v>
      </c>
      <c r="K450" s="218" t="s">
        <v>252</v>
      </c>
      <c r="L450" s="42"/>
      <c r="M450" s="223" t="s">
        <v>1</v>
      </c>
      <c r="N450" s="224" t="s">
        <v>42</v>
      </c>
      <c r="O450" s="78"/>
      <c r="P450" s="225">
        <f>O450*H450</f>
        <v>0</v>
      </c>
      <c r="Q450" s="225">
        <v>0.0053299999999999997</v>
      </c>
      <c r="R450" s="225">
        <f>Q450*H450</f>
        <v>0.41200366999999999</v>
      </c>
      <c r="S450" s="225">
        <v>0</v>
      </c>
      <c r="T450" s="226">
        <f>S450*H450</f>
        <v>0</v>
      </c>
      <c r="AR450" s="16" t="s">
        <v>253</v>
      </c>
      <c r="AT450" s="16" t="s">
        <v>248</v>
      </c>
      <c r="AU450" s="16" t="s">
        <v>79</v>
      </c>
      <c r="AY450" s="16" t="s">
        <v>246</v>
      </c>
      <c r="BE450" s="227">
        <f>IF(N450="základní",J450,0)</f>
        <v>0</v>
      </c>
      <c r="BF450" s="227">
        <f>IF(N450="snížená",J450,0)</f>
        <v>0</v>
      </c>
      <c r="BG450" s="227">
        <f>IF(N450="zákl. přenesená",J450,0)</f>
        <v>0</v>
      </c>
      <c r="BH450" s="227">
        <f>IF(N450="sníž. přenesená",J450,0)</f>
        <v>0</v>
      </c>
      <c r="BI450" s="227">
        <f>IF(N450="nulová",J450,0)</f>
        <v>0</v>
      </c>
      <c r="BJ450" s="16" t="s">
        <v>16</v>
      </c>
      <c r="BK450" s="227">
        <f>ROUND(I450*H450,2)</f>
        <v>0</v>
      </c>
      <c r="BL450" s="16" t="s">
        <v>253</v>
      </c>
      <c r="BM450" s="16" t="s">
        <v>653</v>
      </c>
    </row>
    <row r="451" s="12" customFormat="1">
      <c r="B451" s="228"/>
      <c r="C451" s="229"/>
      <c r="D451" s="230" t="s">
        <v>255</v>
      </c>
      <c r="E451" s="231" t="s">
        <v>1</v>
      </c>
      <c r="F451" s="232" t="s">
        <v>640</v>
      </c>
      <c r="G451" s="229"/>
      <c r="H451" s="231" t="s">
        <v>1</v>
      </c>
      <c r="I451" s="233"/>
      <c r="J451" s="229"/>
      <c r="K451" s="229"/>
      <c r="L451" s="234"/>
      <c r="M451" s="235"/>
      <c r="N451" s="236"/>
      <c r="O451" s="236"/>
      <c r="P451" s="236"/>
      <c r="Q451" s="236"/>
      <c r="R451" s="236"/>
      <c r="S451" s="236"/>
      <c r="T451" s="237"/>
      <c r="AT451" s="238" t="s">
        <v>255</v>
      </c>
      <c r="AU451" s="238" t="s">
        <v>79</v>
      </c>
      <c r="AV451" s="12" t="s">
        <v>16</v>
      </c>
      <c r="AW451" s="12" t="s">
        <v>33</v>
      </c>
      <c r="AX451" s="12" t="s">
        <v>71</v>
      </c>
      <c r="AY451" s="238" t="s">
        <v>246</v>
      </c>
    </row>
    <row r="452" s="13" customFormat="1">
      <c r="B452" s="239"/>
      <c r="C452" s="240"/>
      <c r="D452" s="230" t="s">
        <v>255</v>
      </c>
      <c r="E452" s="241" t="s">
        <v>1</v>
      </c>
      <c r="F452" s="242" t="s">
        <v>654</v>
      </c>
      <c r="G452" s="240"/>
      <c r="H452" s="243">
        <v>1.9310000000000001</v>
      </c>
      <c r="I452" s="244"/>
      <c r="J452" s="240"/>
      <c r="K452" s="240"/>
      <c r="L452" s="245"/>
      <c r="M452" s="246"/>
      <c r="N452" s="247"/>
      <c r="O452" s="247"/>
      <c r="P452" s="247"/>
      <c r="Q452" s="247"/>
      <c r="R452" s="247"/>
      <c r="S452" s="247"/>
      <c r="T452" s="248"/>
      <c r="AT452" s="249" t="s">
        <v>255</v>
      </c>
      <c r="AU452" s="249" t="s">
        <v>79</v>
      </c>
      <c r="AV452" s="13" t="s">
        <v>79</v>
      </c>
      <c r="AW452" s="13" t="s">
        <v>33</v>
      </c>
      <c r="AX452" s="13" t="s">
        <v>71</v>
      </c>
      <c r="AY452" s="249" t="s">
        <v>246</v>
      </c>
    </row>
    <row r="453" s="12" customFormat="1">
      <c r="B453" s="228"/>
      <c r="C453" s="229"/>
      <c r="D453" s="230" t="s">
        <v>255</v>
      </c>
      <c r="E453" s="231" t="s">
        <v>1</v>
      </c>
      <c r="F453" s="232" t="s">
        <v>367</v>
      </c>
      <c r="G453" s="229"/>
      <c r="H453" s="231" t="s">
        <v>1</v>
      </c>
      <c r="I453" s="233"/>
      <c r="J453" s="229"/>
      <c r="K453" s="229"/>
      <c r="L453" s="234"/>
      <c r="M453" s="235"/>
      <c r="N453" s="236"/>
      <c r="O453" s="236"/>
      <c r="P453" s="236"/>
      <c r="Q453" s="236"/>
      <c r="R453" s="236"/>
      <c r="S453" s="236"/>
      <c r="T453" s="237"/>
      <c r="AT453" s="238" t="s">
        <v>255</v>
      </c>
      <c r="AU453" s="238" t="s">
        <v>79</v>
      </c>
      <c r="AV453" s="12" t="s">
        <v>16</v>
      </c>
      <c r="AW453" s="12" t="s">
        <v>33</v>
      </c>
      <c r="AX453" s="12" t="s">
        <v>71</v>
      </c>
      <c r="AY453" s="238" t="s">
        <v>246</v>
      </c>
    </row>
    <row r="454" s="12" customFormat="1">
      <c r="B454" s="228"/>
      <c r="C454" s="229"/>
      <c r="D454" s="230" t="s">
        <v>255</v>
      </c>
      <c r="E454" s="231" t="s">
        <v>1</v>
      </c>
      <c r="F454" s="232" t="s">
        <v>643</v>
      </c>
      <c r="G454" s="229"/>
      <c r="H454" s="231" t="s">
        <v>1</v>
      </c>
      <c r="I454" s="233"/>
      <c r="J454" s="229"/>
      <c r="K454" s="229"/>
      <c r="L454" s="234"/>
      <c r="M454" s="235"/>
      <c r="N454" s="236"/>
      <c r="O454" s="236"/>
      <c r="P454" s="236"/>
      <c r="Q454" s="236"/>
      <c r="R454" s="236"/>
      <c r="S454" s="236"/>
      <c r="T454" s="237"/>
      <c r="AT454" s="238" t="s">
        <v>255</v>
      </c>
      <c r="AU454" s="238" t="s">
        <v>79</v>
      </c>
      <c r="AV454" s="12" t="s">
        <v>16</v>
      </c>
      <c r="AW454" s="12" t="s">
        <v>33</v>
      </c>
      <c r="AX454" s="12" t="s">
        <v>71</v>
      </c>
      <c r="AY454" s="238" t="s">
        <v>246</v>
      </c>
    </row>
    <row r="455" s="13" customFormat="1">
      <c r="B455" s="239"/>
      <c r="C455" s="240"/>
      <c r="D455" s="230" t="s">
        <v>255</v>
      </c>
      <c r="E455" s="241" t="s">
        <v>1</v>
      </c>
      <c r="F455" s="242" t="s">
        <v>655</v>
      </c>
      <c r="G455" s="240"/>
      <c r="H455" s="243">
        <v>1.845</v>
      </c>
      <c r="I455" s="244"/>
      <c r="J455" s="240"/>
      <c r="K455" s="240"/>
      <c r="L455" s="245"/>
      <c r="M455" s="246"/>
      <c r="N455" s="247"/>
      <c r="O455" s="247"/>
      <c r="P455" s="247"/>
      <c r="Q455" s="247"/>
      <c r="R455" s="247"/>
      <c r="S455" s="247"/>
      <c r="T455" s="248"/>
      <c r="AT455" s="249" t="s">
        <v>255</v>
      </c>
      <c r="AU455" s="249" t="s">
        <v>79</v>
      </c>
      <c r="AV455" s="13" t="s">
        <v>79</v>
      </c>
      <c r="AW455" s="13" t="s">
        <v>33</v>
      </c>
      <c r="AX455" s="13" t="s">
        <v>71</v>
      </c>
      <c r="AY455" s="249" t="s">
        <v>246</v>
      </c>
    </row>
    <row r="456" s="13" customFormat="1">
      <c r="B456" s="239"/>
      <c r="C456" s="240"/>
      <c r="D456" s="230" t="s">
        <v>255</v>
      </c>
      <c r="E456" s="241" t="s">
        <v>1</v>
      </c>
      <c r="F456" s="242" t="s">
        <v>656</v>
      </c>
      <c r="G456" s="240"/>
      <c r="H456" s="243">
        <v>20.93</v>
      </c>
      <c r="I456" s="244"/>
      <c r="J456" s="240"/>
      <c r="K456" s="240"/>
      <c r="L456" s="245"/>
      <c r="M456" s="246"/>
      <c r="N456" s="247"/>
      <c r="O456" s="247"/>
      <c r="P456" s="247"/>
      <c r="Q456" s="247"/>
      <c r="R456" s="247"/>
      <c r="S456" s="247"/>
      <c r="T456" s="248"/>
      <c r="AT456" s="249" t="s">
        <v>255</v>
      </c>
      <c r="AU456" s="249" t="s">
        <v>79</v>
      </c>
      <c r="AV456" s="13" t="s">
        <v>79</v>
      </c>
      <c r="AW456" s="13" t="s">
        <v>33</v>
      </c>
      <c r="AX456" s="13" t="s">
        <v>71</v>
      </c>
      <c r="AY456" s="249" t="s">
        <v>246</v>
      </c>
    </row>
    <row r="457" s="12" customFormat="1">
      <c r="B457" s="228"/>
      <c r="C457" s="229"/>
      <c r="D457" s="230" t="s">
        <v>255</v>
      </c>
      <c r="E457" s="231" t="s">
        <v>1</v>
      </c>
      <c r="F457" s="232" t="s">
        <v>657</v>
      </c>
      <c r="G457" s="229"/>
      <c r="H457" s="231" t="s">
        <v>1</v>
      </c>
      <c r="I457" s="233"/>
      <c r="J457" s="229"/>
      <c r="K457" s="229"/>
      <c r="L457" s="234"/>
      <c r="M457" s="235"/>
      <c r="N457" s="236"/>
      <c r="O457" s="236"/>
      <c r="P457" s="236"/>
      <c r="Q457" s="236"/>
      <c r="R457" s="236"/>
      <c r="S457" s="236"/>
      <c r="T457" s="237"/>
      <c r="AT457" s="238" t="s">
        <v>255</v>
      </c>
      <c r="AU457" s="238" t="s">
        <v>79</v>
      </c>
      <c r="AV457" s="12" t="s">
        <v>16</v>
      </c>
      <c r="AW457" s="12" t="s">
        <v>33</v>
      </c>
      <c r="AX457" s="12" t="s">
        <v>71</v>
      </c>
      <c r="AY457" s="238" t="s">
        <v>246</v>
      </c>
    </row>
    <row r="458" s="13" customFormat="1">
      <c r="B458" s="239"/>
      <c r="C458" s="240"/>
      <c r="D458" s="230" t="s">
        <v>255</v>
      </c>
      <c r="E458" s="241" t="s">
        <v>1</v>
      </c>
      <c r="F458" s="242" t="s">
        <v>658</v>
      </c>
      <c r="G458" s="240"/>
      <c r="H458" s="243">
        <v>2.423</v>
      </c>
      <c r="I458" s="244"/>
      <c r="J458" s="240"/>
      <c r="K458" s="240"/>
      <c r="L458" s="245"/>
      <c r="M458" s="246"/>
      <c r="N458" s="247"/>
      <c r="O458" s="247"/>
      <c r="P458" s="247"/>
      <c r="Q458" s="247"/>
      <c r="R458" s="247"/>
      <c r="S458" s="247"/>
      <c r="T458" s="248"/>
      <c r="AT458" s="249" t="s">
        <v>255</v>
      </c>
      <c r="AU458" s="249" t="s">
        <v>79</v>
      </c>
      <c r="AV458" s="13" t="s">
        <v>79</v>
      </c>
      <c r="AW458" s="13" t="s">
        <v>33</v>
      </c>
      <c r="AX458" s="13" t="s">
        <v>71</v>
      </c>
      <c r="AY458" s="249" t="s">
        <v>246</v>
      </c>
    </row>
    <row r="459" s="13" customFormat="1">
      <c r="B459" s="239"/>
      <c r="C459" s="240"/>
      <c r="D459" s="230" t="s">
        <v>255</v>
      </c>
      <c r="E459" s="241" t="s">
        <v>1</v>
      </c>
      <c r="F459" s="242" t="s">
        <v>659</v>
      </c>
      <c r="G459" s="240"/>
      <c r="H459" s="243">
        <v>29.239999999999998</v>
      </c>
      <c r="I459" s="244"/>
      <c r="J459" s="240"/>
      <c r="K459" s="240"/>
      <c r="L459" s="245"/>
      <c r="M459" s="246"/>
      <c r="N459" s="247"/>
      <c r="O459" s="247"/>
      <c r="P459" s="247"/>
      <c r="Q459" s="247"/>
      <c r="R459" s="247"/>
      <c r="S459" s="247"/>
      <c r="T459" s="248"/>
      <c r="AT459" s="249" t="s">
        <v>255</v>
      </c>
      <c r="AU459" s="249" t="s">
        <v>79</v>
      </c>
      <c r="AV459" s="13" t="s">
        <v>79</v>
      </c>
      <c r="AW459" s="13" t="s">
        <v>33</v>
      </c>
      <c r="AX459" s="13" t="s">
        <v>71</v>
      </c>
      <c r="AY459" s="249" t="s">
        <v>246</v>
      </c>
    </row>
    <row r="460" s="13" customFormat="1">
      <c r="B460" s="239"/>
      <c r="C460" s="240"/>
      <c r="D460" s="230" t="s">
        <v>255</v>
      </c>
      <c r="E460" s="241" t="s">
        <v>1</v>
      </c>
      <c r="F460" s="242" t="s">
        <v>656</v>
      </c>
      <c r="G460" s="240"/>
      <c r="H460" s="243">
        <v>20.93</v>
      </c>
      <c r="I460" s="244"/>
      <c r="J460" s="240"/>
      <c r="K460" s="240"/>
      <c r="L460" s="245"/>
      <c r="M460" s="246"/>
      <c r="N460" s="247"/>
      <c r="O460" s="247"/>
      <c r="P460" s="247"/>
      <c r="Q460" s="247"/>
      <c r="R460" s="247"/>
      <c r="S460" s="247"/>
      <c r="T460" s="248"/>
      <c r="AT460" s="249" t="s">
        <v>255</v>
      </c>
      <c r="AU460" s="249" t="s">
        <v>79</v>
      </c>
      <c r="AV460" s="13" t="s">
        <v>79</v>
      </c>
      <c r="AW460" s="13" t="s">
        <v>33</v>
      </c>
      <c r="AX460" s="13" t="s">
        <v>71</v>
      </c>
      <c r="AY460" s="249" t="s">
        <v>246</v>
      </c>
    </row>
    <row r="461" s="1" customFormat="1" ht="16.5" customHeight="1">
      <c r="B461" s="37"/>
      <c r="C461" s="216" t="s">
        <v>660</v>
      </c>
      <c r="D461" s="216" t="s">
        <v>248</v>
      </c>
      <c r="E461" s="217" t="s">
        <v>661</v>
      </c>
      <c r="F461" s="218" t="s">
        <v>662</v>
      </c>
      <c r="G461" s="219" t="s">
        <v>131</v>
      </c>
      <c r="H461" s="220">
        <v>77.299000000000007</v>
      </c>
      <c r="I461" s="221"/>
      <c r="J461" s="222">
        <f>ROUND(I461*H461,2)</f>
        <v>0</v>
      </c>
      <c r="K461" s="218" t="s">
        <v>252</v>
      </c>
      <c r="L461" s="42"/>
      <c r="M461" s="223" t="s">
        <v>1</v>
      </c>
      <c r="N461" s="224" t="s">
        <v>42</v>
      </c>
      <c r="O461" s="78"/>
      <c r="P461" s="225">
        <f>O461*H461</f>
        <v>0</v>
      </c>
      <c r="Q461" s="225">
        <v>0</v>
      </c>
      <c r="R461" s="225">
        <f>Q461*H461</f>
        <v>0</v>
      </c>
      <c r="S461" s="225">
        <v>0</v>
      </c>
      <c r="T461" s="226">
        <f>S461*H461</f>
        <v>0</v>
      </c>
      <c r="AR461" s="16" t="s">
        <v>253</v>
      </c>
      <c r="AT461" s="16" t="s">
        <v>248</v>
      </c>
      <c r="AU461" s="16" t="s">
        <v>79</v>
      </c>
      <c r="AY461" s="16" t="s">
        <v>246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16" t="s">
        <v>16</v>
      </c>
      <c r="BK461" s="227">
        <f>ROUND(I461*H461,2)</f>
        <v>0</v>
      </c>
      <c r="BL461" s="16" t="s">
        <v>253</v>
      </c>
      <c r="BM461" s="16" t="s">
        <v>663</v>
      </c>
    </row>
    <row r="462" s="1" customFormat="1" ht="16.5" customHeight="1">
      <c r="B462" s="37"/>
      <c r="C462" s="216" t="s">
        <v>664</v>
      </c>
      <c r="D462" s="216" t="s">
        <v>248</v>
      </c>
      <c r="E462" s="217" t="s">
        <v>665</v>
      </c>
      <c r="F462" s="218" t="s">
        <v>666</v>
      </c>
      <c r="G462" s="219" t="s">
        <v>131</v>
      </c>
      <c r="H462" s="220">
        <v>71.099999999999994</v>
      </c>
      <c r="I462" s="221"/>
      <c r="J462" s="222">
        <f>ROUND(I462*H462,2)</f>
        <v>0</v>
      </c>
      <c r="K462" s="218" t="s">
        <v>252</v>
      </c>
      <c r="L462" s="42"/>
      <c r="M462" s="223" t="s">
        <v>1</v>
      </c>
      <c r="N462" s="224" t="s">
        <v>42</v>
      </c>
      <c r="O462" s="78"/>
      <c r="P462" s="225">
        <f>O462*H462</f>
        <v>0</v>
      </c>
      <c r="Q462" s="225">
        <v>0.00080999999999999996</v>
      </c>
      <c r="R462" s="225">
        <f>Q462*H462</f>
        <v>0.057590999999999989</v>
      </c>
      <c r="S462" s="225">
        <v>0</v>
      </c>
      <c r="T462" s="226">
        <f>S462*H462</f>
        <v>0</v>
      </c>
      <c r="AR462" s="16" t="s">
        <v>253</v>
      </c>
      <c r="AT462" s="16" t="s">
        <v>248</v>
      </c>
      <c r="AU462" s="16" t="s">
        <v>79</v>
      </c>
      <c r="AY462" s="16" t="s">
        <v>246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16" t="s">
        <v>16</v>
      </c>
      <c r="BK462" s="227">
        <f>ROUND(I462*H462,2)</f>
        <v>0</v>
      </c>
      <c r="BL462" s="16" t="s">
        <v>253</v>
      </c>
      <c r="BM462" s="16" t="s">
        <v>667</v>
      </c>
    </row>
    <row r="463" s="12" customFormat="1">
      <c r="B463" s="228"/>
      <c r="C463" s="229"/>
      <c r="D463" s="230" t="s">
        <v>255</v>
      </c>
      <c r="E463" s="231" t="s">
        <v>1</v>
      </c>
      <c r="F463" s="232" t="s">
        <v>643</v>
      </c>
      <c r="G463" s="229"/>
      <c r="H463" s="231" t="s">
        <v>1</v>
      </c>
      <c r="I463" s="233"/>
      <c r="J463" s="229"/>
      <c r="K463" s="229"/>
      <c r="L463" s="234"/>
      <c r="M463" s="235"/>
      <c r="N463" s="236"/>
      <c r="O463" s="236"/>
      <c r="P463" s="236"/>
      <c r="Q463" s="236"/>
      <c r="R463" s="236"/>
      <c r="S463" s="236"/>
      <c r="T463" s="237"/>
      <c r="AT463" s="238" t="s">
        <v>255</v>
      </c>
      <c r="AU463" s="238" t="s">
        <v>79</v>
      </c>
      <c r="AV463" s="12" t="s">
        <v>16</v>
      </c>
      <c r="AW463" s="12" t="s">
        <v>33</v>
      </c>
      <c r="AX463" s="12" t="s">
        <v>71</v>
      </c>
      <c r="AY463" s="238" t="s">
        <v>246</v>
      </c>
    </row>
    <row r="464" s="13" customFormat="1">
      <c r="B464" s="239"/>
      <c r="C464" s="240"/>
      <c r="D464" s="230" t="s">
        <v>255</v>
      </c>
      <c r="E464" s="241" t="s">
        <v>1</v>
      </c>
      <c r="F464" s="242" t="s">
        <v>656</v>
      </c>
      <c r="G464" s="240"/>
      <c r="H464" s="243">
        <v>20.93</v>
      </c>
      <c r="I464" s="244"/>
      <c r="J464" s="240"/>
      <c r="K464" s="240"/>
      <c r="L464" s="245"/>
      <c r="M464" s="246"/>
      <c r="N464" s="247"/>
      <c r="O464" s="247"/>
      <c r="P464" s="247"/>
      <c r="Q464" s="247"/>
      <c r="R464" s="247"/>
      <c r="S464" s="247"/>
      <c r="T464" s="248"/>
      <c r="AT464" s="249" t="s">
        <v>255</v>
      </c>
      <c r="AU464" s="249" t="s">
        <v>79</v>
      </c>
      <c r="AV464" s="13" t="s">
        <v>79</v>
      </c>
      <c r="AW464" s="13" t="s">
        <v>33</v>
      </c>
      <c r="AX464" s="13" t="s">
        <v>71</v>
      </c>
      <c r="AY464" s="249" t="s">
        <v>246</v>
      </c>
    </row>
    <row r="465" s="12" customFormat="1">
      <c r="B465" s="228"/>
      <c r="C465" s="229"/>
      <c r="D465" s="230" t="s">
        <v>255</v>
      </c>
      <c r="E465" s="231" t="s">
        <v>1</v>
      </c>
      <c r="F465" s="232" t="s">
        <v>657</v>
      </c>
      <c r="G465" s="229"/>
      <c r="H465" s="231" t="s">
        <v>1</v>
      </c>
      <c r="I465" s="233"/>
      <c r="J465" s="229"/>
      <c r="K465" s="229"/>
      <c r="L465" s="234"/>
      <c r="M465" s="235"/>
      <c r="N465" s="236"/>
      <c r="O465" s="236"/>
      <c r="P465" s="236"/>
      <c r="Q465" s="236"/>
      <c r="R465" s="236"/>
      <c r="S465" s="236"/>
      <c r="T465" s="237"/>
      <c r="AT465" s="238" t="s">
        <v>255</v>
      </c>
      <c r="AU465" s="238" t="s">
        <v>79</v>
      </c>
      <c r="AV465" s="12" t="s">
        <v>16</v>
      </c>
      <c r="AW465" s="12" t="s">
        <v>33</v>
      </c>
      <c r="AX465" s="12" t="s">
        <v>71</v>
      </c>
      <c r="AY465" s="238" t="s">
        <v>246</v>
      </c>
    </row>
    <row r="466" s="13" customFormat="1">
      <c r="B466" s="239"/>
      <c r="C466" s="240"/>
      <c r="D466" s="230" t="s">
        <v>255</v>
      </c>
      <c r="E466" s="241" t="s">
        <v>1</v>
      </c>
      <c r="F466" s="242" t="s">
        <v>659</v>
      </c>
      <c r="G466" s="240"/>
      <c r="H466" s="243">
        <v>29.239999999999998</v>
      </c>
      <c r="I466" s="244"/>
      <c r="J466" s="240"/>
      <c r="K466" s="240"/>
      <c r="L466" s="245"/>
      <c r="M466" s="246"/>
      <c r="N466" s="247"/>
      <c r="O466" s="247"/>
      <c r="P466" s="247"/>
      <c r="Q466" s="247"/>
      <c r="R466" s="247"/>
      <c r="S466" s="247"/>
      <c r="T466" s="248"/>
      <c r="AT466" s="249" t="s">
        <v>255</v>
      </c>
      <c r="AU466" s="249" t="s">
        <v>79</v>
      </c>
      <c r="AV466" s="13" t="s">
        <v>79</v>
      </c>
      <c r="AW466" s="13" t="s">
        <v>33</v>
      </c>
      <c r="AX466" s="13" t="s">
        <v>71</v>
      </c>
      <c r="AY466" s="249" t="s">
        <v>246</v>
      </c>
    </row>
    <row r="467" s="13" customFormat="1">
      <c r="B467" s="239"/>
      <c r="C467" s="240"/>
      <c r="D467" s="230" t="s">
        <v>255</v>
      </c>
      <c r="E467" s="241" t="s">
        <v>1</v>
      </c>
      <c r="F467" s="242" t="s">
        <v>656</v>
      </c>
      <c r="G467" s="240"/>
      <c r="H467" s="243">
        <v>20.93</v>
      </c>
      <c r="I467" s="244"/>
      <c r="J467" s="240"/>
      <c r="K467" s="240"/>
      <c r="L467" s="245"/>
      <c r="M467" s="246"/>
      <c r="N467" s="247"/>
      <c r="O467" s="247"/>
      <c r="P467" s="247"/>
      <c r="Q467" s="247"/>
      <c r="R467" s="247"/>
      <c r="S467" s="247"/>
      <c r="T467" s="248"/>
      <c r="AT467" s="249" t="s">
        <v>255</v>
      </c>
      <c r="AU467" s="249" t="s">
        <v>79</v>
      </c>
      <c r="AV467" s="13" t="s">
        <v>79</v>
      </c>
      <c r="AW467" s="13" t="s">
        <v>33</v>
      </c>
      <c r="AX467" s="13" t="s">
        <v>71</v>
      </c>
      <c r="AY467" s="249" t="s">
        <v>246</v>
      </c>
    </row>
    <row r="468" s="1" customFormat="1" ht="16.5" customHeight="1">
      <c r="B468" s="37"/>
      <c r="C468" s="216" t="s">
        <v>668</v>
      </c>
      <c r="D468" s="216" t="s">
        <v>248</v>
      </c>
      <c r="E468" s="217" t="s">
        <v>669</v>
      </c>
      <c r="F468" s="218" t="s">
        <v>670</v>
      </c>
      <c r="G468" s="219" t="s">
        <v>131</v>
      </c>
      <c r="H468" s="220">
        <v>71.099999999999994</v>
      </c>
      <c r="I468" s="221"/>
      <c r="J468" s="222">
        <f>ROUND(I468*H468,2)</f>
        <v>0</v>
      </c>
      <c r="K468" s="218" t="s">
        <v>252</v>
      </c>
      <c r="L468" s="42"/>
      <c r="M468" s="223" t="s">
        <v>1</v>
      </c>
      <c r="N468" s="224" t="s">
        <v>42</v>
      </c>
      <c r="O468" s="78"/>
      <c r="P468" s="225">
        <f>O468*H468</f>
        <v>0</v>
      </c>
      <c r="Q468" s="225">
        <v>0</v>
      </c>
      <c r="R468" s="225">
        <f>Q468*H468</f>
        <v>0</v>
      </c>
      <c r="S468" s="225">
        <v>0</v>
      </c>
      <c r="T468" s="226">
        <f>S468*H468</f>
        <v>0</v>
      </c>
      <c r="AR468" s="16" t="s">
        <v>253</v>
      </c>
      <c r="AT468" s="16" t="s">
        <v>248</v>
      </c>
      <c r="AU468" s="16" t="s">
        <v>79</v>
      </c>
      <c r="AY468" s="16" t="s">
        <v>246</v>
      </c>
      <c r="BE468" s="227">
        <f>IF(N468="základní",J468,0)</f>
        <v>0</v>
      </c>
      <c r="BF468" s="227">
        <f>IF(N468="snížená",J468,0)</f>
        <v>0</v>
      </c>
      <c r="BG468" s="227">
        <f>IF(N468="zákl. přenesená",J468,0)</f>
        <v>0</v>
      </c>
      <c r="BH468" s="227">
        <f>IF(N468="sníž. přenesená",J468,0)</f>
        <v>0</v>
      </c>
      <c r="BI468" s="227">
        <f>IF(N468="nulová",J468,0)</f>
        <v>0</v>
      </c>
      <c r="BJ468" s="16" t="s">
        <v>16</v>
      </c>
      <c r="BK468" s="227">
        <f>ROUND(I468*H468,2)</f>
        <v>0</v>
      </c>
      <c r="BL468" s="16" t="s">
        <v>253</v>
      </c>
      <c r="BM468" s="16" t="s">
        <v>671</v>
      </c>
    </row>
    <row r="469" s="1" customFormat="1" ht="16.5" customHeight="1">
      <c r="B469" s="37"/>
      <c r="C469" s="216" t="s">
        <v>672</v>
      </c>
      <c r="D469" s="216" t="s">
        <v>248</v>
      </c>
      <c r="E469" s="217" t="s">
        <v>673</v>
      </c>
      <c r="F469" s="218" t="s">
        <v>674</v>
      </c>
      <c r="G469" s="219" t="s">
        <v>131</v>
      </c>
      <c r="H469" s="220">
        <v>39.479999999999997</v>
      </c>
      <c r="I469" s="221"/>
      <c r="J469" s="222">
        <f>ROUND(I469*H469,2)</f>
        <v>0</v>
      </c>
      <c r="K469" s="218" t="s">
        <v>1</v>
      </c>
      <c r="L469" s="42"/>
      <c r="M469" s="223" t="s">
        <v>1</v>
      </c>
      <c r="N469" s="224" t="s">
        <v>42</v>
      </c>
      <c r="O469" s="78"/>
      <c r="P469" s="225">
        <f>O469*H469</f>
        <v>0</v>
      </c>
      <c r="Q469" s="225">
        <v>0.0135</v>
      </c>
      <c r="R469" s="225">
        <f>Q469*H469</f>
        <v>0.5329799999999999</v>
      </c>
      <c r="S469" s="225">
        <v>0</v>
      </c>
      <c r="T469" s="226">
        <f>S469*H469</f>
        <v>0</v>
      </c>
      <c r="AR469" s="16" t="s">
        <v>253</v>
      </c>
      <c r="AT469" s="16" t="s">
        <v>248</v>
      </c>
      <c r="AU469" s="16" t="s">
        <v>79</v>
      </c>
      <c r="AY469" s="16" t="s">
        <v>246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16" t="s">
        <v>16</v>
      </c>
      <c r="BK469" s="227">
        <f>ROUND(I469*H469,2)</f>
        <v>0</v>
      </c>
      <c r="BL469" s="16" t="s">
        <v>253</v>
      </c>
      <c r="BM469" s="16" t="s">
        <v>675</v>
      </c>
    </row>
    <row r="470" s="12" customFormat="1">
      <c r="B470" s="228"/>
      <c r="C470" s="229"/>
      <c r="D470" s="230" t="s">
        <v>255</v>
      </c>
      <c r="E470" s="231" t="s">
        <v>1</v>
      </c>
      <c r="F470" s="232" t="s">
        <v>676</v>
      </c>
      <c r="G470" s="229"/>
      <c r="H470" s="231" t="s">
        <v>1</v>
      </c>
      <c r="I470" s="233"/>
      <c r="J470" s="229"/>
      <c r="K470" s="229"/>
      <c r="L470" s="234"/>
      <c r="M470" s="235"/>
      <c r="N470" s="236"/>
      <c r="O470" s="236"/>
      <c r="P470" s="236"/>
      <c r="Q470" s="236"/>
      <c r="R470" s="236"/>
      <c r="S470" s="236"/>
      <c r="T470" s="237"/>
      <c r="AT470" s="238" t="s">
        <v>255</v>
      </c>
      <c r="AU470" s="238" t="s">
        <v>79</v>
      </c>
      <c r="AV470" s="12" t="s">
        <v>16</v>
      </c>
      <c r="AW470" s="12" t="s">
        <v>33</v>
      </c>
      <c r="AX470" s="12" t="s">
        <v>71</v>
      </c>
      <c r="AY470" s="238" t="s">
        <v>246</v>
      </c>
    </row>
    <row r="471" s="13" customFormat="1">
      <c r="B471" s="239"/>
      <c r="C471" s="240"/>
      <c r="D471" s="230" t="s">
        <v>255</v>
      </c>
      <c r="E471" s="241" t="s">
        <v>1</v>
      </c>
      <c r="F471" s="242" t="s">
        <v>677</v>
      </c>
      <c r="G471" s="240"/>
      <c r="H471" s="243">
        <v>7.7999999999999998</v>
      </c>
      <c r="I471" s="244"/>
      <c r="J471" s="240"/>
      <c r="K471" s="240"/>
      <c r="L471" s="245"/>
      <c r="M471" s="246"/>
      <c r="N471" s="247"/>
      <c r="O471" s="247"/>
      <c r="P471" s="247"/>
      <c r="Q471" s="247"/>
      <c r="R471" s="247"/>
      <c r="S471" s="247"/>
      <c r="T471" s="248"/>
      <c r="AT471" s="249" t="s">
        <v>255</v>
      </c>
      <c r="AU471" s="249" t="s">
        <v>79</v>
      </c>
      <c r="AV471" s="13" t="s">
        <v>79</v>
      </c>
      <c r="AW471" s="13" t="s">
        <v>33</v>
      </c>
      <c r="AX471" s="13" t="s">
        <v>71</v>
      </c>
      <c r="AY471" s="249" t="s">
        <v>246</v>
      </c>
    </row>
    <row r="472" s="13" customFormat="1">
      <c r="B472" s="239"/>
      <c r="C472" s="240"/>
      <c r="D472" s="230" t="s">
        <v>255</v>
      </c>
      <c r="E472" s="241" t="s">
        <v>1</v>
      </c>
      <c r="F472" s="242" t="s">
        <v>678</v>
      </c>
      <c r="G472" s="240"/>
      <c r="H472" s="243">
        <v>1.44</v>
      </c>
      <c r="I472" s="244"/>
      <c r="J472" s="240"/>
      <c r="K472" s="240"/>
      <c r="L472" s="245"/>
      <c r="M472" s="246"/>
      <c r="N472" s="247"/>
      <c r="O472" s="247"/>
      <c r="P472" s="247"/>
      <c r="Q472" s="247"/>
      <c r="R472" s="247"/>
      <c r="S472" s="247"/>
      <c r="T472" s="248"/>
      <c r="AT472" s="249" t="s">
        <v>255</v>
      </c>
      <c r="AU472" s="249" t="s">
        <v>79</v>
      </c>
      <c r="AV472" s="13" t="s">
        <v>79</v>
      </c>
      <c r="AW472" s="13" t="s">
        <v>33</v>
      </c>
      <c r="AX472" s="13" t="s">
        <v>71</v>
      </c>
      <c r="AY472" s="249" t="s">
        <v>246</v>
      </c>
    </row>
    <row r="473" s="13" customFormat="1">
      <c r="B473" s="239"/>
      <c r="C473" s="240"/>
      <c r="D473" s="230" t="s">
        <v>255</v>
      </c>
      <c r="E473" s="241" t="s">
        <v>1</v>
      </c>
      <c r="F473" s="242" t="s">
        <v>679</v>
      </c>
      <c r="G473" s="240"/>
      <c r="H473" s="243">
        <v>30.239999999999998</v>
      </c>
      <c r="I473" s="244"/>
      <c r="J473" s="240"/>
      <c r="K473" s="240"/>
      <c r="L473" s="245"/>
      <c r="M473" s="246"/>
      <c r="N473" s="247"/>
      <c r="O473" s="247"/>
      <c r="P473" s="247"/>
      <c r="Q473" s="247"/>
      <c r="R473" s="247"/>
      <c r="S473" s="247"/>
      <c r="T473" s="248"/>
      <c r="AT473" s="249" t="s">
        <v>255</v>
      </c>
      <c r="AU473" s="249" t="s">
        <v>79</v>
      </c>
      <c r="AV473" s="13" t="s">
        <v>79</v>
      </c>
      <c r="AW473" s="13" t="s">
        <v>33</v>
      </c>
      <c r="AX473" s="13" t="s">
        <v>71</v>
      </c>
      <c r="AY473" s="249" t="s">
        <v>246</v>
      </c>
    </row>
    <row r="474" s="1" customFormat="1" ht="16.5" customHeight="1">
      <c r="B474" s="37"/>
      <c r="C474" s="216" t="s">
        <v>680</v>
      </c>
      <c r="D474" s="216" t="s">
        <v>248</v>
      </c>
      <c r="E474" s="217" t="s">
        <v>681</v>
      </c>
      <c r="F474" s="218" t="s">
        <v>682</v>
      </c>
      <c r="G474" s="219" t="s">
        <v>131</v>
      </c>
      <c r="H474" s="220">
        <v>5.9279999999999999</v>
      </c>
      <c r="I474" s="221"/>
      <c r="J474" s="222">
        <f>ROUND(I474*H474,2)</f>
        <v>0</v>
      </c>
      <c r="K474" s="218" t="s">
        <v>1</v>
      </c>
      <c r="L474" s="42"/>
      <c r="M474" s="223" t="s">
        <v>1</v>
      </c>
      <c r="N474" s="224" t="s">
        <v>42</v>
      </c>
      <c r="O474" s="78"/>
      <c r="P474" s="225">
        <f>O474*H474</f>
        <v>0</v>
      </c>
      <c r="Q474" s="225">
        <v>0.0135</v>
      </c>
      <c r="R474" s="225">
        <f>Q474*H474</f>
        <v>0.080028000000000002</v>
      </c>
      <c r="S474" s="225">
        <v>0</v>
      </c>
      <c r="T474" s="226">
        <f>S474*H474</f>
        <v>0</v>
      </c>
      <c r="AR474" s="16" t="s">
        <v>253</v>
      </c>
      <c r="AT474" s="16" t="s">
        <v>248</v>
      </c>
      <c r="AU474" s="16" t="s">
        <v>79</v>
      </c>
      <c r="AY474" s="16" t="s">
        <v>246</v>
      </c>
      <c r="BE474" s="227">
        <f>IF(N474="základní",J474,0)</f>
        <v>0</v>
      </c>
      <c r="BF474" s="227">
        <f>IF(N474="snížená",J474,0)</f>
        <v>0</v>
      </c>
      <c r="BG474" s="227">
        <f>IF(N474="zákl. přenesená",J474,0)</f>
        <v>0</v>
      </c>
      <c r="BH474" s="227">
        <f>IF(N474="sníž. přenesená",J474,0)</f>
        <v>0</v>
      </c>
      <c r="BI474" s="227">
        <f>IF(N474="nulová",J474,0)</f>
        <v>0</v>
      </c>
      <c r="BJ474" s="16" t="s">
        <v>16</v>
      </c>
      <c r="BK474" s="227">
        <f>ROUND(I474*H474,2)</f>
        <v>0</v>
      </c>
      <c r="BL474" s="16" t="s">
        <v>253</v>
      </c>
      <c r="BM474" s="16" t="s">
        <v>683</v>
      </c>
    </row>
    <row r="475" s="12" customFormat="1">
      <c r="B475" s="228"/>
      <c r="C475" s="229"/>
      <c r="D475" s="230" t="s">
        <v>255</v>
      </c>
      <c r="E475" s="231" t="s">
        <v>1</v>
      </c>
      <c r="F475" s="232" t="s">
        <v>684</v>
      </c>
      <c r="G475" s="229"/>
      <c r="H475" s="231" t="s">
        <v>1</v>
      </c>
      <c r="I475" s="233"/>
      <c r="J475" s="229"/>
      <c r="K475" s="229"/>
      <c r="L475" s="234"/>
      <c r="M475" s="235"/>
      <c r="N475" s="236"/>
      <c r="O475" s="236"/>
      <c r="P475" s="236"/>
      <c r="Q475" s="236"/>
      <c r="R475" s="236"/>
      <c r="S475" s="236"/>
      <c r="T475" s="237"/>
      <c r="AT475" s="238" t="s">
        <v>255</v>
      </c>
      <c r="AU475" s="238" t="s">
        <v>79</v>
      </c>
      <c r="AV475" s="12" t="s">
        <v>16</v>
      </c>
      <c r="AW475" s="12" t="s">
        <v>33</v>
      </c>
      <c r="AX475" s="12" t="s">
        <v>71</v>
      </c>
      <c r="AY475" s="238" t="s">
        <v>246</v>
      </c>
    </row>
    <row r="476" s="13" customFormat="1">
      <c r="B476" s="239"/>
      <c r="C476" s="240"/>
      <c r="D476" s="230" t="s">
        <v>255</v>
      </c>
      <c r="E476" s="241" t="s">
        <v>1</v>
      </c>
      <c r="F476" s="242" t="s">
        <v>685</v>
      </c>
      <c r="G476" s="240"/>
      <c r="H476" s="243">
        <v>5.9279999999999999</v>
      </c>
      <c r="I476" s="244"/>
      <c r="J476" s="240"/>
      <c r="K476" s="240"/>
      <c r="L476" s="245"/>
      <c r="M476" s="246"/>
      <c r="N476" s="247"/>
      <c r="O476" s="247"/>
      <c r="P476" s="247"/>
      <c r="Q476" s="247"/>
      <c r="R476" s="247"/>
      <c r="S476" s="247"/>
      <c r="T476" s="248"/>
      <c r="AT476" s="249" t="s">
        <v>255</v>
      </c>
      <c r="AU476" s="249" t="s">
        <v>79</v>
      </c>
      <c r="AV476" s="13" t="s">
        <v>79</v>
      </c>
      <c r="AW476" s="13" t="s">
        <v>33</v>
      </c>
      <c r="AX476" s="13" t="s">
        <v>71</v>
      </c>
      <c r="AY476" s="249" t="s">
        <v>246</v>
      </c>
    </row>
    <row r="477" s="1" customFormat="1" ht="16.5" customHeight="1">
      <c r="B477" s="37"/>
      <c r="C477" s="216" t="s">
        <v>686</v>
      </c>
      <c r="D477" s="216" t="s">
        <v>248</v>
      </c>
      <c r="E477" s="217" t="s">
        <v>687</v>
      </c>
      <c r="F477" s="218" t="s">
        <v>688</v>
      </c>
      <c r="G477" s="219" t="s">
        <v>314</v>
      </c>
      <c r="H477" s="220">
        <v>1.3400000000000001</v>
      </c>
      <c r="I477" s="221"/>
      <c r="J477" s="222">
        <f>ROUND(I477*H477,2)</f>
        <v>0</v>
      </c>
      <c r="K477" s="218" t="s">
        <v>252</v>
      </c>
      <c r="L477" s="42"/>
      <c r="M477" s="223" t="s">
        <v>1</v>
      </c>
      <c r="N477" s="224" t="s">
        <v>42</v>
      </c>
      <c r="O477" s="78"/>
      <c r="P477" s="225">
        <f>O477*H477</f>
        <v>0</v>
      </c>
      <c r="Q477" s="225">
        <v>1.0551600000000001</v>
      </c>
      <c r="R477" s="225">
        <f>Q477*H477</f>
        <v>1.4139144000000001</v>
      </c>
      <c r="S477" s="225">
        <v>0</v>
      </c>
      <c r="T477" s="226">
        <f>S477*H477</f>
        <v>0</v>
      </c>
      <c r="AR477" s="16" t="s">
        <v>253</v>
      </c>
      <c r="AT477" s="16" t="s">
        <v>248</v>
      </c>
      <c r="AU477" s="16" t="s">
        <v>79</v>
      </c>
      <c r="AY477" s="16" t="s">
        <v>246</v>
      </c>
      <c r="BE477" s="227">
        <f>IF(N477="základní",J477,0)</f>
        <v>0</v>
      </c>
      <c r="BF477" s="227">
        <f>IF(N477="snížená",J477,0)</f>
        <v>0</v>
      </c>
      <c r="BG477" s="227">
        <f>IF(N477="zákl. přenesená",J477,0)</f>
        <v>0</v>
      </c>
      <c r="BH477" s="227">
        <f>IF(N477="sníž. přenesená",J477,0)</f>
        <v>0</v>
      </c>
      <c r="BI477" s="227">
        <f>IF(N477="nulová",J477,0)</f>
        <v>0</v>
      </c>
      <c r="BJ477" s="16" t="s">
        <v>16</v>
      </c>
      <c r="BK477" s="227">
        <f>ROUND(I477*H477,2)</f>
        <v>0</v>
      </c>
      <c r="BL477" s="16" t="s">
        <v>253</v>
      </c>
      <c r="BM477" s="16" t="s">
        <v>689</v>
      </c>
    </row>
    <row r="478" s="12" customFormat="1">
      <c r="B478" s="228"/>
      <c r="C478" s="229"/>
      <c r="D478" s="230" t="s">
        <v>255</v>
      </c>
      <c r="E478" s="231" t="s">
        <v>1</v>
      </c>
      <c r="F478" s="232" t="s">
        <v>690</v>
      </c>
      <c r="G478" s="229"/>
      <c r="H478" s="231" t="s">
        <v>1</v>
      </c>
      <c r="I478" s="233"/>
      <c r="J478" s="229"/>
      <c r="K478" s="229"/>
      <c r="L478" s="234"/>
      <c r="M478" s="235"/>
      <c r="N478" s="236"/>
      <c r="O478" s="236"/>
      <c r="P478" s="236"/>
      <c r="Q478" s="236"/>
      <c r="R478" s="236"/>
      <c r="S478" s="236"/>
      <c r="T478" s="237"/>
      <c r="AT478" s="238" t="s">
        <v>255</v>
      </c>
      <c r="AU478" s="238" t="s">
        <v>79</v>
      </c>
      <c r="AV478" s="12" t="s">
        <v>16</v>
      </c>
      <c r="AW478" s="12" t="s">
        <v>33</v>
      </c>
      <c r="AX478" s="12" t="s">
        <v>71</v>
      </c>
      <c r="AY478" s="238" t="s">
        <v>246</v>
      </c>
    </row>
    <row r="479" s="12" customFormat="1">
      <c r="B479" s="228"/>
      <c r="C479" s="229"/>
      <c r="D479" s="230" t="s">
        <v>255</v>
      </c>
      <c r="E479" s="231" t="s">
        <v>1</v>
      </c>
      <c r="F479" s="232" t="s">
        <v>691</v>
      </c>
      <c r="G479" s="229"/>
      <c r="H479" s="231" t="s">
        <v>1</v>
      </c>
      <c r="I479" s="233"/>
      <c r="J479" s="229"/>
      <c r="K479" s="229"/>
      <c r="L479" s="234"/>
      <c r="M479" s="235"/>
      <c r="N479" s="236"/>
      <c r="O479" s="236"/>
      <c r="P479" s="236"/>
      <c r="Q479" s="236"/>
      <c r="R479" s="236"/>
      <c r="S479" s="236"/>
      <c r="T479" s="237"/>
      <c r="AT479" s="238" t="s">
        <v>255</v>
      </c>
      <c r="AU479" s="238" t="s">
        <v>79</v>
      </c>
      <c r="AV479" s="12" t="s">
        <v>16</v>
      </c>
      <c r="AW479" s="12" t="s">
        <v>33</v>
      </c>
      <c r="AX479" s="12" t="s">
        <v>71</v>
      </c>
      <c r="AY479" s="238" t="s">
        <v>246</v>
      </c>
    </row>
    <row r="480" s="13" customFormat="1">
      <c r="B480" s="239"/>
      <c r="C480" s="240"/>
      <c r="D480" s="230" t="s">
        <v>255</v>
      </c>
      <c r="E480" s="241" t="s">
        <v>1</v>
      </c>
      <c r="F480" s="242" t="s">
        <v>692</v>
      </c>
      <c r="G480" s="240"/>
      <c r="H480" s="243">
        <v>1.3400000000000001</v>
      </c>
      <c r="I480" s="244"/>
      <c r="J480" s="240"/>
      <c r="K480" s="240"/>
      <c r="L480" s="245"/>
      <c r="M480" s="246"/>
      <c r="N480" s="247"/>
      <c r="O480" s="247"/>
      <c r="P480" s="247"/>
      <c r="Q480" s="247"/>
      <c r="R480" s="247"/>
      <c r="S480" s="247"/>
      <c r="T480" s="248"/>
      <c r="AT480" s="249" t="s">
        <v>255</v>
      </c>
      <c r="AU480" s="249" t="s">
        <v>79</v>
      </c>
      <c r="AV480" s="13" t="s">
        <v>79</v>
      </c>
      <c r="AW480" s="13" t="s">
        <v>33</v>
      </c>
      <c r="AX480" s="13" t="s">
        <v>71</v>
      </c>
      <c r="AY480" s="249" t="s">
        <v>246</v>
      </c>
    </row>
    <row r="481" s="1" customFormat="1" ht="16.5" customHeight="1">
      <c r="B481" s="37"/>
      <c r="C481" s="216" t="s">
        <v>693</v>
      </c>
      <c r="D481" s="216" t="s">
        <v>248</v>
      </c>
      <c r="E481" s="217" t="s">
        <v>694</v>
      </c>
      <c r="F481" s="218" t="s">
        <v>695</v>
      </c>
      <c r="G481" s="219" t="s">
        <v>314</v>
      </c>
      <c r="H481" s="220">
        <v>0.434</v>
      </c>
      <c r="I481" s="221"/>
      <c r="J481" s="222">
        <f>ROUND(I481*H481,2)</f>
        <v>0</v>
      </c>
      <c r="K481" s="218" t="s">
        <v>252</v>
      </c>
      <c r="L481" s="42"/>
      <c r="M481" s="223" t="s">
        <v>1</v>
      </c>
      <c r="N481" s="224" t="s">
        <v>42</v>
      </c>
      <c r="O481" s="78"/>
      <c r="P481" s="225">
        <f>O481*H481</f>
        <v>0</v>
      </c>
      <c r="Q481" s="225">
        <v>1.06277</v>
      </c>
      <c r="R481" s="225">
        <f>Q481*H481</f>
        <v>0.46124218</v>
      </c>
      <c r="S481" s="225">
        <v>0</v>
      </c>
      <c r="T481" s="226">
        <f>S481*H481</f>
        <v>0</v>
      </c>
      <c r="AR481" s="16" t="s">
        <v>253</v>
      </c>
      <c r="AT481" s="16" t="s">
        <v>248</v>
      </c>
      <c r="AU481" s="16" t="s">
        <v>79</v>
      </c>
      <c r="AY481" s="16" t="s">
        <v>246</v>
      </c>
      <c r="BE481" s="227">
        <f>IF(N481="základní",J481,0)</f>
        <v>0</v>
      </c>
      <c r="BF481" s="227">
        <f>IF(N481="snížená",J481,0)</f>
        <v>0</v>
      </c>
      <c r="BG481" s="227">
        <f>IF(N481="zákl. přenesená",J481,0)</f>
        <v>0</v>
      </c>
      <c r="BH481" s="227">
        <f>IF(N481="sníž. přenesená",J481,0)</f>
        <v>0</v>
      </c>
      <c r="BI481" s="227">
        <f>IF(N481="nulová",J481,0)</f>
        <v>0</v>
      </c>
      <c r="BJ481" s="16" t="s">
        <v>16</v>
      </c>
      <c r="BK481" s="227">
        <f>ROUND(I481*H481,2)</f>
        <v>0</v>
      </c>
      <c r="BL481" s="16" t="s">
        <v>253</v>
      </c>
      <c r="BM481" s="16" t="s">
        <v>696</v>
      </c>
    </row>
    <row r="482" s="12" customFormat="1">
      <c r="B482" s="228"/>
      <c r="C482" s="229"/>
      <c r="D482" s="230" t="s">
        <v>255</v>
      </c>
      <c r="E482" s="231" t="s">
        <v>1</v>
      </c>
      <c r="F482" s="232" t="s">
        <v>697</v>
      </c>
      <c r="G482" s="229"/>
      <c r="H482" s="231" t="s">
        <v>1</v>
      </c>
      <c r="I482" s="233"/>
      <c r="J482" s="229"/>
      <c r="K482" s="229"/>
      <c r="L482" s="234"/>
      <c r="M482" s="235"/>
      <c r="N482" s="236"/>
      <c r="O482" s="236"/>
      <c r="P482" s="236"/>
      <c r="Q482" s="236"/>
      <c r="R482" s="236"/>
      <c r="S482" s="236"/>
      <c r="T482" s="237"/>
      <c r="AT482" s="238" t="s">
        <v>255</v>
      </c>
      <c r="AU482" s="238" t="s">
        <v>79</v>
      </c>
      <c r="AV482" s="12" t="s">
        <v>16</v>
      </c>
      <c r="AW482" s="12" t="s">
        <v>33</v>
      </c>
      <c r="AX482" s="12" t="s">
        <v>71</v>
      </c>
      <c r="AY482" s="238" t="s">
        <v>246</v>
      </c>
    </row>
    <row r="483" s="13" customFormat="1">
      <c r="B483" s="239"/>
      <c r="C483" s="240"/>
      <c r="D483" s="230" t="s">
        <v>255</v>
      </c>
      <c r="E483" s="241" t="s">
        <v>1</v>
      </c>
      <c r="F483" s="242" t="s">
        <v>698</v>
      </c>
      <c r="G483" s="240"/>
      <c r="H483" s="243">
        <v>0.434</v>
      </c>
      <c r="I483" s="244"/>
      <c r="J483" s="240"/>
      <c r="K483" s="240"/>
      <c r="L483" s="245"/>
      <c r="M483" s="246"/>
      <c r="N483" s="247"/>
      <c r="O483" s="247"/>
      <c r="P483" s="247"/>
      <c r="Q483" s="247"/>
      <c r="R483" s="247"/>
      <c r="S483" s="247"/>
      <c r="T483" s="248"/>
      <c r="AT483" s="249" t="s">
        <v>255</v>
      </c>
      <c r="AU483" s="249" t="s">
        <v>79</v>
      </c>
      <c r="AV483" s="13" t="s">
        <v>79</v>
      </c>
      <c r="AW483" s="13" t="s">
        <v>33</v>
      </c>
      <c r="AX483" s="13" t="s">
        <v>71</v>
      </c>
      <c r="AY483" s="249" t="s">
        <v>246</v>
      </c>
    </row>
    <row r="484" s="1" customFormat="1" ht="16.5" customHeight="1">
      <c r="B484" s="37"/>
      <c r="C484" s="216" t="s">
        <v>699</v>
      </c>
      <c r="D484" s="216" t="s">
        <v>248</v>
      </c>
      <c r="E484" s="217" t="s">
        <v>700</v>
      </c>
      <c r="F484" s="218" t="s">
        <v>701</v>
      </c>
      <c r="G484" s="219" t="s">
        <v>251</v>
      </c>
      <c r="H484" s="220">
        <v>4.3730000000000002</v>
      </c>
      <c r="I484" s="221"/>
      <c r="J484" s="222">
        <f>ROUND(I484*H484,2)</f>
        <v>0</v>
      </c>
      <c r="K484" s="218" t="s">
        <v>252</v>
      </c>
      <c r="L484" s="42"/>
      <c r="M484" s="223" t="s">
        <v>1</v>
      </c>
      <c r="N484" s="224" t="s">
        <v>42</v>
      </c>
      <c r="O484" s="78"/>
      <c r="P484" s="225">
        <f>O484*H484</f>
        <v>0</v>
      </c>
      <c r="Q484" s="225">
        <v>2.45336</v>
      </c>
      <c r="R484" s="225">
        <f>Q484*H484</f>
        <v>10.72854328</v>
      </c>
      <c r="S484" s="225">
        <v>0</v>
      </c>
      <c r="T484" s="226">
        <f>S484*H484</f>
        <v>0</v>
      </c>
      <c r="AR484" s="16" t="s">
        <v>253</v>
      </c>
      <c r="AT484" s="16" t="s">
        <v>248</v>
      </c>
      <c r="AU484" s="16" t="s">
        <v>79</v>
      </c>
      <c r="AY484" s="16" t="s">
        <v>246</v>
      </c>
      <c r="BE484" s="227">
        <f>IF(N484="základní",J484,0)</f>
        <v>0</v>
      </c>
      <c r="BF484" s="227">
        <f>IF(N484="snížená",J484,0)</f>
        <v>0</v>
      </c>
      <c r="BG484" s="227">
        <f>IF(N484="zákl. přenesená",J484,0)</f>
        <v>0</v>
      </c>
      <c r="BH484" s="227">
        <f>IF(N484="sníž. přenesená",J484,0)</f>
        <v>0</v>
      </c>
      <c r="BI484" s="227">
        <f>IF(N484="nulová",J484,0)</f>
        <v>0</v>
      </c>
      <c r="BJ484" s="16" t="s">
        <v>16</v>
      </c>
      <c r="BK484" s="227">
        <f>ROUND(I484*H484,2)</f>
        <v>0</v>
      </c>
      <c r="BL484" s="16" t="s">
        <v>253</v>
      </c>
      <c r="BM484" s="16" t="s">
        <v>702</v>
      </c>
    </row>
    <row r="485" s="12" customFormat="1">
      <c r="B485" s="228"/>
      <c r="C485" s="229"/>
      <c r="D485" s="230" t="s">
        <v>255</v>
      </c>
      <c r="E485" s="231" t="s">
        <v>1</v>
      </c>
      <c r="F485" s="232" t="s">
        <v>703</v>
      </c>
      <c r="G485" s="229"/>
      <c r="H485" s="231" t="s">
        <v>1</v>
      </c>
      <c r="I485" s="233"/>
      <c r="J485" s="229"/>
      <c r="K485" s="229"/>
      <c r="L485" s="234"/>
      <c r="M485" s="235"/>
      <c r="N485" s="236"/>
      <c r="O485" s="236"/>
      <c r="P485" s="236"/>
      <c r="Q485" s="236"/>
      <c r="R485" s="236"/>
      <c r="S485" s="236"/>
      <c r="T485" s="237"/>
      <c r="AT485" s="238" t="s">
        <v>255</v>
      </c>
      <c r="AU485" s="238" t="s">
        <v>79</v>
      </c>
      <c r="AV485" s="12" t="s">
        <v>16</v>
      </c>
      <c r="AW485" s="12" t="s">
        <v>33</v>
      </c>
      <c r="AX485" s="12" t="s">
        <v>71</v>
      </c>
      <c r="AY485" s="238" t="s">
        <v>246</v>
      </c>
    </row>
    <row r="486" s="13" customFormat="1">
      <c r="B486" s="239"/>
      <c r="C486" s="240"/>
      <c r="D486" s="230" t="s">
        <v>255</v>
      </c>
      <c r="E486" s="241" t="s">
        <v>1</v>
      </c>
      <c r="F486" s="242" t="s">
        <v>704</v>
      </c>
      <c r="G486" s="240"/>
      <c r="H486" s="243">
        <v>0.75700000000000001</v>
      </c>
      <c r="I486" s="244"/>
      <c r="J486" s="240"/>
      <c r="K486" s="240"/>
      <c r="L486" s="245"/>
      <c r="M486" s="246"/>
      <c r="N486" s="247"/>
      <c r="O486" s="247"/>
      <c r="P486" s="247"/>
      <c r="Q486" s="247"/>
      <c r="R486" s="247"/>
      <c r="S486" s="247"/>
      <c r="T486" s="248"/>
      <c r="AT486" s="249" t="s">
        <v>255</v>
      </c>
      <c r="AU486" s="249" t="s">
        <v>79</v>
      </c>
      <c r="AV486" s="13" t="s">
        <v>79</v>
      </c>
      <c r="AW486" s="13" t="s">
        <v>33</v>
      </c>
      <c r="AX486" s="13" t="s">
        <v>71</v>
      </c>
      <c r="AY486" s="249" t="s">
        <v>246</v>
      </c>
    </row>
    <row r="487" s="12" customFormat="1">
      <c r="B487" s="228"/>
      <c r="C487" s="229"/>
      <c r="D487" s="230" t="s">
        <v>255</v>
      </c>
      <c r="E487" s="231" t="s">
        <v>1</v>
      </c>
      <c r="F487" s="232" t="s">
        <v>367</v>
      </c>
      <c r="G487" s="229"/>
      <c r="H487" s="231" t="s">
        <v>1</v>
      </c>
      <c r="I487" s="233"/>
      <c r="J487" s="229"/>
      <c r="K487" s="229"/>
      <c r="L487" s="234"/>
      <c r="M487" s="235"/>
      <c r="N487" s="236"/>
      <c r="O487" s="236"/>
      <c r="P487" s="236"/>
      <c r="Q487" s="236"/>
      <c r="R487" s="236"/>
      <c r="S487" s="236"/>
      <c r="T487" s="237"/>
      <c r="AT487" s="238" t="s">
        <v>255</v>
      </c>
      <c r="AU487" s="238" t="s">
        <v>79</v>
      </c>
      <c r="AV487" s="12" t="s">
        <v>16</v>
      </c>
      <c r="AW487" s="12" t="s">
        <v>33</v>
      </c>
      <c r="AX487" s="12" t="s">
        <v>71</v>
      </c>
      <c r="AY487" s="238" t="s">
        <v>246</v>
      </c>
    </row>
    <row r="488" s="12" customFormat="1">
      <c r="B488" s="228"/>
      <c r="C488" s="229"/>
      <c r="D488" s="230" t="s">
        <v>255</v>
      </c>
      <c r="E488" s="231" t="s">
        <v>1</v>
      </c>
      <c r="F488" s="232" t="s">
        <v>705</v>
      </c>
      <c r="G488" s="229"/>
      <c r="H488" s="231" t="s">
        <v>1</v>
      </c>
      <c r="I488" s="233"/>
      <c r="J488" s="229"/>
      <c r="K488" s="229"/>
      <c r="L488" s="234"/>
      <c r="M488" s="235"/>
      <c r="N488" s="236"/>
      <c r="O488" s="236"/>
      <c r="P488" s="236"/>
      <c r="Q488" s="236"/>
      <c r="R488" s="236"/>
      <c r="S488" s="236"/>
      <c r="T488" s="237"/>
      <c r="AT488" s="238" t="s">
        <v>255</v>
      </c>
      <c r="AU488" s="238" t="s">
        <v>79</v>
      </c>
      <c r="AV488" s="12" t="s">
        <v>16</v>
      </c>
      <c r="AW488" s="12" t="s">
        <v>33</v>
      </c>
      <c r="AX488" s="12" t="s">
        <v>71</v>
      </c>
      <c r="AY488" s="238" t="s">
        <v>246</v>
      </c>
    </row>
    <row r="489" s="13" customFormat="1">
      <c r="B489" s="239"/>
      <c r="C489" s="240"/>
      <c r="D489" s="230" t="s">
        <v>255</v>
      </c>
      <c r="E489" s="241" t="s">
        <v>1</v>
      </c>
      <c r="F489" s="242" t="s">
        <v>706</v>
      </c>
      <c r="G489" s="240"/>
      <c r="H489" s="243">
        <v>1.6080000000000001</v>
      </c>
      <c r="I489" s="244"/>
      <c r="J489" s="240"/>
      <c r="K489" s="240"/>
      <c r="L489" s="245"/>
      <c r="M489" s="246"/>
      <c r="N489" s="247"/>
      <c r="O489" s="247"/>
      <c r="P489" s="247"/>
      <c r="Q489" s="247"/>
      <c r="R489" s="247"/>
      <c r="S489" s="247"/>
      <c r="T489" s="248"/>
      <c r="AT489" s="249" t="s">
        <v>255</v>
      </c>
      <c r="AU489" s="249" t="s">
        <v>79</v>
      </c>
      <c r="AV489" s="13" t="s">
        <v>79</v>
      </c>
      <c r="AW489" s="13" t="s">
        <v>33</v>
      </c>
      <c r="AX489" s="13" t="s">
        <v>71</v>
      </c>
      <c r="AY489" s="249" t="s">
        <v>246</v>
      </c>
    </row>
    <row r="490" s="12" customFormat="1">
      <c r="B490" s="228"/>
      <c r="C490" s="229"/>
      <c r="D490" s="230" t="s">
        <v>255</v>
      </c>
      <c r="E490" s="231" t="s">
        <v>1</v>
      </c>
      <c r="F490" s="232" t="s">
        <v>368</v>
      </c>
      <c r="G490" s="229"/>
      <c r="H490" s="231" t="s">
        <v>1</v>
      </c>
      <c r="I490" s="233"/>
      <c r="J490" s="229"/>
      <c r="K490" s="229"/>
      <c r="L490" s="234"/>
      <c r="M490" s="235"/>
      <c r="N490" s="236"/>
      <c r="O490" s="236"/>
      <c r="P490" s="236"/>
      <c r="Q490" s="236"/>
      <c r="R490" s="236"/>
      <c r="S490" s="236"/>
      <c r="T490" s="237"/>
      <c r="AT490" s="238" t="s">
        <v>255</v>
      </c>
      <c r="AU490" s="238" t="s">
        <v>79</v>
      </c>
      <c r="AV490" s="12" t="s">
        <v>16</v>
      </c>
      <c r="AW490" s="12" t="s">
        <v>33</v>
      </c>
      <c r="AX490" s="12" t="s">
        <v>71</v>
      </c>
      <c r="AY490" s="238" t="s">
        <v>246</v>
      </c>
    </row>
    <row r="491" s="13" customFormat="1">
      <c r="B491" s="239"/>
      <c r="C491" s="240"/>
      <c r="D491" s="230" t="s">
        <v>255</v>
      </c>
      <c r="E491" s="241" t="s">
        <v>1</v>
      </c>
      <c r="F491" s="242" t="s">
        <v>707</v>
      </c>
      <c r="G491" s="240"/>
      <c r="H491" s="243">
        <v>2.008</v>
      </c>
      <c r="I491" s="244"/>
      <c r="J491" s="240"/>
      <c r="K491" s="240"/>
      <c r="L491" s="245"/>
      <c r="M491" s="246"/>
      <c r="N491" s="247"/>
      <c r="O491" s="247"/>
      <c r="P491" s="247"/>
      <c r="Q491" s="247"/>
      <c r="R491" s="247"/>
      <c r="S491" s="247"/>
      <c r="T491" s="248"/>
      <c r="AT491" s="249" t="s">
        <v>255</v>
      </c>
      <c r="AU491" s="249" t="s">
        <v>79</v>
      </c>
      <c r="AV491" s="13" t="s">
        <v>79</v>
      </c>
      <c r="AW491" s="13" t="s">
        <v>33</v>
      </c>
      <c r="AX491" s="13" t="s">
        <v>71</v>
      </c>
      <c r="AY491" s="249" t="s">
        <v>246</v>
      </c>
    </row>
    <row r="492" s="1" customFormat="1" ht="16.5" customHeight="1">
      <c r="B492" s="37"/>
      <c r="C492" s="216" t="s">
        <v>708</v>
      </c>
      <c r="D492" s="216" t="s">
        <v>248</v>
      </c>
      <c r="E492" s="217" t="s">
        <v>709</v>
      </c>
      <c r="F492" s="218" t="s">
        <v>710</v>
      </c>
      <c r="G492" s="219" t="s">
        <v>131</v>
      </c>
      <c r="H492" s="220">
        <v>33.009999999999998</v>
      </c>
      <c r="I492" s="221"/>
      <c r="J492" s="222">
        <f>ROUND(I492*H492,2)</f>
        <v>0</v>
      </c>
      <c r="K492" s="218" t="s">
        <v>252</v>
      </c>
      <c r="L492" s="42"/>
      <c r="M492" s="223" t="s">
        <v>1</v>
      </c>
      <c r="N492" s="224" t="s">
        <v>42</v>
      </c>
      <c r="O492" s="78"/>
      <c r="P492" s="225">
        <f>O492*H492</f>
        <v>0</v>
      </c>
      <c r="Q492" s="225">
        <v>0.0066299999999999996</v>
      </c>
      <c r="R492" s="225">
        <f>Q492*H492</f>
        <v>0.21885629999999998</v>
      </c>
      <c r="S492" s="225">
        <v>0</v>
      </c>
      <c r="T492" s="226">
        <f>S492*H492</f>
        <v>0</v>
      </c>
      <c r="AR492" s="16" t="s">
        <v>253</v>
      </c>
      <c r="AT492" s="16" t="s">
        <v>248</v>
      </c>
      <c r="AU492" s="16" t="s">
        <v>79</v>
      </c>
      <c r="AY492" s="16" t="s">
        <v>246</v>
      </c>
      <c r="BE492" s="227">
        <f>IF(N492="základní",J492,0)</f>
        <v>0</v>
      </c>
      <c r="BF492" s="227">
        <f>IF(N492="snížená",J492,0)</f>
        <v>0</v>
      </c>
      <c r="BG492" s="227">
        <f>IF(N492="zákl. přenesená",J492,0)</f>
        <v>0</v>
      </c>
      <c r="BH492" s="227">
        <f>IF(N492="sníž. přenesená",J492,0)</f>
        <v>0</v>
      </c>
      <c r="BI492" s="227">
        <f>IF(N492="nulová",J492,0)</f>
        <v>0</v>
      </c>
      <c r="BJ492" s="16" t="s">
        <v>16</v>
      </c>
      <c r="BK492" s="227">
        <f>ROUND(I492*H492,2)</f>
        <v>0</v>
      </c>
      <c r="BL492" s="16" t="s">
        <v>253</v>
      </c>
      <c r="BM492" s="16" t="s">
        <v>711</v>
      </c>
    </row>
    <row r="493" s="13" customFormat="1">
      <c r="B493" s="239"/>
      <c r="C493" s="240"/>
      <c r="D493" s="230" t="s">
        <v>255</v>
      </c>
      <c r="E493" s="241" t="s">
        <v>1</v>
      </c>
      <c r="F493" s="242" t="s">
        <v>712</v>
      </c>
      <c r="G493" s="240"/>
      <c r="H493" s="243">
        <v>2.1459999999999999</v>
      </c>
      <c r="I493" s="244"/>
      <c r="J493" s="240"/>
      <c r="K493" s="240"/>
      <c r="L493" s="245"/>
      <c r="M493" s="246"/>
      <c r="N493" s="247"/>
      <c r="O493" s="247"/>
      <c r="P493" s="247"/>
      <c r="Q493" s="247"/>
      <c r="R493" s="247"/>
      <c r="S493" s="247"/>
      <c r="T493" s="248"/>
      <c r="AT493" s="249" t="s">
        <v>255</v>
      </c>
      <c r="AU493" s="249" t="s">
        <v>79</v>
      </c>
      <c r="AV493" s="13" t="s">
        <v>79</v>
      </c>
      <c r="AW493" s="13" t="s">
        <v>33</v>
      </c>
      <c r="AX493" s="13" t="s">
        <v>71</v>
      </c>
      <c r="AY493" s="249" t="s">
        <v>246</v>
      </c>
    </row>
    <row r="494" s="13" customFormat="1">
      <c r="B494" s="239"/>
      <c r="C494" s="240"/>
      <c r="D494" s="230" t="s">
        <v>255</v>
      </c>
      <c r="E494" s="241" t="s">
        <v>1</v>
      </c>
      <c r="F494" s="242" t="s">
        <v>713</v>
      </c>
      <c r="G494" s="240"/>
      <c r="H494" s="243">
        <v>2.1419999999999999</v>
      </c>
      <c r="I494" s="244"/>
      <c r="J494" s="240"/>
      <c r="K494" s="240"/>
      <c r="L494" s="245"/>
      <c r="M494" s="246"/>
      <c r="N494" s="247"/>
      <c r="O494" s="247"/>
      <c r="P494" s="247"/>
      <c r="Q494" s="247"/>
      <c r="R494" s="247"/>
      <c r="S494" s="247"/>
      <c r="T494" s="248"/>
      <c r="AT494" s="249" t="s">
        <v>255</v>
      </c>
      <c r="AU494" s="249" t="s">
        <v>79</v>
      </c>
      <c r="AV494" s="13" t="s">
        <v>79</v>
      </c>
      <c r="AW494" s="13" t="s">
        <v>33</v>
      </c>
      <c r="AX494" s="13" t="s">
        <v>71</v>
      </c>
      <c r="AY494" s="249" t="s">
        <v>246</v>
      </c>
    </row>
    <row r="495" s="13" customFormat="1">
      <c r="B495" s="239"/>
      <c r="C495" s="240"/>
      <c r="D495" s="230" t="s">
        <v>255</v>
      </c>
      <c r="E495" s="241" t="s">
        <v>1</v>
      </c>
      <c r="F495" s="242" t="s">
        <v>714</v>
      </c>
      <c r="G495" s="240"/>
      <c r="H495" s="243">
        <v>9.7149999999999999</v>
      </c>
      <c r="I495" s="244"/>
      <c r="J495" s="240"/>
      <c r="K495" s="240"/>
      <c r="L495" s="245"/>
      <c r="M495" s="246"/>
      <c r="N495" s="247"/>
      <c r="O495" s="247"/>
      <c r="P495" s="247"/>
      <c r="Q495" s="247"/>
      <c r="R495" s="247"/>
      <c r="S495" s="247"/>
      <c r="T495" s="248"/>
      <c r="AT495" s="249" t="s">
        <v>255</v>
      </c>
      <c r="AU495" s="249" t="s">
        <v>79</v>
      </c>
      <c r="AV495" s="13" t="s">
        <v>79</v>
      </c>
      <c r="AW495" s="13" t="s">
        <v>33</v>
      </c>
      <c r="AX495" s="13" t="s">
        <v>71</v>
      </c>
      <c r="AY495" s="249" t="s">
        <v>246</v>
      </c>
    </row>
    <row r="496" s="13" customFormat="1">
      <c r="B496" s="239"/>
      <c r="C496" s="240"/>
      <c r="D496" s="230" t="s">
        <v>255</v>
      </c>
      <c r="E496" s="241" t="s">
        <v>1</v>
      </c>
      <c r="F496" s="242" t="s">
        <v>715</v>
      </c>
      <c r="G496" s="240"/>
      <c r="H496" s="243">
        <v>19.007000000000001</v>
      </c>
      <c r="I496" s="244"/>
      <c r="J496" s="240"/>
      <c r="K496" s="240"/>
      <c r="L496" s="245"/>
      <c r="M496" s="246"/>
      <c r="N496" s="247"/>
      <c r="O496" s="247"/>
      <c r="P496" s="247"/>
      <c r="Q496" s="247"/>
      <c r="R496" s="247"/>
      <c r="S496" s="247"/>
      <c r="T496" s="248"/>
      <c r="AT496" s="249" t="s">
        <v>255</v>
      </c>
      <c r="AU496" s="249" t="s">
        <v>79</v>
      </c>
      <c r="AV496" s="13" t="s">
        <v>79</v>
      </c>
      <c r="AW496" s="13" t="s">
        <v>33</v>
      </c>
      <c r="AX496" s="13" t="s">
        <v>71</v>
      </c>
      <c r="AY496" s="249" t="s">
        <v>246</v>
      </c>
    </row>
    <row r="497" s="1" customFormat="1" ht="16.5" customHeight="1">
      <c r="B497" s="37"/>
      <c r="C497" s="216" t="s">
        <v>716</v>
      </c>
      <c r="D497" s="216" t="s">
        <v>248</v>
      </c>
      <c r="E497" s="217" t="s">
        <v>717</v>
      </c>
      <c r="F497" s="218" t="s">
        <v>718</v>
      </c>
      <c r="G497" s="219" t="s">
        <v>131</v>
      </c>
      <c r="H497" s="220">
        <v>33.009999999999998</v>
      </c>
      <c r="I497" s="221"/>
      <c r="J497" s="222">
        <f>ROUND(I497*H497,2)</f>
        <v>0</v>
      </c>
      <c r="K497" s="218" t="s">
        <v>252</v>
      </c>
      <c r="L497" s="42"/>
      <c r="M497" s="223" t="s">
        <v>1</v>
      </c>
      <c r="N497" s="224" t="s">
        <v>42</v>
      </c>
      <c r="O497" s="78"/>
      <c r="P497" s="225">
        <f>O497*H497</f>
        <v>0</v>
      </c>
      <c r="Q497" s="225">
        <v>0</v>
      </c>
      <c r="R497" s="225">
        <f>Q497*H497</f>
        <v>0</v>
      </c>
      <c r="S497" s="225">
        <v>0</v>
      </c>
      <c r="T497" s="226">
        <f>S497*H497</f>
        <v>0</v>
      </c>
      <c r="AR497" s="16" t="s">
        <v>253</v>
      </c>
      <c r="AT497" s="16" t="s">
        <v>248</v>
      </c>
      <c r="AU497" s="16" t="s">
        <v>79</v>
      </c>
      <c r="AY497" s="16" t="s">
        <v>246</v>
      </c>
      <c r="BE497" s="227">
        <f>IF(N497="základní",J497,0)</f>
        <v>0</v>
      </c>
      <c r="BF497" s="227">
        <f>IF(N497="snížená",J497,0)</f>
        <v>0</v>
      </c>
      <c r="BG497" s="227">
        <f>IF(N497="zákl. přenesená",J497,0)</f>
        <v>0</v>
      </c>
      <c r="BH497" s="227">
        <f>IF(N497="sníž. přenesená",J497,0)</f>
        <v>0</v>
      </c>
      <c r="BI497" s="227">
        <f>IF(N497="nulová",J497,0)</f>
        <v>0</v>
      </c>
      <c r="BJ497" s="16" t="s">
        <v>16</v>
      </c>
      <c r="BK497" s="227">
        <f>ROUND(I497*H497,2)</f>
        <v>0</v>
      </c>
      <c r="BL497" s="16" t="s">
        <v>253</v>
      </c>
      <c r="BM497" s="16" t="s">
        <v>719</v>
      </c>
    </row>
    <row r="498" s="1" customFormat="1" ht="16.5" customHeight="1">
      <c r="B498" s="37"/>
      <c r="C498" s="216" t="s">
        <v>720</v>
      </c>
      <c r="D498" s="216" t="s">
        <v>248</v>
      </c>
      <c r="E498" s="217" t="s">
        <v>721</v>
      </c>
      <c r="F498" s="218" t="s">
        <v>722</v>
      </c>
      <c r="G498" s="219" t="s">
        <v>131</v>
      </c>
      <c r="H498" s="220">
        <v>6.3949999999999996</v>
      </c>
      <c r="I498" s="221"/>
      <c r="J498" s="222">
        <f>ROUND(I498*H498,2)</f>
        <v>0</v>
      </c>
      <c r="K498" s="218" t="s">
        <v>252</v>
      </c>
      <c r="L498" s="42"/>
      <c r="M498" s="223" t="s">
        <v>1</v>
      </c>
      <c r="N498" s="224" t="s">
        <v>42</v>
      </c>
      <c r="O498" s="78"/>
      <c r="P498" s="225">
        <f>O498*H498</f>
        <v>0</v>
      </c>
      <c r="Q498" s="225">
        <v>0.0013400000000000001</v>
      </c>
      <c r="R498" s="225">
        <f>Q498*H498</f>
        <v>0.0085693000000000002</v>
      </c>
      <c r="S498" s="225">
        <v>0</v>
      </c>
      <c r="T498" s="226">
        <f>S498*H498</f>
        <v>0</v>
      </c>
      <c r="AR498" s="16" t="s">
        <v>253</v>
      </c>
      <c r="AT498" s="16" t="s">
        <v>248</v>
      </c>
      <c r="AU498" s="16" t="s">
        <v>79</v>
      </c>
      <c r="AY498" s="16" t="s">
        <v>246</v>
      </c>
      <c r="BE498" s="227">
        <f>IF(N498="základní",J498,0)</f>
        <v>0</v>
      </c>
      <c r="BF498" s="227">
        <f>IF(N498="snížená",J498,0)</f>
        <v>0</v>
      </c>
      <c r="BG498" s="227">
        <f>IF(N498="zákl. přenesená",J498,0)</f>
        <v>0</v>
      </c>
      <c r="BH498" s="227">
        <f>IF(N498="sníž. přenesená",J498,0)</f>
        <v>0</v>
      </c>
      <c r="BI498" s="227">
        <f>IF(N498="nulová",J498,0)</f>
        <v>0</v>
      </c>
      <c r="BJ498" s="16" t="s">
        <v>16</v>
      </c>
      <c r="BK498" s="227">
        <f>ROUND(I498*H498,2)</f>
        <v>0</v>
      </c>
      <c r="BL498" s="16" t="s">
        <v>253</v>
      </c>
      <c r="BM498" s="16" t="s">
        <v>723</v>
      </c>
    </row>
    <row r="499" s="12" customFormat="1">
      <c r="B499" s="228"/>
      <c r="C499" s="229"/>
      <c r="D499" s="230" t="s">
        <v>255</v>
      </c>
      <c r="E499" s="231" t="s">
        <v>1</v>
      </c>
      <c r="F499" s="232" t="s">
        <v>724</v>
      </c>
      <c r="G499" s="229"/>
      <c r="H499" s="231" t="s">
        <v>1</v>
      </c>
      <c r="I499" s="233"/>
      <c r="J499" s="229"/>
      <c r="K499" s="229"/>
      <c r="L499" s="234"/>
      <c r="M499" s="235"/>
      <c r="N499" s="236"/>
      <c r="O499" s="236"/>
      <c r="P499" s="236"/>
      <c r="Q499" s="236"/>
      <c r="R499" s="236"/>
      <c r="S499" s="236"/>
      <c r="T499" s="237"/>
      <c r="AT499" s="238" t="s">
        <v>255</v>
      </c>
      <c r="AU499" s="238" t="s">
        <v>79</v>
      </c>
      <c r="AV499" s="12" t="s">
        <v>16</v>
      </c>
      <c r="AW499" s="12" t="s">
        <v>33</v>
      </c>
      <c r="AX499" s="12" t="s">
        <v>71</v>
      </c>
      <c r="AY499" s="238" t="s">
        <v>246</v>
      </c>
    </row>
    <row r="500" s="13" customFormat="1">
      <c r="B500" s="239"/>
      <c r="C500" s="240"/>
      <c r="D500" s="230" t="s">
        <v>255</v>
      </c>
      <c r="E500" s="241" t="s">
        <v>1</v>
      </c>
      <c r="F500" s="242" t="s">
        <v>725</v>
      </c>
      <c r="G500" s="240"/>
      <c r="H500" s="243">
        <v>2.0099999999999998</v>
      </c>
      <c r="I500" s="244"/>
      <c r="J500" s="240"/>
      <c r="K500" s="240"/>
      <c r="L500" s="245"/>
      <c r="M500" s="246"/>
      <c r="N500" s="247"/>
      <c r="O500" s="247"/>
      <c r="P500" s="247"/>
      <c r="Q500" s="247"/>
      <c r="R500" s="247"/>
      <c r="S500" s="247"/>
      <c r="T500" s="248"/>
      <c r="AT500" s="249" t="s">
        <v>255</v>
      </c>
      <c r="AU500" s="249" t="s">
        <v>79</v>
      </c>
      <c r="AV500" s="13" t="s">
        <v>79</v>
      </c>
      <c r="AW500" s="13" t="s">
        <v>33</v>
      </c>
      <c r="AX500" s="13" t="s">
        <v>71</v>
      </c>
      <c r="AY500" s="249" t="s">
        <v>246</v>
      </c>
    </row>
    <row r="501" s="12" customFormat="1">
      <c r="B501" s="228"/>
      <c r="C501" s="229"/>
      <c r="D501" s="230" t="s">
        <v>255</v>
      </c>
      <c r="E501" s="231" t="s">
        <v>1</v>
      </c>
      <c r="F501" s="232" t="s">
        <v>726</v>
      </c>
      <c r="G501" s="229"/>
      <c r="H501" s="231" t="s">
        <v>1</v>
      </c>
      <c r="I501" s="233"/>
      <c r="J501" s="229"/>
      <c r="K501" s="229"/>
      <c r="L501" s="234"/>
      <c r="M501" s="235"/>
      <c r="N501" s="236"/>
      <c r="O501" s="236"/>
      <c r="P501" s="236"/>
      <c r="Q501" s="236"/>
      <c r="R501" s="236"/>
      <c r="S501" s="236"/>
      <c r="T501" s="237"/>
      <c r="AT501" s="238" t="s">
        <v>255</v>
      </c>
      <c r="AU501" s="238" t="s">
        <v>79</v>
      </c>
      <c r="AV501" s="12" t="s">
        <v>16</v>
      </c>
      <c r="AW501" s="12" t="s">
        <v>33</v>
      </c>
      <c r="AX501" s="12" t="s">
        <v>71</v>
      </c>
      <c r="AY501" s="238" t="s">
        <v>246</v>
      </c>
    </row>
    <row r="502" s="13" customFormat="1">
      <c r="B502" s="239"/>
      <c r="C502" s="240"/>
      <c r="D502" s="230" t="s">
        <v>255</v>
      </c>
      <c r="E502" s="241" t="s">
        <v>1</v>
      </c>
      <c r="F502" s="242" t="s">
        <v>727</v>
      </c>
      <c r="G502" s="240"/>
      <c r="H502" s="243">
        <v>4.3849999999999998</v>
      </c>
      <c r="I502" s="244"/>
      <c r="J502" s="240"/>
      <c r="K502" s="240"/>
      <c r="L502" s="245"/>
      <c r="M502" s="246"/>
      <c r="N502" s="247"/>
      <c r="O502" s="247"/>
      <c r="P502" s="247"/>
      <c r="Q502" s="247"/>
      <c r="R502" s="247"/>
      <c r="S502" s="247"/>
      <c r="T502" s="248"/>
      <c r="AT502" s="249" t="s">
        <v>255</v>
      </c>
      <c r="AU502" s="249" t="s">
        <v>79</v>
      </c>
      <c r="AV502" s="13" t="s">
        <v>79</v>
      </c>
      <c r="AW502" s="13" t="s">
        <v>33</v>
      </c>
      <c r="AX502" s="13" t="s">
        <v>71</v>
      </c>
      <c r="AY502" s="249" t="s">
        <v>246</v>
      </c>
    </row>
    <row r="503" s="1" customFormat="1" ht="16.5" customHeight="1">
      <c r="B503" s="37"/>
      <c r="C503" s="216" t="s">
        <v>728</v>
      </c>
      <c r="D503" s="216" t="s">
        <v>248</v>
      </c>
      <c r="E503" s="217" t="s">
        <v>729</v>
      </c>
      <c r="F503" s="218" t="s">
        <v>730</v>
      </c>
      <c r="G503" s="219" t="s">
        <v>131</v>
      </c>
      <c r="H503" s="220">
        <v>6.3949999999999996</v>
      </c>
      <c r="I503" s="221"/>
      <c r="J503" s="222">
        <f>ROUND(I503*H503,2)</f>
        <v>0</v>
      </c>
      <c r="K503" s="218" t="s">
        <v>252</v>
      </c>
      <c r="L503" s="42"/>
      <c r="M503" s="223" t="s">
        <v>1</v>
      </c>
      <c r="N503" s="224" t="s">
        <v>42</v>
      </c>
      <c r="O503" s="78"/>
      <c r="P503" s="225">
        <f>O503*H503</f>
        <v>0</v>
      </c>
      <c r="Q503" s="225">
        <v>0</v>
      </c>
      <c r="R503" s="225">
        <f>Q503*H503</f>
        <v>0</v>
      </c>
      <c r="S503" s="225">
        <v>0</v>
      </c>
      <c r="T503" s="226">
        <f>S503*H503</f>
        <v>0</v>
      </c>
      <c r="AR503" s="16" t="s">
        <v>253</v>
      </c>
      <c r="AT503" s="16" t="s">
        <v>248</v>
      </c>
      <c r="AU503" s="16" t="s">
        <v>79</v>
      </c>
      <c r="AY503" s="16" t="s">
        <v>246</v>
      </c>
      <c r="BE503" s="227">
        <f>IF(N503="základní",J503,0)</f>
        <v>0</v>
      </c>
      <c r="BF503" s="227">
        <f>IF(N503="snížená",J503,0)</f>
        <v>0</v>
      </c>
      <c r="BG503" s="227">
        <f>IF(N503="zákl. přenesená",J503,0)</f>
        <v>0</v>
      </c>
      <c r="BH503" s="227">
        <f>IF(N503="sníž. přenesená",J503,0)</f>
        <v>0</v>
      </c>
      <c r="BI503" s="227">
        <f>IF(N503="nulová",J503,0)</f>
        <v>0</v>
      </c>
      <c r="BJ503" s="16" t="s">
        <v>16</v>
      </c>
      <c r="BK503" s="227">
        <f>ROUND(I503*H503,2)</f>
        <v>0</v>
      </c>
      <c r="BL503" s="16" t="s">
        <v>253</v>
      </c>
      <c r="BM503" s="16" t="s">
        <v>731</v>
      </c>
    </row>
    <row r="504" s="1" customFormat="1" ht="16.5" customHeight="1">
      <c r="B504" s="37"/>
      <c r="C504" s="216" t="s">
        <v>732</v>
      </c>
      <c r="D504" s="216" t="s">
        <v>248</v>
      </c>
      <c r="E504" s="217" t="s">
        <v>733</v>
      </c>
      <c r="F504" s="218" t="s">
        <v>734</v>
      </c>
      <c r="G504" s="219" t="s">
        <v>314</v>
      </c>
      <c r="H504" s="220">
        <v>1.264</v>
      </c>
      <c r="I504" s="221"/>
      <c r="J504" s="222">
        <f>ROUND(I504*H504,2)</f>
        <v>0</v>
      </c>
      <c r="K504" s="218" t="s">
        <v>252</v>
      </c>
      <c r="L504" s="42"/>
      <c r="M504" s="223" t="s">
        <v>1</v>
      </c>
      <c r="N504" s="224" t="s">
        <v>42</v>
      </c>
      <c r="O504" s="78"/>
      <c r="P504" s="225">
        <f>O504*H504</f>
        <v>0</v>
      </c>
      <c r="Q504" s="225">
        <v>0.017090000000000001</v>
      </c>
      <c r="R504" s="225">
        <f>Q504*H504</f>
        <v>0.021601760000000001</v>
      </c>
      <c r="S504" s="225">
        <v>0</v>
      </c>
      <c r="T504" s="226">
        <f>S504*H504</f>
        <v>0</v>
      </c>
      <c r="AR504" s="16" t="s">
        <v>253</v>
      </c>
      <c r="AT504" s="16" t="s">
        <v>248</v>
      </c>
      <c r="AU504" s="16" t="s">
        <v>79</v>
      </c>
      <c r="AY504" s="16" t="s">
        <v>246</v>
      </c>
      <c r="BE504" s="227">
        <f>IF(N504="základní",J504,0)</f>
        <v>0</v>
      </c>
      <c r="BF504" s="227">
        <f>IF(N504="snížená",J504,0)</f>
        <v>0</v>
      </c>
      <c r="BG504" s="227">
        <f>IF(N504="zákl. přenesená",J504,0)</f>
        <v>0</v>
      </c>
      <c r="BH504" s="227">
        <f>IF(N504="sníž. přenesená",J504,0)</f>
        <v>0</v>
      </c>
      <c r="BI504" s="227">
        <f>IF(N504="nulová",J504,0)</f>
        <v>0</v>
      </c>
      <c r="BJ504" s="16" t="s">
        <v>16</v>
      </c>
      <c r="BK504" s="227">
        <f>ROUND(I504*H504,2)</f>
        <v>0</v>
      </c>
      <c r="BL504" s="16" t="s">
        <v>253</v>
      </c>
      <c r="BM504" s="16" t="s">
        <v>735</v>
      </c>
    </row>
    <row r="505" s="1" customFormat="1" ht="16.5" customHeight="1">
      <c r="B505" s="37"/>
      <c r="C505" s="250" t="s">
        <v>736</v>
      </c>
      <c r="D505" s="250" t="s">
        <v>323</v>
      </c>
      <c r="E505" s="251" t="s">
        <v>737</v>
      </c>
      <c r="F505" s="252" t="s">
        <v>738</v>
      </c>
      <c r="G505" s="253" t="s">
        <v>314</v>
      </c>
      <c r="H505" s="254">
        <v>1.264</v>
      </c>
      <c r="I505" s="255"/>
      <c r="J505" s="256">
        <f>ROUND(I505*H505,2)</f>
        <v>0</v>
      </c>
      <c r="K505" s="252" t="s">
        <v>252</v>
      </c>
      <c r="L505" s="257"/>
      <c r="M505" s="258" t="s">
        <v>1</v>
      </c>
      <c r="N505" s="259" t="s">
        <v>42</v>
      </c>
      <c r="O505" s="78"/>
      <c r="P505" s="225">
        <f>O505*H505</f>
        <v>0</v>
      </c>
      <c r="Q505" s="225">
        <v>1</v>
      </c>
      <c r="R505" s="225">
        <f>Q505*H505</f>
        <v>1.264</v>
      </c>
      <c r="S505" s="225">
        <v>0</v>
      </c>
      <c r="T505" s="226">
        <f>S505*H505</f>
        <v>0</v>
      </c>
      <c r="AR505" s="16" t="s">
        <v>290</v>
      </c>
      <c r="AT505" s="16" t="s">
        <v>323</v>
      </c>
      <c r="AU505" s="16" t="s">
        <v>79</v>
      </c>
      <c r="AY505" s="16" t="s">
        <v>246</v>
      </c>
      <c r="BE505" s="227">
        <f>IF(N505="základní",J505,0)</f>
        <v>0</v>
      </c>
      <c r="BF505" s="227">
        <f>IF(N505="snížená",J505,0)</f>
        <v>0</v>
      </c>
      <c r="BG505" s="227">
        <f>IF(N505="zákl. přenesená",J505,0)</f>
        <v>0</v>
      </c>
      <c r="BH505" s="227">
        <f>IF(N505="sníž. přenesená",J505,0)</f>
        <v>0</v>
      </c>
      <c r="BI505" s="227">
        <f>IF(N505="nulová",J505,0)</f>
        <v>0</v>
      </c>
      <c r="BJ505" s="16" t="s">
        <v>16</v>
      </c>
      <c r="BK505" s="227">
        <f>ROUND(I505*H505,2)</f>
        <v>0</v>
      </c>
      <c r="BL505" s="16" t="s">
        <v>253</v>
      </c>
      <c r="BM505" s="16" t="s">
        <v>739</v>
      </c>
    </row>
    <row r="506" s="13" customFormat="1">
      <c r="B506" s="239"/>
      <c r="C506" s="240"/>
      <c r="D506" s="230" t="s">
        <v>255</v>
      </c>
      <c r="E506" s="241" t="s">
        <v>1</v>
      </c>
      <c r="F506" s="242" t="s">
        <v>740</v>
      </c>
      <c r="G506" s="240"/>
      <c r="H506" s="243">
        <v>0.998</v>
      </c>
      <c r="I506" s="244"/>
      <c r="J506" s="240"/>
      <c r="K506" s="240"/>
      <c r="L506" s="245"/>
      <c r="M506" s="246"/>
      <c r="N506" s="247"/>
      <c r="O506" s="247"/>
      <c r="P506" s="247"/>
      <c r="Q506" s="247"/>
      <c r="R506" s="247"/>
      <c r="S506" s="247"/>
      <c r="T506" s="248"/>
      <c r="AT506" s="249" t="s">
        <v>255</v>
      </c>
      <c r="AU506" s="249" t="s">
        <v>79</v>
      </c>
      <c r="AV506" s="13" t="s">
        <v>79</v>
      </c>
      <c r="AW506" s="13" t="s">
        <v>33</v>
      </c>
      <c r="AX506" s="13" t="s">
        <v>71</v>
      </c>
      <c r="AY506" s="249" t="s">
        <v>246</v>
      </c>
    </row>
    <row r="507" s="13" customFormat="1">
      <c r="B507" s="239"/>
      <c r="C507" s="240"/>
      <c r="D507" s="230" t="s">
        <v>255</v>
      </c>
      <c r="E507" s="241" t="s">
        <v>1</v>
      </c>
      <c r="F507" s="242" t="s">
        <v>741</v>
      </c>
      <c r="G507" s="240"/>
      <c r="H507" s="243">
        <v>0.26600000000000001</v>
      </c>
      <c r="I507" s="244"/>
      <c r="J507" s="240"/>
      <c r="K507" s="240"/>
      <c r="L507" s="245"/>
      <c r="M507" s="246"/>
      <c r="N507" s="247"/>
      <c r="O507" s="247"/>
      <c r="P507" s="247"/>
      <c r="Q507" s="247"/>
      <c r="R507" s="247"/>
      <c r="S507" s="247"/>
      <c r="T507" s="248"/>
      <c r="AT507" s="249" t="s">
        <v>255</v>
      </c>
      <c r="AU507" s="249" t="s">
        <v>79</v>
      </c>
      <c r="AV507" s="13" t="s">
        <v>79</v>
      </c>
      <c r="AW507" s="13" t="s">
        <v>33</v>
      </c>
      <c r="AX507" s="13" t="s">
        <v>71</v>
      </c>
      <c r="AY507" s="249" t="s">
        <v>246</v>
      </c>
    </row>
    <row r="508" s="1" customFormat="1" ht="16.5" customHeight="1">
      <c r="B508" s="37"/>
      <c r="C508" s="216" t="s">
        <v>742</v>
      </c>
      <c r="D508" s="216" t="s">
        <v>248</v>
      </c>
      <c r="E508" s="217" t="s">
        <v>743</v>
      </c>
      <c r="F508" s="218" t="s">
        <v>744</v>
      </c>
      <c r="G508" s="219" t="s">
        <v>314</v>
      </c>
      <c r="H508" s="220">
        <v>0.97299999999999998</v>
      </c>
      <c r="I508" s="221"/>
      <c r="J508" s="222">
        <f>ROUND(I508*H508,2)</f>
        <v>0</v>
      </c>
      <c r="K508" s="218" t="s">
        <v>252</v>
      </c>
      <c r="L508" s="42"/>
      <c r="M508" s="223" t="s">
        <v>1</v>
      </c>
      <c r="N508" s="224" t="s">
        <v>42</v>
      </c>
      <c r="O508" s="78"/>
      <c r="P508" s="225">
        <f>O508*H508</f>
        <v>0</v>
      </c>
      <c r="Q508" s="225">
        <v>0.01221</v>
      </c>
      <c r="R508" s="225">
        <f>Q508*H508</f>
        <v>0.01188033</v>
      </c>
      <c r="S508" s="225">
        <v>0</v>
      </c>
      <c r="T508" s="226">
        <f>S508*H508</f>
        <v>0</v>
      </c>
      <c r="AR508" s="16" t="s">
        <v>253</v>
      </c>
      <c r="AT508" s="16" t="s">
        <v>248</v>
      </c>
      <c r="AU508" s="16" t="s">
        <v>79</v>
      </c>
      <c r="AY508" s="16" t="s">
        <v>246</v>
      </c>
      <c r="BE508" s="227">
        <f>IF(N508="základní",J508,0)</f>
        <v>0</v>
      </c>
      <c r="BF508" s="227">
        <f>IF(N508="snížená",J508,0)</f>
        <v>0</v>
      </c>
      <c r="BG508" s="227">
        <f>IF(N508="zákl. přenesená",J508,0)</f>
        <v>0</v>
      </c>
      <c r="BH508" s="227">
        <f>IF(N508="sníž. přenesená",J508,0)</f>
        <v>0</v>
      </c>
      <c r="BI508" s="227">
        <f>IF(N508="nulová",J508,0)</f>
        <v>0</v>
      </c>
      <c r="BJ508" s="16" t="s">
        <v>16</v>
      </c>
      <c r="BK508" s="227">
        <f>ROUND(I508*H508,2)</f>
        <v>0</v>
      </c>
      <c r="BL508" s="16" t="s">
        <v>253</v>
      </c>
      <c r="BM508" s="16" t="s">
        <v>745</v>
      </c>
    </row>
    <row r="509" s="1" customFormat="1" ht="16.5" customHeight="1">
      <c r="B509" s="37"/>
      <c r="C509" s="250" t="s">
        <v>746</v>
      </c>
      <c r="D509" s="250" t="s">
        <v>323</v>
      </c>
      <c r="E509" s="251" t="s">
        <v>747</v>
      </c>
      <c r="F509" s="252" t="s">
        <v>748</v>
      </c>
      <c r="G509" s="253" t="s">
        <v>314</v>
      </c>
      <c r="H509" s="254">
        <v>0.215</v>
      </c>
      <c r="I509" s="255"/>
      <c r="J509" s="256">
        <f>ROUND(I509*H509,2)</f>
        <v>0</v>
      </c>
      <c r="K509" s="252" t="s">
        <v>252</v>
      </c>
      <c r="L509" s="257"/>
      <c r="M509" s="258" t="s">
        <v>1</v>
      </c>
      <c r="N509" s="259" t="s">
        <v>42</v>
      </c>
      <c r="O509" s="78"/>
      <c r="P509" s="225">
        <f>O509*H509</f>
        <v>0</v>
      </c>
      <c r="Q509" s="225">
        <v>1</v>
      </c>
      <c r="R509" s="225">
        <f>Q509*H509</f>
        <v>0.215</v>
      </c>
      <c r="S509" s="225">
        <v>0</v>
      </c>
      <c r="T509" s="226">
        <f>S509*H509</f>
        <v>0</v>
      </c>
      <c r="AR509" s="16" t="s">
        <v>290</v>
      </c>
      <c r="AT509" s="16" t="s">
        <v>323</v>
      </c>
      <c r="AU509" s="16" t="s">
        <v>79</v>
      </c>
      <c r="AY509" s="16" t="s">
        <v>246</v>
      </c>
      <c r="BE509" s="227">
        <f>IF(N509="základní",J509,0)</f>
        <v>0</v>
      </c>
      <c r="BF509" s="227">
        <f>IF(N509="snížená",J509,0)</f>
        <v>0</v>
      </c>
      <c r="BG509" s="227">
        <f>IF(N509="zákl. přenesená",J509,0)</f>
        <v>0</v>
      </c>
      <c r="BH509" s="227">
        <f>IF(N509="sníž. přenesená",J509,0)</f>
        <v>0</v>
      </c>
      <c r="BI509" s="227">
        <f>IF(N509="nulová",J509,0)</f>
        <v>0</v>
      </c>
      <c r="BJ509" s="16" t="s">
        <v>16</v>
      </c>
      <c r="BK509" s="227">
        <f>ROUND(I509*H509,2)</f>
        <v>0</v>
      </c>
      <c r="BL509" s="16" t="s">
        <v>253</v>
      </c>
      <c r="BM509" s="16" t="s">
        <v>749</v>
      </c>
    </row>
    <row r="510" s="13" customFormat="1">
      <c r="B510" s="239"/>
      <c r="C510" s="240"/>
      <c r="D510" s="230" t="s">
        <v>255</v>
      </c>
      <c r="E510" s="241" t="s">
        <v>1</v>
      </c>
      <c r="F510" s="242" t="s">
        <v>750</v>
      </c>
      <c r="G510" s="240"/>
      <c r="H510" s="243">
        <v>0.215</v>
      </c>
      <c r="I510" s="244"/>
      <c r="J510" s="240"/>
      <c r="K510" s="240"/>
      <c r="L510" s="245"/>
      <c r="M510" s="246"/>
      <c r="N510" s="247"/>
      <c r="O510" s="247"/>
      <c r="P510" s="247"/>
      <c r="Q510" s="247"/>
      <c r="R510" s="247"/>
      <c r="S510" s="247"/>
      <c r="T510" s="248"/>
      <c r="AT510" s="249" t="s">
        <v>255</v>
      </c>
      <c r="AU510" s="249" t="s">
        <v>79</v>
      </c>
      <c r="AV510" s="13" t="s">
        <v>79</v>
      </c>
      <c r="AW510" s="13" t="s">
        <v>33</v>
      </c>
      <c r="AX510" s="13" t="s">
        <v>71</v>
      </c>
      <c r="AY510" s="249" t="s">
        <v>246</v>
      </c>
    </row>
    <row r="511" s="1" customFormat="1" ht="16.5" customHeight="1">
      <c r="B511" s="37"/>
      <c r="C511" s="250" t="s">
        <v>751</v>
      </c>
      <c r="D511" s="250" t="s">
        <v>323</v>
      </c>
      <c r="E511" s="251" t="s">
        <v>752</v>
      </c>
      <c r="F511" s="252" t="s">
        <v>753</v>
      </c>
      <c r="G511" s="253" t="s">
        <v>314</v>
      </c>
      <c r="H511" s="254">
        <v>0.75800000000000001</v>
      </c>
      <c r="I511" s="255"/>
      <c r="J511" s="256">
        <f>ROUND(I511*H511,2)</f>
        <v>0</v>
      </c>
      <c r="K511" s="252" t="s">
        <v>252</v>
      </c>
      <c r="L511" s="257"/>
      <c r="M511" s="258" t="s">
        <v>1</v>
      </c>
      <c r="N511" s="259" t="s">
        <v>42</v>
      </c>
      <c r="O511" s="78"/>
      <c r="P511" s="225">
        <f>O511*H511</f>
        <v>0</v>
      </c>
      <c r="Q511" s="225">
        <v>1</v>
      </c>
      <c r="R511" s="225">
        <f>Q511*H511</f>
        <v>0.75800000000000001</v>
      </c>
      <c r="S511" s="225">
        <v>0</v>
      </c>
      <c r="T511" s="226">
        <f>S511*H511</f>
        <v>0</v>
      </c>
      <c r="AR511" s="16" t="s">
        <v>290</v>
      </c>
      <c r="AT511" s="16" t="s">
        <v>323</v>
      </c>
      <c r="AU511" s="16" t="s">
        <v>79</v>
      </c>
      <c r="AY511" s="16" t="s">
        <v>246</v>
      </c>
      <c r="BE511" s="227">
        <f>IF(N511="základní",J511,0)</f>
        <v>0</v>
      </c>
      <c r="BF511" s="227">
        <f>IF(N511="snížená",J511,0)</f>
        <v>0</v>
      </c>
      <c r="BG511" s="227">
        <f>IF(N511="zákl. přenesená",J511,0)</f>
        <v>0</v>
      </c>
      <c r="BH511" s="227">
        <f>IF(N511="sníž. přenesená",J511,0)</f>
        <v>0</v>
      </c>
      <c r="BI511" s="227">
        <f>IF(N511="nulová",J511,0)</f>
        <v>0</v>
      </c>
      <c r="BJ511" s="16" t="s">
        <v>16</v>
      </c>
      <c r="BK511" s="227">
        <f>ROUND(I511*H511,2)</f>
        <v>0</v>
      </c>
      <c r="BL511" s="16" t="s">
        <v>253</v>
      </c>
      <c r="BM511" s="16" t="s">
        <v>754</v>
      </c>
    </row>
    <row r="512" s="12" customFormat="1">
      <c r="B512" s="228"/>
      <c r="C512" s="229"/>
      <c r="D512" s="230" t="s">
        <v>255</v>
      </c>
      <c r="E512" s="231" t="s">
        <v>1</v>
      </c>
      <c r="F512" s="232" t="s">
        <v>697</v>
      </c>
      <c r="G512" s="229"/>
      <c r="H512" s="231" t="s">
        <v>1</v>
      </c>
      <c r="I512" s="233"/>
      <c r="J512" s="229"/>
      <c r="K512" s="229"/>
      <c r="L512" s="234"/>
      <c r="M512" s="235"/>
      <c r="N512" s="236"/>
      <c r="O512" s="236"/>
      <c r="P512" s="236"/>
      <c r="Q512" s="236"/>
      <c r="R512" s="236"/>
      <c r="S512" s="236"/>
      <c r="T512" s="237"/>
      <c r="AT512" s="238" t="s">
        <v>255</v>
      </c>
      <c r="AU512" s="238" t="s">
        <v>79</v>
      </c>
      <c r="AV512" s="12" t="s">
        <v>16</v>
      </c>
      <c r="AW512" s="12" t="s">
        <v>33</v>
      </c>
      <c r="AX512" s="12" t="s">
        <v>71</v>
      </c>
      <c r="AY512" s="238" t="s">
        <v>246</v>
      </c>
    </row>
    <row r="513" s="13" customFormat="1">
      <c r="B513" s="239"/>
      <c r="C513" s="240"/>
      <c r="D513" s="230" t="s">
        <v>255</v>
      </c>
      <c r="E513" s="241" t="s">
        <v>1</v>
      </c>
      <c r="F513" s="242" t="s">
        <v>755</v>
      </c>
      <c r="G513" s="240"/>
      <c r="H513" s="243">
        <v>0.75800000000000001</v>
      </c>
      <c r="I513" s="244"/>
      <c r="J513" s="240"/>
      <c r="K513" s="240"/>
      <c r="L513" s="245"/>
      <c r="M513" s="246"/>
      <c r="N513" s="247"/>
      <c r="O513" s="247"/>
      <c r="P513" s="247"/>
      <c r="Q513" s="247"/>
      <c r="R513" s="247"/>
      <c r="S513" s="247"/>
      <c r="T513" s="248"/>
      <c r="AT513" s="249" t="s">
        <v>255</v>
      </c>
      <c r="AU513" s="249" t="s">
        <v>79</v>
      </c>
      <c r="AV513" s="13" t="s">
        <v>79</v>
      </c>
      <c r="AW513" s="13" t="s">
        <v>33</v>
      </c>
      <c r="AX513" s="13" t="s">
        <v>71</v>
      </c>
      <c r="AY513" s="249" t="s">
        <v>246</v>
      </c>
    </row>
    <row r="514" s="1" customFormat="1" ht="16.5" customHeight="1">
      <c r="B514" s="37"/>
      <c r="C514" s="216" t="s">
        <v>756</v>
      </c>
      <c r="D514" s="216" t="s">
        <v>248</v>
      </c>
      <c r="E514" s="217" t="s">
        <v>757</v>
      </c>
      <c r="F514" s="218" t="s">
        <v>758</v>
      </c>
      <c r="G514" s="219" t="s">
        <v>142</v>
      </c>
      <c r="H514" s="220">
        <v>12</v>
      </c>
      <c r="I514" s="221"/>
      <c r="J514" s="222">
        <f>ROUND(I514*H514,2)</f>
        <v>0</v>
      </c>
      <c r="K514" s="218" t="s">
        <v>1</v>
      </c>
      <c r="L514" s="42"/>
      <c r="M514" s="223" t="s">
        <v>1</v>
      </c>
      <c r="N514" s="224" t="s">
        <v>42</v>
      </c>
      <c r="O514" s="78"/>
      <c r="P514" s="225">
        <f>O514*H514</f>
        <v>0</v>
      </c>
      <c r="Q514" s="225">
        <v>0.00011</v>
      </c>
      <c r="R514" s="225">
        <f>Q514*H514</f>
        <v>0.00132</v>
      </c>
      <c r="S514" s="225">
        <v>0</v>
      </c>
      <c r="T514" s="226">
        <f>S514*H514</f>
        <v>0</v>
      </c>
      <c r="AR514" s="16" t="s">
        <v>253</v>
      </c>
      <c r="AT514" s="16" t="s">
        <v>248</v>
      </c>
      <c r="AU514" s="16" t="s">
        <v>79</v>
      </c>
      <c r="AY514" s="16" t="s">
        <v>246</v>
      </c>
      <c r="BE514" s="227">
        <f>IF(N514="základní",J514,0)</f>
        <v>0</v>
      </c>
      <c r="BF514" s="227">
        <f>IF(N514="snížená",J514,0)</f>
        <v>0</v>
      </c>
      <c r="BG514" s="227">
        <f>IF(N514="zákl. přenesená",J514,0)</f>
        <v>0</v>
      </c>
      <c r="BH514" s="227">
        <f>IF(N514="sníž. přenesená",J514,0)</f>
        <v>0</v>
      </c>
      <c r="BI514" s="227">
        <f>IF(N514="nulová",J514,0)</f>
        <v>0</v>
      </c>
      <c r="BJ514" s="16" t="s">
        <v>16</v>
      </c>
      <c r="BK514" s="227">
        <f>ROUND(I514*H514,2)</f>
        <v>0</v>
      </c>
      <c r="BL514" s="16" t="s">
        <v>253</v>
      </c>
      <c r="BM514" s="16" t="s">
        <v>759</v>
      </c>
    </row>
    <row r="515" s="12" customFormat="1">
      <c r="B515" s="228"/>
      <c r="C515" s="229"/>
      <c r="D515" s="230" t="s">
        <v>255</v>
      </c>
      <c r="E515" s="231" t="s">
        <v>1</v>
      </c>
      <c r="F515" s="232" t="s">
        <v>697</v>
      </c>
      <c r="G515" s="229"/>
      <c r="H515" s="231" t="s">
        <v>1</v>
      </c>
      <c r="I515" s="233"/>
      <c r="J515" s="229"/>
      <c r="K515" s="229"/>
      <c r="L515" s="234"/>
      <c r="M515" s="235"/>
      <c r="N515" s="236"/>
      <c r="O515" s="236"/>
      <c r="P515" s="236"/>
      <c r="Q515" s="236"/>
      <c r="R515" s="236"/>
      <c r="S515" s="236"/>
      <c r="T515" s="237"/>
      <c r="AT515" s="238" t="s">
        <v>255</v>
      </c>
      <c r="AU515" s="238" t="s">
        <v>79</v>
      </c>
      <c r="AV515" s="12" t="s">
        <v>16</v>
      </c>
      <c r="AW515" s="12" t="s">
        <v>33</v>
      </c>
      <c r="AX515" s="12" t="s">
        <v>71</v>
      </c>
      <c r="AY515" s="238" t="s">
        <v>246</v>
      </c>
    </row>
    <row r="516" s="12" customFormat="1">
      <c r="B516" s="228"/>
      <c r="C516" s="229"/>
      <c r="D516" s="230" t="s">
        <v>255</v>
      </c>
      <c r="E516" s="231" t="s">
        <v>1</v>
      </c>
      <c r="F516" s="232" t="s">
        <v>760</v>
      </c>
      <c r="G516" s="229"/>
      <c r="H516" s="231" t="s">
        <v>1</v>
      </c>
      <c r="I516" s="233"/>
      <c r="J516" s="229"/>
      <c r="K516" s="229"/>
      <c r="L516" s="234"/>
      <c r="M516" s="235"/>
      <c r="N516" s="236"/>
      <c r="O516" s="236"/>
      <c r="P516" s="236"/>
      <c r="Q516" s="236"/>
      <c r="R516" s="236"/>
      <c r="S516" s="236"/>
      <c r="T516" s="237"/>
      <c r="AT516" s="238" t="s">
        <v>255</v>
      </c>
      <c r="AU516" s="238" t="s">
        <v>79</v>
      </c>
      <c r="AV516" s="12" t="s">
        <v>16</v>
      </c>
      <c r="AW516" s="12" t="s">
        <v>33</v>
      </c>
      <c r="AX516" s="12" t="s">
        <v>71</v>
      </c>
      <c r="AY516" s="238" t="s">
        <v>246</v>
      </c>
    </row>
    <row r="517" s="12" customFormat="1">
      <c r="B517" s="228"/>
      <c r="C517" s="229"/>
      <c r="D517" s="230" t="s">
        <v>255</v>
      </c>
      <c r="E517" s="231" t="s">
        <v>1</v>
      </c>
      <c r="F517" s="232" t="s">
        <v>761</v>
      </c>
      <c r="G517" s="229"/>
      <c r="H517" s="231" t="s">
        <v>1</v>
      </c>
      <c r="I517" s="233"/>
      <c r="J517" s="229"/>
      <c r="K517" s="229"/>
      <c r="L517" s="234"/>
      <c r="M517" s="235"/>
      <c r="N517" s="236"/>
      <c r="O517" s="236"/>
      <c r="P517" s="236"/>
      <c r="Q517" s="236"/>
      <c r="R517" s="236"/>
      <c r="S517" s="236"/>
      <c r="T517" s="237"/>
      <c r="AT517" s="238" t="s">
        <v>255</v>
      </c>
      <c r="AU517" s="238" t="s">
        <v>79</v>
      </c>
      <c r="AV517" s="12" t="s">
        <v>16</v>
      </c>
      <c r="AW517" s="12" t="s">
        <v>33</v>
      </c>
      <c r="AX517" s="12" t="s">
        <v>71</v>
      </c>
      <c r="AY517" s="238" t="s">
        <v>246</v>
      </c>
    </row>
    <row r="518" s="12" customFormat="1">
      <c r="B518" s="228"/>
      <c r="C518" s="229"/>
      <c r="D518" s="230" t="s">
        <v>255</v>
      </c>
      <c r="E518" s="231" t="s">
        <v>1</v>
      </c>
      <c r="F518" s="232" t="s">
        <v>762</v>
      </c>
      <c r="G518" s="229"/>
      <c r="H518" s="231" t="s">
        <v>1</v>
      </c>
      <c r="I518" s="233"/>
      <c r="J518" s="229"/>
      <c r="K518" s="229"/>
      <c r="L518" s="234"/>
      <c r="M518" s="235"/>
      <c r="N518" s="236"/>
      <c r="O518" s="236"/>
      <c r="P518" s="236"/>
      <c r="Q518" s="236"/>
      <c r="R518" s="236"/>
      <c r="S518" s="236"/>
      <c r="T518" s="237"/>
      <c r="AT518" s="238" t="s">
        <v>255</v>
      </c>
      <c r="AU518" s="238" t="s">
        <v>79</v>
      </c>
      <c r="AV518" s="12" t="s">
        <v>16</v>
      </c>
      <c r="AW518" s="12" t="s">
        <v>33</v>
      </c>
      <c r="AX518" s="12" t="s">
        <v>71</v>
      </c>
      <c r="AY518" s="238" t="s">
        <v>246</v>
      </c>
    </row>
    <row r="519" s="13" customFormat="1">
      <c r="B519" s="239"/>
      <c r="C519" s="240"/>
      <c r="D519" s="230" t="s">
        <v>255</v>
      </c>
      <c r="E519" s="241" t="s">
        <v>1</v>
      </c>
      <c r="F519" s="242" t="s">
        <v>763</v>
      </c>
      <c r="G519" s="240"/>
      <c r="H519" s="243">
        <v>12</v>
      </c>
      <c r="I519" s="244"/>
      <c r="J519" s="240"/>
      <c r="K519" s="240"/>
      <c r="L519" s="245"/>
      <c r="M519" s="246"/>
      <c r="N519" s="247"/>
      <c r="O519" s="247"/>
      <c r="P519" s="247"/>
      <c r="Q519" s="247"/>
      <c r="R519" s="247"/>
      <c r="S519" s="247"/>
      <c r="T519" s="248"/>
      <c r="AT519" s="249" t="s">
        <v>255</v>
      </c>
      <c r="AU519" s="249" t="s">
        <v>79</v>
      </c>
      <c r="AV519" s="13" t="s">
        <v>79</v>
      </c>
      <c r="AW519" s="13" t="s">
        <v>33</v>
      </c>
      <c r="AX519" s="13" t="s">
        <v>71</v>
      </c>
      <c r="AY519" s="249" t="s">
        <v>246</v>
      </c>
    </row>
    <row r="520" s="11" customFormat="1" ht="22.8" customHeight="1">
      <c r="B520" s="200"/>
      <c r="C520" s="201"/>
      <c r="D520" s="202" t="s">
        <v>70</v>
      </c>
      <c r="E520" s="214" t="s">
        <v>636</v>
      </c>
      <c r="F520" s="214" t="s">
        <v>764</v>
      </c>
      <c r="G520" s="201"/>
      <c r="H520" s="201"/>
      <c r="I520" s="204"/>
      <c r="J520" s="215">
        <f>BK520</f>
        <v>0</v>
      </c>
      <c r="K520" s="201"/>
      <c r="L520" s="206"/>
      <c r="M520" s="207"/>
      <c r="N520" s="208"/>
      <c r="O520" s="208"/>
      <c r="P520" s="209">
        <f>SUM(P521:P525)</f>
        <v>0</v>
      </c>
      <c r="Q520" s="208"/>
      <c r="R520" s="209">
        <f>SUM(R521:R525)</f>
        <v>0</v>
      </c>
      <c r="S520" s="208"/>
      <c r="T520" s="210">
        <f>SUM(T521:T525)</f>
        <v>0</v>
      </c>
      <c r="AR520" s="211" t="s">
        <v>16</v>
      </c>
      <c r="AT520" s="212" t="s">
        <v>70</v>
      </c>
      <c r="AU520" s="212" t="s">
        <v>16</v>
      </c>
      <c r="AY520" s="211" t="s">
        <v>246</v>
      </c>
      <c r="BK520" s="213">
        <f>SUM(BK521:BK525)</f>
        <v>0</v>
      </c>
    </row>
    <row r="521" s="1" customFormat="1" ht="16.5" customHeight="1">
      <c r="B521" s="37"/>
      <c r="C521" s="216" t="s">
        <v>765</v>
      </c>
      <c r="D521" s="216" t="s">
        <v>248</v>
      </c>
      <c r="E521" s="217" t="s">
        <v>766</v>
      </c>
      <c r="F521" s="218" t="s">
        <v>767</v>
      </c>
      <c r="G521" s="219" t="s">
        <v>251</v>
      </c>
      <c r="H521" s="220">
        <v>1.0800000000000001</v>
      </c>
      <c r="I521" s="221"/>
      <c r="J521" s="222">
        <f>ROUND(I521*H521,2)</f>
        <v>0</v>
      </c>
      <c r="K521" s="218" t="s">
        <v>252</v>
      </c>
      <c r="L521" s="42"/>
      <c r="M521" s="223" t="s">
        <v>1</v>
      </c>
      <c r="N521" s="224" t="s">
        <v>42</v>
      </c>
      <c r="O521" s="78"/>
      <c r="P521" s="225">
        <f>O521*H521</f>
        <v>0</v>
      </c>
      <c r="Q521" s="225">
        <v>0</v>
      </c>
      <c r="R521" s="225">
        <f>Q521*H521</f>
        <v>0</v>
      </c>
      <c r="S521" s="225">
        <v>0</v>
      </c>
      <c r="T521" s="226">
        <f>S521*H521</f>
        <v>0</v>
      </c>
      <c r="AR521" s="16" t="s">
        <v>253</v>
      </c>
      <c r="AT521" s="16" t="s">
        <v>248</v>
      </c>
      <c r="AU521" s="16" t="s">
        <v>79</v>
      </c>
      <c r="AY521" s="16" t="s">
        <v>246</v>
      </c>
      <c r="BE521" s="227">
        <f>IF(N521="základní",J521,0)</f>
        <v>0</v>
      </c>
      <c r="BF521" s="227">
        <f>IF(N521="snížená",J521,0)</f>
        <v>0</v>
      </c>
      <c r="BG521" s="227">
        <f>IF(N521="zákl. přenesená",J521,0)</f>
        <v>0</v>
      </c>
      <c r="BH521" s="227">
        <f>IF(N521="sníž. přenesená",J521,0)</f>
        <v>0</v>
      </c>
      <c r="BI521" s="227">
        <f>IF(N521="nulová",J521,0)</f>
        <v>0</v>
      </c>
      <c r="BJ521" s="16" t="s">
        <v>16</v>
      </c>
      <c r="BK521" s="227">
        <f>ROUND(I521*H521,2)</f>
        <v>0</v>
      </c>
      <c r="BL521" s="16" t="s">
        <v>253</v>
      </c>
      <c r="BM521" s="16" t="s">
        <v>768</v>
      </c>
    </row>
    <row r="522" s="12" customFormat="1">
      <c r="B522" s="228"/>
      <c r="C522" s="229"/>
      <c r="D522" s="230" t="s">
        <v>255</v>
      </c>
      <c r="E522" s="231" t="s">
        <v>1</v>
      </c>
      <c r="F522" s="232" t="s">
        <v>769</v>
      </c>
      <c r="G522" s="229"/>
      <c r="H522" s="231" t="s">
        <v>1</v>
      </c>
      <c r="I522" s="233"/>
      <c r="J522" s="229"/>
      <c r="K522" s="229"/>
      <c r="L522" s="234"/>
      <c r="M522" s="235"/>
      <c r="N522" s="236"/>
      <c r="O522" s="236"/>
      <c r="P522" s="236"/>
      <c r="Q522" s="236"/>
      <c r="R522" s="236"/>
      <c r="S522" s="236"/>
      <c r="T522" s="237"/>
      <c r="AT522" s="238" t="s">
        <v>255</v>
      </c>
      <c r="AU522" s="238" t="s">
        <v>79</v>
      </c>
      <c r="AV522" s="12" t="s">
        <v>16</v>
      </c>
      <c r="AW522" s="12" t="s">
        <v>33</v>
      </c>
      <c r="AX522" s="12" t="s">
        <v>71</v>
      </c>
      <c r="AY522" s="238" t="s">
        <v>246</v>
      </c>
    </row>
    <row r="523" s="12" customFormat="1">
      <c r="B523" s="228"/>
      <c r="C523" s="229"/>
      <c r="D523" s="230" t="s">
        <v>255</v>
      </c>
      <c r="E523" s="231" t="s">
        <v>1</v>
      </c>
      <c r="F523" s="232" t="s">
        <v>770</v>
      </c>
      <c r="G523" s="229"/>
      <c r="H523" s="231" t="s">
        <v>1</v>
      </c>
      <c r="I523" s="233"/>
      <c r="J523" s="229"/>
      <c r="K523" s="229"/>
      <c r="L523" s="234"/>
      <c r="M523" s="235"/>
      <c r="N523" s="236"/>
      <c r="O523" s="236"/>
      <c r="P523" s="236"/>
      <c r="Q523" s="236"/>
      <c r="R523" s="236"/>
      <c r="S523" s="236"/>
      <c r="T523" s="237"/>
      <c r="AT523" s="238" t="s">
        <v>255</v>
      </c>
      <c r="AU523" s="238" t="s">
        <v>79</v>
      </c>
      <c r="AV523" s="12" t="s">
        <v>16</v>
      </c>
      <c r="AW523" s="12" t="s">
        <v>33</v>
      </c>
      <c r="AX523" s="12" t="s">
        <v>71</v>
      </c>
      <c r="AY523" s="238" t="s">
        <v>246</v>
      </c>
    </row>
    <row r="524" s="12" customFormat="1">
      <c r="B524" s="228"/>
      <c r="C524" s="229"/>
      <c r="D524" s="230" t="s">
        <v>255</v>
      </c>
      <c r="E524" s="231" t="s">
        <v>1</v>
      </c>
      <c r="F524" s="232" t="s">
        <v>363</v>
      </c>
      <c r="G524" s="229"/>
      <c r="H524" s="231" t="s">
        <v>1</v>
      </c>
      <c r="I524" s="233"/>
      <c r="J524" s="229"/>
      <c r="K524" s="229"/>
      <c r="L524" s="234"/>
      <c r="M524" s="235"/>
      <c r="N524" s="236"/>
      <c r="O524" s="236"/>
      <c r="P524" s="236"/>
      <c r="Q524" s="236"/>
      <c r="R524" s="236"/>
      <c r="S524" s="236"/>
      <c r="T524" s="237"/>
      <c r="AT524" s="238" t="s">
        <v>255</v>
      </c>
      <c r="AU524" s="238" t="s">
        <v>79</v>
      </c>
      <c r="AV524" s="12" t="s">
        <v>16</v>
      </c>
      <c r="AW524" s="12" t="s">
        <v>33</v>
      </c>
      <c r="AX524" s="12" t="s">
        <v>71</v>
      </c>
      <c r="AY524" s="238" t="s">
        <v>246</v>
      </c>
    </row>
    <row r="525" s="13" customFormat="1">
      <c r="B525" s="239"/>
      <c r="C525" s="240"/>
      <c r="D525" s="230" t="s">
        <v>255</v>
      </c>
      <c r="E525" s="241" t="s">
        <v>1</v>
      </c>
      <c r="F525" s="242" t="s">
        <v>771</v>
      </c>
      <c r="G525" s="240"/>
      <c r="H525" s="243">
        <v>1.0800000000000001</v>
      </c>
      <c r="I525" s="244"/>
      <c r="J525" s="240"/>
      <c r="K525" s="240"/>
      <c r="L525" s="245"/>
      <c r="M525" s="246"/>
      <c r="N525" s="247"/>
      <c r="O525" s="247"/>
      <c r="P525" s="247"/>
      <c r="Q525" s="247"/>
      <c r="R525" s="247"/>
      <c r="S525" s="247"/>
      <c r="T525" s="248"/>
      <c r="AT525" s="249" t="s">
        <v>255</v>
      </c>
      <c r="AU525" s="249" t="s">
        <v>79</v>
      </c>
      <c r="AV525" s="13" t="s">
        <v>79</v>
      </c>
      <c r="AW525" s="13" t="s">
        <v>33</v>
      </c>
      <c r="AX525" s="13" t="s">
        <v>71</v>
      </c>
      <c r="AY525" s="249" t="s">
        <v>246</v>
      </c>
    </row>
    <row r="526" s="11" customFormat="1" ht="22.8" customHeight="1">
      <c r="B526" s="200"/>
      <c r="C526" s="201"/>
      <c r="D526" s="202" t="s">
        <v>70</v>
      </c>
      <c r="E526" s="214" t="s">
        <v>280</v>
      </c>
      <c r="F526" s="214" t="s">
        <v>772</v>
      </c>
      <c r="G526" s="201"/>
      <c r="H526" s="201"/>
      <c r="I526" s="204"/>
      <c r="J526" s="215">
        <f>BK526</f>
        <v>0</v>
      </c>
      <c r="K526" s="201"/>
      <c r="L526" s="206"/>
      <c r="M526" s="207"/>
      <c r="N526" s="208"/>
      <c r="O526" s="208"/>
      <c r="P526" s="209">
        <f>P527+P722+P805</f>
        <v>0</v>
      </c>
      <c r="Q526" s="208"/>
      <c r="R526" s="209">
        <f>R527+R722+R805</f>
        <v>346.59462365000002</v>
      </c>
      <c r="S526" s="208"/>
      <c r="T526" s="210">
        <f>T527+T722+T805</f>
        <v>0</v>
      </c>
      <c r="AR526" s="211" t="s">
        <v>16</v>
      </c>
      <c r="AT526" s="212" t="s">
        <v>70</v>
      </c>
      <c r="AU526" s="212" t="s">
        <v>16</v>
      </c>
      <c r="AY526" s="211" t="s">
        <v>246</v>
      </c>
      <c r="BK526" s="213">
        <f>BK527+BK722+BK805</f>
        <v>0</v>
      </c>
    </row>
    <row r="527" s="11" customFormat="1" ht="20.88" customHeight="1">
      <c r="B527" s="200"/>
      <c r="C527" s="201"/>
      <c r="D527" s="202" t="s">
        <v>70</v>
      </c>
      <c r="E527" s="214" t="s">
        <v>742</v>
      </c>
      <c r="F527" s="214" t="s">
        <v>773</v>
      </c>
      <c r="G527" s="201"/>
      <c r="H527" s="201"/>
      <c r="I527" s="204"/>
      <c r="J527" s="215">
        <f>BK527</f>
        <v>0</v>
      </c>
      <c r="K527" s="201"/>
      <c r="L527" s="206"/>
      <c r="M527" s="207"/>
      <c r="N527" s="208"/>
      <c r="O527" s="208"/>
      <c r="P527" s="209">
        <f>SUM(P528:P721)</f>
        <v>0</v>
      </c>
      <c r="Q527" s="208"/>
      <c r="R527" s="209">
        <f>SUM(R528:R721)</f>
        <v>147.03068714</v>
      </c>
      <c r="S527" s="208"/>
      <c r="T527" s="210">
        <f>SUM(T528:T721)</f>
        <v>0</v>
      </c>
      <c r="AR527" s="211" t="s">
        <v>16</v>
      </c>
      <c r="AT527" s="212" t="s">
        <v>70</v>
      </c>
      <c r="AU527" s="212" t="s">
        <v>79</v>
      </c>
      <c r="AY527" s="211" t="s">
        <v>246</v>
      </c>
      <c r="BK527" s="213">
        <f>SUM(BK528:BK721)</f>
        <v>0</v>
      </c>
    </row>
    <row r="528" s="1" customFormat="1" ht="16.5" customHeight="1">
      <c r="B528" s="37"/>
      <c r="C528" s="216" t="s">
        <v>774</v>
      </c>
      <c r="D528" s="216" t="s">
        <v>248</v>
      </c>
      <c r="E528" s="217" t="s">
        <v>775</v>
      </c>
      <c r="F528" s="218" t="s">
        <v>776</v>
      </c>
      <c r="G528" s="219" t="s">
        <v>131</v>
      </c>
      <c r="H528" s="220">
        <v>2028.56</v>
      </c>
      <c r="I528" s="221"/>
      <c r="J528" s="222">
        <f>ROUND(I528*H528,2)</f>
        <v>0</v>
      </c>
      <c r="K528" s="218" t="s">
        <v>252</v>
      </c>
      <c r="L528" s="42"/>
      <c r="M528" s="223" t="s">
        <v>1</v>
      </c>
      <c r="N528" s="224" t="s">
        <v>42</v>
      </c>
      <c r="O528" s="78"/>
      <c r="P528" s="225">
        <f>O528*H528</f>
        <v>0</v>
      </c>
      <c r="Q528" s="225">
        <v>0.017000000000000001</v>
      </c>
      <c r="R528" s="225">
        <f>Q528*H528</f>
        <v>34.485520000000001</v>
      </c>
      <c r="S528" s="225">
        <v>0</v>
      </c>
      <c r="T528" s="226">
        <f>S528*H528</f>
        <v>0</v>
      </c>
      <c r="AR528" s="16" t="s">
        <v>253</v>
      </c>
      <c r="AT528" s="16" t="s">
        <v>248</v>
      </c>
      <c r="AU528" s="16" t="s">
        <v>266</v>
      </c>
      <c r="AY528" s="16" t="s">
        <v>246</v>
      </c>
      <c r="BE528" s="227">
        <f>IF(N528="základní",J528,0)</f>
        <v>0</v>
      </c>
      <c r="BF528" s="227">
        <f>IF(N528="snížená",J528,0)</f>
        <v>0</v>
      </c>
      <c r="BG528" s="227">
        <f>IF(N528="zákl. přenesená",J528,0)</f>
        <v>0</v>
      </c>
      <c r="BH528" s="227">
        <f>IF(N528="sníž. přenesená",J528,0)</f>
        <v>0</v>
      </c>
      <c r="BI528" s="227">
        <f>IF(N528="nulová",J528,0)</f>
        <v>0</v>
      </c>
      <c r="BJ528" s="16" t="s">
        <v>16</v>
      </c>
      <c r="BK528" s="227">
        <f>ROUND(I528*H528,2)</f>
        <v>0</v>
      </c>
      <c r="BL528" s="16" t="s">
        <v>253</v>
      </c>
      <c r="BM528" s="16" t="s">
        <v>777</v>
      </c>
    </row>
    <row r="529" s="12" customFormat="1">
      <c r="B529" s="228"/>
      <c r="C529" s="229"/>
      <c r="D529" s="230" t="s">
        <v>255</v>
      </c>
      <c r="E529" s="231" t="s">
        <v>1</v>
      </c>
      <c r="F529" s="232" t="s">
        <v>778</v>
      </c>
      <c r="G529" s="229"/>
      <c r="H529" s="231" t="s">
        <v>1</v>
      </c>
      <c r="I529" s="233"/>
      <c r="J529" s="229"/>
      <c r="K529" s="229"/>
      <c r="L529" s="234"/>
      <c r="M529" s="235"/>
      <c r="N529" s="236"/>
      <c r="O529" s="236"/>
      <c r="P529" s="236"/>
      <c r="Q529" s="236"/>
      <c r="R529" s="236"/>
      <c r="S529" s="236"/>
      <c r="T529" s="237"/>
      <c r="AT529" s="238" t="s">
        <v>255</v>
      </c>
      <c r="AU529" s="238" t="s">
        <v>266</v>
      </c>
      <c r="AV529" s="12" t="s">
        <v>16</v>
      </c>
      <c r="AW529" s="12" t="s">
        <v>33</v>
      </c>
      <c r="AX529" s="12" t="s">
        <v>71</v>
      </c>
      <c r="AY529" s="238" t="s">
        <v>246</v>
      </c>
    </row>
    <row r="530" s="13" customFormat="1">
      <c r="B530" s="239"/>
      <c r="C530" s="240"/>
      <c r="D530" s="230" t="s">
        <v>255</v>
      </c>
      <c r="E530" s="241" t="s">
        <v>1</v>
      </c>
      <c r="F530" s="242" t="s">
        <v>779</v>
      </c>
      <c r="G530" s="240"/>
      <c r="H530" s="243">
        <v>167.94999999999999</v>
      </c>
      <c r="I530" s="244"/>
      <c r="J530" s="240"/>
      <c r="K530" s="240"/>
      <c r="L530" s="245"/>
      <c r="M530" s="246"/>
      <c r="N530" s="247"/>
      <c r="O530" s="247"/>
      <c r="P530" s="247"/>
      <c r="Q530" s="247"/>
      <c r="R530" s="247"/>
      <c r="S530" s="247"/>
      <c r="T530" s="248"/>
      <c r="AT530" s="249" t="s">
        <v>255</v>
      </c>
      <c r="AU530" s="249" t="s">
        <v>266</v>
      </c>
      <c r="AV530" s="13" t="s">
        <v>79</v>
      </c>
      <c r="AW530" s="13" t="s">
        <v>33</v>
      </c>
      <c r="AX530" s="13" t="s">
        <v>71</v>
      </c>
      <c r="AY530" s="249" t="s">
        <v>246</v>
      </c>
    </row>
    <row r="531" s="13" customFormat="1">
      <c r="B531" s="239"/>
      <c r="C531" s="240"/>
      <c r="D531" s="230" t="s">
        <v>255</v>
      </c>
      <c r="E531" s="241" t="s">
        <v>1</v>
      </c>
      <c r="F531" s="242" t="s">
        <v>780</v>
      </c>
      <c r="G531" s="240"/>
      <c r="H531" s="243">
        <v>164.34999999999999</v>
      </c>
      <c r="I531" s="244"/>
      <c r="J531" s="240"/>
      <c r="K531" s="240"/>
      <c r="L531" s="245"/>
      <c r="M531" s="246"/>
      <c r="N531" s="247"/>
      <c r="O531" s="247"/>
      <c r="P531" s="247"/>
      <c r="Q531" s="247"/>
      <c r="R531" s="247"/>
      <c r="S531" s="247"/>
      <c r="T531" s="248"/>
      <c r="AT531" s="249" t="s">
        <v>255</v>
      </c>
      <c r="AU531" s="249" t="s">
        <v>266</v>
      </c>
      <c r="AV531" s="13" t="s">
        <v>79</v>
      </c>
      <c r="AW531" s="13" t="s">
        <v>33</v>
      </c>
      <c r="AX531" s="13" t="s">
        <v>71</v>
      </c>
      <c r="AY531" s="249" t="s">
        <v>246</v>
      </c>
    </row>
    <row r="532" s="13" customFormat="1">
      <c r="B532" s="239"/>
      <c r="C532" s="240"/>
      <c r="D532" s="230" t="s">
        <v>255</v>
      </c>
      <c r="E532" s="241" t="s">
        <v>1</v>
      </c>
      <c r="F532" s="242" t="s">
        <v>781</v>
      </c>
      <c r="G532" s="240"/>
      <c r="H532" s="243">
        <v>178.00999999999999</v>
      </c>
      <c r="I532" s="244"/>
      <c r="J532" s="240"/>
      <c r="K532" s="240"/>
      <c r="L532" s="245"/>
      <c r="M532" s="246"/>
      <c r="N532" s="247"/>
      <c r="O532" s="247"/>
      <c r="P532" s="247"/>
      <c r="Q532" s="247"/>
      <c r="R532" s="247"/>
      <c r="S532" s="247"/>
      <c r="T532" s="248"/>
      <c r="AT532" s="249" t="s">
        <v>255</v>
      </c>
      <c r="AU532" s="249" t="s">
        <v>266</v>
      </c>
      <c r="AV532" s="13" t="s">
        <v>79</v>
      </c>
      <c r="AW532" s="13" t="s">
        <v>33</v>
      </c>
      <c r="AX532" s="13" t="s">
        <v>71</v>
      </c>
      <c r="AY532" s="249" t="s">
        <v>246</v>
      </c>
    </row>
    <row r="533" s="13" customFormat="1">
      <c r="B533" s="239"/>
      <c r="C533" s="240"/>
      <c r="D533" s="230" t="s">
        <v>255</v>
      </c>
      <c r="E533" s="241" t="s">
        <v>1</v>
      </c>
      <c r="F533" s="242" t="s">
        <v>782</v>
      </c>
      <c r="G533" s="240"/>
      <c r="H533" s="243">
        <v>128.55000000000001</v>
      </c>
      <c r="I533" s="244"/>
      <c r="J533" s="240"/>
      <c r="K533" s="240"/>
      <c r="L533" s="245"/>
      <c r="M533" s="246"/>
      <c r="N533" s="247"/>
      <c r="O533" s="247"/>
      <c r="P533" s="247"/>
      <c r="Q533" s="247"/>
      <c r="R533" s="247"/>
      <c r="S533" s="247"/>
      <c r="T533" s="248"/>
      <c r="AT533" s="249" t="s">
        <v>255</v>
      </c>
      <c r="AU533" s="249" t="s">
        <v>266</v>
      </c>
      <c r="AV533" s="13" t="s">
        <v>79</v>
      </c>
      <c r="AW533" s="13" t="s">
        <v>33</v>
      </c>
      <c r="AX533" s="13" t="s">
        <v>71</v>
      </c>
      <c r="AY533" s="249" t="s">
        <v>246</v>
      </c>
    </row>
    <row r="534" s="13" customFormat="1">
      <c r="B534" s="239"/>
      <c r="C534" s="240"/>
      <c r="D534" s="230" t="s">
        <v>255</v>
      </c>
      <c r="E534" s="241" t="s">
        <v>1</v>
      </c>
      <c r="F534" s="242" t="s">
        <v>783</v>
      </c>
      <c r="G534" s="240"/>
      <c r="H534" s="243">
        <v>86.200000000000003</v>
      </c>
      <c r="I534" s="244"/>
      <c r="J534" s="240"/>
      <c r="K534" s="240"/>
      <c r="L534" s="245"/>
      <c r="M534" s="246"/>
      <c r="N534" s="247"/>
      <c r="O534" s="247"/>
      <c r="P534" s="247"/>
      <c r="Q534" s="247"/>
      <c r="R534" s="247"/>
      <c r="S534" s="247"/>
      <c r="T534" s="248"/>
      <c r="AT534" s="249" t="s">
        <v>255</v>
      </c>
      <c r="AU534" s="249" t="s">
        <v>266</v>
      </c>
      <c r="AV534" s="13" t="s">
        <v>79</v>
      </c>
      <c r="AW534" s="13" t="s">
        <v>33</v>
      </c>
      <c r="AX534" s="13" t="s">
        <v>71</v>
      </c>
      <c r="AY534" s="249" t="s">
        <v>246</v>
      </c>
    </row>
    <row r="535" s="12" customFormat="1">
      <c r="B535" s="228"/>
      <c r="C535" s="229"/>
      <c r="D535" s="230" t="s">
        <v>255</v>
      </c>
      <c r="E535" s="231" t="s">
        <v>1</v>
      </c>
      <c r="F535" s="232" t="s">
        <v>383</v>
      </c>
      <c r="G535" s="229"/>
      <c r="H535" s="231" t="s">
        <v>1</v>
      </c>
      <c r="I535" s="233"/>
      <c r="J535" s="229"/>
      <c r="K535" s="229"/>
      <c r="L535" s="234"/>
      <c r="M535" s="235"/>
      <c r="N535" s="236"/>
      <c r="O535" s="236"/>
      <c r="P535" s="236"/>
      <c r="Q535" s="236"/>
      <c r="R535" s="236"/>
      <c r="S535" s="236"/>
      <c r="T535" s="237"/>
      <c r="AT535" s="238" t="s">
        <v>255</v>
      </c>
      <c r="AU535" s="238" t="s">
        <v>266</v>
      </c>
      <c r="AV535" s="12" t="s">
        <v>16</v>
      </c>
      <c r="AW535" s="12" t="s">
        <v>33</v>
      </c>
      <c r="AX535" s="12" t="s">
        <v>71</v>
      </c>
      <c r="AY535" s="238" t="s">
        <v>246</v>
      </c>
    </row>
    <row r="536" s="13" customFormat="1">
      <c r="B536" s="239"/>
      <c r="C536" s="240"/>
      <c r="D536" s="230" t="s">
        <v>255</v>
      </c>
      <c r="E536" s="241" t="s">
        <v>1</v>
      </c>
      <c r="F536" s="242" t="s">
        <v>784</v>
      </c>
      <c r="G536" s="240"/>
      <c r="H536" s="243">
        <v>201</v>
      </c>
      <c r="I536" s="244"/>
      <c r="J536" s="240"/>
      <c r="K536" s="240"/>
      <c r="L536" s="245"/>
      <c r="M536" s="246"/>
      <c r="N536" s="247"/>
      <c r="O536" s="247"/>
      <c r="P536" s="247"/>
      <c r="Q536" s="247"/>
      <c r="R536" s="247"/>
      <c r="S536" s="247"/>
      <c r="T536" s="248"/>
      <c r="AT536" s="249" t="s">
        <v>255</v>
      </c>
      <c r="AU536" s="249" t="s">
        <v>266</v>
      </c>
      <c r="AV536" s="13" t="s">
        <v>79</v>
      </c>
      <c r="AW536" s="13" t="s">
        <v>33</v>
      </c>
      <c r="AX536" s="13" t="s">
        <v>71</v>
      </c>
      <c r="AY536" s="249" t="s">
        <v>246</v>
      </c>
    </row>
    <row r="537" s="13" customFormat="1">
      <c r="B537" s="239"/>
      <c r="C537" s="240"/>
      <c r="D537" s="230" t="s">
        <v>255</v>
      </c>
      <c r="E537" s="241" t="s">
        <v>1</v>
      </c>
      <c r="F537" s="242" t="s">
        <v>785</v>
      </c>
      <c r="G537" s="240"/>
      <c r="H537" s="243">
        <v>152.94</v>
      </c>
      <c r="I537" s="244"/>
      <c r="J537" s="240"/>
      <c r="K537" s="240"/>
      <c r="L537" s="245"/>
      <c r="M537" s="246"/>
      <c r="N537" s="247"/>
      <c r="O537" s="247"/>
      <c r="P537" s="247"/>
      <c r="Q537" s="247"/>
      <c r="R537" s="247"/>
      <c r="S537" s="247"/>
      <c r="T537" s="248"/>
      <c r="AT537" s="249" t="s">
        <v>255</v>
      </c>
      <c r="AU537" s="249" t="s">
        <v>266</v>
      </c>
      <c r="AV537" s="13" t="s">
        <v>79</v>
      </c>
      <c r="AW537" s="13" t="s">
        <v>33</v>
      </c>
      <c r="AX537" s="13" t="s">
        <v>71</v>
      </c>
      <c r="AY537" s="249" t="s">
        <v>246</v>
      </c>
    </row>
    <row r="538" s="13" customFormat="1">
      <c r="B538" s="239"/>
      <c r="C538" s="240"/>
      <c r="D538" s="230" t="s">
        <v>255</v>
      </c>
      <c r="E538" s="241" t="s">
        <v>1</v>
      </c>
      <c r="F538" s="242" t="s">
        <v>786</v>
      </c>
      <c r="G538" s="240"/>
      <c r="H538" s="243">
        <v>191.24000000000001</v>
      </c>
      <c r="I538" s="244"/>
      <c r="J538" s="240"/>
      <c r="K538" s="240"/>
      <c r="L538" s="245"/>
      <c r="M538" s="246"/>
      <c r="N538" s="247"/>
      <c r="O538" s="247"/>
      <c r="P538" s="247"/>
      <c r="Q538" s="247"/>
      <c r="R538" s="247"/>
      <c r="S538" s="247"/>
      <c r="T538" s="248"/>
      <c r="AT538" s="249" t="s">
        <v>255</v>
      </c>
      <c r="AU538" s="249" t="s">
        <v>266</v>
      </c>
      <c r="AV538" s="13" t="s">
        <v>79</v>
      </c>
      <c r="AW538" s="13" t="s">
        <v>33</v>
      </c>
      <c r="AX538" s="13" t="s">
        <v>71</v>
      </c>
      <c r="AY538" s="249" t="s">
        <v>246</v>
      </c>
    </row>
    <row r="539" s="13" customFormat="1">
      <c r="B539" s="239"/>
      <c r="C539" s="240"/>
      <c r="D539" s="230" t="s">
        <v>255</v>
      </c>
      <c r="E539" s="241" t="s">
        <v>1</v>
      </c>
      <c r="F539" s="242" t="s">
        <v>787</v>
      </c>
      <c r="G539" s="240"/>
      <c r="H539" s="243">
        <v>83.269999999999996</v>
      </c>
      <c r="I539" s="244"/>
      <c r="J539" s="240"/>
      <c r="K539" s="240"/>
      <c r="L539" s="245"/>
      <c r="M539" s="246"/>
      <c r="N539" s="247"/>
      <c r="O539" s="247"/>
      <c r="P539" s="247"/>
      <c r="Q539" s="247"/>
      <c r="R539" s="247"/>
      <c r="S539" s="247"/>
      <c r="T539" s="248"/>
      <c r="AT539" s="249" t="s">
        <v>255</v>
      </c>
      <c r="AU539" s="249" t="s">
        <v>266</v>
      </c>
      <c r="AV539" s="13" t="s">
        <v>79</v>
      </c>
      <c r="AW539" s="13" t="s">
        <v>33</v>
      </c>
      <c r="AX539" s="13" t="s">
        <v>71</v>
      </c>
      <c r="AY539" s="249" t="s">
        <v>246</v>
      </c>
    </row>
    <row r="540" s="12" customFormat="1">
      <c r="B540" s="228"/>
      <c r="C540" s="229"/>
      <c r="D540" s="230" t="s">
        <v>255</v>
      </c>
      <c r="E540" s="231" t="s">
        <v>1</v>
      </c>
      <c r="F540" s="232" t="s">
        <v>364</v>
      </c>
      <c r="G540" s="229"/>
      <c r="H540" s="231" t="s">
        <v>1</v>
      </c>
      <c r="I540" s="233"/>
      <c r="J540" s="229"/>
      <c r="K540" s="229"/>
      <c r="L540" s="234"/>
      <c r="M540" s="235"/>
      <c r="N540" s="236"/>
      <c r="O540" s="236"/>
      <c r="P540" s="236"/>
      <c r="Q540" s="236"/>
      <c r="R540" s="236"/>
      <c r="S540" s="236"/>
      <c r="T540" s="237"/>
      <c r="AT540" s="238" t="s">
        <v>255</v>
      </c>
      <c r="AU540" s="238" t="s">
        <v>266</v>
      </c>
      <c r="AV540" s="12" t="s">
        <v>16</v>
      </c>
      <c r="AW540" s="12" t="s">
        <v>33</v>
      </c>
      <c r="AX540" s="12" t="s">
        <v>71</v>
      </c>
      <c r="AY540" s="238" t="s">
        <v>246</v>
      </c>
    </row>
    <row r="541" s="13" customFormat="1">
      <c r="B541" s="239"/>
      <c r="C541" s="240"/>
      <c r="D541" s="230" t="s">
        <v>255</v>
      </c>
      <c r="E541" s="241" t="s">
        <v>1</v>
      </c>
      <c r="F541" s="242" t="s">
        <v>788</v>
      </c>
      <c r="G541" s="240"/>
      <c r="H541" s="243">
        <v>227.65000000000001</v>
      </c>
      <c r="I541" s="244"/>
      <c r="J541" s="240"/>
      <c r="K541" s="240"/>
      <c r="L541" s="245"/>
      <c r="M541" s="246"/>
      <c r="N541" s="247"/>
      <c r="O541" s="247"/>
      <c r="P541" s="247"/>
      <c r="Q541" s="247"/>
      <c r="R541" s="247"/>
      <c r="S541" s="247"/>
      <c r="T541" s="248"/>
      <c r="AT541" s="249" t="s">
        <v>255</v>
      </c>
      <c r="AU541" s="249" t="s">
        <v>266</v>
      </c>
      <c r="AV541" s="13" t="s">
        <v>79</v>
      </c>
      <c r="AW541" s="13" t="s">
        <v>33</v>
      </c>
      <c r="AX541" s="13" t="s">
        <v>71</v>
      </c>
      <c r="AY541" s="249" t="s">
        <v>246</v>
      </c>
    </row>
    <row r="542" s="13" customFormat="1">
      <c r="B542" s="239"/>
      <c r="C542" s="240"/>
      <c r="D542" s="230" t="s">
        <v>255</v>
      </c>
      <c r="E542" s="241" t="s">
        <v>1</v>
      </c>
      <c r="F542" s="242" t="s">
        <v>789</v>
      </c>
      <c r="G542" s="240"/>
      <c r="H542" s="243">
        <v>71.950000000000003</v>
      </c>
      <c r="I542" s="244"/>
      <c r="J542" s="240"/>
      <c r="K542" s="240"/>
      <c r="L542" s="245"/>
      <c r="M542" s="246"/>
      <c r="N542" s="247"/>
      <c r="O542" s="247"/>
      <c r="P542" s="247"/>
      <c r="Q542" s="247"/>
      <c r="R542" s="247"/>
      <c r="S542" s="247"/>
      <c r="T542" s="248"/>
      <c r="AT542" s="249" t="s">
        <v>255</v>
      </c>
      <c r="AU542" s="249" t="s">
        <v>266</v>
      </c>
      <c r="AV542" s="13" t="s">
        <v>79</v>
      </c>
      <c r="AW542" s="13" t="s">
        <v>33</v>
      </c>
      <c r="AX542" s="13" t="s">
        <v>71</v>
      </c>
      <c r="AY542" s="249" t="s">
        <v>246</v>
      </c>
    </row>
    <row r="543" s="13" customFormat="1">
      <c r="B543" s="239"/>
      <c r="C543" s="240"/>
      <c r="D543" s="230" t="s">
        <v>255</v>
      </c>
      <c r="E543" s="241" t="s">
        <v>1</v>
      </c>
      <c r="F543" s="242" t="s">
        <v>790</v>
      </c>
      <c r="G543" s="240"/>
      <c r="H543" s="243">
        <v>375.44999999999999</v>
      </c>
      <c r="I543" s="244"/>
      <c r="J543" s="240"/>
      <c r="K543" s="240"/>
      <c r="L543" s="245"/>
      <c r="M543" s="246"/>
      <c r="N543" s="247"/>
      <c r="O543" s="247"/>
      <c r="P543" s="247"/>
      <c r="Q543" s="247"/>
      <c r="R543" s="247"/>
      <c r="S543" s="247"/>
      <c r="T543" s="248"/>
      <c r="AT543" s="249" t="s">
        <v>255</v>
      </c>
      <c r="AU543" s="249" t="s">
        <v>266</v>
      </c>
      <c r="AV543" s="13" t="s">
        <v>79</v>
      </c>
      <c r="AW543" s="13" t="s">
        <v>33</v>
      </c>
      <c r="AX543" s="13" t="s">
        <v>71</v>
      </c>
      <c r="AY543" s="249" t="s">
        <v>246</v>
      </c>
    </row>
    <row r="544" s="1" customFormat="1" ht="16.5" customHeight="1">
      <c r="B544" s="37"/>
      <c r="C544" s="216" t="s">
        <v>791</v>
      </c>
      <c r="D544" s="216" t="s">
        <v>248</v>
      </c>
      <c r="E544" s="217" t="s">
        <v>792</v>
      </c>
      <c r="F544" s="218" t="s">
        <v>793</v>
      </c>
      <c r="G544" s="219" t="s">
        <v>131</v>
      </c>
      <c r="H544" s="220">
        <v>3324.4760000000001</v>
      </c>
      <c r="I544" s="221"/>
      <c r="J544" s="222">
        <f>ROUND(I544*H544,2)</f>
        <v>0</v>
      </c>
      <c r="K544" s="218" t="s">
        <v>252</v>
      </c>
      <c r="L544" s="42"/>
      <c r="M544" s="223" t="s">
        <v>1</v>
      </c>
      <c r="N544" s="224" t="s">
        <v>42</v>
      </c>
      <c r="O544" s="78"/>
      <c r="P544" s="225">
        <f>O544*H544</f>
        <v>0</v>
      </c>
      <c r="Q544" s="225">
        <v>0.0073499999999999998</v>
      </c>
      <c r="R544" s="225">
        <f>Q544*H544</f>
        <v>24.4348986</v>
      </c>
      <c r="S544" s="225">
        <v>0</v>
      </c>
      <c r="T544" s="226">
        <f>S544*H544</f>
        <v>0</v>
      </c>
      <c r="AR544" s="16" t="s">
        <v>253</v>
      </c>
      <c r="AT544" s="16" t="s">
        <v>248</v>
      </c>
      <c r="AU544" s="16" t="s">
        <v>266</v>
      </c>
      <c r="AY544" s="16" t="s">
        <v>246</v>
      </c>
      <c r="BE544" s="227">
        <f>IF(N544="základní",J544,0)</f>
        <v>0</v>
      </c>
      <c r="BF544" s="227">
        <f>IF(N544="snížená",J544,0)</f>
        <v>0</v>
      </c>
      <c r="BG544" s="227">
        <f>IF(N544="zákl. přenesená",J544,0)</f>
        <v>0</v>
      </c>
      <c r="BH544" s="227">
        <f>IF(N544="sníž. přenesená",J544,0)</f>
        <v>0</v>
      </c>
      <c r="BI544" s="227">
        <f>IF(N544="nulová",J544,0)</f>
        <v>0</v>
      </c>
      <c r="BJ544" s="16" t="s">
        <v>16</v>
      </c>
      <c r="BK544" s="227">
        <f>ROUND(I544*H544,2)</f>
        <v>0</v>
      </c>
      <c r="BL544" s="16" t="s">
        <v>253</v>
      </c>
      <c r="BM544" s="16" t="s">
        <v>794</v>
      </c>
    </row>
    <row r="545" s="12" customFormat="1">
      <c r="B545" s="228"/>
      <c r="C545" s="229"/>
      <c r="D545" s="230" t="s">
        <v>255</v>
      </c>
      <c r="E545" s="231" t="s">
        <v>1</v>
      </c>
      <c r="F545" s="232" t="s">
        <v>353</v>
      </c>
      <c r="G545" s="229"/>
      <c r="H545" s="231" t="s">
        <v>1</v>
      </c>
      <c r="I545" s="233"/>
      <c r="J545" s="229"/>
      <c r="K545" s="229"/>
      <c r="L545" s="234"/>
      <c r="M545" s="235"/>
      <c r="N545" s="236"/>
      <c r="O545" s="236"/>
      <c r="P545" s="236"/>
      <c r="Q545" s="236"/>
      <c r="R545" s="236"/>
      <c r="S545" s="236"/>
      <c r="T545" s="237"/>
      <c r="AT545" s="238" t="s">
        <v>255</v>
      </c>
      <c r="AU545" s="238" t="s">
        <v>266</v>
      </c>
      <c r="AV545" s="12" t="s">
        <v>16</v>
      </c>
      <c r="AW545" s="12" t="s">
        <v>33</v>
      </c>
      <c r="AX545" s="12" t="s">
        <v>71</v>
      </c>
      <c r="AY545" s="238" t="s">
        <v>246</v>
      </c>
    </row>
    <row r="546" s="13" customFormat="1">
      <c r="B546" s="239"/>
      <c r="C546" s="240"/>
      <c r="D546" s="230" t="s">
        <v>255</v>
      </c>
      <c r="E546" s="241" t="s">
        <v>1</v>
      </c>
      <c r="F546" s="242" t="s">
        <v>795</v>
      </c>
      <c r="G546" s="240"/>
      <c r="H546" s="243">
        <v>33.039999999999999</v>
      </c>
      <c r="I546" s="244"/>
      <c r="J546" s="240"/>
      <c r="K546" s="240"/>
      <c r="L546" s="245"/>
      <c r="M546" s="246"/>
      <c r="N546" s="247"/>
      <c r="O546" s="247"/>
      <c r="P546" s="247"/>
      <c r="Q546" s="247"/>
      <c r="R546" s="247"/>
      <c r="S546" s="247"/>
      <c r="T546" s="248"/>
      <c r="AT546" s="249" t="s">
        <v>255</v>
      </c>
      <c r="AU546" s="249" t="s">
        <v>266</v>
      </c>
      <c r="AV546" s="13" t="s">
        <v>79</v>
      </c>
      <c r="AW546" s="13" t="s">
        <v>33</v>
      </c>
      <c r="AX546" s="13" t="s">
        <v>71</v>
      </c>
      <c r="AY546" s="249" t="s">
        <v>246</v>
      </c>
    </row>
    <row r="547" s="13" customFormat="1">
      <c r="B547" s="239"/>
      <c r="C547" s="240"/>
      <c r="D547" s="230" t="s">
        <v>255</v>
      </c>
      <c r="E547" s="241" t="s">
        <v>1</v>
      </c>
      <c r="F547" s="242" t="s">
        <v>796</v>
      </c>
      <c r="G547" s="240"/>
      <c r="H547" s="243">
        <v>22.73</v>
      </c>
      <c r="I547" s="244"/>
      <c r="J547" s="240"/>
      <c r="K547" s="240"/>
      <c r="L547" s="245"/>
      <c r="M547" s="246"/>
      <c r="N547" s="247"/>
      <c r="O547" s="247"/>
      <c r="P547" s="247"/>
      <c r="Q547" s="247"/>
      <c r="R547" s="247"/>
      <c r="S547" s="247"/>
      <c r="T547" s="248"/>
      <c r="AT547" s="249" t="s">
        <v>255</v>
      </c>
      <c r="AU547" s="249" t="s">
        <v>266</v>
      </c>
      <c r="AV547" s="13" t="s">
        <v>79</v>
      </c>
      <c r="AW547" s="13" t="s">
        <v>33</v>
      </c>
      <c r="AX547" s="13" t="s">
        <v>71</v>
      </c>
      <c r="AY547" s="249" t="s">
        <v>246</v>
      </c>
    </row>
    <row r="548" s="13" customFormat="1">
      <c r="B548" s="239"/>
      <c r="C548" s="240"/>
      <c r="D548" s="230" t="s">
        <v>255</v>
      </c>
      <c r="E548" s="241" t="s">
        <v>1</v>
      </c>
      <c r="F548" s="242" t="s">
        <v>797</v>
      </c>
      <c r="G548" s="240"/>
      <c r="H548" s="243">
        <v>31.055</v>
      </c>
      <c r="I548" s="244"/>
      <c r="J548" s="240"/>
      <c r="K548" s="240"/>
      <c r="L548" s="245"/>
      <c r="M548" s="246"/>
      <c r="N548" s="247"/>
      <c r="O548" s="247"/>
      <c r="P548" s="247"/>
      <c r="Q548" s="247"/>
      <c r="R548" s="247"/>
      <c r="S548" s="247"/>
      <c r="T548" s="248"/>
      <c r="AT548" s="249" t="s">
        <v>255</v>
      </c>
      <c r="AU548" s="249" t="s">
        <v>266</v>
      </c>
      <c r="AV548" s="13" t="s">
        <v>79</v>
      </c>
      <c r="AW548" s="13" t="s">
        <v>33</v>
      </c>
      <c r="AX548" s="13" t="s">
        <v>71</v>
      </c>
      <c r="AY548" s="249" t="s">
        <v>246</v>
      </c>
    </row>
    <row r="549" s="13" customFormat="1">
      <c r="B549" s="239"/>
      <c r="C549" s="240"/>
      <c r="D549" s="230" t="s">
        <v>255</v>
      </c>
      <c r="E549" s="241" t="s">
        <v>1</v>
      </c>
      <c r="F549" s="242" t="s">
        <v>798</v>
      </c>
      <c r="G549" s="240"/>
      <c r="H549" s="243">
        <v>82.084999999999994</v>
      </c>
      <c r="I549" s="244"/>
      <c r="J549" s="240"/>
      <c r="K549" s="240"/>
      <c r="L549" s="245"/>
      <c r="M549" s="246"/>
      <c r="N549" s="247"/>
      <c r="O549" s="247"/>
      <c r="P549" s="247"/>
      <c r="Q549" s="247"/>
      <c r="R549" s="247"/>
      <c r="S549" s="247"/>
      <c r="T549" s="248"/>
      <c r="AT549" s="249" t="s">
        <v>255</v>
      </c>
      <c r="AU549" s="249" t="s">
        <v>266</v>
      </c>
      <c r="AV549" s="13" t="s">
        <v>79</v>
      </c>
      <c r="AW549" s="13" t="s">
        <v>33</v>
      </c>
      <c r="AX549" s="13" t="s">
        <v>71</v>
      </c>
      <c r="AY549" s="249" t="s">
        <v>246</v>
      </c>
    </row>
    <row r="550" s="13" customFormat="1">
      <c r="B550" s="239"/>
      <c r="C550" s="240"/>
      <c r="D550" s="230" t="s">
        <v>255</v>
      </c>
      <c r="E550" s="241" t="s">
        <v>1</v>
      </c>
      <c r="F550" s="242" t="s">
        <v>799</v>
      </c>
      <c r="G550" s="240"/>
      <c r="H550" s="243">
        <v>52.814999999999998</v>
      </c>
      <c r="I550" s="244"/>
      <c r="J550" s="240"/>
      <c r="K550" s="240"/>
      <c r="L550" s="245"/>
      <c r="M550" s="246"/>
      <c r="N550" s="247"/>
      <c r="O550" s="247"/>
      <c r="P550" s="247"/>
      <c r="Q550" s="247"/>
      <c r="R550" s="247"/>
      <c r="S550" s="247"/>
      <c r="T550" s="248"/>
      <c r="AT550" s="249" t="s">
        <v>255</v>
      </c>
      <c r="AU550" s="249" t="s">
        <v>266</v>
      </c>
      <c r="AV550" s="13" t="s">
        <v>79</v>
      </c>
      <c r="AW550" s="13" t="s">
        <v>33</v>
      </c>
      <c r="AX550" s="13" t="s">
        <v>71</v>
      </c>
      <c r="AY550" s="249" t="s">
        <v>246</v>
      </c>
    </row>
    <row r="551" s="13" customFormat="1">
      <c r="B551" s="239"/>
      <c r="C551" s="240"/>
      <c r="D551" s="230" t="s">
        <v>255</v>
      </c>
      <c r="E551" s="241" t="s">
        <v>1</v>
      </c>
      <c r="F551" s="242" t="s">
        <v>800</v>
      </c>
      <c r="G551" s="240"/>
      <c r="H551" s="243">
        <v>49.021999999999998</v>
      </c>
      <c r="I551" s="244"/>
      <c r="J551" s="240"/>
      <c r="K551" s="240"/>
      <c r="L551" s="245"/>
      <c r="M551" s="246"/>
      <c r="N551" s="247"/>
      <c r="O551" s="247"/>
      <c r="P551" s="247"/>
      <c r="Q551" s="247"/>
      <c r="R551" s="247"/>
      <c r="S551" s="247"/>
      <c r="T551" s="248"/>
      <c r="AT551" s="249" t="s">
        <v>255</v>
      </c>
      <c r="AU551" s="249" t="s">
        <v>266</v>
      </c>
      <c r="AV551" s="13" t="s">
        <v>79</v>
      </c>
      <c r="AW551" s="13" t="s">
        <v>33</v>
      </c>
      <c r="AX551" s="13" t="s">
        <v>71</v>
      </c>
      <c r="AY551" s="249" t="s">
        <v>246</v>
      </c>
    </row>
    <row r="552" s="13" customFormat="1">
      <c r="B552" s="239"/>
      <c r="C552" s="240"/>
      <c r="D552" s="230" t="s">
        <v>255</v>
      </c>
      <c r="E552" s="241" t="s">
        <v>1</v>
      </c>
      <c r="F552" s="242" t="s">
        <v>801</v>
      </c>
      <c r="G552" s="240"/>
      <c r="H552" s="243">
        <v>180.80199999999999</v>
      </c>
      <c r="I552" s="244"/>
      <c r="J552" s="240"/>
      <c r="K552" s="240"/>
      <c r="L552" s="245"/>
      <c r="M552" s="246"/>
      <c r="N552" s="247"/>
      <c r="O552" s="247"/>
      <c r="P552" s="247"/>
      <c r="Q552" s="247"/>
      <c r="R552" s="247"/>
      <c r="S552" s="247"/>
      <c r="T552" s="248"/>
      <c r="AT552" s="249" t="s">
        <v>255</v>
      </c>
      <c r="AU552" s="249" t="s">
        <v>266</v>
      </c>
      <c r="AV552" s="13" t="s">
        <v>79</v>
      </c>
      <c r="AW552" s="13" t="s">
        <v>33</v>
      </c>
      <c r="AX552" s="13" t="s">
        <v>71</v>
      </c>
      <c r="AY552" s="249" t="s">
        <v>246</v>
      </c>
    </row>
    <row r="553" s="13" customFormat="1">
      <c r="B553" s="239"/>
      <c r="C553" s="240"/>
      <c r="D553" s="230" t="s">
        <v>255</v>
      </c>
      <c r="E553" s="241" t="s">
        <v>1</v>
      </c>
      <c r="F553" s="242" t="s">
        <v>802</v>
      </c>
      <c r="G553" s="240"/>
      <c r="H553" s="243">
        <v>20.800000000000001</v>
      </c>
      <c r="I553" s="244"/>
      <c r="J553" s="240"/>
      <c r="K553" s="240"/>
      <c r="L553" s="245"/>
      <c r="M553" s="246"/>
      <c r="N553" s="247"/>
      <c r="O553" s="247"/>
      <c r="P553" s="247"/>
      <c r="Q553" s="247"/>
      <c r="R553" s="247"/>
      <c r="S553" s="247"/>
      <c r="T553" s="248"/>
      <c r="AT553" s="249" t="s">
        <v>255</v>
      </c>
      <c r="AU553" s="249" t="s">
        <v>266</v>
      </c>
      <c r="AV553" s="13" t="s">
        <v>79</v>
      </c>
      <c r="AW553" s="13" t="s">
        <v>33</v>
      </c>
      <c r="AX553" s="13" t="s">
        <v>71</v>
      </c>
      <c r="AY553" s="249" t="s">
        <v>246</v>
      </c>
    </row>
    <row r="554" s="13" customFormat="1">
      <c r="B554" s="239"/>
      <c r="C554" s="240"/>
      <c r="D554" s="230" t="s">
        <v>255</v>
      </c>
      <c r="E554" s="241" t="s">
        <v>1</v>
      </c>
      <c r="F554" s="242" t="s">
        <v>803</v>
      </c>
      <c r="G554" s="240"/>
      <c r="H554" s="243">
        <v>60.619</v>
      </c>
      <c r="I554" s="244"/>
      <c r="J554" s="240"/>
      <c r="K554" s="240"/>
      <c r="L554" s="245"/>
      <c r="M554" s="246"/>
      <c r="N554" s="247"/>
      <c r="O554" s="247"/>
      <c r="P554" s="247"/>
      <c r="Q554" s="247"/>
      <c r="R554" s="247"/>
      <c r="S554" s="247"/>
      <c r="T554" s="248"/>
      <c r="AT554" s="249" t="s">
        <v>255</v>
      </c>
      <c r="AU554" s="249" t="s">
        <v>266</v>
      </c>
      <c r="AV554" s="13" t="s">
        <v>79</v>
      </c>
      <c r="AW554" s="13" t="s">
        <v>33</v>
      </c>
      <c r="AX554" s="13" t="s">
        <v>71</v>
      </c>
      <c r="AY554" s="249" t="s">
        <v>246</v>
      </c>
    </row>
    <row r="555" s="13" customFormat="1">
      <c r="B555" s="239"/>
      <c r="C555" s="240"/>
      <c r="D555" s="230" t="s">
        <v>255</v>
      </c>
      <c r="E555" s="241" t="s">
        <v>1</v>
      </c>
      <c r="F555" s="242" t="s">
        <v>804</v>
      </c>
      <c r="G555" s="240"/>
      <c r="H555" s="243">
        <v>5.2800000000000002</v>
      </c>
      <c r="I555" s="244"/>
      <c r="J555" s="240"/>
      <c r="K555" s="240"/>
      <c r="L555" s="245"/>
      <c r="M555" s="246"/>
      <c r="N555" s="247"/>
      <c r="O555" s="247"/>
      <c r="P555" s="247"/>
      <c r="Q555" s="247"/>
      <c r="R555" s="247"/>
      <c r="S555" s="247"/>
      <c r="T555" s="248"/>
      <c r="AT555" s="249" t="s">
        <v>255</v>
      </c>
      <c r="AU555" s="249" t="s">
        <v>266</v>
      </c>
      <c r="AV555" s="13" t="s">
        <v>79</v>
      </c>
      <c r="AW555" s="13" t="s">
        <v>33</v>
      </c>
      <c r="AX555" s="13" t="s">
        <v>71</v>
      </c>
      <c r="AY555" s="249" t="s">
        <v>246</v>
      </c>
    </row>
    <row r="556" s="13" customFormat="1">
      <c r="B556" s="239"/>
      <c r="C556" s="240"/>
      <c r="D556" s="230" t="s">
        <v>255</v>
      </c>
      <c r="E556" s="241" t="s">
        <v>1</v>
      </c>
      <c r="F556" s="242" t="s">
        <v>805</v>
      </c>
      <c r="G556" s="240"/>
      <c r="H556" s="243">
        <v>23.670000000000002</v>
      </c>
      <c r="I556" s="244"/>
      <c r="J556" s="240"/>
      <c r="K556" s="240"/>
      <c r="L556" s="245"/>
      <c r="M556" s="246"/>
      <c r="N556" s="247"/>
      <c r="O556" s="247"/>
      <c r="P556" s="247"/>
      <c r="Q556" s="247"/>
      <c r="R556" s="247"/>
      <c r="S556" s="247"/>
      <c r="T556" s="248"/>
      <c r="AT556" s="249" t="s">
        <v>255</v>
      </c>
      <c r="AU556" s="249" t="s">
        <v>266</v>
      </c>
      <c r="AV556" s="13" t="s">
        <v>79</v>
      </c>
      <c r="AW556" s="13" t="s">
        <v>33</v>
      </c>
      <c r="AX556" s="13" t="s">
        <v>71</v>
      </c>
      <c r="AY556" s="249" t="s">
        <v>246</v>
      </c>
    </row>
    <row r="557" s="13" customFormat="1">
      <c r="B557" s="239"/>
      <c r="C557" s="240"/>
      <c r="D557" s="230" t="s">
        <v>255</v>
      </c>
      <c r="E557" s="241" t="s">
        <v>1</v>
      </c>
      <c r="F557" s="242" t="s">
        <v>806</v>
      </c>
      <c r="G557" s="240"/>
      <c r="H557" s="243">
        <v>25</v>
      </c>
      <c r="I557" s="244"/>
      <c r="J557" s="240"/>
      <c r="K557" s="240"/>
      <c r="L557" s="245"/>
      <c r="M557" s="246"/>
      <c r="N557" s="247"/>
      <c r="O557" s="247"/>
      <c r="P557" s="247"/>
      <c r="Q557" s="247"/>
      <c r="R557" s="247"/>
      <c r="S557" s="247"/>
      <c r="T557" s="248"/>
      <c r="AT557" s="249" t="s">
        <v>255</v>
      </c>
      <c r="AU557" s="249" t="s">
        <v>266</v>
      </c>
      <c r="AV557" s="13" t="s">
        <v>79</v>
      </c>
      <c r="AW557" s="13" t="s">
        <v>33</v>
      </c>
      <c r="AX557" s="13" t="s">
        <v>71</v>
      </c>
      <c r="AY557" s="249" t="s">
        <v>246</v>
      </c>
    </row>
    <row r="558" s="13" customFormat="1">
      <c r="B558" s="239"/>
      <c r="C558" s="240"/>
      <c r="D558" s="230" t="s">
        <v>255</v>
      </c>
      <c r="E558" s="241" t="s">
        <v>1</v>
      </c>
      <c r="F558" s="242" t="s">
        <v>807</v>
      </c>
      <c r="G558" s="240"/>
      <c r="H558" s="243">
        <v>18.254999999999999</v>
      </c>
      <c r="I558" s="244"/>
      <c r="J558" s="240"/>
      <c r="K558" s="240"/>
      <c r="L558" s="245"/>
      <c r="M558" s="246"/>
      <c r="N558" s="247"/>
      <c r="O558" s="247"/>
      <c r="P558" s="247"/>
      <c r="Q558" s="247"/>
      <c r="R558" s="247"/>
      <c r="S558" s="247"/>
      <c r="T558" s="248"/>
      <c r="AT558" s="249" t="s">
        <v>255</v>
      </c>
      <c r="AU558" s="249" t="s">
        <v>266</v>
      </c>
      <c r="AV558" s="13" t="s">
        <v>79</v>
      </c>
      <c r="AW558" s="13" t="s">
        <v>33</v>
      </c>
      <c r="AX558" s="13" t="s">
        <v>71</v>
      </c>
      <c r="AY558" s="249" t="s">
        <v>246</v>
      </c>
    </row>
    <row r="559" s="13" customFormat="1">
      <c r="B559" s="239"/>
      <c r="C559" s="240"/>
      <c r="D559" s="230" t="s">
        <v>255</v>
      </c>
      <c r="E559" s="241" t="s">
        <v>1</v>
      </c>
      <c r="F559" s="242" t="s">
        <v>808</v>
      </c>
      <c r="G559" s="240"/>
      <c r="H559" s="243">
        <v>17.954999999999998</v>
      </c>
      <c r="I559" s="244"/>
      <c r="J559" s="240"/>
      <c r="K559" s="240"/>
      <c r="L559" s="245"/>
      <c r="M559" s="246"/>
      <c r="N559" s="247"/>
      <c r="O559" s="247"/>
      <c r="P559" s="247"/>
      <c r="Q559" s="247"/>
      <c r="R559" s="247"/>
      <c r="S559" s="247"/>
      <c r="T559" s="248"/>
      <c r="AT559" s="249" t="s">
        <v>255</v>
      </c>
      <c r="AU559" s="249" t="s">
        <v>266</v>
      </c>
      <c r="AV559" s="13" t="s">
        <v>79</v>
      </c>
      <c r="AW559" s="13" t="s">
        <v>33</v>
      </c>
      <c r="AX559" s="13" t="s">
        <v>71</v>
      </c>
      <c r="AY559" s="249" t="s">
        <v>246</v>
      </c>
    </row>
    <row r="560" s="13" customFormat="1">
      <c r="B560" s="239"/>
      <c r="C560" s="240"/>
      <c r="D560" s="230" t="s">
        <v>255</v>
      </c>
      <c r="E560" s="241" t="s">
        <v>1</v>
      </c>
      <c r="F560" s="242" t="s">
        <v>809</v>
      </c>
      <c r="G560" s="240"/>
      <c r="H560" s="243">
        <v>58.578000000000003</v>
      </c>
      <c r="I560" s="244"/>
      <c r="J560" s="240"/>
      <c r="K560" s="240"/>
      <c r="L560" s="245"/>
      <c r="M560" s="246"/>
      <c r="N560" s="247"/>
      <c r="O560" s="247"/>
      <c r="P560" s="247"/>
      <c r="Q560" s="247"/>
      <c r="R560" s="247"/>
      <c r="S560" s="247"/>
      <c r="T560" s="248"/>
      <c r="AT560" s="249" t="s">
        <v>255</v>
      </c>
      <c r="AU560" s="249" t="s">
        <v>266</v>
      </c>
      <c r="AV560" s="13" t="s">
        <v>79</v>
      </c>
      <c r="AW560" s="13" t="s">
        <v>33</v>
      </c>
      <c r="AX560" s="13" t="s">
        <v>71</v>
      </c>
      <c r="AY560" s="249" t="s">
        <v>246</v>
      </c>
    </row>
    <row r="561" s="13" customFormat="1">
      <c r="B561" s="239"/>
      <c r="C561" s="240"/>
      <c r="D561" s="230" t="s">
        <v>255</v>
      </c>
      <c r="E561" s="241" t="s">
        <v>1</v>
      </c>
      <c r="F561" s="242" t="s">
        <v>810</v>
      </c>
      <c r="G561" s="240"/>
      <c r="H561" s="243">
        <v>59.316000000000002</v>
      </c>
      <c r="I561" s="244"/>
      <c r="J561" s="240"/>
      <c r="K561" s="240"/>
      <c r="L561" s="245"/>
      <c r="M561" s="246"/>
      <c r="N561" s="247"/>
      <c r="O561" s="247"/>
      <c r="P561" s="247"/>
      <c r="Q561" s="247"/>
      <c r="R561" s="247"/>
      <c r="S561" s="247"/>
      <c r="T561" s="248"/>
      <c r="AT561" s="249" t="s">
        <v>255</v>
      </c>
      <c r="AU561" s="249" t="s">
        <v>266</v>
      </c>
      <c r="AV561" s="13" t="s">
        <v>79</v>
      </c>
      <c r="AW561" s="13" t="s">
        <v>33</v>
      </c>
      <c r="AX561" s="13" t="s">
        <v>71</v>
      </c>
      <c r="AY561" s="249" t="s">
        <v>246</v>
      </c>
    </row>
    <row r="562" s="13" customFormat="1">
      <c r="B562" s="239"/>
      <c r="C562" s="240"/>
      <c r="D562" s="230" t="s">
        <v>255</v>
      </c>
      <c r="E562" s="241" t="s">
        <v>1</v>
      </c>
      <c r="F562" s="242" t="s">
        <v>811</v>
      </c>
      <c r="G562" s="240"/>
      <c r="H562" s="243">
        <v>20.821999999999999</v>
      </c>
      <c r="I562" s="244"/>
      <c r="J562" s="240"/>
      <c r="K562" s="240"/>
      <c r="L562" s="245"/>
      <c r="M562" s="246"/>
      <c r="N562" s="247"/>
      <c r="O562" s="247"/>
      <c r="P562" s="247"/>
      <c r="Q562" s="247"/>
      <c r="R562" s="247"/>
      <c r="S562" s="247"/>
      <c r="T562" s="248"/>
      <c r="AT562" s="249" t="s">
        <v>255</v>
      </c>
      <c r="AU562" s="249" t="s">
        <v>266</v>
      </c>
      <c r="AV562" s="13" t="s">
        <v>79</v>
      </c>
      <c r="AW562" s="13" t="s">
        <v>33</v>
      </c>
      <c r="AX562" s="13" t="s">
        <v>71</v>
      </c>
      <c r="AY562" s="249" t="s">
        <v>246</v>
      </c>
    </row>
    <row r="563" s="13" customFormat="1">
      <c r="B563" s="239"/>
      <c r="C563" s="240"/>
      <c r="D563" s="230" t="s">
        <v>255</v>
      </c>
      <c r="E563" s="241" t="s">
        <v>1</v>
      </c>
      <c r="F563" s="242" t="s">
        <v>812</v>
      </c>
      <c r="G563" s="240"/>
      <c r="H563" s="243">
        <v>58.820999999999998</v>
      </c>
      <c r="I563" s="244"/>
      <c r="J563" s="240"/>
      <c r="K563" s="240"/>
      <c r="L563" s="245"/>
      <c r="M563" s="246"/>
      <c r="N563" s="247"/>
      <c r="O563" s="247"/>
      <c r="P563" s="247"/>
      <c r="Q563" s="247"/>
      <c r="R563" s="247"/>
      <c r="S563" s="247"/>
      <c r="T563" s="248"/>
      <c r="AT563" s="249" t="s">
        <v>255</v>
      </c>
      <c r="AU563" s="249" t="s">
        <v>266</v>
      </c>
      <c r="AV563" s="13" t="s">
        <v>79</v>
      </c>
      <c r="AW563" s="13" t="s">
        <v>33</v>
      </c>
      <c r="AX563" s="13" t="s">
        <v>71</v>
      </c>
      <c r="AY563" s="249" t="s">
        <v>246</v>
      </c>
    </row>
    <row r="564" s="13" customFormat="1">
      <c r="B564" s="239"/>
      <c r="C564" s="240"/>
      <c r="D564" s="230" t="s">
        <v>255</v>
      </c>
      <c r="E564" s="241" t="s">
        <v>1</v>
      </c>
      <c r="F564" s="242" t="s">
        <v>813</v>
      </c>
      <c r="G564" s="240"/>
      <c r="H564" s="243">
        <v>42.606000000000002</v>
      </c>
      <c r="I564" s="244"/>
      <c r="J564" s="240"/>
      <c r="K564" s="240"/>
      <c r="L564" s="245"/>
      <c r="M564" s="246"/>
      <c r="N564" s="247"/>
      <c r="O564" s="247"/>
      <c r="P564" s="247"/>
      <c r="Q564" s="247"/>
      <c r="R564" s="247"/>
      <c r="S564" s="247"/>
      <c r="T564" s="248"/>
      <c r="AT564" s="249" t="s">
        <v>255</v>
      </c>
      <c r="AU564" s="249" t="s">
        <v>266</v>
      </c>
      <c r="AV564" s="13" t="s">
        <v>79</v>
      </c>
      <c r="AW564" s="13" t="s">
        <v>33</v>
      </c>
      <c r="AX564" s="13" t="s">
        <v>71</v>
      </c>
      <c r="AY564" s="249" t="s">
        <v>246</v>
      </c>
    </row>
    <row r="565" s="13" customFormat="1">
      <c r="B565" s="239"/>
      <c r="C565" s="240"/>
      <c r="D565" s="230" t="s">
        <v>255</v>
      </c>
      <c r="E565" s="241" t="s">
        <v>1</v>
      </c>
      <c r="F565" s="242" t="s">
        <v>814</v>
      </c>
      <c r="G565" s="240"/>
      <c r="H565" s="243">
        <v>33.164999999999999</v>
      </c>
      <c r="I565" s="244"/>
      <c r="J565" s="240"/>
      <c r="K565" s="240"/>
      <c r="L565" s="245"/>
      <c r="M565" s="246"/>
      <c r="N565" s="247"/>
      <c r="O565" s="247"/>
      <c r="P565" s="247"/>
      <c r="Q565" s="247"/>
      <c r="R565" s="247"/>
      <c r="S565" s="247"/>
      <c r="T565" s="248"/>
      <c r="AT565" s="249" t="s">
        <v>255</v>
      </c>
      <c r="AU565" s="249" t="s">
        <v>266</v>
      </c>
      <c r="AV565" s="13" t="s">
        <v>79</v>
      </c>
      <c r="AW565" s="13" t="s">
        <v>33</v>
      </c>
      <c r="AX565" s="13" t="s">
        <v>71</v>
      </c>
      <c r="AY565" s="249" t="s">
        <v>246</v>
      </c>
    </row>
    <row r="566" s="13" customFormat="1">
      <c r="B566" s="239"/>
      <c r="C566" s="240"/>
      <c r="D566" s="230" t="s">
        <v>255</v>
      </c>
      <c r="E566" s="241" t="s">
        <v>1</v>
      </c>
      <c r="F566" s="242" t="s">
        <v>815</v>
      </c>
      <c r="G566" s="240"/>
      <c r="H566" s="243">
        <v>36.177999999999997</v>
      </c>
      <c r="I566" s="244"/>
      <c r="J566" s="240"/>
      <c r="K566" s="240"/>
      <c r="L566" s="245"/>
      <c r="M566" s="246"/>
      <c r="N566" s="247"/>
      <c r="O566" s="247"/>
      <c r="P566" s="247"/>
      <c r="Q566" s="247"/>
      <c r="R566" s="247"/>
      <c r="S566" s="247"/>
      <c r="T566" s="248"/>
      <c r="AT566" s="249" t="s">
        <v>255</v>
      </c>
      <c r="AU566" s="249" t="s">
        <v>266</v>
      </c>
      <c r="AV566" s="13" t="s">
        <v>79</v>
      </c>
      <c r="AW566" s="13" t="s">
        <v>33</v>
      </c>
      <c r="AX566" s="13" t="s">
        <v>71</v>
      </c>
      <c r="AY566" s="249" t="s">
        <v>246</v>
      </c>
    </row>
    <row r="567" s="13" customFormat="1">
      <c r="B567" s="239"/>
      <c r="C567" s="240"/>
      <c r="D567" s="230" t="s">
        <v>255</v>
      </c>
      <c r="E567" s="241" t="s">
        <v>1</v>
      </c>
      <c r="F567" s="242" t="s">
        <v>816</v>
      </c>
      <c r="G567" s="240"/>
      <c r="H567" s="243">
        <v>41.07</v>
      </c>
      <c r="I567" s="244"/>
      <c r="J567" s="240"/>
      <c r="K567" s="240"/>
      <c r="L567" s="245"/>
      <c r="M567" s="246"/>
      <c r="N567" s="247"/>
      <c r="O567" s="247"/>
      <c r="P567" s="247"/>
      <c r="Q567" s="247"/>
      <c r="R567" s="247"/>
      <c r="S567" s="247"/>
      <c r="T567" s="248"/>
      <c r="AT567" s="249" t="s">
        <v>255</v>
      </c>
      <c r="AU567" s="249" t="s">
        <v>266</v>
      </c>
      <c r="AV567" s="13" t="s">
        <v>79</v>
      </c>
      <c r="AW567" s="13" t="s">
        <v>33</v>
      </c>
      <c r="AX567" s="13" t="s">
        <v>71</v>
      </c>
      <c r="AY567" s="249" t="s">
        <v>246</v>
      </c>
    </row>
    <row r="568" s="13" customFormat="1">
      <c r="B568" s="239"/>
      <c r="C568" s="240"/>
      <c r="D568" s="230" t="s">
        <v>255</v>
      </c>
      <c r="E568" s="241" t="s">
        <v>1</v>
      </c>
      <c r="F568" s="242" t="s">
        <v>817</v>
      </c>
      <c r="G568" s="240"/>
      <c r="H568" s="243">
        <v>29.469999999999999</v>
      </c>
      <c r="I568" s="244"/>
      <c r="J568" s="240"/>
      <c r="K568" s="240"/>
      <c r="L568" s="245"/>
      <c r="M568" s="246"/>
      <c r="N568" s="247"/>
      <c r="O568" s="247"/>
      <c r="P568" s="247"/>
      <c r="Q568" s="247"/>
      <c r="R568" s="247"/>
      <c r="S568" s="247"/>
      <c r="T568" s="248"/>
      <c r="AT568" s="249" t="s">
        <v>255</v>
      </c>
      <c r="AU568" s="249" t="s">
        <v>266</v>
      </c>
      <c r="AV568" s="13" t="s">
        <v>79</v>
      </c>
      <c r="AW568" s="13" t="s">
        <v>33</v>
      </c>
      <c r="AX568" s="13" t="s">
        <v>71</v>
      </c>
      <c r="AY568" s="249" t="s">
        <v>246</v>
      </c>
    </row>
    <row r="569" s="13" customFormat="1">
      <c r="B569" s="239"/>
      <c r="C569" s="240"/>
      <c r="D569" s="230" t="s">
        <v>255</v>
      </c>
      <c r="E569" s="241" t="s">
        <v>1</v>
      </c>
      <c r="F569" s="242" t="s">
        <v>818</v>
      </c>
      <c r="G569" s="240"/>
      <c r="H569" s="243">
        <v>50.968000000000004</v>
      </c>
      <c r="I569" s="244"/>
      <c r="J569" s="240"/>
      <c r="K569" s="240"/>
      <c r="L569" s="245"/>
      <c r="M569" s="246"/>
      <c r="N569" s="247"/>
      <c r="O569" s="247"/>
      <c r="P569" s="247"/>
      <c r="Q569" s="247"/>
      <c r="R569" s="247"/>
      <c r="S569" s="247"/>
      <c r="T569" s="248"/>
      <c r="AT569" s="249" t="s">
        <v>255</v>
      </c>
      <c r="AU569" s="249" t="s">
        <v>266</v>
      </c>
      <c r="AV569" s="13" t="s">
        <v>79</v>
      </c>
      <c r="AW569" s="13" t="s">
        <v>33</v>
      </c>
      <c r="AX569" s="13" t="s">
        <v>71</v>
      </c>
      <c r="AY569" s="249" t="s">
        <v>246</v>
      </c>
    </row>
    <row r="570" s="13" customFormat="1">
      <c r="B570" s="239"/>
      <c r="C570" s="240"/>
      <c r="D570" s="230" t="s">
        <v>255</v>
      </c>
      <c r="E570" s="241" t="s">
        <v>1</v>
      </c>
      <c r="F570" s="242" t="s">
        <v>819</v>
      </c>
      <c r="G570" s="240"/>
      <c r="H570" s="243">
        <v>157.20400000000001</v>
      </c>
      <c r="I570" s="244"/>
      <c r="J570" s="240"/>
      <c r="K570" s="240"/>
      <c r="L570" s="245"/>
      <c r="M570" s="246"/>
      <c r="N570" s="247"/>
      <c r="O570" s="247"/>
      <c r="P570" s="247"/>
      <c r="Q570" s="247"/>
      <c r="R570" s="247"/>
      <c r="S570" s="247"/>
      <c r="T570" s="248"/>
      <c r="AT570" s="249" t="s">
        <v>255</v>
      </c>
      <c r="AU570" s="249" t="s">
        <v>266</v>
      </c>
      <c r="AV570" s="13" t="s">
        <v>79</v>
      </c>
      <c r="AW570" s="13" t="s">
        <v>33</v>
      </c>
      <c r="AX570" s="13" t="s">
        <v>71</v>
      </c>
      <c r="AY570" s="249" t="s">
        <v>246</v>
      </c>
    </row>
    <row r="571" s="13" customFormat="1">
      <c r="B571" s="239"/>
      <c r="C571" s="240"/>
      <c r="D571" s="230" t="s">
        <v>255</v>
      </c>
      <c r="E571" s="241" t="s">
        <v>1</v>
      </c>
      <c r="F571" s="242" t="s">
        <v>820</v>
      </c>
      <c r="G571" s="240"/>
      <c r="H571" s="243">
        <v>55.176000000000002</v>
      </c>
      <c r="I571" s="244"/>
      <c r="J571" s="240"/>
      <c r="K571" s="240"/>
      <c r="L571" s="245"/>
      <c r="M571" s="246"/>
      <c r="N571" s="247"/>
      <c r="O571" s="247"/>
      <c r="P571" s="247"/>
      <c r="Q571" s="247"/>
      <c r="R571" s="247"/>
      <c r="S571" s="247"/>
      <c r="T571" s="248"/>
      <c r="AT571" s="249" t="s">
        <v>255</v>
      </c>
      <c r="AU571" s="249" t="s">
        <v>266</v>
      </c>
      <c r="AV571" s="13" t="s">
        <v>79</v>
      </c>
      <c r="AW571" s="13" t="s">
        <v>33</v>
      </c>
      <c r="AX571" s="13" t="s">
        <v>71</v>
      </c>
      <c r="AY571" s="249" t="s">
        <v>246</v>
      </c>
    </row>
    <row r="572" s="12" customFormat="1">
      <c r="B572" s="228"/>
      <c r="C572" s="229"/>
      <c r="D572" s="230" t="s">
        <v>255</v>
      </c>
      <c r="E572" s="231" t="s">
        <v>1</v>
      </c>
      <c r="F572" s="232" t="s">
        <v>363</v>
      </c>
      <c r="G572" s="229"/>
      <c r="H572" s="231" t="s">
        <v>1</v>
      </c>
      <c r="I572" s="233"/>
      <c r="J572" s="229"/>
      <c r="K572" s="229"/>
      <c r="L572" s="234"/>
      <c r="M572" s="235"/>
      <c r="N572" s="236"/>
      <c r="O572" s="236"/>
      <c r="P572" s="236"/>
      <c r="Q572" s="236"/>
      <c r="R572" s="236"/>
      <c r="S572" s="236"/>
      <c r="T572" s="237"/>
      <c r="AT572" s="238" t="s">
        <v>255</v>
      </c>
      <c r="AU572" s="238" t="s">
        <v>266</v>
      </c>
      <c r="AV572" s="12" t="s">
        <v>16</v>
      </c>
      <c r="AW572" s="12" t="s">
        <v>33</v>
      </c>
      <c r="AX572" s="12" t="s">
        <v>71</v>
      </c>
      <c r="AY572" s="238" t="s">
        <v>246</v>
      </c>
    </row>
    <row r="573" s="12" customFormat="1">
      <c r="B573" s="228"/>
      <c r="C573" s="229"/>
      <c r="D573" s="230" t="s">
        <v>255</v>
      </c>
      <c r="E573" s="231" t="s">
        <v>1</v>
      </c>
      <c r="F573" s="232" t="s">
        <v>383</v>
      </c>
      <c r="G573" s="229"/>
      <c r="H573" s="231" t="s">
        <v>1</v>
      </c>
      <c r="I573" s="233"/>
      <c r="J573" s="229"/>
      <c r="K573" s="229"/>
      <c r="L573" s="234"/>
      <c r="M573" s="235"/>
      <c r="N573" s="236"/>
      <c r="O573" s="236"/>
      <c r="P573" s="236"/>
      <c r="Q573" s="236"/>
      <c r="R573" s="236"/>
      <c r="S573" s="236"/>
      <c r="T573" s="237"/>
      <c r="AT573" s="238" t="s">
        <v>255</v>
      </c>
      <c r="AU573" s="238" t="s">
        <v>266</v>
      </c>
      <c r="AV573" s="12" t="s">
        <v>16</v>
      </c>
      <c r="AW573" s="12" t="s">
        <v>33</v>
      </c>
      <c r="AX573" s="12" t="s">
        <v>71</v>
      </c>
      <c r="AY573" s="238" t="s">
        <v>246</v>
      </c>
    </row>
    <row r="574" s="13" customFormat="1">
      <c r="B574" s="239"/>
      <c r="C574" s="240"/>
      <c r="D574" s="230" t="s">
        <v>255</v>
      </c>
      <c r="E574" s="241" t="s">
        <v>1</v>
      </c>
      <c r="F574" s="242" t="s">
        <v>821</v>
      </c>
      <c r="G574" s="240"/>
      <c r="H574" s="243">
        <v>48.866</v>
      </c>
      <c r="I574" s="244"/>
      <c r="J574" s="240"/>
      <c r="K574" s="240"/>
      <c r="L574" s="245"/>
      <c r="M574" s="246"/>
      <c r="N574" s="247"/>
      <c r="O574" s="247"/>
      <c r="P574" s="247"/>
      <c r="Q574" s="247"/>
      <c r="R574" s="247"/>
      <c r="S574" s="247"/>
      <c r="T574" s="248"/>
      <c r="AT574" s="249" t="s">
        <v>255</v>
      </c>
      <c r="AU574" s="249" t="s">
        <v>266</v>
      </c>
      <c r="AV574" s="13" t="s">
        <v>79</v>
      </c>
      <c r="AW574" s="13" t="s">
        <v>33</v>
      </c>
      <c r="AX574" s="13" t="s">
        <v>71</v>
      </c>
      <c r="AY574" s="249" t="s">
        <v>246</v>
      </c>
    </row>
    <row r="575" s="13" customFormat="1">
      <c r="B575" s="239"/>
      <c r="C575" s="240"/>
      <c r="D575" s="230" t="s">
        <v>255</v>
      </c>
      <c r="E575" s="241" t="s">
        <v>1</v>
      </c>
      <c r="F575" s="242" t="s">
        <v>822</v>
      </c>
      <c r="G575" s="240"/>
      <c r="H575" s="243">
        <v>28.98</v>
      </c>
      <c r="I575" s="244"/>
      <c r="J575" s="240"/>
      <c r="K575" s="240"/>
      <c r="L575" s="245"/>
      <c r="M575" s="246"/>
      <c r="N575" s="247"/>
      <c r="O575" s="247"/>
      <c r="P575" s="247"/>
      <c r="Q575" s="247"/>
      <c r="R575" s="247"/>
      <c r="S575" s="247"/>
      <c r="T575" s="248"/>
      <c r="AT575" s="249" t="s">
        <v>255</v>
      </c>
      <c r="AU575" s="249" t="s">
        <v>266</v>
      </c>
      <c r="AV575" s="13" t="s">
        <v>79</v>
      </c>
      <c r="AW575" s="13" t="s">
        <v>33</v>
      </c>
      <c r="AX575" s="13" t="s">
        <v>71</v>
      </c>
      <c r="AY575" s="249" t="s">
        <v>246</v>
      </c>
    </row>
    <row r="576" s="13" customFormat="1">
      <c r="B576" s="239"/>
      <c r="C576" s="240"/>
      <c r="D576" s="230" t="s">
        <v>255</v>
      </c>
      <c r="E576" s="241" t="s">
        <v>1</v>
      </c>
      <c r="F576" s="242" t="s">
        <v>823</v>
      </c>
      <c r="G576" s="240"/>
      <c r="H576" s="243">
        <v>37.445</v>
      </c>
      <c r="I576" s="244"/>
      <c r="J576" s="240"/>
      <c r="K576" s="240"/>
      <c r="L576" s="245"/>
      <c r="M576" s="246"/>
      <c r="N576" s="247"/>
      <c r="O576" s="247"/>
      <c r="P576" s="247"/>
      <c r="Q576" s="247"/>
      <c r="R576" s="247"/>
      <c r="S576" s="247"/>
      <c r="T576" s="248"/>
      <c r="AT576" s="249" t="s">
        <v>255</v>
      </c>
      <c r="AU576" s="249" t="s">
        <v>266</v>
      </c>
      <c r="AV576" s="13" t="s">
        <v>79</v>
      </c>
      <c r="AW576" s="13" t="s">
        <v>33</v>
      </c>
      <c r="AX576" s="13" t="s">
        <v>71</v>
      </c>
      <c r="AY576" s="249" t="s">
        <v>246</v>
      </c>
    </row>
    <row r="577" s="12" customFormat="1">
      <c r="B577" s="228"/>
      <c r="C577" s="229"/>
      <c r="D577" s="230" t="s">
        <v>255</v>
      </c>
      <c r="E577" s="231" t="s">
        <v>1</v>
      </c>
      <c r="F577" s="232" t="s">
        <v>363</v>
      </c>
      <c r="G577" s="229"/>
      <c r="H577" s="231" t="s">
        <v>1</v>
      </c>
      <c r="I577" s="233"/>
      <c r="J577" s="229"/>
      <c r="K577" s="229"/>
      <c r="L577" s="234"/>
      <c r="M577" s="235"/>
      <c r="N577" s="236"/>
      <c r="O577" s="236"/>
      <c r="P577" s="236"/>
      <c r="Q577" s="236"/>
      <c r="R577" s="236"/>
      <c r="S577" s="236"/>
      <c r="T577" s="237"/>
      <c r="AT577" s="238" t="s">
        <v>255</v>
      </c>
      <c r="AU577" s="238" t="s">
        <v>266</v>
      </c>
      <c r="AV577" s="12" t="s">
        <v>16</v>
      </c>
      <c r="AW577" s="12" t="s">
        <v>33</v>
      </c>
      <c r="AX577" s="12" t="s">
        <v>71</v>
      </c>
      <c r="AY577" s="238" t="s">
        <v>246</v>
      </c>
    </row>
    <row r="578" s="12" customFormat="1">
      <c r="B578" s="228"/>
      <c r="C578" s="229"/>
      <c r="D578" s="230" t="s">
        <v>255</v>
      </c>
      <c r="E578" s="231" t="s">
        <v>1</v>
      </c>
      <c r="F578" s="232" t="s">
        <v>364</v>
      </c>
      <c r="G578" s="229"/>
      <c r="H578" s="231" t="s">
        <v>1</v>
      </c>
      <c r="I578" s="233"/>
      <c r="J578" s="229"/>
      <c r="K578" s="229"/>
      <c r="L578" s="234"/>
      <c r="M578" s="235"/>
      <c r="N578" s="236"/>
      <c r="O578" s="236"/>
      <c r="P578" s="236"/>
      <c r="Q578" s="236"/>
      <c r="R578" s="236"/>
      <c r="S578" s="236"/>
      <c r="T578" s="237"/>
      <c r="AT578" s="238" t="s">
        <v>255</v>
      </c>
      <c r="AU578" s="238" t="s">
        <v>266</v>
      </c>
      <c r="AV578" s="12" t="s">
        <v>16</v>
      </c>
      <c r="AW578" s="12" t="s">
        <v>33</v>
      </c>
      <c r="AX578" s="12" t="s">
        <v>71</v>
      </c>
      <c r="AY578" s="238" t="s">
        <v>246</v>
      </c>
    </row>
    <row r="579" s="13" customFormat="1">
      <c r="B579" s="239"/>
      <c r="C579" s="240"/>
      <c r="D579" s="230" t="s">
        <v>255</v>
      </c>
      <c r="E579" s="241" t="s">
        <v>1</v>
      </c>
      <c r="F579" s="242" t="s">
        <v>824</v>
      </c>
      <c r="G579" s="240"/>
      <c r="H579" s="243">
        <v>28.866</v>
      </c>
      <c r="I579" s="244"/>
      <c r="J579" s="240"/>
      <c r="K579" s="240"/>
      <c r="L579" s="245"/>
      <c r="M579" s="246"/>
      <c r="N579" s="247"/>
      <c r="O579" s="247"/>
      <c r="P579" s="247"/>
      <c r="Q579" s="247"/>
      <c r="R579" s="247"/>
      <c r="S579" s="247"/>
      <c r="T579" s="248"/>
      <c r="AT579" s="249" t="s">
        <v>255</v>
      </c>
      <c r="AU579" s="249" t="s">
        <v>266</v>
      </c>
      <c r="AV579" s="13" t="s">
        <v>79</v>
      </c>
      <c r="AW579" s="13" t="s">
        <v>33</v>
      </c>
      <c r="AX579" s="13" t="s">
        <v>71</v>
      </c>
      <c r="AY579" s="249" t="s">
        <v>246</v>
      </c>
    </row>
    <row r="580" s="13" customFormat="1">
      <c r="B580" s="239"/>
      <c r="C580" s="240"/>
      <c r="D580" s="230" t="s">
        <v>255</v>
      </c>
      <c r="E580" s="241" t="s">
        <v>1</v>
      </c>
      <c r="F580" s="242" t="s">
        <v>825</v>
      </c>
      <c r="G580" s="240"/>
      <c r="H580" s="243">
        <v>35.628999999999998</v>
      </c>
      <c r="I580" s="244"/>
      <c r="J580" s="240"/>
      <c r="K580" s="240"/>
      <c r="L580" s="245"/>
      <c r="M580" s="246"/>
      <c r="N580" s="247"/>
      <c r="O580" s="247"/>
      <c r="P580" s="247"/>
      <c r="Q580" s="247"/>
      <c r="R580" s="247"/>
      <c r="S580" s="247"/>
      <c r="T580" s="248"/>
      <c r="AT580" s="249" t="s">
        <v>255</v>
      </c>
      <c r="AU580" s="249" t="s">
        <v>266</v>
      </c>
      <c r="AV580" s="13" t="s">
        <v>79</v>
      </c>
      <c r="AW580" s="13" t="s">
        <v>33</v>
      </c>
      <c r="AX580" s="13" t="s">
        <v>71</v>
      </c>
      <c r="AY580" s="249" t="s">
        <v>246</v>
      </c>
    </row>
    <row r="581" s="13" customFormat="1">
      <c r="B581" s="239"/>
      <c r="C581" s="240"/>
      <c r="D581" s="230" t="s">
        <v>255</v>
      </c>
      <c r="E581" s="241" t="s">
        <v>1</v>
      </c>
      <c r="F581" s="242" t="s">
        <v>826</v>
      </c>
      <c r="G581" s="240"/>
      <c r="H581" s="243">
        <v>40.576999999999998</v>
      </c>
      <c r="I581" s="244"/>
      <c r="J581" s="240"/>
      <c r="K581" s="240"/>
      <c r="L581" s="245"/>
      <c r="M581" s="246"/>
      <c r="N581" s="247"/>
      <c r="O581" s="247"/>
      <c r="P581" s="247"/>
      <c r="Q581" s="247"/>
      <c r="R581" s="247"/>
      <c r="S581" s="247"/>
      <c r="T581" s="248"/>
      <c r="AT581" s="249" t="s">
        <v>255</v>
      </c>
      <c r="AU581" s="249" t="s">
        <v>266</v>
      </c>
      <c r="AV581" s="13" t="s">
        <v>79</v>
      </c>
      <c r="AW581" s="13" t="s">
        <v>33</v>
      </c>
      <c r="AX581" s="13" t="s">
        <v>71</v>
      </c>
      <c r="AY581" s="249" t="s">
        <v>246</v>
      </c>
    </row>
    <row r="582" s="13" customFormat="1">
      <c r="B582" s="239"/>
      <c r="C582" s="240"/>
      <c r="D582" s="230" t="s">
        <v>255</v>
      </c>
      <c r="E582" s="241" t="s">
        <v>1</v>
      </c>
      <c r="F582" s="242" t="s">
        <v>827</v>
      </c>
      <c r="G582" s="240"/>
      <c r="H582" s="243">
        <v>63.908000000000001</v>
      </c>
      <c r="I582" s="244"/>
      <c r="J582" s="240"/>
      <c r="K582" s="240"/>
      <c r="L582" s="245"/>
      <c r="M582" s="246"/>
      <c r="N582" s="247"/>
      <c r="O582" s="247"/>
      <c r="P582" s="247"/>
      <c r="Q582" s="247"/>
      <c r="R582" s="247"/>
      <c r="S582" s="247"/>
      <c r="T582" s="248"/>
      <c r="AT582" s="249" t="s">
        <v>255</v>
      </c>
      <c r="AU582" s="249" t="s">
        <v>266</v>
      </c>
      <c r="AV582" s="13" t="s">
        <v>79</v>
      </c>
      <c r="AW582" s="13" t="s">
        <v>33</v>
      </c>
      <c r="AX582" s="13" t="s">
        <v>71</v>
      </c>
      <c r="AY582" s="249" t="s">
        <v>246</v>
      </c>
    </row>
    <row r="583" s="13" customFormat="1">
      <c r="B583" s="239"/>
      <c r="C583" s="240"/>
      <c r="D583" s="230" t="s">
        <v>255</v>
      </c>
      <c r="E583" s="241" t="s">
        <v>1</v>
      </c>
      <c r="F583" s="242" t="s">
        <v>828</v>
      </c>
      <c r="G583" s="240"/>
      <c r="H583" s="243">
        <v>78.209000000000003</v>
      </c>
      <c r="I583" s="244"/>
      <c r="J583" s="240"/>
      <c r="K583" s="240"/>
      <c r="L583" s="245"/>
      <c r="M583" s="246"/>
      <c r="N583" s="247"/>
      <c r="O583" s="247"/>
      <c r="P583" s="247"/>
      <c r="Q583" s="247"/>
      <c r="R583" s="247"/>
      <c r="S583" s="247"/>
      <c r="T583" s="248"/>
      <c r="AT583" s="249" t="s">
        <v>255</v>
      </c>
      <c r="AU583" s="249" t="s">
        <v>266</v>
      </c>
      <c r="AV583" s="13" t="s">
        <v>79</v>
      </c>
      <c r="AW583" s="13" t="s">
        <v>33</v>
      </c>
      <c r="AX583" s="13" t="s">
        <v>71</v>
      </c>
      <c r="AY583" s="249" t="s">
        <v>246</v>
      </c>
    </row>
    <row r="584" s="13" customFormat="1">
      <c r="B584" s="239"/>
      <c r="C584" s="240"/>
      <c r="D584" s="230" t="s">
        <v>255</v>
      </c>
      <c r="E584" s="241" t="s">
        <v>1</v>
      </c>
      <c r="F584" s="242" t="s">
        <v>829</v>
      </c>
      <c r="G584" s="240"/>
      <c r="H584" s="243">
        <v>65.195999999999998</v>
      </c>
      <c r="I584" s="244"/>
      <c r="J584" s="240"/>
      <c r="K584" s="240"/>
      <c r="L584" s="245"/>
      <c r="M584" s="246"/>
      <c r="N584" s="247"/>
      <c r="O584" s="247"/>
      <c r="P584" s="247"/>
      <c r="Q584" s="247"/>
      <c r="R584" s="247"/>
      <c r="S584" s="247"/>
      <c r="T584" s="248"/>
      <c r="AT584" s="249" t="s">
        <v>255</v>
      </c>
      <c r="AU584" s="249" t="s">
        <v>266</v>
      </c>
      <c r="AV584" s="13" t="s">
        <v>79</v>
      </c>
      <c r="AW584" s="13" t="s">
        <v>33</v>
      </c>
      <c r="AX584" s="13" t="s">
        <v>71</v>
      </c>
      <c r="AY584" s="249" t="s">
        <v>246</v>
      </c>
    </row>
    <row r="585" s="13" customFormat="1">
      <c r="B585" s="239"/>
      <c r="C585" s="240"/>
      <c r="D585" s="230" t="s">
        <v>255</v>
      </c>
      <c r="E585" s="241" t="s">
        <v>1</v>
      </c>
      <c r="F585" s="242" t="s">
        <v>830</v>
      </c>
      <c r="G585" s="240"/>
      <c r="H585" s="243">
        <v>50.082000000000001</v>
      </c>
      <c r="I585" s="244"/>
      <c r="J585" s="240"/>
      <c r="K585" s="240"/>
      <c r="L585" s="245"/>
      <c r="M585" s="246"/>
      <c r="N585" s="247"/>
      <c r="O585" s="247"/>
      <c r="P585" s="247"/>
      <c r="Q585" s="247"/>
      <c r="R585" s="247"/>
      <c r="S585" s="247"/>
      <c r="T585" s="248"/>
      <c r="AT585" s="249" t="s">
        <v>255</v>
      </c>
      <c r="AU585" s="249" t="s">
        <v>266</v>
      </c>
      <c r="AV585" s="13" t="s">
        <v>79</v>
      </c>
      <c r="AW585" s="13" t="s">
        <v>33</v>
      </c>
      <c r="AX585" s="13" t="s">
        <v>71</v>
      </c>
      <c r="AY585" s="249" t="s">
        <v>246</v>
      </c>
    </row>
    <row r="586" s="13" customFormat="1">
      <c r="B586" s="239"/>
      <c r="C586" s="240"/>
      <c r="D586" s="230" t="s">
        <v>255</v>
      </c>
      <c r="E586" s="241" t="s">
        <v>1</v>
      </c>
      <c r="F586" s="242" t="s">
        <v>831</v>
      </c>
      <c r="G586" s="240"/>
      <c r="H586" s="243">
        <v>55.360999999999997</v>
      </c>
      <c r="I586" s="244"/>
      <c r="J586" s="240"/>
      <c r="K586" s="240"/>
      <c r="L586" s="245"/>
      <c r="M586" s="246"/>
      <c r="N586" s="247"/>
      <c r="O586" s="247"/>
      <c r="P586" s="247"/>
      <c r="Q586" s="247"/>
      <c r="R586" s="247"/>
      <c r="S586" s="247"/>
      <c r="T586" s="248"/>
      <c r="AT586" s="249" t="s">
        <v>255</v>
      </c>
      <c r="AU586" s="249" t="s">
        <v>266</v>
      </c>
      <c r="AV586" s="13" t="s">
        <v>79</v>
      </c>
      <c r="AW586" s="13" t="s">
        <v>33</v>
      </c>
      <c r="AX586" s="13" t="s">
        <v>71</v>
      </c>
      <c r="AY586" s="249" t="s">
        <v>246</v>
      </c>
    </row>
    <row r="587" s="13" customFormat="1">
      <c r="B587" s="239"/>
      <c r="C587" s="240"/>
      <c r="D587" s="230" t="s">
        <v>255</v>
      </c>
      <c r="E587" s="241" t="s">
        <v>1</v>
      </c>
      <c r="F587" s="242" t="s">
        <v>832</v>
      </c>
      <c r="G587" s="240"/>
      <c r="H587" s="243">
        <v>52.847999999999999</v>
      </c>
      <c r="I587" s="244"/>
      <c r="J587" s="240"/>
      <c r="K587" s="240"/>
      <c r="L587" s="245"/>
      <c r="M587" s="246"/>
      <c r="N587" s="247"/>
      <c r="O587" s="247"/>
      <c r="P587" s="247"/>
      <c r="Q587" s="247"/>
      <c r="R587" s="247"/>
      <c r="S587" s="247"/>
      <c r="T587" s="248"/>
      <c r="AT587" s="249" t="s">
        <v>255</v>
      </c>
      <c r="AU587" s="249" t="s">
        <v>266</v>
      </c>
      <c r="AV587" s="13" t="s">
        <v>79</v>
      </c>
      <c r="AW587" s="13" t="s">
        <v>33</v>
      </c>
      <c r="AX587" s="13" t="s">
        <v>71</v>
      </c>
      <c r="AY587" s="249" t="s">
        <v>246</v>
      </c>
    </row>
    <row r="588" s="13" customFormat="1">
      <c r="B588" s="239"/>
      <c r="C588" s="240"/>
      <c r="D588" s="230" t="s">
        <v>255</v>
      </c>
      <c r="E588" s="241" t="s">
        <v>1</v>
      </c>
      <c r="F588" s="242" t="s">
        <v>833</v>
      </c>
      <c r="G588" s="240"/>
      <c r="H588" s="243">
        <v>52.512999999999998</v>
      </c>
      <c r="I588" s="244"/>
      <c r="J588" s="240"/>
      <c r="K588" s="240"/>
      <c r="L588" s="245"/>
      <c r="M588" s="246"/>
      <c r="N588" s="247"/>
      <c r="O588" s="247"/>
      <c r="P588" s="247"/>
      <c r="Q588" s="247"/>
      <c r="R588" s="247"/>
      <c r="S588" s="247"/>
      <c r="T588" s="248"/>
      <c r="AT588" s="249" t="s">
        <v>255</v>
      </c>
      <c r="AU588" s="249" t="s">
        <v>266</v>
      </c>
      <c r="AV588" s="13" t="s">
        <v>79</v>
      </c>
      <c r="AW588" s="13" t="s">
        <v>33</v>
      </c>
      <c r="AX588" s="13" t="s">
        <v>71</v>
      </c>
      <c r="AY588" s="249" t="s">
        <v>246</v>
      </c>
    </row>
    <row r="589" s="13" customFormat="1">
      <c r="B589" s="239"/>
      <c r="C589" s="240"/>
      <c r="D589" s="230" t="s">
        <v>255</v>
      </c>
      <c r="E589" s="241" t="s">
        <v>1</v>
      </c>
      <c r="F589" s="242" t="s">
        <v>834</v>
      </c>
      <c r="G589" s="240"/>
      <c r="H589" s="243">
        <v>52.279000000000003</v>
      </c>
      <c r="I589" s="244"/>
      <c r="J589" s="240"/>
      <c r="K589" s="240"/>
      <c r="L589" s="245"/>
      <c r="M589" s="246"/>
      <c r="N589" s="247"/>
      <c r="O589" s="247"/>
      <c r="P589" s="247"/>
      <c r="Q589" s="247"/>
      <c r="R589" s="247"/>
      <c r="S589" s="247"/>
      <c r="T589" s="248"/>
      <c r="AT589" s="249" t="s">
        <v>255</v>
      </c>
      <c r="AU589" s="249" t="s">
        <v>266</v>
      </c>
      <c r="AV589" s="13" t="s">
        <v>79</v>
      </c>
      <c r="AW589" s="13" t="s">
        <v>33</v>
      </c>
      <c r="AX589" s="13" t="s">
        <v>71</v>
      </c>
      <c r="AY589" s="249" t="s">
        <v>246</v>
      </c>
    </row>
    <row r="590" s="13" customFormat="1">
      <c r="B590" s="239"/>
      <c r="C590" s="240"/>
      <c r="D590" s="230" t="s">
        <v>255</v>
      </c>
      <c r="E590" s="241" t="s">
        <v>1</v>
      </c>
      <c r="F590" s="242" t="s">
        <v>835</v>
      </c>
      <c r="G590" s="240"/>
      <c r="H590" s="243">
        <v>30.364999999999998</v>
      </c>
      <c r="I590" s="244"/>
      <c r="J590" s="240"/>
      <c r="K590" s="240"/>
      <c r="L590" s="245"/>
      <c r="M590" s="246"/>
      <c r="N590" s="247"/>
      <c r="O590" s="247"/>
      <c r="P590" s="247"/>
      <c r="Q590" s="247"/>
      <c r="R590" s="247"/>
      <c r="S590" s="247"/>
      <c r="T590" s="248"/>
      <c r="AT590" s="249" t="s">
        <v>255</v>
      </c>
      <c r="AU590" s="249" t="s">
        <v>266</v>
      </c>
      <c r="AV590" s="13" t="s">
        <v>79</v>
      </c>
      <c r="AW590" s="13" t="s">
        <v>33</v>
      </c>
      <c r="AX590" s="13" t="s">
        <v>71</v>
      </c>
      <c r="AY590" s="249" t="s">
        <v>246</v>
      </c>
    </row>
    <row r="591" s="13" customFormat="1">
      <c r="B591" s="239"/>
      <c r="C591" s="240"/>
      <c r="D591" s="230" t="s">
        <v>255</v>
      </c>
      <c r="E591" s="241" t="s">
        <v>1</v>
      </c>
      <c r="F591" s="242" t="s">
        <v>836</v>
      </c>
      <c r="G591" s="240"/>
      <c r="H591" s="243">
        <v>68.531999999999996</v>
      </c>
      <c r="I591" s="244"/>
      <c r="J591" s="240"/>
      <c r="K591" s="240"/>
      <c r="L591" s="245"/>
      <c r="M591" s="246"/>
      <c r="N591" s="247"/>
      <c r="O591" s="247"/>
      <c r="P591" s="247"/>
      <c r="Q591" s="247"/>
      <c r="R591" s="247"/>
      <c r="S591" s="247"/>
      <c r="T591" s="248"/>
      <c r="AT591" s="249" t="s">
        <v>255</v>
      </c>
      <c r="AU591" s="249" t="s">
        <v>266</v>
      </c>
      <c r="AV591" s="13" t="s">
        <v>79</v>
      </c>
      <c r="AW591" s="13" t="s">
        <v>33</v>
      </c>
      <c r="AX591" s="13" t="s">
        <v>71</v>
      </c>
      <c r="AY591" s="249" t="s">
        <v>246</v>
      </c>
    </row>
    <row r="592" s="13" customFormat="1">
      <c r="B592" s="239"/>
      <c r="C592" s="240"/>
      <c r="D592" s="230" t="s">
        <v>255</v>
      </c>
      <c r="E592" s="241" t="s">
        <v>1</v>
      </c>
      <c r="F592" s="242" t="s">
        <v>837</v>
      </c>
      <c r="G592" s="240"/>
      <c r="H592" s="243">
        <v>33.408000000000001</v>
      </c>
      <c r="I592" s="244"/>
      <c r="J592" s="240"/>
      <c r="K592" s="240"/>
      <c r="L592" s="245"/>
      <c r="M592" s="246"/>
      <c r="N592" s="247"/>
      <c r="O592" s="247"/>
      <c r="P592" s="247"/>
      <c r="Q592" s="247"/>
      <c r="R592" s="247"/>
      <c r="S592" s="247"/>
      <c r="T592" s="248"/>
      <c r="AT592" s="249" t="s">
        <v>255</v>
      </c>
      <c r="AU592" s="249" t="s">
        <v>266</v>
      </c>
      <c r="AV592" s="13" t="s">
        <v>79</v>
      </c>
      <c r="AW592" s="13" t="s">
        <v>33</v>
      </c>
      <c r="AX592" s="13" t="s">
        <v>71</v>
      </c>
      <c r="AY592" s="249" t="s">
        <v>246</v>
      </c>
    </row>
    <row r="593" s="13" customFormat="1">
      <c r="B593" s="239"/>
      <c r="C593" s="240"/>
      <c r="D593" s="230" t="s">
        <v>255</v>
      </c>
      <c r="E593" s="241" t="s">
        <v>1</v>
      </c>
      <c r="F593" s="242" t="s">
        <v>838</v>
      </c>
      <c r="G593" s="240"/>
      <c r="H593" s="243">
        <v>32.503</v>
      </c>
      <c r="I593" s="244"/>
      <c r="J593" s="240"/>
      <c r="K593" s="240"/>
      <c r="L593" s="245"/>
      <c r="M593" s="246"/>
      <c r="N593" s="247"/>
      <c r="O593" s="247"/>
      <c r="P593" s="247"/>
      <c r="Q593" s="247"/>
      <c r="R593" s="247"/>
      <c r="S593" s="247"/>
      <c r="T593" s="248"/>
      <c r="AT593" s="249" t="s">
        <v>255</v>
      </c>
      <c r="AU593" s="249" t="s">
        <v>266</v>
      </c>
      <c r="AV593" s="13" t="s">
        <v>79</v>
      </c>
      <c r="AW593" s="13" t="s">
        <v>33</v>
      </c>
      <c r="AX593" s="13" t="s">
        <v>71</v>
      </c>
      <c r="AY593" s="249" t="s">
        <v>246</v>
      </c>
    </row>
    <row r="594" s="13" customFormat="1">
      <c r="B594" s="239"/>
      <c r="C594" s="240"/>
      <c r="D594" s="230" t="s">
        <v>255</v>
      </c>
      <c r="E594" s="241" t="s">
        <v>1</v>
      </c>
      <c r="F594" s="242" t="s">
        <v>839</v>
      </c>
      <c r="G594" s="240"/>
      <c r="H594" s="243">
        <v>32.000999999999998</v>
      </c>
      <c r="I594" s="244"/>
      <c r="J594" s="240"/>
      <c r="K594" s="240"/>
      <c r="L594" s="245"/>
      <c r="M594" s="246"/>
      <c r="N594" s="247"/>
      <c r="O594" s="247"/>
      <c r="P594" s="247"/>
      <c r="Q594" s="247"/>
      <c r="R594" s="247"/>
      <c r="S594" s="247"/>
      <c r="T594" s="248"/>
      <c r="AT594" s="249" t="s">
        <v>255</v>
      </c>
      <c r="AU594" s="249" t="s">
        <v>266</v>
      </c>
      <c r="AV594" s="13" t="s">
        <v>79</v>
      </c>
      <c r="AW594" s="13" t="s">
        <v>33</v>
      </c>
      <c r="AX594" s="13" t="s">
        <v>71</v>
      </c>
      <c r="AY594" s="249" t="s">
        <v>246</v>
      </c>
    </row>
    <row r="595" s="13" customFormat="1">
      <c r="B595" s="239"/>
      <c r="C595" s="240"/>
      <c r="D595" s="230" t="s">
        <v>255</v>
      </c>
      <c r="E595" s="241" t="s">
        <v>1</v>
      </c>
      <c r="F595" s="242" t="s">
        <v>840</v>
      </c>
      <c r="G595" s="240"/>
      <c r="H595" s="243">
        <v>28.780000000000001</v>
      </c>
      <c r="I595" s="244"/>
      <c r="J595" s="240"/>
      <c r="K595" s="240"/>
      <c r="L595" s="245"/>
      <c r="M595" s="246"/>
      <c r="N595" s="247"/>
      <c r="O595" s="247"/>
      <c r="P595" s="247"/>
      <c r="Q595" s="247"/>
      <c r="R595" s="247"/>
      <c r="S595" s="247"/>
      <c r="T595" s="248"/>
      <c r="AT595" s="249" t="s">
        <v>255</v>
      </c>
      <c r="AU595" s="249" t="s">
        <v>266</v>
      </c>
      <c r="AV595" s="13" t="s">
        <v>79</v>
      </c>
      <c r="AW595" s="13" t="s">
        <v>33</v>
      </c>
      <c r="AX595" s="13" t="s">
        <v>71</v>
      </c>
      <c r="AY595" s="249" t="s">
        <v>246</v>
      </c>
    </row>
    <row r="596" s="13" customFormat="1">
      <c r="B596" s="239"/>
      <c r="C596" s="240"/>
      <c r="D596" s="230" t="s">
        <v>255</v>
      </c>
      <c r="E596" s="241" t="s">
        <v>1</v>
      </c>
      <c r="F596" s="242" t="s">
        <v>841</v>
      </c>
      <c r="G596" s="240"/>
      <c r="H596" s="243">
        <v>18.5</v>
      </c>
      <c r="I596" s="244"/>
      <c r="J596" s="240"/>
      <c r="K596" s="240"/>
      <c r="L596" s="245"/>
      <c r="M596" s="246"/>
      <c r="N596" s="247"/>
      <c r="O596" s="247"/>
      <c r="P596" s="247"/>
      <c r="Q596" s="247"/>
      <c r="R596" s="247"/>
      <c r="S596" s="247"/>
      <c r="T596" s="248"/>
      <c r="AT596" s="249" t="s">
        <v>255</v>
      </c>
      <c r="AU596" s="249" t="s">
        <v>266</v>
      </c>
      <c r="AV596" s="13" t="s">
        <v>79</v>
      </c>
      <c r="AW596" s="13" t="s">
        <v>33</v>
      </c>
      <c r="AX596" s="13" t="s">
        <v>71</v>
      </c>
      <c r="AY596" s="249" t="s">
        <v>246</v>
      </c>
    </row>
    <row r="597" s="13" customFormat="1">
      <c r="B597" s="239"/>
      <c r="C597" s="240"/>
      <c r="D597" s="230" t="s">
        <v>255</v>
      </c>
      <c r="E597" s="241" t="s">
        <v>1</v>
      </c>
      <c r="F597" s="242" t="s">
        <v>842</v>
      </c>
      <c r="G597" s="240"/>
      <c r="H597" s="243">
        <v>26.038</v>
      </c>
      <c r="I597" s="244"/>
      <c r="J597" s="240"/>
      <c r="K597" s="240"/>
      <c r="L597" s="245"/>
      <c r="M597" s="246"/>
      <c r="N597" s="247"/>
      <c r="O597" s="247"/>
      <c r="P597" s="247"/>
      <c r="Q597" s="247"/>
      <c r="R597" s="247"/>
      <c r="S597" s="247"/>
      <c r="T597" s="248"/>
      <c r="AT597" s="249" t="s">
        <v>255</v>
      </c>
      <c r="AU597" s="249" t="s">
        <v>266</v>
      </c>
      <c r="AV597" s="13" t="s">
        <v>79</v>
      </c>
      <c r="AW597" s="13" t="s">
        <v>33</v>
      </c>
      <c r="AX597" s="13" t="s">
        <v>71</v>
      </c>
      <c r="AY597" s="249" t="s">
        <v>246</v>
      </c>
    </row>
    <row r="598" s="13" customFormat="1">
      <c r="B598" s="239"/>
      <c r="C598" s="240"/>
      <c r="D598" s="230" t="s">
        <v>255</v>
      </c>
      <c r="E598" s="241" t="s">
        <v>1</v>
      </c>
      <c r="F598" s="242" t="s">
        <v>843</v>
      </c>
      <c r="G598" s="240"/>
      <c r="H598" s="243">
        <v>42.284999999999997</v>
      </c>
      <c r="I598" s="244"/>
      <c r="J598" s="240"/>
      <c r="K598" s="240"/>
      <c r="L598" s="245"/>
      <c r="M598" s="246"/>
      <c r="N598" s="247"/>
      <c r="O598" s="247"/>
      <c r="P598" s="247"/>
      <c r="Q598" s="247"/>
      <c r="R598" s="247"/>
      <c r="S598" s="247"/>
      <c r="T598" s="248"/>
      <c r="AT598" s="249" t="s">
        <v>255</v>
      </c>
      <c r="AU598" s="249" t="s">
        <v>266</v>
      </c>
      <c r="AV598" s="13" t="s">
        <v>79</v>
      </c>
      <c r="AW598" s="13" t="s">
        <v>33</v>
      </c>
      <c r="AX598" s="13" t="s">
        <v>71</v>
      </c>
      <c r="AY598" s="249" t="s">
        <v>246</v>
      </c>
    </row>
    <row r="599" s="13" customFormat="1">
      <c r="B599" s="239"/>
      <c r="C599" s="240"/>
      <c r="D599" s="230" t="s">
        <v>255</v>
      </c>
      <c r="E599" s="241" t="s">
        <v>1</v>
      </c>
      <c r="F599" s="242" t="s">
        <v>844</v>
      </c>
      <c r="G599" s="240"/>
      <c r="H599" s="243">
        <v>42.914999999999999</v>
      </c>
      <c r="I599" s="244"/>
      <c r="J599" s="240"/>
      <c r="K599" s="240"/>
      <c r="L599" s="245"/>
      <c r="M599" s="246"/>
      <c r="N599" s="247"/>
      <c r="O599" s="247"/>
      <c r="P599" s="247"/>
      <c r="Q599" s="247"/>
      <c r="R599" s="247"/>
      <c r="S599" s="247"/>
      <c r="T599" s="248"/>
      <c r="AT599" s="249" t="s">
        <v>255</v>
      </c>
      <c r="AU599" s="249" t="s">
        <v>266</v>
      </c>
      <c r="AV599" s="13" t="s">
        <v>79</v>
      </c>
      <c r="AW599" s="13" t="s">
        <v>33</v>
      </c>
      <c r="AX599" s="13" t="s">
        <v>71</v>
      </c>
      <c r="AY599" s="249" t="s">
        <v>246</v>
      </c>
    </row>
    <row r="600" s="13" customFormat="1">
      <c r="B600" s="239"/>
      <c r="C600" s="240"/>
      <c r="D600" s="230" t="s">
        <v>255</v>
      </c>
      <c r="E600" s="241" t="s">
        <v>1</v>
      </c>
      <c r="F600" s="242" t="s">
        <v>845</v>
      </c>
      <c r="G600" s="240"/>
      <c r="H600" s="243">
        <v>39.545000000000002</v>
      </c>
      <c r="I600" s="244"/>
      <c r="J600" s="240"/>
      <c r="K600" s="240"/>
      <c r="L600" s="245"/>
      <c r="M600" s="246"/>
      <c r="N600" s="247"/>
      <c r="O600" s="247"/>
      <c r="P600" s="247"/>
      <c r="Q600" s="247"/>
      <c r="R600" s="247"/>
      <c r="S600" s="247"/>
      <c r="T600" s="248"/>
      <c r="AT600" s="249" t="s">
        <v>255</v>
      </c>
      <c r="AU600" s="249" t="s">
        <v>266</v>
      </c>
      <c r="AV600" s="13" t="s">
        <v>79</v>
      </c>
      <c r="AW600" s="13" t="s">
        <v>33</v>
      </c>
      <c r="AX600" s="13" t="s">
        <v>71</v>
      </c>
      <c r="AY600" s="249" t="s">
        <v>246</v>
      </c>
    </row>
    <row r="601" s="13" customFormat="1">
      <c r="B601" s="239"/>
      <c r="C601" s="240"/>
      <c r="D601" s="230" t="s">
        <v>255</v>
      </c>
      <c r="E601" s="241" t="s">
        <v>1</v>
      </c>
      <c r="F601" s="242" t="s">
        <v>846</v>
      </c>
      <c r="G601" s="240"/>
      <c r="H601" s="243">
        <v>14.345000000000001</v>
      </c>
      <c r="I601" s="244"/>
      <c r="J601" s="240"/>
      <c r="K601" s="240"/>
      <c r="L601" s="245"/>
      <c r="M601" s="246"/>
      <c r="N601" s="247"/>
      <c r="O601" s="247"/>
      <c r="P601" s="247"/>
      <c r="Q601" s="247"/>
      <c r="R601" s="247"/>
      <c r="S601" s="247"/>
      <c r="T601" s="248"/>
      <c r="AT601" s="249" t="s">
        <v>255</v>
      </c>
      <c r="AU601" s="249" t="s">
        <v>266</v>
      </c>
      <c r="AV601" s="13" t="s">
        <v>79</v>
      </c>
      <c r="AW601" s="13" t="s">
        <v>33</v>
      </c>
      <c r="AX601" s="13" t="s">
        <v>71</v>
      </c>
      <c r="AY601" s="249" t="s">
        <v>246</v>
      </c>
    </row>
    <row r="602" s="13" customFormat="1">
      <c r="B602" s="239"/>
      <c r="C602" s="240"/>
      <c r="D602" s="230" t="s">
        <v>255</v>
      </c>
      <c r="E602" s="241" t="s">
        <v>1</v>
      </c>
      <c r="F602" s="242" t="s">
        <v>847</v>
      </c>
      <c r="G602" s="240"/>
      <c r="H602" s="243">
        <v>14.345000000000001</v>
      </c>
      <c r="I602" s="244"/>
      <c r="J602" s="240"/>
      <c r="K602" s="240"/>
      <c r="L602" s="245"/>
      <c r="M602" s="246"/>
      <c r="N602" s="247"/>
      <c r="O602" s="247"/>
      <c r="P602" s="247"/>
      <c r="Q602" s="247"/>
      <c r="R602" s="247"/>
      <c r="S602" s="247"/>
      <c r="T602" s="248"/>
      <c r="AT602" s="249" t="s">
        <v>255</v>
      </c>
      <c r="AU602" s="249" t="s">
        <v>266</v>
      </c>
      <c r="AV602" s="13" t="s">
        <v>79</v>
      </c>
      <c r="AW602" s="13" t="s">
        <v>33</v>
      </c>
      <c r="AX602" s="13" t="s">
        <v>71</v>
      </c>
      <c r="AY602" s="249" t="s">
        <v>246</v>
      </c>
    </row>
    <row r="603" s="13" customFormat="1">
      <c r="B603" s="239"/>
      <c r="C603" s="240"/>
      <c r="D603" s="230" t="s">
        <v>255</v>
      </c>
      <c r="E603" s="241" t="s">
        <v>1</v>
      </c>
      <c r="F603" s="242" t="s">
        <v>848</v>
      </c>
      <c r="G603" s="240"/>
      <c r="H603" s="243">
        <v>40.283000000000001</v>
      </c>
      <c r="I603" s="244"/>
      <c r="J603" s="240"/>
      <c r="K603" s="240"/>
      <c r="L603" s="245"/>
      <c r="M603" s="246"/>
      <c r="N603" s="247"/>
      <c r="O603" s="247"/>
      <c r="P603" s="247"/>
      <c r="Q603" s="247"/>
      <c r="R603" s="247"/>
      <c r="S603" s="247"/>
      <c r="T603" s="248"/>
      <c r="AT603" s="249" t="s">
        <v>255</v>
      </c>
      <c r="AU603" s="249" t="s">
        <v>266</v>
      </c>
      <c r="AV603" s="13" t="s">
        <v>79</v>
      </c>
      <c r="AW603" s="13" t="s">
        <v>33</v>
      </c>
      <c r="AX603" s="13" t="s">
        <v>71</v>
      </c>
      <c r="AY603" s="249" t="s">
        <v>246</v>
      </c>
    </row>
    <row r="604" s="13" customFormat="1">
      <c r="B604" s="239"/>
      <c r="C604" s="240"/>
      <c r="D604" s="230" t="s">
        <v>255</v>
      </c>
      <c r="E604" s="241" t="s">
        <v>1</v>
      </c>
      <c r="F604" s="242" t="s">
        <v>849</v>
      </c>
      <c r="G604" s="240"/>
      <c r="H604" s="243">
        <v>19.02</v>
      </c>
      <c r="I604" s="244"/>
      <c r="J604" s="240"/>
      <c r="K604" s="240"/>
      <c r="L604" s="245"/>
      <c r="M604" s="246"/>
      <c r="N604" s="247"/>
      <c r="O604" s="247"/>
      <c r="P604" s="247"/>
      <c r="Q604" s="247"/>
      <c r="R604" s="247"/>
      <c r="S604" s="247"/>
      <c r="T604" s="248"/>
      <c r="AT604" s="249" t="s">
        <v>255</v>
      </c>
      <c r="AU604" s="249" t="s">
        <v>266</v>
      </c>
      <c r="AV604" s="13" t="s">
        <v>79</v>
      </c>
      <c r="AW604" s="13" t="s">
        <v>33</v>
      </c>
      <c r="AX604" s="13" t="s">
        <v>71</v>
      </c>
      <c r="AY604" s="249" t="s">
        <v>246</v>
      </c>
    </row>
    <row r="605" s="13" customFormat="1">
      <c r="B605" s="239"/>
      <c r="C605" s="240"/>
      <c r="D605" s="230" t="s">
        <v>255</v>
      </c>
      <c r="E605" s="241" t="s">
        <v>1</v>
      </c>
      <c r="F605" s="242" t="s">
        <v>850</v>
      </c>
      <c r="G605" s="240"/>
      <c r="H605" s="243">
        <v>30.004000000000001</v>
      </c>
      <c r="I605" s="244"/>
      <c r="J605" s="240"/>
      <c r="K605" s="240"/>
      <c r="L605" s="245"/>
      <c r="M605" s="246"/>
      <c r="N605" s="247"/>
      <c r="O605" s="247"/>
      <c r="P605" s="247"/>
      <c r="Q605" s="247"/>
      <c r="R605" s="247"/>
      <c r="S605" s="247"/>
      <c r="T605" s="248"/>
      <c r="AT605" s="249" t="s">
        <v>255</v>
      </c>
      <c r="AU605" s="249" t="s">
        <v>266</v>
      </c>
      <c r="AV605" s="13" t="s">
        <v>79</v>
      </c>
      <c r="AW605" s="13" t="s">
        <v>33</v>
      </c>
      <c r="AX605" s="13" t="s">
        <v>71</v>
      </c>
      <c r="AY605" s="249" t="s">
        <v>246</v>
      </c>
    </row>
    <row r="606" s="13" customFormat="1">
      <c r="B606" s="239"/>
      <c r="C606" s="240"/>
      <c r="D606" s="230" t="s">
        <v>255</v>
      </c>
      <c r="E606" s="241" t="s">
        <v>1</v>
      </c>
      <c r="F606" s="242" t="s">
        <v>851</v>
      </c>
      <c r="G606" s="240"/>
      <c r="H606" s="243">
        <v>41.917000000000002</v>
      </c>
      <c r="I606" s="244"/>
      <c r="J606" s="240"/>
      <c r="K606" s="240"/>
      <c r="L606" s="245"/>
      <c r="M606" s="246"/>
      <c r="N606" s="247"/>
      <c r="O606" s="247"/>
      <c r="P606" s="247"/>
      <c r="Q606" s="247"/>
      <c r="R606" s="247"/>
      <c r="S606" s="247"/>
      <c r="T606" s="248"/>
      <c r="AT606" s="249" t="s">
        <v>255</v>
      </c>
      <c r="AU606" s="249" t="s">
        <v>266</v>
      </c>
      <c r="AV606" s="13" t="s">
        <v>79</v>
      </c>
      <c r="AW606" s="13" t="s">
        <v>33</v>
      </c>
      <c r="AX606" s="13" t="s">
        <v>71</v>
      </c>
      <c r="AY606" s="249" t="s">
        <v>246</v>
      </c>
    </row>
    <row r="607" s="13" customFormat="1">
      <c r="B607" s="239"/>
      <c r="C607" s="240"/>
      <c r="D607" s="230" t="s">
        <v>255</v>
      </c>
      <c r="E607" s="241" t="s">
        <v>1</v>
      </c>
      <c r="F607" s="242" t="s">
        <v>852</v>
      </c>
      <c r="G607" s="240"/>
      <c r="H607" s="243">
        <v>33.466999999999999</v>
      </c>
      <c r="I607" s="244"/>
      <c r="J607" s="240"/>
      <c r="K607" s="240"/>
      <c r="L607" s="245"/>
      <c r="M607" s="246"/>
      <c r="N607" s="247"/>
      <c r="O607" s="247"/>
      <c r="P607" s="247"/>
      <c r="Q607" s="247"/>
      <c r="R607" s="247"/>
      <c r="S607" s="247"/>
      <c r="T607" s="248"/>
      <c r="AT607" s="249" t="s">
        <v>255</v>
      </c>
      <c r="AU607" s="249" t="s">
        <v>266</v>
      </c>
      <c r="AV607" s="13" t="s">
        <v>79</v>
      </c>
      <c r="AW607" s="13" t="s">
        <v>33</v>
      </c>
      <c r="AX607" s="13" t="s">
        <v>71</v>
      </c>
      <c r="AY607" s="249" t="s">
        <v>246</v>
      </c>
    </row>
    <row r="608" s="13" customFormat="1">
      <c r="B608" s="239"/>
      <c r="C608" s="240"/>
      <c r="D608" s="230" t="s">
        <v>255</v>
      </c>
      <c r="E608" s="241" t="s">
        <v>1</v>
      </c>
      <c r="F608" s="242" t="s">
        <v>853</v>
      </c>
      <c r="G608" s="240"/>
      <c r="H608" s="243">
        <v>49.497999999999998</v>
      </c>
      <c r="I608" s="244"/>
      <c r="J608" s="240"/>
      <c r="K608" s="240"/>
      <c r="L608" s="245"/>
      <c r="M608" s="246"/>
      <c r="N608" s="247"/>
      <c r="O608" s="247"/>
      <c r="P608" s="247"/>
      <c r="Q608" s="247"/>
      <c r="R608" s="247"/>
      <c r="S608" s="247"/>
      <c r="T608" s="248"/>
      <c r="AT608" s="249" t="s">
        <v>255</v>
      </c>
      <c r="AU608" s="249" t="s">
        <v>266</v>
      </c>
      <c r="AV608" s="13" t="s">
        <v>79</v>
      </c>
      <c r="AW608" s="13" t="s">
        <v>33</v>
      </c>
      <c r="AX608" s="13" t="s">
        <v>71</v>
      </c>
      <c r="AY608" s="249" t="s">
        <v>246</v>
      </c>
    </row>
    <row r="609" s="13" customFormat="1">
      <c r="B609" s="239"/>
      <c r="C609" s="240"/>
      <c r="D609" s="230" t="s">
        <v>255</v>
      </c>
      <c r="E609" s="241" t="s">
        <v>1</v>
      </c>
      <c r="F609" s="242" t="s">
        <v>854</v>
      </c>
      <c r="G609" s="240"/>
      <c r="H609" s="243">
        <v>38.600000000000001</v>
      </c>
      <c r="I609" s="244"/>
      <c r="J609" s="240"/>
      <c r="K609" s="240"/>
      <c r="L609" s="245"/>
      <c r="M609" s="246"/>
      <c r="N609" s="247"/>
      <c r="O609" s="247"/>
      <c r="P609" s="247"/>
      <c r="Q609" s="247"/>
      <c r="R609" s="247"/>
      <c r="S609" s="247"/>
      <c r="T609" s="248"/>
      <c r="AT609" s="249" t="s">
        <v>255</v>
      </c>
      <c r="AU609" s="249" t="s">
        <v>266</v>
      </c>
      <c r="AV609" s="13" t="s">
        <v>79</v>
      </c>
      <c r="AW609" s="13" t="s">
        <v>33</v>
      </c>
      <c r="AX609" s="13" t="s">
        <v>71</v>
      </c>
      <c r="AY609" s="249" t="s">
        <v>246</v>
      </c>
    </row>
    <row r="610" s="13" customFormat="1">
      <c r="B610" s="239"/>
      <c r="C610" s="240"/>
      <c r="D610" s="230" t="s">
        <v>255</v>
      </c>
      <c r="E610" s="241" t="s">
        <v>1</v>
      </c>
      <c r="F610" s="242" t="s">
        <v>855</v>
      </c>
      <c r="G610" s="240"/>
      <c r="H610" s="243">
        <v>131.30199999999999</v>
      </c>
      <c r="I610" s="244"/>
      <c r="J610" s="240"/>
      <c r="K610" s="240"/>
      <c r="L610" s="245"/>
      <c r="M610" s="246"/>
      <c r="N610" s="247"/>
      <c r="O610" s="247"/>
      <c r="P610" s="247"/>
      <c r="Q610" s="247"/>
      <c r="R610" s="247"/>
      <c r="S610" s="247"/>
      <c r="T610" s="248"/>
      <c r="AT610" s="249" t="s">
        <v>255</v>
      </c>
      <c r="AU610" s="249" t="s">
        <v>266</v>
      </c>
      <c r="AV610" s="13" t="s">
        <v>79</v>
      </c>
      <c r="AW610" s="13" t="s">
        <v>33</v>
      </c>
      <c r="AX610" s="13" t="s">
        <v>71</v>
      </c>
      <c r="AY610" s="249" t="s">
        <v>246</v>
      </c>
    </row>
    <row r="611" s="13" customFormat="1">
      <c r="B611" s="239"/>
      <c r="C611" s="240"/>
      <c r="D611" s="230" t="s">
        <v>255</v>
      </c>
      <c r="E611" s="241" t="s">
        <v>1</v>
      </c>
      <c r="F611" s="242" t="s">
        <v>856</v>
      </c>
      <c r="G611" s="240"/>
      <c r="H611" s="243">
        <v>186.80699999999999</v>
      </c>
      <c r="I611" s="244"/>
      <c r="J611" s="240"/>
      <c r="K611" s="240"/>
      <c r="L611" s="245"/>
      <c r="M611" s="246"/>
      <c r="N611" s="247"/>
      <c r="O611" s="247"/>
      <c r="P611" s="247"/>
      <c r="Q611" s="247"/>
      <c r="R611" s="247"/>
      <c r="S611" s="247"/>
      <c r="T611" s="248"/>
      <c r="AT611" s="249" t="s">
        <v>255</v>
      </c>
      <c r="AU611" s="249" t="s">
        <v>266</v>
      </c>
      <c r="AV611" s="13" t="s">
        <v>79</v>
      </c>
      <c r="AW611" s="13" t="s">
        <v>33</v>
      </c>
      <c r="AX611" s="13" t="s">
        <v>71</v>
      </c>
      <c r="AY611" s="249" t="s">
        <v>246</v>
      </c>
    </row>
    <row r="612" s="13" customFormat="1">
      <c r="B612" s="239"/>
      <c r="C612" s="240"/>
      <c r="D612" s="230" t="s">
        <v>255</v>
      </c>
      <c r="E612" s="241" t="s">
        <v>1</v>
      </c>
      <c r="F612" s="242" t="s">
        <v>857</v>
      </c>
      <c r="G612" s="240"/>
      <c r="H612" s="243">
        <v>47.445</v>
      </c>
      <c r="I612" s="244"/>
      <c r="J612" s="240"/>
      <c r="K612" s="240"/>
      <c r="L612" s="245"/>
      <c r="M612" s="246"/>
      <c r="N612" s="247"/>
      <c r="O612" s="247"/>
      <c r="P612" s="247"/>
      <c r="Q612" s="247"/>
      <c r="R612" s="247"/>
      <c r="S612" s="247"/>
      <c r="T612" s="248"/>
      <c r="AT612" s="249" t="s">
        <v>255</v>
      </c>
      <c r="AU612" s="249" t="s">
        <v>266</v>
      </c>
      <c r="AV612" s="13" t="s">
        <v>79</v>
      </c>
      <c r="AW612" s="13" t="s">
        <v>33</v>
      </c>
      <c r="AX612" s="13" t="s">
        <v>71</v>
      </c>
      <c r="AY612" s="249" t="s">
        <v>246</v>
      </c>
    </row>
    <row r="613" s="13" customFormat="1">
      <c r="B613" s="239"/>
      <c r="C613" s="240"/>
      <c r="D613" s="230" t="s">
        <v>255</v>
      </c>
      <c r="E613" s="241" t="s">
        <v>1</v>
      </c>
      <c r="F613" s="242" t="s">
        <v>858</v>
      </c>
      <c r="G613" s="240"/>
      <c r="H613" s="243">
        <v>50.497</v>
      </c>
      <c r="I613" s="244"/>
      <c r="J613" s="240"/>
      <c r="K613" s="240"/>
      <c r="L613" s="245"/>
      <c r="M613" s="246"/>
      <c r="N613" s="247"/>
      <c r="O613" s="247"/>
      <c r="P613" s="247"/>
      <c r="Q613" s="247"/>
      <c r="R613" s="247"/>
      <c r="S613" s="247"/>
      <c r="T613" s="248"/>
      <c r="AT613" s="249" t="s">
        <v>255</v>
      </c>
      <c r="AU613" s="249" t="s">
        <v>266</v>
      </c>
      <c r="AV613" s="13" t="s">
        <v>79</v>
      </c>
      <c r="AW613" s="13" t="s">
        <v>33</v>
      </c>
      <c r="AX613" s="13" t="s">
        <v>71</v>
      </c>
      <c r="AY613" s="249" t="s">
        <v>246</v>
      </c>
    </row>
    <row r="614" s="13" customFormat="1">
      <c r="B614" s="239"/>
      <c r="C614" s="240"/>
      <c r="D614" s="230" t="s">
        <v>255</v>
      </c>
      <c r="E614" s="241" t="s">
        <v>1</v>
      </c>
      <c r="F614" s="242" t="s">
        <v>859</v>
      </c>
      <c r="G614" s="240"/>
      <c r="H614" s="243">
        <v>50.167999999999999</v>
      </c>
      <c r="I614" s="244"/>
      <c r="J614" s="240"/>
      <c r="K614" s="240"/>
      <c r="L614" s="245"/>
      <c r="M614" s="246"/>
      <c r="N614" s="247"/>
      <c r="O614" s="247"/>
      <c r="P614" s="247"/>
      <c r="Q614" s="247"/>
      <c r="R614" s="247"/>
      <c r="S614" s="247"/>
      <c r="T614" s="248"/>
      <c r="AT614" s="249" t="s">
        <v>255</v>
      </c>
      <c r="AU614" s="249" t="s">
        <v>266</v>
      </c>
      <c r="AV614" s="13" t="s">
        <v>79</v>
      </c>
      <c r="AW614" s="13" t="s">
        <v>33</v>
      </c>
      <c r="AX614" s="13" t="s">
        <v>71</v>
      </c>
      <c r="AY614" s="249" t="s">
        <v>246</v>
      </c>
    </row>
    <row r="615" s="13" customFormat="1">
      <c r="B615" s="239"/>
      <c r="C615" s="240"/>
      <c r="D615" s="230" t="s">
        <v>255</v>
      </c>
      <c r="E615" s="241" t="s">
        <v>1</v>
      </c>
      <c r="F615" s="242" t="s">
        <v>860</v>
      </c>
      <c r="G615" s="240"/>
      <c r="H615" s="243">
        <v>65.552000000000007</v>
      </c>
      <c r="I615" s="244"/>
      <c r="J615" s="240"/>
      <c r="K615" s="240"/>
      <c r="L615" s="245"/>
      <c r="M615" s="246"/>
      <c r="N615" s="247"/>
      <c r="O615" s="247"/>
      <c r="P615" s="247"/>
      <c r="Q615" s="247"/>
      <c r="R615" s="247"/>
      <c r="S615" s="247"/>
      <c r="T615" s="248"/>
      <c r="AT615" s="249" t="s">
        <v>255</v>
      </c>
      <c r="AU615" s="249" t="s">
        <v>266</v>
      </c>
      <c r="AV615" s="13" t="s">
        <v>79</v>
      </c>
      <c r="AW615" s="13" t="s">
        <v>33</v>
      </c>
      <c r="AX615" s="13" t="s">
        <v>71</v>
      </c>
      <c r="AY615" s="249" t="s">
        <v>246</v>
      </c>
    </row>
    <row r="616" s="13" customFormat="1">
      <c r="B616" s="239"/>
      <c r="C616" s="240"/>
      <c r="D616" s="230" t="s">
        <v>255</v>
      </c>
      <c r="E616" s="241" t="s">
        <v>1</v>
      </c>
      <c r="F616" s="242" t="s">
        <v>861</v>
      </c>
      <c r="G616" s="240"/>
      <c r="H616" s="243">
        <v>48.284999999999997</v>
      </c>
      <c r="I616" s="244"/>
      <c r="J616" s="240"/>
      <c r="K616" s="240"/>
      <c r="L616" s="245"/>
      <c r="M616" s="246"/>
      <c r="N616" s="247"/>
      <c r="O616" s="247"/>
      <c r="P616" s="247"/>
      <c r="Q616" s="247"/>
      <c r="R616" s="247"/>
      <c r="S616" s="247"/>
      <c r="T616" s="248"/>
      <c r="AT616" s="249" t="s">
        <v>255</v>
      </c>
      <c r="AU616" s="249" t="s">
        <v>266</v>
      </c>
      <c r="AV616" s="13" t="s">
        <v>79</v>
      </c>
      <c r="AW616" s="13" t="s">
        <v>33</v>
      </c>
      <c r="AX616" s="13" t="s">
        <v>71</v>
      </c>
      <c r="AY616" s="249" t="s">
        <v>246</v>
      </c>
    </row>
    <row r="617" s="13" customFormat="1">
      <c r="B617" s="239"/>
      <c r="C617" s="240"/>
      <c r="D617" s="230" t="s">
        <v>255</v>
      </c>
      <c r="E617" s="241" t="s">
        <v>1</v>
      </c>
      <c r="F617" s="242" t="s">
        <v>862</v>
      </c>
      <c r="G617" s="240"/>
      <c r="H617" s="243">
        <v>110.80800000000001</v>
      </c>
      <c r="I617" s="244"/>
      <c r="J617" s="240"/>
      <c r="K617" s="240"/>
      <c r="L617" s="245"/>
      <c r="M617" s="246"/>
      <c r="N617" s="247"/>
      <c r="O617" s="247"/>
      <c r="P617" s="247"/>
      <c r="Q617" s="247"/>
      <c r="R617" s="247"/>
      <c r="S617" s="247"/>
      <c r="T617" s="248"/>
      <c r="AT617" s="249" t="s">
        <v>255</v>
      </c>
      <c r="AU617" s="249" t="s">
        <v>266</v>
      </c>
      <c r="AV617" s="13" t="s">
        <v>79</v>
      </c>
      <c r="AW617" s="13" t="s">
        <v>33</v>
      </c>
      <c r="AX617" s="13" t="s">
        <v>71</v>
      </c>
      <c r="AY617" s="249" t="s">
        <v>246</v>
      </c>
    </row>
    <row r="618" s="1" customFormat="1" ht="16.5" customHeight="1">
      <c r="B618" s="37"/>
      <c r="C618" s="216" t="s">
        <v>863</v>
      </c>
      <c r="D618" s="216" t="s">
        <v>248</v>
      </c>
      <c r="E618" s="217" t="s">
        <v>864</v>
      </c>
      <c r="F618" s="218" t="s">
        <v>865</v>
      </c>
      <c r="G618" s="219" t="s">
        <v>131</v>
      </c>
      <c r="H618" s="220">
        <v>168.47800000000001</v>
      </c>
      <c r="I618" s="221"/>
      <c r="J618" s="222">
        <f>ROUND(I618*H618,2)</f>
        <v>0</v>
      </c>
      <c r="K618" s="218" t="s">
        <v>252</v>
      </c>
      <c r="L618" s="42"/>
      <c r="M618" s="223" t="s">
        <v>1</v>
      </c>
      <c r="N618" s="224" t="s">
        <v>42</v>
      </c>
      <c r="O618" s="78"/>
      <c r="P618" s="225">
        <f>O618*H618</f>
        <v>0</v>
      </c>
      <c r="Q618" s="225">
        <v>0.040000000000000001</v>
      </c>
      <c r="R618" s="225">
        <f>Q618*H618</f>
        <v>6.7391200000000007</v>
      </c>
      <c r="S618" s="225">
        <v>0</v>
      </c>
      <c r="T618" s="226">
        <f>S618*H618</f>
        <v>0</v>
      </c>
      <c r="AR618" s="16" t="s">
        <v>253</v>
      </c>
      <c r="AT618" s="16" t="s">
        <v>248</v>
      </c>
      <c r="AU618" s="16" t="s">
        <v>266</v>
      </c>
      <c r="AY618" s="16" t="s">
        <v>246</v>
      </c>
      <c r="BE618" s="227">
        <f>IF(N618="základní",J618,0)</f>
        <v>0</v>
      </c>
      <c r="BF618" s="227">
        <f>IF(N618="snížená",J618,0)</f>
        <v>0</v>
      </c>
      <c r="BG618" s="227">
        <f>IF(N618="zákl. přenesená",J618,0)</f>
        <v>0</v>
      </c>
      <c r="BH618" s="227">
        <f>IF(N618="sníž. přenesená",J618,0)</f>
        <v>0</v>
      </c>
      <c r="BI618" s="227">
        <f>IF(N618="nulová",J618,0)</f>
        <v>0</v>
      </c>
      <c r="BJ618" s="16" t="s">
        <v>16</v>
      </c>
      <c r="BK618" s="227">
        <f>ROUND(I618*H618,2)</f>
        <v>0</v>
      </c>
      <c r="BL618" s="16" t="s">
        <v>253</v>
      </c>
      <c r="BM618" s="16" t="s">
        <v>866</v>
      </c>
    </row>
    <row r="619" s="12" customFormat="1">
      <c r="B619" s="228"/>
      <c r="C619" s="229"/>
      <c r="D619" s="230" t="s">
        <v>255</v>
      </c>
      <c r="E619" s="231" t="s">
        <v>1</v>
      </c>
      <c r="F619" s="232" t="s">
        <v>867</v>
      </c>
      <c r="G619" s="229"/>
      <c r="H619" s="231" t="s">
        <v>1</v>
      </c>
      <c r="I619" s="233"/>
      <c r="J619" s="229"/>
      <c r="K619" s="229"/>
      <c r="L619" s="234"/>
      <c r="M619" s="235"/>
      <c r="N619" s="236"/>
      <c r="O619" s="236"/>
      <c r="P619" s="236"/>
      <c r="Q619" s="236"/>
      <c r="R619" s="236"/>
      <c r="S619" s="236"/>
      <c r="T619" s="237"/>
      <c r="AT619" s="238" t="s">
        <v>255</v>
      </c>
      <c r="AU619" s="238" t="s">
        <v>266</v>
      </c>
      <c r="AV619" s="12" t="s">
        <v>16</v>
      </c>
      <c r="AW619" s="12" t="s">
        <v>33</v>
      </c>
      <c r="AX619" s="12" t="s">
        <v>71</v>
      </c>
      <c r="AY619" s="238" t="s">
        <v>246</v>
      </c>
    </row>
    <row r="620" s="13" customFormat="1">
      <c r="B620" s="239"/>
      <c r="C620" s="240"/>
      <c r="D620" s="230" t="s">
        <v>255</v>
      </c>
      <c r="E620" s="241" t="s">
        <v>1</v>
      </c>
      <c r="F620" s="242" t="s">
        <v>868</v>
      </c>
      <c r="G620" s="240"/>
      <c r="H620" s="243">
        <v>13.747999999999999</v>
      </c>
      <c r="I620" s="244"/>
      <c r="J620" s="240"/>
      <c r="K620" s="240"/>
      <c r="L620" s="245"/>
      <c r="M620" s="246"/>
      <c r="N620" s="247"/>
      <c r="O620" s="247"/>
      <c r="P620" s="247"/>
      <c r="Q620" s="247"/>
      <c r="R620" s="247"/>
      <c r="S620" s="247"/>
      <c r="T620" s="248"/>
      <c r="AT620" s="249" t="s">
        <v>255</v>
      </c>
      <c r="AU620" s="249" t="s">
        <v>266</v>
      </c>
      <c r="AV620" s="13" t="s">
        <v>79</v>
      </c>
      <c r="AW620" s="13" t="s">
        <v>33</v>
      </c>
      <c r="AX620" s="13" t="s">
        <v>71</v>
      </c>
      <c r="AY620" s="249" t="s">
        <v>246</v>
      </c>
    </row>
    <row r="621" s="12" customFormat="1">
      <c r="B621" s="228"/>
      <c r="C621" s="229"/>
      <c r="D621" s="230" t="s">
        <v>255</v>
      </c>
      <c r="E621" s="231" t="s">
        <v>1</v>
      </c>
      <c r="F621" s="232" t="s">
        <v>869</v>
      </c>
      <c r="G621" s="229"/>
      <c r="H621" s="231" t="s">
        <v>1</v>
      </c>
      <c r="I621" s="233"/>
      <c r="J621" s="229"/>
      <c r="K621" s="229"/>
      <c r="L621" s="234"/>
      <c r="M621" s="235"/>
      <c r="N621" s="236"/>
      <c r="O621" s="236"/>
      <c r="P621" s="236"/>
      <c r="Q621" s="236"/>
      <c r="R621" s="236"/>
      <c r="S621" s="236"/>
      <c r="T621" s="237"/>
      <c r="AT621" s="238" t="s">
        <v>255</v>
      </c>
      <c r="AU621" s="238" t="s">
        <v>266</v>
      </c>
      <c r="AV621" s="12" t="s">
        <v>16</v>
      </c>
      <c r="AW621" s="12" t="s">
        <v>33</v>
      </c>
      <c r="AX621" s="12" t="s">
        <v>71</v>
      </c>
      <c r="AY621" s="238" t="s">
        <v>246</v>
      </c>
    </row>
    <row r="622" s="13" customFormat="1">
      <c r="B622" s="239"/>
      <c r="C622" s="240"/>
      <c r="D622" s="230" t="s">
        <v>255</v>
      </c>
      <c r="E622" s="241" t="s">
        <v>1</v>
      </c>
      <c r="F622" s="242" t="s">
        <v>870</v>
      </c>
      <c r="G622" s="240"/>
      <c r="H622" s="243">
        <v>154.72999999999999</v>
      </c>
      <c r="I622" s="244"/>
      <c r="J622" s="240"/>
      <c r="K622" s="240"/>
      <c r="L622" s="245"/>
      <c r="M622" s="246"/>
      <c r="N622" s="247"/>
      <c r="O622" s="247"/>
      <c r="P622" s="247"/>
      <c r="Q622" s="247"/>
      <c r="R622" s="247"/>
      <c r="S622" s="247"/>
      <c r="T622" s="248"/>
      <c r="AT622" s="249" t="s">
        <v>255</v>
      </c>
      <c r="AU622" s="249" t="s">
        <v>266</v>
      </c>
      <c r="AV622" s="13" t="s">
        <v>79</v>
      </c>
      <c r="AW622" s="13" t="s">
        <v>33</v>
      </c>
      <c r="AX622" s="13" t="s">
        <v>71</v>
      </c>
      <c r="AY622" s="249" t="s">
        <v>246</v>
      </c>
    </row>
    <row r="623" s="1" customFormat="1" ht="16.5" customHeight="1">
      <c r="B623" s="37"/>
      <c r="C623" s="216" t="s">
        <v>871</v>
      </c>
      <c r="D623" s="216" t="s">
        <v>248</v>
      </c>
      <c r="E623" s="217" t="s">
        <v>872</v>
      </c>
      <c r="F623" s="218" t="s">
        <v>873</v>
      </c>
      <c r="G623" s="219" t="s">
        <v>131</v>
      </c>
      <c r="H623" s="220">
        <v>202.643</v>
      </c>
      <c r="I623" s="221"/>
      <c r="J623" s="222">
        <f>ROUND(I623*H623,2)</f>
        <v>0</v>
      </c>
      <c r="K623" s="218" t="s">
        <v>252</v>
      </c>
      <c r="L623" s="42"/>
      <c r="M623" s="223" t="s">
        <v>1</v>
      </c>
      <c r="N623" s="224" t="s">
        <v>42</v>
      </c>
      <c r="O623" s="78"/>
      <c r="P623" s="225">
        <f>O623*H623</f>
        <v>0</v>
      </c>
      <c r="Q623" s="225">
        <v>0.0043800000000000002</v>
      </c>
      <c r="R623" s="225">
        <f>Q623*H623</f>
        <v>0.88757634000000007</v>
      </c>
      <c r="S623" s="225">
        <v>0</v>
      </c>
      <c r="T623" s="226">
        <f>S623*H623</f>
        <v>0</v>
      </c>
      <c r="AR623" s="16" t="s">
        <v>253</v>
      </c>
      <c r="AT623" s="16" t="s">
        <v>248</v>
      </c>
      <c r="AU623" s="16" t="s">
        <v>266</v>
      </c>
      <c r="AY623" s="16" t="s">
        <v>246</v>
      </c>
      <c r="BE623" s="227">
        <f>IF(N623="základní",J623,0)</f>
        <v>0</v>
      </c>
      <c r="BF623" s="227">
        <f>IF(N623="snížená",J623,0)</f>
        <v>0</v>
      </c>
      <c r="BG623" s="227">
        <f>IF(N623="zákl. přenesená",J623,0)</f>
        <v>0</v>
      </c>
      <c r="BH623" s="227">
        <f>IF(N623="sníž. přenesená",J623,0)</f>
        <v>0</v>
      </c>
      <c r="BI623" s="227">
        <f>IF(N623="nulová",J623,0)</f>
        <v>0</v>
      </c>
      <c r="BJ623" s="16" t="s">
        <v>16</v>
      </c>
      <c r="BK623" s="227">
        <f>ROUND(I623*H623,2)</f>
        <v>0</v>
      </c>
      <c r="BL623" s="16" t="s">
        <v>253</v>
      </c>
      <c r="BM623" s="16" t="s">
        <v>874</v>
      </c>
    </row>
    <row r="624" s="12" customFormat="1">
      <c r="B624" s="228"/>
      <c r="C624" s="229"/>
      <c r="D624" s="230" t="s">
        <v>255</v>
      </c>
      <c r="E624" s="231" t="s">
        <v>1</v>
      </c>
      <c r="F624" s="232" t="s">
        <v>875</v>
      </c>
      <c r="G624" s="229"/>
      <c r="H624" s="231" t="s">
        <v>1</v>
      </c>
      <c r="I624" s="233"/>
      <c r="J624" s="229"/>
      <c r="K624" s="229"/>
      <c r="L624" s="234"/>
      <c r="M624" s="235"/>
      <c r="N624" s="236"/>
      <c r="O624" s="236"/>
      <c r="P624" s="236"/>
      <c r="Q624" s="236"/>
      <c r="R624" s="236"/>
      <c r="S624" s="236"/>
      <c r="T624" s="237"/>
      <c r="AT624" s="238" t="s">
        <v>255</v>
      </c>
      <c r="AU624" s="238" t="s">
        <v>266</v>
      </c>
      <c r="AV624" s="12" t="s">
        <v>16</v>
      </c>
      <c r="AW624" s="12" t="s">
        <v>33</v>
      </c>
      <c r="AX624" s="12" t="s">
        <v>71</v>
      </c>
      <c r="AY624" s="238" t="s">
        <v>246</v>
      </c>
    </row>
    <row r="625" s="13" customFormat="1">
      <c r="B625" s="239"/>
      <c r="C625" s="240"/>
      <c r="D625" s="230" t="s">
        <v>255</v>
      </c>
      <c r="E625" s="241" t="s">
        <v>1</v>
      </c>
      <c r="F625" s="242" t="s">
        <v>876</v>
      </c>
      <c r="G625" s="240"/>
      <c r="H625" s="243">
        <v>166.22399999999999</v>
      </c>
      <c r="I625" s="244"/>
      <c r="J625" s="240"/>
      <c r="K625" s="240"/>
      <c r="L625" s="245"/>
      <c r="M625" s="246"/>
      <c r="N625" s="247"/>
      <c r="O625" s="247"/>
      <c r="P625" s="247"/>
      <c r="Q625" s="247"/>
      <c r="R625" s="247"/>
      <c r="S625" s="247"/>
      <c r="T625" s="248"/>
      <c r="AT625" s="249" t="s">
        <v>255</v>
      </c>
      <c r="AU625" s="249" t="s">
        <v>266</v>
      </c>
      <c r="AV625" s="13" t="s">
        <v>79</v>
      </c>
      <c r="AW625" s="13" t="s">
        <v>33</v>
      </c>
      <c r="AX625" s="13" t="s">
        <v>71</v>
      </c>
      <c r="AY625" s="249" t="s">
        <v>246</v>
      </c>
    </row>
    <row r="626" s="13" customFormat="1">
      <c r="B626" s="239"/>
      <c r="C626" s="240"/>
      <c r="D626" s="230" t="s">
        <v>255</v>
      </c>
      <c r="E626" s="241" t="s">
        <v>1</v>
      </c>
      <c r="F626" s="242" t="s">
        <v>877</v>
      </c>
      <c r="G626" s="240"/>
      <c r="H626" s="243">
        <v>36.418999999999997</v>
      </c>
      <c r="I626" s="244"/>
      <c r="J626" s="240"/>
      <c r="K626" s="240"/>
      <c r="L626" s="245"/>
      <c r="M626" s="246"/>
      <c r="N626" s="247"/>
      <c r="O626" s="247"/>
      <c r="P626" s="247"/>
      <c r="Q626" s="247"/>
      <c r="R626" s="247"/>
      <c r="S626" s="247"/>
      <c r="T626" s="248"/>
      <c r="AT626" s="249" t="s">
        <v>255</v>
      </c>
      <c r="AU626" s="249" t="s">
        <v>266</v>
      </c>
      <c r="AV626" s="13" t="s">
        <v>79</v>
      </c>
      <c r="AW626" s="13" t="s">
        <v>33</v>
      </c>
      <c r="AX626" s="13" t="s">
        <v>71</v>
      </c>
      <c r="AY626" s="249" t="s">
        <v>246</v>
      </c>
    </row>
    <row r="627" s="1" customFormat="1" ht="16.5" customHeight="1">
      <c r="B627" s="37"/>
      <c r="C627" s="216" t="s">
        <v>878</v>
      </c>
      <c r="D627" s="216" t="s">
        <v>248</v>
      </c>
      <c r="E627" s="217" t="s">
        <v>879</v>
      </c>
      <c r="F627" s="218" t="s">
        <v>880</v>
      </c>
      <c r="G627" s="219" t="s">
        <v>131</v>
      </c>
      <c r="H627" s="220">
        <v>728.38</v>
      </c>
      <c r="I627" s="221"/>
      <c r="J627" s="222">
        <f>ROUND(I627*H627,2)</f>
        <v>0</v>
      </c>
      <c r="K627" s="218" t="s">
        <v>252</v>
      </c>
      <c r="L627" s="42"/>
      <c r="M627" s="223" t="s">
        <v>1</v>
      </c>
      <c r="N627" s="224" t="s">
        <v>42</v>
      </c>
      <c r="O627" s="78"/>
      <c r="P627" s="225">
        <f>O627*H627</f>
        <v>0</v>
      </c>
      <c r="Q627" s="225">
        <v>0.0030000000000000001</v>
      </c>
      <c r="R627" s="225">
        <f>Q627*H627</f>
        <v>2.1851400000000001</v>
      </c>
      <c r="S627" s="225">
        <v>0</v>
      </c>
      <c r="T627" s="226">
        <f>S627*H627</f>
        <v>0</v>
      </c>
      <c r="AR627" s="16" t="s">
        <v>253</v>
      </c>
      <c r="AT627" s="16" t="s">
        <v>248</v>
      </c>
      <c r="AU627" s="16" t="s">
        <v>266</v>
      </c>
      <c r="AY627" s="16" t="s">
        <v>246</v>
      </c>
      <c r="BE627" s="227">
        <f>IF(N627="základní",J627,0)</f>
        <v>0</v>
      </c>
      <c r="BF627" s="227">
        <f>IF(N627="snížená",J627,0)</f>
        <v>0</v>
      </c>
      <c r="BG627" s="227">
        <f>IF(N627="zákl. přenesená",J627,0)</f>
        <v>0</v>
      </c>
      <c r="BH627" s="227">
        <f>IF(N627="sníž. přenesená",J627,0)</f>
        <v>0</v>
      </c>
      <c r="BI627" s="227">
        <f>IF(N627="nulová",J627,0)</f>
        <v>0</v>
      </c>
      <c r="BJ627" s="16" t="s">
        <v>16</v>
      </c>
      <c r="BK627" s="227">
        <f>ROUND(I627*H627,2)</f>
        <v>0</v>
      </c>
      <c r="BL627" s="16" t="s">
        <v>253</v>
      </c>
      <c r="BM627" s="16" t="s">
        <v>881</v>
      </c>
    </row>
    <row r="628" s="13" customFormat="1">
      <c r="B628" s="239"/>
      <c r="C628" s="240"/>
      <c r="D628" s="230" t="s">
        <v>255</v>
      </c>
      <c r="E628" s="241" t="s">
        <v>1</v>
      </c>
      <c r="F628" s="242" t="s">
        <v>137</v>
      </c>
      <c r="G628" s="240"/>
      <c r="H628" s="243">
        <v>728.38</v>
      </c>
      <c r="I628" s="244"/>
      <c r="J628" s="240"/>
      <c r="K628" s="240"/>
      <c r="L628" s="245"/>
      <c r="M628" s="246"/>
      <c r="N628" s="247"/>
      <c r="O628" s="247"/>
      <c r="P628" s="247"/>
      <c r="Q628" s="247"/>
      <c r="R628" s="247"/>
      <c r="S628" s="247"/>
      <c r="T628" s="248"/>
      <c r="AT628" s="249" t="s">
        <v>255</v>
      </c>
      <c r="AU628" s="249" t="s">
        <v>266</v>
      </c>
      <c r="AV628" s="13" t="s">
        <v>79</v>
      </c>
      <c r="AW628" s="13" t="s">
        <v>33</v>
      </c>
      <c r="AX628" s="13" t="s">
        <v>71</v>
      </c>
      <c r="AY628" s="249" t="s">
        <v>246</v>
      </c>
    </row>
    <row r="629" s="1" customFormat="1" ht="16.5" customHeight="1">
      <c r="B629" s="37"/>
      <c r="C629" s="216" t="s">
        <v>882</v>
      </c>
      <c r="D629" s="216" t="s">
        <v>248</v>
      </c>
      <c r="E629" s="217" t="s">
        <v>883</v>
      </c>
      <c r="F629" s="218" t="s">
        <v>884</v>
      </c>
      <c r="G629" s="219" t="s">
        <v>131</v>
      </c>
      <c r="H629" s="220">
        <v>798.84000000000003</v>
      </c>
      <c r="I629" s="221"/>
      <c r="J629" s="222">
        <f>ROUND(I629*H629,2)</f>
        <v>0</v>
      </c>
      <c r="K629" s="218" t="s">
        <v>252</v>
      </c>
      <c r="L629" s="42"/>
      <c r="M629" s="223" t="s">
        <v>1</v>
      </c>
      <c r="N629" s="224" t="s">
        <v>42</v>
      </c>
      <c r="O629" s="78"/>
      <c r="P629" s="225">
        <f>O629*H629</f>
        <v>0</v>
      </c>
      <c r="Q629" s="225">
        <v>0.015400000000000001</v>
      </c>
      <c r="R629" s="225">
        <f>Q629*H629</f>
        <v>12.302136000000001</v>
      </c>
      <c r="S629" s="225">
        <v>0</v>
      </c>
      <c r="T629" s="226">
        <f>S629*H629</f>
        <v>0</v>
      </c>
      <c r="AR629" s="16" t="s">
        <v>253</v>
      </c>
      <c r="AT629" s="16" t="s">
        <v>248</v>
      </c>
      <c r="AU629" s="16" t="s">
        <v>266</v>
      </c>
      <c r="AY629" s="16" t="s">
        <v>246</v>
      </c>
      <c r="BE629" s="227">
        <f>IF(N629="základní",J629,0)</f>
        <v>0</v>
      </c>
      <c r="BF629" s="227">
        <f>IF(N629="snížená",J629,0)</f>
        <v>0</v>
      </c>
      <c r="BG629" s="227">
        <f>IF(N629="zákl. přenesená",J629,0)</f>
        <v>0</v>
      </c>
      <c r="BH629" s="227">
        <f>IF(N629="sníž. přenesená",J629,0)</f>
        <v>0</v>
      </c>
      <c r="BI629" s="227">
        <f>IF(N629="nulová",J629,0)</f>
        <v>0</v>
      </c>
      <c r="BJ629" s="16" t="s">
        <v>16</v>
      </c>
      <c r="BK629" s="227">
        <f>ROUND(I629*H629,2)</f>
        <v>0</v>
      </c>
      <c r="BL629" s="16" t="s">
        <v>253</v>
      </c>
      <c r="BM629" s="16" t="s">
        <v>885</v>
      </c>
    </row>
    <row r="630" s="12" customFormat="1">
      <c r="B630" s="228"/>
      <c r="C630" s="229"/>
      <c r="D630" s="230" t="s">
        <v>255</v>
      </c>
      <c r="E630" s="231" t="s">
        <v>1</v>
      </c>
      <c r="F630" s="232" t="s">
        <v>886</v>
      </c>
      <c r="G630" s="229"/>
      <c r="H630" s="231" t="s">
        <v>1</v>
      </c>
      <c r="I630" s="233"/>
      <c r="J630" s="229"/>
      <c r="K630" s="229"/>
      <c r="L630" s="234"/>
      <c r="M630" s="235"/>
      <c r="N630" s="236"/>
      <c r="O630" s="236"/>
      <c r="P630" s="236"/>
      <c r="Q630" s="236"/>
      <c r="R630" s="236"/>
      <c r="S630" s="236"/>
      <c r="T630" s="237"/>
      <c r="AT630" s="238" t="s">
        <v>255</v>
      </c>
      <c r="AU630" s="238" t="s">
        <v>266</v>
      </c>
      <c r="AV630" s="12" t="s">
        <v>16</v>
      </c>
      <c r="AW630" s="12" t="s">
        <v>33</v>
      </c>
      <c r="AX630" s="12" t="s">
        <v>71</v>
      </c>
      <c r="AY630" s="238" t="s">
        <v>246</v>
      </c>
    </row>
    <row r="631" s="12" customFormat="1">
      <c r="B631" s="228"/>
      <c r="C631" s="229"/>
      <c r="D631" s="230" t="s">
        <v>255</v>
      </c>
      <c r="E631" s="231" t="s">
        <v>1</v>
      </c>
      <c r="F631" s="232" t="s">
        <v>353</v>
      </c>
      <c r="G631" s="229"/>
      <c r="H631" s="231" t="s">
        <v>1</v>
      </c>
      <c r="I631" s="233"/>
      <c r="J631" s="229"/>
      <c r="K631" s="229"/>
      <c r="L631" s="234"/>
      <c r="M631" s="235"/>
      <c r="N631" s="236"/>
      <c r="O631" s="236"/>
      <c r="P631" s="236"/>
      <c r="Q631" s="236"/>
      <c r="R631" s="236"/>
      <c r="S631" s="236"/>
      <c r="T631" s="237"/>
      <c r="AT631" s="238" t="s">
        <v>255</v>
      </c>
      <c r="AU631" s="238" t="s">
        <v>266</v>
      </c>
      <c r="AV631" s="12" t="s">
        <v>16</v>
      </c>
      <c r="AW631" s="12" t="s">
        <v>33</v>
      </c>
      <c r="AX631" s="12" t="s">
        <v>71</v>
      </c>
      <c r="AY631" s="238" t="s">
        <v>246</v>
      </c>
    </row>
    <row r="632" s="13" customFormat="1">
      <c r="B632" s="239"/>
      <c r="C632" s="240"/>
      <c r="D632" s="230" t="s">
        <v>255</v>
      </c>
      <c r="E632" s="241" t="s">
        <v>1</v>
      </c>
      <c r="F632" s="242" t="s">
        <v>887</v>
      </c>
      <c r="G632" s="240"/>
      <c r="H632" s="243">
        <v>20.300000000000001</v>
      </c>
      <c r="I632" s="244"/>
      <c r="J632" s="240"/>
      <c r="K632" s="240"/>
      <c r="L632" s="245"/>
      <c r="M632" s="246"/>
      <c r="N632" s="247"/>
      <c r="O632" s="247"/>
      <c r="P632" s="247"/>
      <c r="Q632" s="247"/>
      <c r="R632" s="247"/>
      <c r="S632" s="247"/>
      <c r="T632" s="248"/>
      <c r="AT632" s="249" t="s">
        <v>255</v>
      </c>
      <c r="AU632" s="249" t="s">
        <v>266</v>
      </c>
      <c r="AV632" s="13" t="s">
        <v>79</v>
      </c>
      <c r="AW632" s="13" t="s">
        <v>33</v>
      </c>
      <c r="AX632" s="13" t="s">
        <v>71</v>
      </c>
      <c r="AY632" s="249" t="s">
        <v>246</v>
      </c>
    </row>
    <row r="633" s="13" customFormat="1">
      <c r="B633" s="239"/>
      <c r="C633" s="240"/>
      <c r="D633" s="230" t="s">
        <v>255</v>
      </c>
      <c r="E633" s="241" t="s">
        <v>1</v>
      </c>
      <c r="F633" s="242" t="s">
        <v>888</v>
      </c>
      <c r="G633" s="240"/>
      <c r="H633" s="243">
        <v>6.9000000000000004</v>
      </c>
      <c r="I633" s="244"/>
      <c r="J633" s="240"/>
      <c r="K633" s="240"/>
      <c r="L633" s="245"/>
      <c r="M633" s="246"/>
      <c r="N633" s="247"/>
      <c r="O633" s="247"/>
      <c r="P633" s="247"/>
      <c r="Q633" s="247"/>
      <c r="R633" s="247"/>
      <c r="S633" s="247"/>
      <c r="T633" s="248"/>
      <c r="AT633" s="249" t="s">
        <v>255</v>
      </c>
      <c r="AU633" s="249" t="s">
        <v>266</v>
      </c>
      <c r="AV633" s="13" t="s">
        <v>79</v>
      </c>
      <c r="AW633" s="13" t="s">
        <v>33</v>
      </c>
      <c r="AX633" s="13" t="s">
        <v>71</v>
      </c>
      <c r="AY633" s="249" t="s">
        <v>246</v>
      </c>
    </row>
    <row r="634" s="13" customFormat="1">
      <c r="B634" s="239"/>
      <c r="C634" s="240"/>
      <c r="D634" s="230" t="s">
        <v>255</v>
      </c>
      <c r="E634" s="241" t="s">
        <v>1</v>
      </c>
      <c r="F634" s="242" t="s">
        <v>889</v>
      </c>
      <c r="G634" s="240"/>
      <c r="H634" s="243">
        <v>2.8500000000000001</v>
      </c>
      <c r="I634" s="244"/>
      <c r="J634" s="240"/>
      <c r="K634" s="240"/>
      <c r="L634" s="245"/>
      <c r="M634" s="246"/>
      <c r="N634" s="247"/>
      <c r="O634" s="247"/>
      <c r="P634" s="247"/>
      <c r="Q634" s="247"/>
      <c r="R634" s="247"/>
      <c r="S634" s="247"/>
      <c r="T634" s="248"/>
      <c r="AT634" s="249" t="s">
        <v>255</v>
      </c>
      <c r="AU634" s="249" t="s">
        <v>266</v>
      </c>
      <c r="AV634" s="13" t="s">
        <v>79</v>
      </c>
      <c r="AW634" s="13" t="s">
        <v>33</v>
      </c>
      <c r="AX634" s="13" t="s">
        <v>71</v>
      </c>
      <c r="AY634" s="249" t="s">
        <v>246</v>
      </c>
    </row>
    <row r="635" s="13" customFormat="1">
      <c r="B635" s="239"/>
      <c r="C635" s="240"/>
      <c r="D635" s="230" t="s">
        <v>255</v>
      </c>
      <c r="E635" s="241" t="s">
        <v>1</v>
      </c>
      <c r="F635" s="242" t="s">
        <v>890</v>
      </c>
      <c r="G635" s="240"/>
      <c r="H635" s="243">
        <v>13.6</v>
      </c>
      <c r="I635" s="244"/>
      <c r="J635" s="240"/>
      <c r="K635" s="240"/>
      <c r="L635" s="245"/>
      <c r="M635" s="246"/>
      <c r="N635" s="247"/>
      <c r="O635" s="247"/>
      <c r="P635" s="247"/>
      <c r="Q635" s="247"/>
      <c r="R635" s="247"/>
      <c r="S635" s="247"/>
      <c r="T635" s="248"/>
      <c r="AT635" s="249" t="s">
        <v>255</v>
      </c>
      <c r="AU635" s="249" t="s">
        <v>266</v>
      </c>
      <c r="AV635" s="13" t="s">
        <v>79</v>
      </c>
      <c r="AW635" s="13" t="s">
        <v>33</v>
      </c>
      <c r="AX635" s="13" t="s">
        <v>71</v>
      </c>
      <c r="AY635" s="249" t="s">
        <v>246</v>
      </c>
    </row>
    <row r="636" s="13" customFormat="1">
      <c r="B636" s="239"/>
      <c r="C636" s="240"/>
      <c r="D636" s="230" t="s">
        <v>255</v>
      </c>
      <c r="E636" s="241" t="s">
        <v>1</v>
      </c>
      <c r="F636" s="242" t="s">
        <v>891</v>
      </c>
      <c r="G636" s="240"/>
      <c r="H636" s="243">
        <v>9.5630000000000006</v>
      </c>
      <c r="I636" s="244"/>
      <c r="J636" s="240"/>
      <c r="K636" s="240"/>
      <c r="L636" s="245"/>
      <c r="M636" s="246"/>
      <c r="N636" s="247"/>
      <c r="O636" s="247"/>
      <c r="P636" s="247"/>
      <c r="Q636" s="247"/>
      <c r="R636" s="247"/>
      <c r="S636" s="247"/>
      <c r="T636" s="248"/>
      <c r="AT636" s="249" t="s">
        <v>255</v>
      </c>
      <c r="AU636" s="249" t="s">
        <v>266</v>
      </c>
      <c r="AV636" s="13" t="s">
        <v>79</v>
      </c>
      <c r="AW636" s="13" t="s">
        <v>33</v>
      </c>
      <c r="AX636" s="13" t="s">
        <v>71</v>
      </c>
      <c r="AY636" s="249" t="s">
        <v>246</v>
      </c>
    </row>
    <row r="637" s="13" customFormat="1">
      <c r="B637" s="239"/>
      <c r="C637" s="240"/>
      <c r="D637" s="230" t="s">
        <v>255</v>
      </c>
      <c r="E637" s="241" t="s">
        <v>1</v>
      </c>
      <c r="F637" s="242" t="s">
        <v>892</v>
      </c>
      <c r="G637" s="240"/>
      <c r="H637" s="243">
        <v>15.025</v>
      </c>
      <c r="I637" s="244"/>
      <c r="J637" s="240"/>
      <c r="K637" s="240"/>
      <c r="L637" s="245"/>
      <c r="M637" s="246"/>
      <c r="N637" s="247"/>
      <c r="O637" s="247"/>
      <c r="P637" s="247"/>
      <c r="Q637" s="247"/>
      <c r="R637" s="247"/>
      <c r="S637" s="247"/>
      <c r="T637" s="248"/>
      <c r="AT637" s="249" t="s">
        <v>255</v>
      </c>
      <c r="AU637" s="249" t="s">
        <v>266</v>
      </c>
      <c r="AV637" s="13" t="s">
        <v>79</v>
      </c>
      <c r="AW637" s="13" t="s">
        <v>33</v>
      </c>
      <c r="AX637" s="13" t="s">
        <v>71</v>
      </c>
      <c r="AY637" s="249" t="s">
        <v>246</v>
      </c>
    </row>
    <row r="638" s="13" customFormat="1">
      <c r="B638" s="239"/>
      <c r="C638" s="240"/>
      <c r="D638" s="230" t="s">
        <v>255</v>
      </c>
      <c r="E638" s="241" t="s">
        <v>1</v>
      </c>
      <c r="F638" s="242" t="s">
        <v>893</v>
      </c>
      <c r="G638" s="240"/>
      <c r="H638" s="243">
        <v>15.9</v>
      </c>
      <c r="I638" s="244"/>
      <c r="J638" s="240"/>
      <c r="K638" s="240"/>
      <c r="L638" s="245"/>
      <c r="M638" s="246"/>
      <c r="N638" s="247"/>
      <c r="O638" s="247"/>
      <c r="P638" s="247"/>
      <c r="Q638" s="247"/>
      <c r="R638" s="247"/>
      <c r="S638" s="247"/>
      <c r="T638" s="248"/>
      <c r="AT638" s="249" t="s">
        <v>255</v>
      </c>
      <c r="AU638" s="249" t="s">
        <v>266</v>
      </c>
      <c r="AV638" s="13" t="s">
        <v>79</v>
      </c>
      <c r="AW638" s="13" t="s">
        <v>33</v>
      </c>
      <c r="AX638" s="13" t="s">
        <v>71</v>
      </c>
      <c r="AY638" s="249" t="s">
        <v>246</v>
      </c>
    </row>
    <row r="639" s="13" customFormat="1">
      <c r="B639" s="239"/>
      <c r="C639" s="240"/>
      <c r="D639" s="230" t="s">
        <v>255</v>
      </c>
      <c r="E639" s="241" t="s">
        <v>1</v>
      </c>
      <c r="F639" s="242" t="s">
        <v>894</v>
      </c>
      <c r="G639" s="240"/>
      <c r="H639" s="243">
        <v>3.6379999999999999</v>
      </c>
      <c r="I639" s="244"/>
      <c r="J639" s="240"/>
      <c r="K639" s="240"/>
      <c r="L639" s="245"/>
      <c r="M639" s="246"/>
      <c r="N639" s="247"/>
      <c r="O639" s="247"/>
      <c r="P639" s="247"/>
      <c r="Q639" s="247"/>
      <c r="R639" s="247"/>
      <c r="S639" s="247"/>
      <c r="T639" s="248"/>
      <c r="AT639" s="249" t="s">
        <v>255</v>
      </c>
      <c r="AU639" s="249" t="s">
        <v>266</v>
      </c>
      <c r="AV639" s="13" t="s">
        <v>79</v>
      </c>
      <c r="AW639" s="13" t="s">
        <v>33</v>
      </c>
      <c r="AX639" s="13" t="s">
        <v>71</v>
      </c>
      <c r="AY639" s="249" t="s">
        <v>246</v>
      </c>
    </row>
    <row r="640" s="13" customFormat="1">
      <c r="B640" s="239"/>
      <c r="C640" s="240"/>
      <c r="D640" s="230" t="s">
        <v>255</v>
      </c>
      <c r="E640" s="241" t="s">
        <v>1</v>
      </c>
      <c r="F640" s="242" t="s">
        <v>895</v>
      </c>
      <c r="G640" s="240"/>
      <c r="H640" s="243">
        <v>1.8080000000000001</v>
      </c>
      <c r="I640" s="244"/>
      <c r="J640" s="240"/>
      <c r="K640" s="240"/>
      <c r="L640" s="245"/>
      <c r="M640" s="246"/>
      <c r="N640" s="247"/>
      <c r="O640" s="247"/>
      <c r="P640" s="247"/>
      <c r="Q640" s="247"/>
      <c r="R640" s="247"/>
      <c r="S640" s="247"/>
      <c r="T640" s="248"/>
      <c r="AT640" s="249" t="s">
        <v>255</v>
      </c>
      <c r="AU640" s="249" t="s">
        <v>266</v>
      </c>
      <c r="AV640" s="13" t="s">
        <v>79</v>
      </c>
      <c r="AW640" s="13" t="s">
        <v>33</v>
      </c>
      <c r="AX640" s="13" t="s">
        <v>71</v>
      </c>
      <c r="AY640" s="249" t="s">
        <v>246</v>
      </c>
    </row>
    <row r="641" s="13" customFormat="1">
      <c r="B641" s="239"/>
      <c r="C641" s="240"/>
      <c r="D641" s="230" t="s">
        <v>255</v>
      </c>
      <c r="E641" s="241" t="s">
        <v>1</v>
      </c>
      <c r="F641" s="242" t="s">
        <v>896</v>
      </c>
      <c r="G641" s="240"/>
      <c r="H641" s="243">
        <v>13.550000000000001</v>
      </c>
      <c r="I641" s="244"/>
      <c r="J641" s="240"/>
      <c r="K641" s="240"/>
      <c r="L641" s="245"/>
      <c r="M641" s="246"/>
      <c r="N641" s="247"/>
      <c r="O641" s="247"/>
      <c r="P641" s="247"/>
      <c r="Q641" s="247"/>
      <c r="R641" s="247"/>
      <c r="S641" s="247"/>
      <c r="T641" s="248"/>
      <c r="AT641" s="249" t="s">
        <v>255</v>
      </c>
      <c r="AU641" s="249" t="s">
        <v>266</v>
      </c>
      <c r="AV641" s="13" t="s">
        <v>79</v>
      </c>
      <c r="AW641" s="13" t="s">
        <v>33</v>
      </c>
      <c r="AX641" s="13" t="s">
        <v>71</v>
      </c>
      <c r="AY641" s="249" t="s">
        <v>246</v>
      </c>
    </row>
    <row r="642" s="13" customFormat="1">
      <c r="B642" s="239"/>
      <c r="C642" s="240"/>
      <c r="D642" s="230" t="s">
        <v>255</v>
      </c>
      <c r="E642" s="241" t="s">
        <v>1</v>
      </c>
      <c r="F642" s="242" t="s">
        <v>897</v>
      </c>
      <c r="G642" s="240"/>
      <c r="H642" s="243">
        <v>44.359999999999999</v>
      </c>
      <c r="I642" s="244"/>
      <c r="J642" s="240"/>
      <c r="K642" s="240"/>
      <c r="L642" s="245"/>
      <c r="M642" s="246"/>
      <c r="N642" s="247"/>
      <c r="O642" s="247"/>
      <c r="P642" s="247"/>
      <c r="Q642" s="247"/>
      <c r="R642" s="247"/>
      <c r="S642" s="247"/>
      <c r="T642" s="248"/>
      <c r="AT642" s="249" t="s">
        <v>255</v>
      </c>
      <c r="AU642" s="249" t="s">
        <v>266</v>
      </c>
      <c r="AV642" s="13" t="s">
        <v>79</v>
      </c>
      <c r="AW642" s="13" t="s">
        <v>33</v>
      </c>
      <c r="AX642" s="13" t="s">
        <v>71</v>
      </c>
      <c r="AY642" s="249" t="s">
        <v>246</v>
      </c>
    </row>
    <row r="643" s="13" customFormat="1">
      <c r="B643" s="239"/>
      <c r="C643" s="240"/>
      <c r="D643" s="230" t="s">
        <v>255</v>
      </c>
      <c r="E643" s="241" t="s">
        <v>1</v>
      </c>
      <c r="F643" s="242" t="s">
        <v>898</v>
      </c>
      <c r="G643" s="240"/>
      <c r="H643" s="243">
        <v>31.25</v>
      </c>
      <c r="I643" s="244"/>
      <c r="J643" s="240"/>
      <c r="K643" s="240"/>
      <c r="L643" s="245"/>
      <c r="M643" s="246"/>
      <c r="N643" s="247"/>
      <c r="O643" s="247"/>
      <c r="P643" s="247"/>
      <c r="Q643" s="247"/>
      <c r="R643" s="247"/>
      <c r="S643" s="247"/>
      <c r="T643" s="248"/>
      <c r="AT643" s="249" t="s">
        <v>255</v>
      </c>
      <c r="AU643" s="249" t="s">
        <v>266</v>
      </c>
      <c r="AV643" s="13" t="s">
        <v>79</v>
      </c>
      <c r="AW643" s="13" t="s">
        <v>33</v>
      </c>
      <c r="AX643" s="13" t="s">
        <v>71</v>
      </c>
      <c r="AY643" s="249" t="s">
        <v>246</v>
      </c>
    </row>
    <row r="644" s="13" customFormat="1">
      <c r="B644" s="239"/>
      <c r="C644" s="240"/>
      <c r="D644" s="230" t="s">
        <v>255</v>
      </c>
      <c r="E644" s="241" t="s">
        <v>1</v>
      </c>
      <c r="F644" s="242" t="s">
        <v>899</v>
      </c>
      <c r="G644" s="240"/>
      <c r="H644" s="243">
        <v>26.390000000000001</v>
      </c>
      <c r="I644" s="244"/>
      <c r="J644" s="240"/>
      <c r="K644" s="240"/>
      <c r="L644" s="245"/>
      <c r="M644" s="246"/>
      <c r="N644" s="247"/>
      <c r="O644" s="247"/>
      <c r="P644" s="247"/>
      <c r="Q644" s="247"/>
      <c r="R644" s="247"/>
      <c r="S644" s="247"/>
      <c r="T644" s="248"/>
      <c r="AT644" s="249" t="s">
        <v>255</v>
      </c>
      <c r="AU644" s="249" t="s">
        <v>266</v>
      </c>
      <c r="AV644" s="13" t="s">
        <v>79</v>
      </c>
      <c r="AW644" s="13" t="s">
        <v>33</v>
      </c>
      <c r="AX644" s="13" t="s">
        <v>71</v>
      </c>
      <c r="AY644" s="249" t="s">
        <v>246</v>
      </c>
    </row>
    <row r="645" s="12" customFormat="1">
      <c r="B645" s="228"/>
      <c r="C645" s="229"/>
      <c r="D645" s="230" t="s">
        <v>255</v>
      </c>
      <c r="E645" s="231" t="s">
        <v>1</v>
      </c>
      <c r="F645" s="232" t="s">
        <v>363</v>
      </c>
      <c r="G645" s="229"/>
      <c r="H645" s="231" t="s">
        <v>1</v>
      </c>
      <c r="I645" s="233"/>
      <c r="J645" s="229"/>
      <c r="K645" s="229"/>
      <c r="L645" s="234"/>
      <c r="M645" s="235"/>
      <c r="N645" s="236"/>
      <c r="O645" s="236"/>
      <c r="P645" s="236"/>
      <c r="Q645" s="236"/>
      <c r="R645" s="236"/>
      <c r="S645" s="236"/>
      <c r="T645" s="237"/>
      <c r="AT645" s="238" t="s">
        <v>255</v>
      </c>
      <c r="AU645" s="238" t="s">
        <v>266</v>
      </c>
      <c r="AV645" s="12" t="s">
        <v>16</v>
      </c>
      <c r="AW645" s="12" t="s">
        <v>33</v>
      </c>
      <c r="AX645" s="12" t="s">
        <v>71</v>
      </c>
      <c r="AY645" s="238" t="s">
        <v>246</v>
      </c>
    </row>
    <row r="646" s="12" customFormat="1">
      <c r="B646" s="228"/>
      <c r="C646" s="229"/>
      <c r="D646" s="230" t="s">
        <v>255</v>
      </c>
      <c r="E646" s="231" t="s">
        <v>1</v>
      </c>
      <c r="F646" s="232" t="s">
        <v>364</v>
      </c>
      <c r="G646" s="229"/>
      <c r="H646" s="231" t="s">
        <v>1</v>
      </c>
      <c r="I646" s="233"/>
      <c r="J646" s="229"/>
      <c r="K646" s="229"/>
      <c r="L646" s="234"/>
      <c r="M646" s="235"/>
      <c r="N646" s="236"/>
      <c r="O646" s="236"/>
      <c r="P646" s="236"/>
      <c r="Q646" s="236"/>
      <c r="R646" s="236"/>
      <c r="S646" s="236"/>
      <c r="T646" s="237"/>
      <c r="AT646" s="238" t="s">
        <v>255</v>
      </c>
      <c r="AU646" s="238" t="s">
        <v>266</v>
      </c>
      <c r="AV646" s="12" t="s">
        <v>16</v>
      </c>
      <c r="AW646" s="12" t="s">
        <v>33</v>
      </c>
      <c r="AX646" s="12" t="s">
        <v>71</v>
      </c>
      <c r="AY646" s="238" t="s">
        <v>246</v>
      </c>
    </row>
    <row r="647" s="13" customFormat="1">
      <c r="B647" s="239"/>
      <c r="C647" s="240"/>
      <c r="D647" s="230" t="s">
        <v>255</v>
      </c>
      <c r="E647" s="241" t="s">
        <v>1</v>
      </c>
      <c r="F647" s="242" t="s">
        <v>900</v>
      </c>
      <c r="G647" s="240"/>
      <c r="H647" s="243">
        <v>1.5</v>
      </c>
      <c r="I647" s="244"/>
      <c r="J647" s="240"/>
      <c r="K647" s="240"/>
      <c r="L647" s="245"/>
      <c r="M647" s="246"/>
      <c r="N647" s="247"/>
      <c r="O647" s="247"/>
      <c r="P647" s="247"/>
      <c r="Q647" s="247"/>
      <c r="R647" s="247"/>
      <c r="S647" s="247"/>
      <c r="T647" s="248"/>
      <c r="AT647" s="249" t="s">
        <v>255</v>
      </c>
      <c r="AU647" s="249" t="s">
        <v>266</v>
      </c>
      <c r="AV647" s="13" t="s">
        <v>79</v>
      </c>
      <c r="AW647" s="13" t="s">
        <v>33</v>
      </c>
      <c r="AX647" s="13" t="s">
        <v>71</v>
      </c>
      <c r="AY647" s="249" t="s">
        <v>246</v>
      </c>
    </row>
    <row r="648" s="13" customFormat="1">
      <c r="B648" s="239"/>
      <c r="C648" s="240"/>
      <c r="D648" s="230" t="s">
        <v>255</v>
      </c>
      <c r="E648" s="241" t="s">
        <v>1</v>
      </c>
      <c r="F648" s="242" t="s">
        <v>901</v>
      </c>
      <c r="G648" s="240"/>
      <c r="H648" s="243">
        <v>5.4379999999999997</v>
      </c>
      <c r="I648" s="244"/>
      <c r="J648" s="240"/>
      <c r="K648" s="240"/>
      <c r="L648" s="245"/>
      <c r="M648" s="246"/>
      <c r="N648" s="247"/>
      <c r="O648" s="247"/>
      <c r="P648" s="247"/>
      <c r="Q648" s="247"/>
      <c r="R648" s="247"/>
      <c r="S648" s="247"/>
      <c r="T648" s="248"/>
      <c r="AT648" s="249" t="s">
        <v>255</v>
      </c>
      <c r="AU648" s="249" t="s">
        <v>266</v>
      </c>
      <c r="AV648" s="13" t="s">
        <v>79</v>
      </c>
      <c r="AW648" s="13" t="s">
        <v>33</v>
      </c>
      <c r="AX648" s="13" t="s">
        <v>71</v>
      </c>
      <c r="AY648" s="249" t="s">
        <v>246</v>
      </c>
    </row>
    <row r="649" s="13" customFormat="1">
      <c r="B649" s="239"/>
      <c r="C649" s="240"/>
      <c r="D649" s="230" t="s">
        <v>255</v>
      </c>
      <c r="E649" s="241" t="s">
        <v>1</v>
      </c>
      <c r="F649" s="242" t="s">
        <v>902</v>
      </c>
      <c r="G649" s="240"/>
      <c r="H649" s="243">
        <v>2.2879999999999998</v>
      </c>
      <c r="I649" s="244"/>
      <c r="J649" s="240"/>
      <c r="K649" s="240"/>
      <c r="L649" s="245"/>
      <c r="M649" s="246"/>
      <c r="N649" s="247"/>
      <c r="O649" s="247"/>
      <c r="P649" s="247"/>
      <c r="Q649" s="247"/>
      <c r="R649" s="247"/>
      <c r="S649" s="247"/>
      <c r="T649" s="248"/>
      <c r="AT649" s="249" t="s">
        <v>255</v>
      </c>
      <c r="AU649" s="249" t="s">
        <v>266</v>
      </c>
      <c r="AV649" s="13" t="s">
        <v>79</v>
      </c>
      <c r="AW649" s="13" t="s">
        <v>33</v>
      </c>
      <c r="AX649" s="13" t="s">
        <v>71</v>
      </c>
      <c r="AY649" s="249" t="s">
        <v>246</v>
      </c>
    </row>
    <row r="650" s="13" customFormat="1">
      <c r="B650" s="239"/>
      <c r="C650" s="240"/>
      <c r="D650" s="230" t="s">
        <v>255</v>
      </c>
      <c r="E650" s="241" t="s">
        <v>1</v>
      </c>
      <c r="F650" s="242" t="s">
        <v>903</v>
      </c>
      <c r="G650" s="240"/>
      <c r="H650" s="243">
        <v>2.3999999999999999</v>
      </c>
      <c r="I650" s="244"/>
      <c r="J650" s="240"/>
      <c r="K650" s="240"/>
      <c r="L650" s="245"/>
      <c r="M650" s="246"/>
      <c r="N650" s="247"/>
      <c r="O650" s="247"/>
      <c r="P650" s="247"/>
      <c r="Q650" s="247"/>
      <c r="R650" s="247"/>
      <c r="S650" s="247"/>
      <c r="T650" s="248"/>
      <c r="AT650" s="249" t="s">
        <v>255</v>
      </c>
      <c r="AU650" s="249" t="s">
        <v>266</v>
      </c>
      <c r="AV650" s="13" t="s">
        <v>79</v>
      </c>
      <c r="AW650" s="13" t="s">
        <v>33</v>
      </c>
      <c r="AX650" s="13" t="s">
        <v>71</v>
      </c>
      <c r="AY650" s="249" t="s">
        <v>246</v>
      </c>
    </row>
    <row r="651" s="13" customFormat="1">
      <c r="B651" s="239"/>
      <c r="C651" s="240"/>
      <c r="D651" s="230" t="s">
        <v>255</v>
      </c>
      <c r="E651" s="241" t="s">
        <v>1</v>
      </c>
      <c r="F651" s="242" t="s">
        <v>904</v>
      </c>
      <c r="G651" s="240"/>
      <c r="H651" s="243">
        <v>2.2879999999999998</v>
      </c>
      <c r="I651" s="244"/>
      <c r="J651" s="240"/>
      <c r="K651" s="240"/>
      <c r="L651" s="245"/>
      <c r="M651" s="246"/>
      <c r="N651" s="247"/>
      <c r="O651" s="247"/>
      <c r="P651" s="247"/>
      <c r="Q651" s="247"/>
      <c r="R651" s="247"/>
      <c r="S651" s="247"/>
      <c r="T651" s="248"/>
      <c r="AT651" s="249" t="s">
        <v>255</v>
      </c>
      <c r="AU651" s="249" t="s">
        <v>266</v>
      </c>
      <c r="AV651" s="13" t="s">
        <v>79</v>
      </c>
      <c r="AW651" s="13" t="s">
        <v>33</v>
      </c>
      <c r="AX651" s="13" t="s">
        <v>71</v>
      </c>
      <c r="AY651" s="249" t="s">
        <v>246</v>
      </c>
    </row>
    <row r="652" s="13" customFormat="1">
      <c r="B652" s="239"/>
      <c r="C652" s="240"/>
      <c r="D652" s="230" t="s">
        <v>255</v>
      </c>
      <c r="E652" s="241" t="s">
        <v>1</v>
      </c>
      <c r="F652" s="242" t="s">
        <v>905</v>
      </c>
      <c r="G652" s="240"/>
      <c r="H652" s="243">
        <v>24.524999999999999</v>
      </c>
      <c r="I652" s="244"/>
      <c r="J652" s="240"/>
      <c r="K652" s="240"/>
      <c r="L652" s="245"/>
      <c r="M652" s="246"/>
      <c r="N652" s="247"/>
      <c r="O652" s="247"/>
      <c r="P652" s="247"/>
      <c r="Q652" s="247"/>
      <c r="R652" s="247"/>
      <c r="S652" s="247"/>
      <c r="T652" s="248"/>
      <c r="AT652" s="249" t="s">
        <v>255</v>
      </c>
      <c r="AU652" s="249" t="s">
        <v>266</v>
      </c>
      <c r="AV652" s="13" t="s">
        <v>79</v>
      </c>
      <c r="AW652" s="13" t="s">
        <v>33</v>
      </c>
      <c r="AX652" s="13" t="s">
        <v>71</v>
      </c>
      <c r="AY652" s="249" t="s">
        <v>246</v>
      </c>
    </row>
    <row r="653" s="13" customFormat="1">
      <c r="B653" s="239"/>
      <c r="C653" s="240"/>
      <c r="D653" s="230" t="s">
        <v>255</v>
      </c>
      <c r="E653" s="241" t="s">
        <v>1</v>
      </c>
      <c r="F653" s="242" t="s">
        <v>906</v>
      </c>
      <c r="G653" s="240"/>
      <c r="H653" s="243">
        <v>13.85</v>
      </c>
      <c r="I653" s="244"/>
      <c r="J653" s="240"/>
      <c r="K653" s="240"/>
      <c r="L653" s="245"/>
      <c r="M653" s="246"/>
      <c r="N653" s="247"/>
      <c r="O653" s="247"/>
      <c r="P653" s="247"/>
      <c r="Q653" s="247"/>
      <c r="R653" s="247"/>
      <c r="S653" s="247"/>
      <c r="T653" s="248"/>
      <c r="AT653" s="249" t="s">
        <v>255</v>
      </c>
      <c r="AU653" s="249" t="s">
        <v>266</v>
      </c>
      <c r="AV653" s="13" t="s">
        <v>79</v>
      </c>
      <c r="AW653" s="13" t="s">
        <v>33</v>
      </c>
      <c r="AX653" s="13" t="s">
        <v>71</v>
      </c>
      <c r="AY653" s="249" t="s">
        <v>246</v>
      </c>
    </row>
    <row r="654" s="13" customFormat="1">
      <c r="B654" s="239"/>
      <c r="C654" s="240"/>
      <c r="D654" s="230" t="s">
        <v>255</v>
      </c>
      <c r="E654" s="241" t="s">
        <v>1</v>
      </c>
      <c r="F654" s="242" t="s">
        <v>907</v>
      </c>
      <c r="G654" s="240"/>
      <c r="H654" s="243">
        <v>13.475</v>
      </c>
      <c r="I654" s="244"/>
      <c r="J654" s="240"/>
      <c r="K654" s="240"/>
      <c r="L654" s="245"/>
      <c r="M654" s="246"/>
      <c r="N654" s="247"/>
      <c r="O654" s="247"/>
      <c r="P654" s="247"/>
      <c r="Q654" s="247"/>
      <c r="R654" s="247"/>
      <c r="S654" s="247"/>
      <c r="T654" s="248"/>
      <c r="AT654" s="249" t="s">
        <v>255</v>
      </c>
      <c r="AU654" s="249" t="s">
        <v>266</v>
      </c>
      <c r="AV654" s="13" t="s">
        <v>79</v>
      </c>
      <c r="AW654" s="13" t="s">
        <v>33</v>
      </c>
      <c r="AX654" s="13" t="s">
        <v>71</v>
      </c>
      <c r="AY654" s="249" t="s">
        <v>246</v>
      </c>
    </row>
    <row r="655" s="13" customFormat="1">
      <c r="B655" s="239"/>
      <c r="C655" s="240"/>
      <c r="D655" s="230" t="s">
        <v>255</v>
      </c>
      <c r="E655" s="241" t="s">
        <v>1</v>
      </c>
      <c r="F655" s="242" t="s">
        <v>908</v>
      </c>
      <c r="G655" s="240"/>
      <c r="H655" s="243">
        <v>13.4</v>
      </c>
      <c r="I655" s="244"/>
      <c r="J655" s="240"/>
      <c r="K655" s="240"/>
      <c r="L655" s="245"/>
      <c r="M655" s="246"/>
      <c r="N655" s="247"/>
      <c r="O655" s="247"/>
      <c r="P655" s="247"/>
      <c r="Q655" s="247"/>
      <c r="R655" s="247"/>
      <c r="S655" s="247"/>
      <c r="T655" s="248"/>
      <c r="AT655" s="249" t="s">
        <v>255</v>
      </c>
      <c r="AU655" s="249" t="s">
        <v>266</v>
      </c>
      <c r="AV655" s="13" t="s">
        <v>79</v>
      </c>
      <c r="AW655" s="13" t="s">
        <v>33</v>
      </c>
      <c r="AX655" s="13" t="s">
        <v>71</v>
      </c>
      <c r="AY655" s="249" t="s">
        <v>246</v>
      </c>
    </row>
    <row r="656" s="13" customFormat="1">
      <c r="B656" s="239"/>
      <c r="C656" s="240"/>
      <c r="D656" s="230" t="s">
        <v>255</v>
      </c>
      <c r="E656" s="241" t="s">
        <v>1</v>
      </c>
      <c r="F656" s="242" t="s">
        <v>909</v>
      </c>
      <c r="G656" s="240"/>
      <c r="H656" s="243">
        <v>30.25</v>
      </c>
      <c r="I656" s="244"/>
      <c r="J656" s="240"/>
      <c r="K656" s="240"/>
      <c r="L656" s="245"/>
      <c r="M656" s="246"/>
      <c r="N656" s="247"/>
      <c r="O656" s="247"/>
      <c r="P656" s="247"/>
      <c r="Q656" s="247"/>
      <c r="R656" s="247"/>
      <c r="S656" s="247"/>
      <c r="T656" s="248"/>
      <c r="AT656" s="249" t="s">
        <v>255</v>
      </c>
      <c r="AU656" s="249" t="s">
        <v>266</v>
      </c>
      <c r="AV656" s="13" t="s">
        <v>79</v>
      </c>
      <c r="AW656" s="13" t="s">
        <v>33</v>
      </c>
      <c r="AX656" s="13" t="s">
        <v>71</v>
      </c>
      <c r="AY656" s="249" t="s">
        <v>246</v>
      </c>
    </row>
    <row r="657" s="13" customFormat="1">
      <c r="B657" s="239"/>
      <c r="C657" s="240"/>
      <c r="D657" s="230" t="s">
        <v>255</v>
      </c>
      <c r="E657" s="241" t="s">
        <v>1</v>
      </c>
      <c r="F657" s="242" t="s">
        <v>910</v>
      </c>
      <c r="G657" s="240"/>
      <c r="H657" s="243">
        <v>16.725000000000001</v>
      </c>
      <c r="I657" s="244"/>
      <c r="J657" s="240"/>
      <c r="K657" s="240"/>
      <c r="L657" s="245"/>
      <c r="M657" s="246"/>
      <c r="N657" s="247"/>
      <c r="O657" s="247"/>
      <c r="P657" s="247"/>
      <c r="Q657" s="247"/>
      <c r="R657" s="247"/>
      <c r="S657" s="247"/>
      <c r="T657" s="248"/>
      <c r="AT657" s="249" t="s">
        <v>255</v>
      </c>
      <c r="AU657" s="249" t="s">
        <v>266</v>
      </c>
      <c r="AV657" s="13" t="s">
        <v>79</v>
      </c>
      <c r="AW657" s="13" t="s">
        <v>33</v>
      </c>
      <c r="AX657" s="13" t="s">
        <v>71</v>
      </c>
      <c r="AY657" s="249" t="s">
        <v>246</v>
      </c>
    </row>
    <row r="658" s="13" customFormat="1">
      <c r="B658" s="239"/>
      <c r="C658" s="240"/>
      <c r="D658" s="230" t="s">
        <v>255</v>
      </c>
      <c r="E658" s="241" t="s">
        <v>1</v>
      </c>
      <c r="F658" s="242" t="s">
        <v>911</v>
      </c>
      <c r="G658" s="240"/>
      <c r="H658" s="243">
        <v>10.35</v>
      </c>
      <c r="I658" s="244"/>
      <c r="J658" s="240"/>
      <c r="K658" s="240"/>
      <c r="L658" s="245"/>
      <c r="M658" s="246"/>
      <c r="N658" s="247"/>
      <c r="O658" s="247"/>
      <c r="P658" s="247"/>
      <c r="Q658" s="247"/>
      <c r="R658" s="247"/>
      <c r="S658" s="247"/>
      <c r="T658" s="248"/>
      <c r="AT658" s="249" t="s">
        <v>255</v>
      </c>
      <c r="AU658" s="249" t="s">
        <v>266</v>
      </c>
      <c r="AV658" s="13" t="s">
        <v>79</v>
      </c>
      <c r="AW658" s="13" t="s">
        <v>33</v>
      </c>
      <c r="AX658" s="13" t="s">
        <v>71</v>
      </c>
      <c r="AY658" s="249" t="s">
        <v>246</v>
      </c>
    </row>
    <row r="659" s="13" customFormat="1">
      <c r="B659" s="239"/>
      <c r="C659" s="240"/>
      <c r="D659" s="230" t="s">
        <v>255</v>
      </c>
      <c r="E659" s="241" t="s">
        <v>1</v>
      </c>
      <c r="F659" s="242" t="s">
        <v>912</v>
      </c>
      <c r="G659" s="240"/>
      <c r="H659" s="243">
        <v>10.35</v>
      </c>
      <c r="I659" s="244"/>
      <c r="J659" s="240"/>
      <c r="K659" s="240"/>
      <c r="L659" s="245"/>
      <c r="M659" s="246"/>
      <c r="N659" s="247"/>
      <c r="O659" s="247"/>
      <c r="P659" s="247"/>
      <c r="Q659" s="247"/>
      <c r="R659" s="247"/>
      <c r="S659" s="247"/>
      <c r="T659" s="248"/>
      <c r="AT659" s="249" t="s">
        <v>255</v>
      </c>
      <c r="AU659" s="249" t="s">
        <v>266</v>
      </c>
      <c r="AV659" s="13" t="s">
        <v>79</v>
      </c>
      <c r="AW659" s="13" t="s">
        <v>33</v>
      </c>
      <c r="AX659" s="13" t="s">
        <v>71</v>
      </c>
      <c r="AY659" s="249" t="s">
        <v>246</v>
      </c>
    </row>
    <row r="660" s="13" customFormat="1">
      <c r="B660" s="239"/>
      <c r="C660" s="240"/>
      <c r="D660" s="230" t="s">
        <v>255</v>
      </c>
      <c r="E660" s="241" t="s">
        <v>1</v>
      </c>
      <c r="F660" s="242" t="s">
        <v>913</v>
      </c>
      <c r="G660" s="240"/>
      <c r="H660" s="243">
        <v>29.25</v>
      </c>
      <c r="I660" s="244"/>
      <c r="J660" s="240"/>
      <c r="K660" s="240"/>
      <c r="L660" s="245"/>
      <c r="M660" s="246"/>
      <c r="N660" s="247"/>
      <c r="O660" s="247"/>
      <c r="P660" s="247"/>
      <c r="Q660" s="247"/>
      <c r="R660" s="247"/>
      <c r="S660" s="247"/>
      <c r="T660" s="248"/>
      <c r="AT660" s="249" t="s">
        <v>255</v>
      </c>
      <c r="AU660" s="249" t="s">
        <v>266</v>
      </c>
      <c r="AV660" s="13" t="s">
        <v>79</v>
      </c>
      <c r="AW660" s="13" t="s">
        <v>33</v>
      </c>
      <c r="AX660" s="13" t="s">
        <v>71</v>
      </c>
      <c r="AY660" s="249" t="s">
        <v>246</v>
      </c>
    </row>
    <row r="661" s="13" customFormat="1">
      <c r="B661" s="239"/>
      <c r="C661" s="240"/>
      <c r="D661" s="230" t="s">
        <v>255</v>
      </c>
      <c r="E661" s="241" t="s">
        <v>1</v>
      </c>
      <c r="F661" s="242" t="s">
        <v>914</v>
      </c>
      <c r="G661" s="240"/>
      <c r="H661" s="243">
        <v>30.875</v>
      </c>
      <c r="I661" s="244"/>
      <c r="J661" s="240"/>
      <c r="K661" s="240"/>
      <c r="L661" s="245"/>
      <c r="M661" s="246"/>
      <c r="N661" s="247"/>
      <c r="O661" s="247"/>
      <c r="P661" s="247"/>
      <c r="Q661" s="247"/>
      <c r="R661" s="247"/>
      <c r="S661" s="247"/>
      <c r="T661" s="248"/>
      <c r="AT661" s="249" t="s">
        <v>255</v>
      </c>
      <c r="AU661" s="249" t="s">
        <v>266</v>
      </c>
      <c r="AV661" s="13" t="s">
        <v>79</v>
      </c>
      <c r="AW661" s="13" t="s">
        <v>33</v>
      </c>
      <c r="AX661" s="13" t="s">
        <v>71</v>
      </c>
      <c r="AY661" s="249" t="s">
        <v>246</v>
      </c>
    </row>
    <row r="662" s="13" customFormat="1">
      <c r="B662" s="239"/>
      <c r="C662" s="240"/>
      <c r="D662" s="230" t="s">
        <v>255</v>
      </c>
      <c r="E662" s="241" t="s">
        <v>1</v>
      </c>
      <c r="F662" s="242" t="s">
        <v>852</v>
      </c>
      <c r="G662" s="240"/>
      <c r="H662" s="243">
        <v>33.466999999999999</v>
      </c>
      <c r="I662" s="244"/>
      <c r="J662" s="240"/>
      <c r="K662" s="240"/>
      <c r="L662" s="245"/>
      <c r="M662" s="246"/>
      <c r="N662" s="247"/>
      <c r="O662" s="247"/>
      <c r="P662" s="247"/>
      <c r="Q662" s="247"/>
      <c r="R662" s="247"/>
      <c r="S662" s="247"/>
      <c r="T662" s="248"/>
      <c r="AT662" s="249" t="s">
        <v>255</v>
      </c>
      <c r="AU662" s="249" t="s">
        <v>266</v>
      </c>
      <c r="AV662" s="13" t="s">
        <v>79</v>
      </c>
      <c r="AW662" s="13" t="s">
        <v>33</v>
      </c>
      <c r="AX662" s="13" t="s">
        <v>71</v>
      </c>
      <c r="AY662" s="249" t="s">
        <v>246</v>
      </c>
    </row>
    <row r="663" s="13" customFormat="1">
      <c r="B663" s="239"/>
      <c r="C663" s="240"/>
      <c r="D663" s="230" t="s">
        <v>255</v>
      </c>
      <c r="E663" s="241" t="s">
        <v>1</v>
      </c>
      <c r="F663" s="242" t="s">
        <v>915</v>
      </c>
      <c r="G663" s="240"/>
      <c r="H663" s="243">
        <v>38.423000000000002</v>
      </c>
      <c r="I663" s="244"/>
      <c r="J663" s="240"/>
      <c r="K663" s="240"/>
      <c r="L663" s="245"/>
      <c r="M663" s="246"/>
      <c r="N663" s="247"/>
      <c r="O663" s="247"/>
      <c r="P663" s="247"/>
      <c r="Q663" s="247"/>
      <c r="R663" s="247"/>
      <c r="S663" s="247"/>
      <c r="T663" s="248"/>
      <c r="AT663" s="249" t="s">
        <v>255</v>
      </c>
      <c r="AU663" s="249" t="s">
        <v>266</v>
      </c>
      <c r="AV663" s="13" t="s">
        <v>79</v>
      </c>
      <c r="AW663" s="13" t="s">
        <v>33</v>
      </c>
      <c r="AX663" s="13" t="s">
        <v>71</v>
      </c>
      <c r="AY663" s="249" t="s">
        <v>246</v>
      </c>
    </row>
    <row r="664" s="13" customFormat="1">
      <c r="B664" s="239"/>
      <c r="C664" s="240"/>
      <c r="D664" s="230" t="s">
        <v>255</v>
      </c>
      <c r="E664" s="241" t="s">
        <v>1</v>
      </c>
      <c r="F664" s="242" t="s">
        <v>916</v>
      </c>
      <c r="G664" s="240"/>
      <c r="H664" s="243">
        <v>11</v>
      </c>
      <c r="I664" s="244"/>
      <c r="J664" s="240"/>
      <c r="K664" s="240"/>
      <c r="L664" s="245"/>
      <c r="M664" s="246"/>
      <c r="N664" s="247"/>
      <c r="O664" s="247"/>
      <c r="P664" s="247"/>
      <c r="Q664" s="247"/>
      <c r="R664" s="247"/>
      <c r="S664" s="247"/>
      <c r="T664" s="248"/>
      <c r="AT664" s="249" t="s">
        <v>255</v>
      </c>
      <c r="AU664" s="249" t="s">
        <v>266</v>
      </c>
      <c r="AV664" s="13" t="s">
        <v>79</v>
      </c>
      <c r="AW664" s="13" t="s">
        <v>33</v>
      </c>
      <c r="AX664" s="13" t="s">
        <v>71</v>
      </c>
      <c r="AY664" s="249" t="s">
        <v>246</v>
      </c>
    </row>
    <row r="665" s="13" customFormat="1">
      <c r="B665" s="239"/>
      <c r="C665" s="240"/>
      <c r="D665" s="230" t="s">
        <v>255</v>
      </c>
      <c r="E665" s="241" t="s">
        <v>1</v>
      </c>
      <c r="F665" s="242" t="s">
        <v>917</v>
      </c>
      <c r="G665" s="240"/>
      <c r="H665" s="243">
        <v>93.119</v>
      </c>
      <c r="I665" s="244"/>
      <c r="J665" s="240"/>
      <c r="K665" s="240"/>
      <c r="L665" s="245"/>
      <c r="M665" s="246"/>
      <c r="N665" s="247"/>
      <c r="O665" s="247"/>
      <c r="P665" s="247"/>
      <c r="Q665" s="247"/>
      <c r="R665" s="247"/>
      <c r="S665" s="247"/>
      <c r="T665" s="248"/>
      <c r="AT665" s="249" t="s">
        <v>255</v>
      </c>
      <c r="AU665" s="249" t="s">
        <v>266</v>
      </c>
      <c r="AV665" s="13" t="s">
        <v>79</v>
      </c>
      <c r="AW665" s="13" t="s">
        <v>33</v>
      </c>
      <c r="AX665" s="13" t="s">
        <v>71</v>
      </c>
      <c r="AY665" s="249" t="s">
        <v>246</v>
      </c>
    </row>
    <row r="666" s="13" customFormat="1">
      <c r="B666" s="239"/>
      <c r="C666" s="240"/>
      <c r="D666" s="230" t="s">
        <v>255</v>
      </c>
      <c r="E666" s="241" t="s">
        <v>1</v>
      </c>
      <c r="F666" s="242" t="s">
        <v>918</v>
      </c>
      <c r="G666" s="240"/>
      <c r="H666" s="243">
        <v>38.450000000000003</v>
      </c>
      <c r="I666" s="244"/>
      <c r="J666" s="240"/>
      <c r="K666" s="240"/>
      <c r="L666" s="245"/>
      <c r="M666" s="246"/>
      <c r="N666" s="247"/>
      <c r="O666" s="247"/>
      <c r="P666" s="247"/>
      <c r="Q666" s="247"/>
      <c r="R666" s="247"/>
      <c r="S666" s="247"/>
      <c r="T666" s="248"/>
      <c r="AT666" s="249" t="s">
        <v>255</v>
      </c>
      <c r="AU666" s="249" t="s">
        <v>266</v>
      </c>
      <c r="AV666" s="13" t="s">
        <v>79</v>
      </c>
      <c r="AW666" s="13" t="s">
        <v>33</v>
      </c>
      <c r="AX666" s="13" t="s">
        <v>71</v>
      </c>
      <c r="AY666" s="249" t="s">
        <v>246</v>
      </c>
    </row>
    <row r="667" s="13" customFormat="1">
      <c r="B667" s="239"/>
      <c r="C667" s="240"/>
      <c r="D667" s="230" t="s">
        <v>255</v>
      </c>
      <c r="E667" s="241" t="s">
        <v>1</v>
      </c>
      <c r="F667" s="242" t="s">
        <v>919</v>
      </c>
      <c r="G667" s="240"/>
      <c r="H667" s="243">
        <v>39.024999999999999</v>
      </c>
      <c r="I667" s="244"/>
      <c r="J667" s="240"/>
      <c r="K667" s="240"/>
      <c r="L667" s="245"/>
      <c r="M667" s="246"/>
      <c r="N667" s="247"/>
      <c r="O667" s="247"/>
      <c r="P667" s="247"/>
      <c r="Q667" s="247"/>
      <c r="R667" s="247"/>
      <c r="S667" s="247"/>
      <c r="T667" s="248"/>
      <c r="AT667" s="249" t="s">
        <v>255</v>
      </c>
      <c r="AU667" s="249" t="s">
        <v>266</v>
      </c>
      <c r="AV667" s="13" t="s">
        <v>79</v>
      </c>
      <c r="AW667" s="13" t="s">
        <v>33</v>
      </c>
      <c r="AX667" s="13" t="s">
        <v>71</v>
      </c>
      <c r="AY667" s="249" t="s">
        <v>246</v>
      </c>
    </row>
    <row r="668" s="13" customFormat="1">
      <c r="B668" s="239"/>
      <c r="C668" s="240"/>
      <c r="D668" s="230" t="s">
        <v>255</v>
      </c>
      <c r="E668" s="241" t="s">
        <v>1</v>
      </c>
      <c r="F668" s="242" t="s">
        <v>920</v>
      </c>
      <c r="G668" s="240"/>
      <c r="H668" s="243">
        <v>5.0999999999999996</v>
      </c>
      <c r="I668" s="244"/>
      <c r="J668" s="240"/>
      <c r="K668" s="240"/>
      <c r="L668" s="245"/>
      <c r="M668" s="246"/>
      <c r="N668" s="247"/>
      <c r="O668" s="247"/>
      <c r="P668" s="247"/>
      <c r="Q668" s="247"/>
      <c r="R668" s="247"/>
      <c r="S668" s="247"/>
      <c r="T668" s="248"/>
      <c r="AT668" s="249" t="s">
        <v>255</v>
      </c>
      <c r="AU668" s="249" t="s">
        <v>266</v>
      </c>
      <c r="AV668" s="13" t="s">
        <v>79</v>
      </c>
      <c r="AW668" s="13" t="s">
        <v>33</v>
      </c>
      <c r="AX668" s="13" t="s">
        <v>71</v>
      </c>
      <c r="AY668" s="249" t="s">
        <v>246</v>
      </c>
    </row>
    <row r="669" s="13" customFormat="1">
      <c r="B669" s="239"/>
      <c r="C669" s="240"/>
      <c r="D669" s="230" t="s">
        <v>255</v>
      </c>
      <c r="E669" s="241" t="s">
        <v>1</v>
      </c>
      <c r="F669" s="242" t="s">
        <v>921</v>
      </c>
      <c r="G669" s="240"/>
      <c r="H669" s="243">
        <v>2.7000000000000002</v>
      </c>
      <c r="I669" s="244"/>
      <c r="J669" s="240"/>
      <c r="K669" s="240"/>
      <c r="L669" s="245"/>
      <c r="M669" s="246"/>
      <c r="N669" s="247"/>
      <c r="O669" s="247"/>
      <c r="P669" s="247"/>
      <c r="Q669" s="247"/>
      <c r="R669" s="247"/>
      <c r="S669" s="247"/>
      <c r="T669" s="248"/>
      <c r="AT669" s="249" t="s">
        <v>255</v>
      </c>
      <c r="AU669" s="249" t="s">
        <v>266</v>
      </c>
      <c r="AV669" s="13" t="s">
        <v>79</v>
      </c>
      <c r="AW669" s="13" t="s">
        <v>33</v>
      </c>
      <c r="AX669" s="13" t="s">
        <v>71</v>
      </c>
      <c r="AY669" s="249" t="s">
        <v>246</v>
      </c>
    </row>
    <row r="670" s="13" customFormat="1">
      <c r="B670" s="239"/>
      <c r="C670" s="240"/>
      <c r="D670" s="230" t="s">
        <v>255</v>
      </c>
      <c r="E670" s="241" t="s">
        <v>1</v>
      </c>
      <c r="F670" s="242" t="s">
        <v>922</v>
      </c>
      <c r="G670" s="240"/>
      <c r="H670" s="243">
        <v>14.65</v>
      </c>
      <c r="I670" s="244"/>
      <c r="J670" s="240"/>
      <c r="K670" s="240"/>
      <c r="L670" s="245"/>
      <c r="M670" s="246"/>
      <c r="N670" s="247"/>
      <c r="O670" s="247"/>
      <c r="P670" s="247"/>
      <c r="Q670" s="247"/>
      <c r="R670" s="247"/>
      <c r="S670" s="247"/>
      <c r="T670" s="248"/>
      <c r="AT670" s="249" t="s">
        <v>255</v>
      </c>
      <c r="AU670" s="249" t="s">
        <v>266</v>
      </c>
      <c r="AV670" s="13" t="s">
        <v>79</v>
      </c>
      <c r="AW670" s="13" t="s">
        <v>33</v>
      </c>
      <c r="AX670" s="13" t="s">
        <v>71</v>
      </c>
      <c r="AY670" s="249" t="s">
        <v>246</v>
      </c>
    </row>
    <row r="671" s="13" customFormat="1">
      <c r="B671" s="239"/>
      <c r="C671" s="240"/>
      <c r="D671" s="230" t="s">
        <v>255</v>
      </c>
      <c r="E671" s="241" t="s">
        <v>1</v>
      </c>
      <c r="F671" s="242" t="s">
        <v>862</v>
      </c>
      <c r="G671" s="240"/>
      <c r="H671" s="243">
        <v>110.80800000000001</v>
      </c>
      <c r="I671" s="244"/>
      <c r="J671" s="240"/>
      <c r="K671" s="240"/>
      <c r="L671" s="245"/>
      <c r="M671" s="246"/>
      <c r="N671" s="247"/>
      <c r="O671" s="247"/>
      <c r="P671" s="247"/>
      <c r="Q671" s="247"/>
      <c r="R671" s="247"/>
      <c r="S671" s="247"/>
      <c r="T671" s="248"/>
      <c r="AT671" s="249" t="s">
        <v>255</v>
      </c>
      <c r="AU671" s="249" t="s">
        <v>266</v>
      </c>
      <c r="AV671" s="13" t="s">
        <v>79</v>
      </c>
      <c r="AW671" s="13" t="s">
        <v>33</v>
      </c>
      <c r="AX671" s="13" t="s">
        <v>71</v>
      </c>
      <c r="AY671" s="249" t="s">
        <v>246</v>
      </c>
    </row>
    <row r="672" s="1" customFormat="1" ht="16.5" customHeight="1">
      <c r="B672" s="37"/>
      <c r="C672" s="216" t="s">
        <v>923</v>
      </c>
      <c r="D672" s="216" t="s">
        <v>248</v>
      </c>
      <c r="E672" s="217" t="s">
        <v>924</v>
      </c>
      <c r="F672" s="218" t="s">
        <v>925</v>
      </c>
      <c r="G672" s="219" t="s">
        <v>131</v>
      </c>
      <c r="H672" s="220">
        <v>2525.636</v>
      </c>
      <c r="I672" s="221"/>
      <c r="J672" s="222">
        <f>ROUND(I672*H672,2)</f>
        <v>0</v>
      </c>
      <c r="K672" s="218" t="s">
        <v>252</v>
      </c>
      <c r="L672" s="42"/>
      <c r="M672" s="223" t="s">
        <v>1</v>
      </c>
      <c r="N672" s="224" t="s">
        <v>42</v>
      </c>
      <c r="O672" s="78"/>
      <c r="P672" s="225">
        <f>O672*H672</f>
        <v>0</v>
      </c>
      <c r="Q672" s="225">
        <v>0.018380000000000001</v>
      </c>
      <c r="R672" s="225">
        <f>Q672*H672</f>
        <v>46.421189679999998</v>
      </c>
      <c r="S672" s="225">
        <v>0</v>
      </c>
      <c r="T672" s="226">
        <f>S672*H672</f>
        <v>0</v>
      </c>
      <c r="AR672" s="16" t="s">
        <v>253</v>
      </c>
      <c r="AT672" s="16" t="s">
        <v>248</v>
      </c>
      <c r="AU672" s="16" t="s">
        <v>266</v>
      </c>
      <c r="AY672" s="16" t="s">
        <v>246</v>
      </c>
      <c r="BE672" s="227">
        <f>IF(N672="základní",J672,0)</f>
        <v>0</v>
      </c>
      <c r="BF672" s="227">
        <f>IF(N672="snížená",J672,0)</f>
        <v>0</v>
      </c>
      <c r="BG672" s="227">
        <f>IF(N672="zákl. přenesená",J672,0)</f>
        <v>0</v>
      </c>
      <c r="BH672" s="227">
        <f>IF(N672="sníž. přenesená",J672,0)</f>
        <v>0</v>
      </c>
      <c r="BI672" s="227">
        <f>IF(N672="nulová",J672,0)</f>
        <v>0</v>
      </c>
      <c r="BJ672" s="16" t="s">
        <v>16</v>
      </c>
      <c r="BK672" s="227">
        <f>ROUND(I672*H672,2)</f>
        <v>0</v>
      </c>
      <c r="BL672" s="16" t="s">
        <v>253</v>
      </c>
      <c r="BM672" s="16" t="s">
        <v>926</v>
      </c>
    </row>
    <row r="673" s="13" customFormat="1">
      <c r="B673" s="239"/>
      <c r="C673" s="240"/>
      <c r="D673" s="230" t="s">
        <v>255</v>
      </c>
      <c r="E673" s="241" t="s">
        <v>1</v>
      </c>
      <c r="F673" s="242" t="s">
        <v>129</v>
      </c>
      <c r="G673" s="240"/>
      <c r="H673" s="243">
        <v>3324.4760000000001</v>
      </c>
      <c r="I673" s="244"/>
      <c r="J673" s="240"/>
      <c r="K673" s="240"/>
      <c r="L673" s="245"/>
      <c r="M673" s="246"/>
      <c r="N673" s="247"/>
      <c r="O673" s="247"/>
      <c r="P673" s="247"/>
      <c r="Q673" s="247"/>
      <c r="R673" s="247"/>
      <c r="S673" s="247"/>
      <c r="T673" s="248"/>
      <c r="AT673" s="249" t="s">
        <v>255</v>
      </c>
      <c r="AU673" s="249" t="s">
        <v>266</v>
      </c>
      <c r="AV673" s="13" t="s">
        <v>79</v>
      </c>
      <c r="AW673" s="13" t="s">
        <v>33</v>
      </c>
      <c r="AX673" s="13" t="s">
        <v>71</v>
      </c>
      <c r="AY673" s="249" t="s">
        <v>246</v>
      </c>
    </row>
    <row r="674" s="13" customFormat="1">
      <c r="B674" s="239"/>
      <c r="C674" s="240"/>
      <c r="D674" s="230" t="s">
        <v>255</v>
      </c>
      <c r="E674" s="241" t="s">
        <v>1</v>
      </c>
      <c r="F674" s="242" t="s">
        <v>927</v>
      </c>
      <c r="G674" s="240"/>
      <c r="H674" s="243">
        <v>-798.84000000000003</v>
      </c>
      <c r="I674" s="244"/>
      <c r="J674" s="240"/>
      <c r="K674" s="240"/>
      <c r="L674" s="245"/>
      <c r="M674" s="246"/>
      <c r="N674" s="247"/>
      <c r="O674" s="247"/>
      <c r="P674" s="247"/>
      <c r="Q674" s="247"/>
      <c r="R674" s="247"/>
      <c r="S674" s="247"/>
      <c r="T674" s="248"/>
      <c r="AT674" s="249" t="s">
        <v>255</v>
      </c>
      <c r="AU674" s="249" t="s">
        <v>266</v>
      </c>
      <c r="AV674" s="13" t="s">
        <v>79</v>
      </c>
      <c r="AW674" s="13" t="s">
        <v>33</v>
      </c>
      <c r="AX674" s="13" t="s">
        <v>71</v>
      </c>
      <c r="AY674" s="249" t="s">
        <v>246</v>
      </c>
    </row>
    <row r="675" s="1" customFormat="1" ht="16.5" customHeight="1">
      <c r="B675" s="37"/>
      <c r="C675" s="216" t="s">
        <v>928</v>
      </c>
      <c r="D675" s="216" t="s">
        <v>248</v>
      </c>
      <c r="E675" s="217" t="s">
        <v>929</v>
      </c>
      <c r="F675" s="218" t="s">
        <v>930</v>
      </c>
      <c r="G675" s="219" t="s">
        <v>131</v>
      </c>
      <c r="H675" s="220">
        <v>728.38</v>
      </c>
      <c r="I675" s="221"/>
      <c r="J675" s="222">
        <f>ROUND(I675*H675,2)</f>
        <v>0</v>
      </c>
      <c r="K675" s="218" t="s">
        <v>252</v>
      </c>
      <c r="L675" s="42"/>
      <c r="M675" s="223" t="s">
        <v>1</v>
      </c>
      <c r="N675" s="224" t="s">
        <v>42</v>
      </c>
      <c r="O675" s="78"/>
      <c r="P675" s="225">
        <f>O675*H675</f>
        <v>0</v>
      </c>
      <c r="Q675" s="225">
        <v>0.026100000000000002</v>
      </c>
      <c r="R675" s="225">
        <f>Q675*H675</f>
        <v>19.010718000000001</v>
      </c>
      <c r="S675" s="225">
        <v>0</v>
      </c>
      <c r="T675" s="226">
        <f>S675*H675</f>
        <v>0</v>
      </c>
      <c r="AR675" s="16" t="s">
        <v>253</v>
      </c>
      <c r="AT675" s="16" t="s">
        <v>248</v>
      </c>
      <c r="AU675" s="16" t="s">
        <v>266</v>
      </c>
      <c r="AY675" s="16" t="s">
        <v>246</v>
      </c>
      <c r="BE675" s="227">
        <f>IF(N675="základní",J675,0)</f>
        <v>0</v>
      </c>
      <c r="BF675" s="227">
        <f>IF(N675="snížená",J675,0)</f>
        <v>0</v>
      </c>
      <c r="BG675" s="227">
        <f>IF(N675="zákl. přenesená",J675,0)</f>
        <v>0</v>
      </c>
      <c r="BH675" s="227">
        <f>IF(N675="sníž. přenesená",J675,0)</f>
        <v>0</v>
      </c>
      <c r="BI675" s="227">
        <f>IF(N675="nulová",J675,0)</f>
        <v>0</v>
      </c>
      <c r="BJ675" s="16" t="s">
        <v>16</v>
      </c>
      <c r="BK675" s="227">
        <f>ROUND(I675*H675,2)</f>
        <v>0</v>
      </c>
      <c r="BL675" s="16" t="s">
        <v>253</v>
      </c>
      <c r="BM675" s="16" t="s">
        <v>931</v>
      </c>
    </row>
    <row r="676" s="12" customFormat="1">
      <c r="B676" s="228"/>
      <c r="C676" s="229"/>
      <c r="D676" s="230" t="s">
        <v>255</v>
      </c>
      <c r="E676" s="231" t="s">
        <v>1</v>
      </c>
      <c r="F676" s="232" t="s">
        <v>353</v>
      </c>
      <c r="G676" s="229"/>
      <c r="H676" s="231" t="s">
        <v>1</v>
      </c>
      <c r="I676" s="233"/>
      <c r="J676" s="229"/>
      <c r="K676" s="229"/>
      <c r="L676" s="234"/>
      <c r="M676" s="235"/>
      <c r="N676" s="236"/>
      <c r="O676" s="236"/>
      <c r="P676" s="236"/>
      <c r="Q676" s="236"/>
      <c r="R676" s="236"/>
      <c r="S676" s="236"/>
      <c r="T676" s="237"/>
      <c r="AT676" s="238" t="s">
        <v>255</v>
      </c>
      <c r="AU676" s="238" t="s">
        <v>266</v>
      </c>
      <c r="AV676" s="12" t="s">
        <v>16</v>
      </c>
      <c r="AW676" s="12" t="s">
        <v>33</v>
      </c>
      <c r="AX676" s="12" t="s">
        <v>71</v>
      </c>
      <c r="AY676" s="238" t="s">
        <v>246</v>
      </c>
    </row>
    <row r="677" s="13" customFormat="1">
      <c r="B677" s="239"/>
      <c r="C677" s="240"/>
      <c r="D677" s="230" t="s">
        <v>255</v>
      </c>
      <c r="E677" s="241" t="s">
        <v>1</v>
      </c>
      <c r="F677" s="242" t="s">
        <v>932</v>
      </c>
      <c r="G677" s="240"/>
      <c r="H677" s="243">
        <v>41.07</v>
      </c>
      <c r="I677" s="244"/>
      <c r="J677" s="240"/>
      <c r="K677" s="240"/>
      <c r="L677" s="245"/>
      <c r="M677" s="246"/>
      <c r="N677" s="247"/>
      <c r="O677" s="247"/>
      <c r="P677" s="247"/>
      <c r="Q677" s="247"/>
      <c r="R677" s="247"/>
      <c r="S677" s="247"/>
      <c r="T677" s="248"/>
      <c r="AT677" s="249" t="s">
        <v>255</v>
      </c>
      <c r="AU677" s="249" t="s">
        <v>266</v>
      </c>
      <c r="AV677" s="13" t="s">
        <v>79</v>
      </c>
      <c r="AW677" s="13" t="s">
        <v>33</v>
      </c>
      <c r="AX677" s="13" t="s">
        <v>71</v>
      </c>
      <c r="AY677" s="249" t="s">
        <v>246</v>
      </c>
    </row>
    <row r="678" s="13" customFormat="1">
      <c r="B678" s="239"/>
      <c r="C678" s="240"/>
      <c r="D678" s="230" t="s">
        <v>255</v>
      </c>
      <c r="E678" s="241" t="s">
        <v>1</v>
      </c>
      <c r="F678" s="242" t="s">
        <v>933</v>
      </c>
      <c r="G678" s="240"/>
      <c r="H678" s="243">
        <v>89.706999999999994</v>
      </c>
      <c r="I678" s="244"/>
      <c r="J678" s="240"/>
      <c r="K678" s="240"/>
      <c r="L678" s="245"/>
      <c r="M678" s="246"/>
      <c r="N678" s="247"/>
      <c r="O678" s="247"/>
      <c r="P678" s="247"/>
      <c r="Q678" s="247"/>
      <c r="R678" s="247"/>
      <c r="S678" s="247"/>
      <c r="T678" s="248"/>
      <c r="AT678" s="249" t="s">
        <v>255</v>
      </c>
      <c r="AU678" s="249" t="s">
        <v>266</v>
      </c>
      <c r="AV678" s="13" t="s">
        <v>79</v>
      </c>
      <c r="AW678" s="13" t="s">
        <v>33</v>
      </c>
      <c r="AX678" s="13" t="s">
        <v>71</v>
      </c>
      <c r="AY678" s="249" t="s">
        <v>246</v>
      </c>
    </row>
    <row r="679" s="13" customFormat="1">
      <c r="B679" s="239"/>
      <c r="C679" s="240"/>
      <c r="D679" s="230" t="s">
        <v>255</v>
      </c>
      <c r="E679" s="241" t="s">
        <v>1</v>
      </c>
      <c r="F679" s="242" t="s">
        <v>934</v>
      </c>
      <c r="G679" s="240"/>
      <c r="H679" s="243">
        <v>9.25</v>
      </c>
      <c r="I679" s="244"/>
      <c r="J679" s="240"/>
      <c r="K679" s="240"/>
      <c r="L679" s="245"/>
      <c r="M679" s="246"/>
      <c r="N679" s="247"/>
      <c r="O679" s="247"/>
      <c r="P679" s="247"/>
      <c r="Q679" s="247"/>
      <c r="R679" s="247"/>
      <c r="S679" s="247"/>
      <c r="T679" s="248"/>
      <c r="AT679" s="249" t="s">
        <v>255</v>
      </c>
      <c r="AU679" s="249" t="s">
        <v>266</v>
      </c>
      <c r="AV679" s="13" t="s">
        <v>79</v>
      </c>
      <c r="AW679" s="13" t="s">
        <v>33</v>
      </c>
      <c r="AX679" s="13" t="s">
        <v>71</v>
      </c>
      <c r="AY679" s="249" t="s">
        <v>246</v>
      </c>
    </row>
    <row r="680" s="13" customFormat="1">
      <c r="B680" s="239"/>
      <c r="C680" s="240"/>
      <c r="D680" s="230" t="s">
        <v>255</v>
      </c>
      <c r="E680" s="241" t="s">
        <v>1</v>
      </c>
      <c r="F680" s="242" t="s">
        <v>935</v>
      </c>
      <c r="G680" s="240"/>
      <c r="H680" s="243">
        <v>21.280000000000001</v>
      </c>
      <c r="I680" s="244"/>
      <c r="J680" s="240"/>
      <c r="K680" s="240"/>
      <c r="L680" s="245"/>
      <c r="M680" s="246"/>
      <c r="N680" s="247"/>
      <c r="O680" s="247"/>
      <c r="P680" s="247"/>
      <c r="Q680" s="247"/>
      <c r="R680" s="247"/>
      <c r="S680" s="247"/>
      <c r="T680" s="248"/>
      <c r="AT680" s="249" t="s">
        <v>255</v>
      </c>
      <c r="AU680" s="249" t="s">
        <v>266</v>
      </c>
      <c r="AV680" s="13" t="s">
        <v>79</v>
      </c>
      <c r="AW680" s="13" t="s">
        <v>33</v>
      </c>
      <c r="AX680" s="13" t="s">
        <v>71</v>
      </c>
      <c r="AY680" s="249" t="s">
        <v>246</v>
      </c>
    </row>
    <row r="681" s="13" customFormat="1">
      <c r="B681" s="239"/>
      <c r="C681" s="240"/>
      <c r="D681" s="230" t="s">
        <v>255</v>
      </c>
      <c r="E681" s="241" t="s">
        <v>1</v>
      </c>
      <c r="F681" s="242" t="s">
        <v>936</v>
      </c>
      <c r="G681" s="240"/>
      <c r="H681" s="243">
        <v>16.643999999999998</v>
      </c>
      <c r="I681" s="244"/>
      <c r="J681" s="240"/>
      <c r="K681" s="240"/>
      <c r="L681" s="245"/>
      <c r="M681" s="246"/>
      <c r="N681" s="247"/>
      <c r="O681" s="247"/>
      <c r="P681" s="247"/>
      <c r="Q681" s="247"/>
      <c r="R681" s="247"/>
      <c r="S681" s="247"/>
      <c r="T681" s="248"/>
      <c r="AT681" s="249" t="s">
        <v>255</v>
      </c>
      <c r="AU681" s="249" t="s">
        <v>266</v>
      </c>
      <c r="AV681" s="13" t="s">
        <v>79</v>
      </c>
      <c r="AW681" s="13" t="s">
        <v>33</v>
      </c>
      <c r="AX681" s="13" t="s">
        <v>71</v>
      </c>
      <c r="AY681" s="249" t="s">
        <v>246</v>
      </c>
    </row>
    <row r="682" s="13" customFormat="1">
      <c r="B682" s="239"/>
      <c r="C682" s="240"/>
      <c r="D682" s="230" t="s">
        <v>255</v>
      </c>
      <c r="E682" s="241" t="s">
        <v>1</v>
      </c>
      <c r="F682" s="242" t="s">
        <v>937</v>
      </c>
      <c r="G682" s="240"/>
      <c r="H682" s="243">
        <v>12.210000000000001</v>
      </c>
      <c r="I682" s="244"/>
      <c r="J682" s="240"/>
      <c r="K682" s="240"/>
      <c r="L682" s="245"/>
      <c r="M682" s="246"/>
      <c r="N682" s="247"/>
      <c r="O682" s="247"/>
      <c r="P682" s="247"/>
      <c r="Q682" s="247"/>
      <c r="R682" s="247"/>
      <c r="S682" s="247"/>
      <c r="T682" s="248"/>
      <c r="AT682" s="249" t="s">
        <v>255</v>
      </c>
      <c r="AU682" s="249" t="s">
        <v>266</v>
      </c>
      <c r="AV682" s="13" t="s">
        <v>79</v>
      </c>
      <c r="AW682" s="13" t="s">
        <v>33</v>
      </c>
      <c r="AX682" s="13" t="s">
        <v>71</v>
      </c>
      <c r="AY682" s="249" t="s">
        <v>246</v>
      </c>
    </row>
    <row r="683" s="13" customFormat="1">
      <c r="B683" s="239"/>
      <c r="C683" s="240"/>
      <c r="D683" s="230" t="s">
        <v>255</v>
      </c>
      <c r="E683" s="241" t="s">
        <v>1</v>
      </c>
      <c r="F683" s="242" t="s">
        <v>938</v>
      </c>
      <c r="G683" s="240"/>
      <c r="H683" s="243">
        <v>11.470000000000001</v>
      </c>
      <c r="I683" s="244"/>
      <c r="J683" s="240"/>
      <c r="K683" s="240"/>
      <c r="L683" s="245"/>
      <c r="M683" s="246"/>
      <c r="N683" s="247"/>
      <c r="O683" s="247"/>
      <c r="P683" s="247"/>
      <c r="Q683" s="247"/>
      <c r="R683" s="247"/>
      <c r="S683" s="247"/>
      <c r="T683" s="248"/>
      <c r="AT683" s="249" t="s">
        <v>255</v>
      </c>
      <c r="AU683" s="249" t="s">
        <v>266</v>
      </c>
      <c r="AV683" s="13" t="s">
        <v>79</v>
      </c>
      <c r="AW683" s="13" t="s">
        <v>33</v>
      </c>
      <c r="AX683" s="13" t="s">
        <v>71</v>
      </c>
      <c r="AY683" s="249" t="s">
        <v>246</v>
      </c>
    </row>
    <row r="684" s="13" customFormat="1">
      <c r="B684" s="239"/>
      <c r="C684" s="240"/>
      <c r="D684" s="230" t="s">
        <v>255</v>
      </c>
      <c r="E684" s="241" t="s">
        <v>1</v>
      </c>
      <c r="F684" s="242" t="s">
        <v>939</v>
      </c>
      <c r="G684" s="240"/>
      <c r="H684" s="243">
        <v>172.161</v>
      </c>
      <c r="I684" s="244"/>
      <c r="J684" s="240"/>
      <c r="K684" s="240"/>
      <c r="L684" s="245"/>
      <c r="M684" s="246"/>
      <c r="N684" s="247"/>
      <c r="O684" s="247"/>
      <c r="P684" s="247"/>
      <c r="Q684" s="247"/>
      <c r="R684" s="247"/>
      <c r="S684" s="247"/>
      <c r="T684" s="248"/>
      <c r="AT684" s="249" t="s">
        <v>255</v>
      </c>
      <c r="AU684" s="249" t="s">
        <v>266</v>
      </c>
      <c r="AV684" s="13" t="s">
        <v>79</v>
      </c>
      <c r="AW684" s="13" t="s">
        <v>33</v>
      </c>
      <c r="AX684" s="13" t="s">
        <v>71</v>
      </c>
      <c r="AY684" s="249" t="s">
        <v>246</v>
      </c>
    </row>
    <row r="685" s="13" customFormat="1">
      <c r="B685" s="239"/>
      <c r="C685" s="240"/>
      <c r="D685" s="230" t="s">
        <v>255</v>
      </c>
      <c r="E685" s="241" t="s">
        <v>1</v>
      </c>
      <c r="F685" s="242" t="s">
        <v>940</v>
      </c>
      <c r="G685" s="240"/>
      <c r="H685" s="243">
        <v>9.0280000000000005</v>
      </c>
      <c r="I685" s="244"/>
      <c r="J685" s="240"/>
      <c r="K685" s="240"/>
      <c r="L685" s="245"/>
      <c r="M685" s="246"/>
      <c r="N685" s="247"/>
      <c r="O685" s="247"/>
      <c r="P685" s="247"/>
      <c r="Q685" s="247"/>
      <c r="R685" s="247"/>
      <c r="S685" s="247"/>
      <c r="T685" s="248"/>
      <c r="AT685" s="249" t="s">
        <v>255</v>
      </c>
      <c r="AU685" s="249" t="s">
        <v>266</v>
      </c>
      <c r="AV685" s="13" t="s">
        <v>79</v>
      </c>
      <c r="AW685" s="13" t="s">
        <v>33</v>
      </c>
      <c r="AX685" s="13" t="s">
        <v>71</v>
      </c>
      <c r="AY685" s="249" t="s">
        <v>246</v>
      </c>
    </row>
    <row r="686" s="13" customFormat="1">
      <c r="B686" s="239"/>
      <c r="C686" s="240"/>
      <c r="D686" s="230" t="s">
        <v>255</v>
      </c>
      <c r="E686" s="241" t="s">
        <v>1</v>
      </c>
      <c r="F686" s="242" t="s">
        <v>941</v>
      </c>
      <c r="G686" s="240"/>
      <c r="H686" s="243">
        <v>5.0499999999999998</v>
      </c>
      <c r="I686" s="244"/>
      <c r="J686" s="240"/>
      <c r="K686" s="240"/>
      <c r="L686" s="245"/>
      <c r="M686" s="246"/>
      <c r="N686" s="247"/>
      <c r="O686" s="247"/>
      <c r="P686" s="247"/>
      <c r="Q686" s="247"/>
      <c r="R686" s="247"/>
      <c r="S686" s="247"/>
      <c r="T686" s="248"/>
      <c r="AT686" s="249" t="s">
        <v>255</v>
      </c>
      <c r="AU686" s="249" t="s">
        <v>266</v>
      </c>
      <c r="AV686" s="13" t="s">
        <v>79</v>
      </c>
      <c r="AW686" s="13" t="s">
        <v>33</v>
      </c>
      <c r="AX686" s="13" t="s">
        <v>71</v>
      </c>
      <c r="AY686" s="249" t="s">
        <v>246</v>
      </c>
    </row>
    <row r="687" s="13" customFormat="1">
      <c r="B687" s="239"/>
      <c r="C687" s="240"/>
      <c r="D687" s="230" t="s">
        <v>255</v>
      </c>
      <c r="E687" s="241" t="s">
        <v>1</v>
      </c>
      <c r="F687" s="242" t="s">
        <v>942</v>
      </c>
      <c r="G687" s="240"/>
      <c r="H687" s="243">
        <v>140.315</v>
      </c>
      <c r="I687" s="244"/>
      <c r="J687" s="240"/>
      <c r="K687" s="240"/>
      <c r="L687" s="245"/>
      <c r="M687" s="246"/>
      <c r="N687" s="247"/>
      <c r="O687" s="247"/>
      <c r="P687" s="247"/>
      <c r="Q687" s="247"/>
      <c r="R687" s="247"/>
      <c r="S687" s="247"/>
      <c r="T687" s="248"/>
      <c r="AT687" s="249" t="s">
        <v>255</v>
      </c>
      <c r="AU687" s="249" t="s">
        <v>266</v>
      </c>
      <c r="AV687" s="13" t="s">
        <v>79</v>
      </c>
      <c r="AW687" s="13" t="s">
        <v>33</v>
      </c>
      <c r="AX687" s="13" t="s">
        <v>71</v>
      </c>
      <c r="AY687" s="249" t="s">
        <v>246</v>
      </c>
    </row>
    <row r="688" s="13" customFormat="1">
      <c r="B688" s="239"/>
      <c r="C688" s="240"/>
      <c r="D688" s="230" t="s">
        <v>255</v>
      </c>
      <c r="E688" s="241" t="s">
        <v>1</v>
      </c>
      <c r="F688" s="242" t="s">
        <v>943</v>
      </c>
      <c r="G688" s="240"/>
      <c r="H688" s="243">
        <v>37.619999999999997</v>
      </c>
      <c r="I688" s="244"/>
      <c r="J688" s="240"/>
      <c r="K688" s="240"/>
      <c r="L688" s="245"/>
      <c r="M688" s="246"/>
      <c r="N688" s="247"/>
      <c r="O688" s="247"/>
      <c r="P688" s="247"/>
      <c r="Q688" s="247"/>
      <c r="R688" s="247"/>
      <c r="S688" s="247"/>
      <c r="T688" s="248"/>
      <c r="AT688" s="249" t="s">
        <v>255</v>
      </c>
      <c r="AU688" s="249" t="s">
        <v>266</v>
      </c>
      <c r="AV688" s="13" t="s">
        <v>79</v>
      </c>
      <c r="AW688" s="13" t="s">
        <v>33</v>
      </c>
      <c r="AX688" s="13" t="s">
        <v>71</v>
      </c>
      <c r="AY688" s="249" t="s">
        <v>246</v>
      </c>
    </row>
    <row r="689" s="12" customFormat="1">
      <c r="B689" s="228"/>
      <c r="C689" s="229"/>
      <c r="D689" s="230" t="s">
        <v>255</v>
      </c>
      <c r="E689" s="231" t="s">
        <v>1</v>
      </c>
      <c r="F689" s="232" t="s">
        <v>363</v>
      </c>
      <c r="G689" s="229"/>
      <c r="H689" s="231" t="s">
        <v>1</v>
      </c>
      <c r="I689" s="233"/>
      <c r="J689" s="229"/>
      <c r="K689" s="229"/>
      <c r="L689" s="234"/>
      <c r="M689" s="235"/>
      <c r="N689" s="236"/>
      <c r="O689" s="236"/>
      <c r="P689" s="236"/>
      <c r="Q689" s="236"/>
      <c r="R689" s="236"/>
      <c r="S689" s="236"/>
      <c r="T689" s="237"/>
      <c r="AT689" s="238" t="s">
        <v>255</v>
      </c>
      <c r="AU689" s="238" t="s">
        <v>266</v>
      </c>
      <c r="AV689" s="12" t="s">
        <v>16</v>
      </c>
      <c r="AW689" s="12" t="s">
        <v>33</v>
      </c>
      <c r="AX689" s="12" t="s">
        <v>71</v>
      </c>
      <c r="AY689" s="238" t="s">
        <v>246</v>
      </c>
    </row>
    <row r="690" s="12" customFormat="1">
      <c r="B690" s="228"/>
      <c r="C690" s="229"/>
      <c r="D690" s="230" t="s">
        <v>255</v>
      </c>
      <c r="E690" s="231" t="s">
        <v>1</v>
      </c>
      <c r="F690" s="232" t="s">
        <v>383</v>
      </c>
      <c r="G690" s="229"/>
      <c r="H690" s="231" t="s">
        <v>1</v>
      </c>
      <c r="I690" s="233"/>
      <c r="J690" s="229"/>
      <c r="K690" s="229"/>
      <c r="L690" s="234"/>
      <c r="M690" s="235"/>
      <c r="N690" s="236"/>
      <c r="O690" s="236"/>
      <c r="P690" s="236"/>
      <c r="Q690" s="236"/>
      <c r="R690" s="236"/>
      <c r="S690" s="236"/>
      <c r="T690" s="237"/>
      <c r="AT690" s="238" t="s">
        <v>255</v>
      </c>
      <c r="AU690" s="238" t="s">
        <v>266</v>
      </c>
      <c r="AV690" s="12" t="s">
        <v>16</v>
      </c>
      <c r="AW690" s="12" t="s">
        <v>33</v>
      </c>
      <c r="AX690" s="12" t="s">
        <v>71</v>
      </c>
      <c r="AY690" s="238" t="s">
        <v>246</v>
      </c>
    </row>
    <row r="691" s="13" customFormat="1">
      <c r="B691" s="239"/>
      <c r="C691" s="240"/>
      <c r="D691" s="230" t="s">
        <v>255</v>
      </c>
      <c r="E691" s="241" t="s">
        <v>1</v>
      </c>
      <c r="F691" s="242" t="s">
        <v>944</v>
      </c>
      <c r="G691" s="240"/>
      <c r="H691" s="243">
        <v>30.283999999999999</v>
      </c>
      <c r="I691" s="244"/>
      <c r="J691" s="240"/>
      <c r="K691" s="240"/>
      <c r="L691" s="245"/>
      <c r="M691" s="246"/>
      <c r="N691" s="247"/>
      <c r="O691" s="247"/>
      <c r="P691" s="247"/>
      <c r="Q691" s="247"/>
      <c r="R691" s="247"/>
      <c r="S691" s="247"/>
      <c r="T691" s="248"/>
      <c r="AT691" s="249" t="s">
        <v>255</v>
      </c>
      <c r="AU691" s="249" t="s">
        <v>266</v>
      </c>
      <c r="AV691" s="13" t="s">
        <v>79</v>
      </c>
      <c r="AW691" s="13" t="s">
        <v>33</v>
      </c>
      <c r="AX691" s="13" t="s">
        <v>71</v>
      </c>
      <c r="AY691" s="249" t="s">
        <v>246</v>
      </c>
    </row>
    <row r="692" s="13" customFormat="1">
      <c r="B692" s="239"/>
      <c r="C692" s="240"/>
      <c r="D692" s="230" t="s">
        <v>255</v>
      </c>
      <c r="E692" s="241" t="s">
        <v>1</v>
      </c>
      <c r="F692" s="242" t="s">
        <v>945</v>
      </c>
      <c r="G692" s="240"/>
      <c r="H692" s="243">
        <v>102.693</v>
      </c>
      <c r="I692" s="244"/>
      <c r="J692" s="240"/>
      <c r="K692" s="240"/>
      <c r="L692" s="245"/>
      <c r="M692" s="246"/>
      <c r="N692" s="247"/>
      <c r="O692" s="247"/>
      <c r="P692" s="247"/>
      <c r="Q692" s="247"/>
      <c r="R692" s="247"/>
      <c r="S692" s="247"/>
      <c r="T692" s="248"/>
      <c r="AT692" s="249" t="s">
        <v>255</v>
      </c>
      <c r="AU692" s="249" t="s">
        <v>266</v>
      </c>
      <c r="AV692" s="13" t="s">
        <v>79</v>
      </c>
      <c r="AW692" s="13" t="s">
        <v>33</v>
      </c>
      <c r="AX692" s="13" t="s">
        <v>71</v>
      </c>
      <c r="AY692" s="249" t="s">
        <v>246</v>
      </c>
    </row>
    <row r="693" s="12" customFormat="1">
      <c r="B693" s="228"/>
      <c r="C693" s="229"/>
      <c r="D693" s="230" t="s">
        <v>255</v>
      </c>
      <c r="E693" s="231" t="s">
        <v>1</v>
      </c>
      <c r="F693" s="232" t="s">
        <v>363</v>
      </c>
      <c r="G693" s="229"/>
      <c r="H693" s="231" t="s">
        <v>1</v>
      </c>
      <c r="I693" s="233"/>
      <c r="J693" s="229"/>
      <c r="K693" s="229"/>
      <c r="L693" s="234"/>
      <c r="M693" s="235"/>
      <c r="N693" s="236"/>
      <c r="O693" s="236"/>
      <c r="P693" s="236"/>
      <c r="Q693" s="236"/>
      <c r="R693" s="236"/>
      <c r="S693" s="236"/>
      <c r="T693" s="237"/>
      <c r="AT693" s="238" t="s">
        <v>255</v>
      </c>
      <c r="AU693" s="238" t="s">
        <v>266</v>
      </c>
      <c r="AV693" s="12" t="s">
        <v>16</v>
      </c>
      <c r="AW693" s="12" t="s">
        <v>33</v>
      </c>
      <c r="AX693" s="12" t="s">
        <v>71</v>
      </c>
      <c r="AY693" s="238" t="s">
        <v>246</v>
      </c>
    </row>
    <row r="694" s="12" customFormat="1">
      <c r="B694" s="228"/>
      <c r="C694" s="229"/>
      <c r="D694" s="230" t="s">
        <v>255</v>
      </c>
      <c r="E694" s="231" t="s">
        <v>1</v>
      </c>
      <c r="F694" s="232" t="s">
        <v>364</v>
      </c>
      <c r="G694" s="229"/>
      <c r="H694" s="231" t="s">
        <v>1</v>
      </c>
      <c r="I694" s="233"/>
      <c r="J694" s="229"/>
      <c r="K694" s="229"/>
      <c r="L694" s="234"/>
      <c r="M694" s="235"/>
      <c r="N694" s="236"/>
      <c r="O694" s="236"/>
      <c r="P694" s="236"/>
      <c r="Q694" s="236"/>
      <c r="R694" s="236"/>
      <c r="S694" s="236"/>
      <c r="T694" s="237"/>
      <c r="AT694" s="238" t="s">
        <v>255</v>
      </c>
      <c r="AU694" s="238" t="s">
        <v>266</v>
      </c>
      <c r="AV694" s="12" t="s">
        <v>16</v>
      </c>
      <c r="AW694" s="12" t="s">
        <v>33</v>
      </c>
      <c r="AX694" s="12" t="s">
        <v>71</v>
      </c>
      <c r="AY694" s="238" t="s">
        <v>246</v>
      </c>
    </row>
    <row r="695" s="13" customFormat="1">
      <c r="B695" s="239"/>
      <c r="C695" s="240"/>
      <c r="D695" s="230" t="s">
        <v>255</v>
      </c>
      <c r="E695" s="241" t="s">
        <v>1</v>
      </c>
      <c r="F695" s="242" t="s">
        <v>946</v>
      </c>
      <c r="G695" s="240"/>
      <c r="H695" s="243">
        <v>29.597999999999999</v>
      </c>
      <c r="I695" s="244"/>
      <c r="J695" s="240"/>
      <c r="K695" s="240"/>
      <c r="L695" s="245"/>
      <c r="M695" s="246"/>
      <c r="N695" s="247"/>
      <c r="O695" s="247"/>
      <c r="P695" s="247"/>
      <c r="Q695" s="247"/>
      <c r="R695" s="247"/>
      <c r="S695" s="247"/>
      <c r="T695" s="248"/>
      <c r="AT695" s="249" t="s">
        <v>255</v>
      </c>
      <c r="AU695" s="249" t="s">
        <v>266</v>
      </c>
      <c r="AV695" s="13" t="s">
        <v>79</v>
      </c>
      <c r="AW695" s="13" t="s">
        <v>33</v>
      </c>
      <c r="AX695" s="13" t="s">
        <v>71</v>
      </c>
      <c r="AY695" s="249" t="s">
        <v>246</v>
      </c>
    </row>
    <row r="696" s="1" customFormat="1" ht="16.5" customHeight="1">
      <c r="B696" s="37"/>
      <c r="C696" s="216" t="s">
        <v>947</v>
      </c>
      <c r="D696" s="216" t="s">
        <v>248</v>
      </c>
      <c r="E696" s="217" t="s">
        <v>948</v>
      </c>
      <c r="F696" s="218" t="s">
        <v>949</v>
      </c>
      <c r="G696" s="219" t="s">
        <v>142</v>
      </c>
      <c r="H696" s="220">
        <v>443.065</v>
      </c>
      <c r="I696" s="221"/>
      <c r="J696" s="222">
        <f>ROUND(I696*H696,2)</f>
        <v>0</v>
      </c>
      <c r="K696" s="218" t="s">
        <v>252</v>
      </c>
      <c r="L696" s="42"/>
      <c r="M696" s="223" t="s">
        <v>1</v>
      </c>
      <c r="N696" s="224" t="s">
        <v>42</v>
      </c>
      <c r="O696" s="78"/>
      <c r="P696" s="225">
        <f>O696*H696</f>
        <v>0</v>
      </c>
      <c r="Q696" s="225">
        <v>0</v>
      </c>
      <c r="R696" s="225">
        <f>Q696*H696</f>
        <v>0</v>
      </c>
      <c r="S696" s="225">
        <v>0</v>
      </c>
      <c r="T696" s="226">
        <f>S696*H696</f>
        <v>0</v>
      </c>
      <c r="AR696" s="16" t="s">
        <v>253</v>
      </c>
      <c r="AT696" s="16" t="s">
        <v>248</v>
      </c>
      <c r="AU696" s="16" t="s">
        <v>266</v>
      </c>
      <c r="AY696" s="16" t="s">
        <v>246</v>
      </c>
      <c r="BE696" s="227">
        <f>IF(N696="základní",J696,0)</f>
        <v>0</v>
      </c>
      <c r="BF696" s="227">
        <f>IF(N696="snížená",J696,0)</f>
        <v>0</v>
      </c>
      <c r="BG696" s="227">
        <f>IF(N696="zákl. přenesená",J696,0)</f>
        <v>0</v>
      </c>
      <c r="BH696" s="227">
        <f>IF(N696="sníž. přenesená",J696,0)</f>
        <v>0</v>
      </c>
      <c r="BI696" s="227">
        <f>IF(N696="nulová",J696,0)</f>
        <v>0</v>
      </c>
      <c r="BJ696" s="16" t="s">
        <v>16</v>
      </c>
      <c r="BK696" s="227">
        <f>ROUND(I696*H696,2)</f>
        <v>0</v>
      </c>
      <c r="BL696" s="16" t="s">
        <v>253</v>
      </c>
      <c r="BM696" s="16" t="s">
        <v>950</v>
      </c>
    </row>
    <row r="697" s="12" customFormat="1">
      <c r="B697" s="228"/>
      <c r="C697" s="229"/>
      <c r="D697" s="230" t="s">
        <v>255</v>
      </c>
      <c r="E697" s="231" t="s">
        <v>1</v>
      </c>
      <c r="F697" s="232" t="s">
        <v>353</v>
      </c>
      <c r="G697" s="229"/>
      <c r="H697" s="231" t="s">
        <v>1</v>
      </c>
      <c r="I697" s="233"/>
      <c r="J697" s="229"/>
      <c r="K697" s="229"/>
      <c r="L697" s="234"/>
      <c r="M697" s="235"/>
      <c r="N697" s="236"/>
      <c r="O697" s="236"/>
      <c r="P697" s="236"/>
      <c r="Q697" s="236"/>
      <c r="R697" s="236"/>
      <c r="S697" s="236"/>
      <c r="T697" s="237"/>
      <c r="AT697" s="238" t="s">
        <v>255</v>
      </c>
      <c r="AU697" s="238" t="s">
        <v>266</v>
      </c>
      <c r="AV697" s="12" t="s">
        <v>16</v>
      </c>
      <c r="AW697" s="12" t="s">
        <v>33</v>
      </c>
      <c r="AX697" s="12" t="s">
        <v>71</v>
      </c>
      <c r="AY697" s="238" t="s">
        <v>246</v>
      </c>
    </row>
    <row r="698" s="13" customFormat="1">
      <c r="B698" s="239"/>
      <c r="C698" s="240"/>
      <c r="D698" s="230" t="s">
        <v>255</v>
      </c>
      <c r="E698" s="241" t="s">
        <v>1</v>
      </c>
      <c r="F698" s="242" t="s">
        <v>951</v>
      </c>
      <c r="G698" s="240"/>
      <c r="H698" s="243">
        <v>88.900000000000006</v>
      </c>
      <c r="I698" s="244"/>
      <c r="J698" s="240"/>
      <c r="K698" s="240"/>
      <c r="L698" s="245"/>
      <c r="M698" s="246"/>
      <c r="N698" s="247"/>
      <c r="O698" s="247"/>
      <c r="P698" s="247"/>
      <c r="Q698" s="247"/>
      <c r="R698" s="247"/>
      <c r="S698" s="247"/>
      <c r="T698" s="248"/>
      <c r="AT698" s="249" t="s">
        <v>255</v>
      </c>
      <c r="AU698" s="249" t="s">
        <v>266</v>
      </c>
      <c r="AV698" s="13" t="s">
        <v>79</v>
      </c>
      <c r="AW698" s="13" t="s">
        <v>33</v>
      </c>
      <c r="AX698" s="13" t="s">
        <v>71</v>
      </c>
      <c r="AY698" s="249" t="s">
        <v>246</v>
      </c>
    </row>
    <row r="699" s="12" customFormat="1">
      <c r="B699" s="228"/>
      <c r="C699" s="229"/>
      <c r="D699" s="230" t="s">
        <v>255</v>
      </c>
      <c r="E699" s="231" t="s">
        <v>1</v>
      </c>
      <c r="F699" s="232" t="s">
        <v>383</v>
      </c>
      <c r="G699" s="229"/>
      <c r="H699" s="231" t="s">
        <v>1</v>
      </c>
      <c r="I699" s="233"/>
      <c r="J699" s="229"/>
      <c r="K699" s="229"/>
      <c r="L699" s="234"/>
      <c r="M699" s="235"/>
      <c r="N699" s="236"/>
      <c r="O699" s="236"/>
      <c r="P699" s="236"/>
      <c r="Q699" s="236"/>
      <c r="R699" s="236"/>
      <c r="S699" s="236"/>
      <c r="T699" s="237"/>
      <c r="AT699" s="238" t="s">
        <v>255</v>
      </c>
      <c r="AU699" s="238" t="s">
        <v>266</v>
      </c>
      <c r="AV699" s="12" t="s">
        <v>16</v>
      </c>
      <c r="AW699" s="12" t="s">
        <v>33</v>
      </c>
      <c r="AX699" s="12" t="s">
        <v>71</v>
      </c>
      <c r="AY699" s="238" t="s">
        <v>246</v>
      </c>
    </row>
    <row r="700" s="13" customFormat="1">
      <c r="B700" s="239"/>
      <c r="C700" s="240"/>
      <c r="D700" s="230" t="s">
        <v>255</v>
      </c>
      <c r="E700" s="241" t="s">
        <v>1</v>
      </c>
      <c r="F700" s="242" t="s">
        <v>952</v>
      </c>
      <c r="G700" s="240"/>
      <c r="H700" s="243">
        <v>3.3500000000000001</v>
      </c>
      <c r="I700" s="244"/>
      <c r="J700" s="240"/>
      <c r="K700" s="240"/>
      <c r="L700" s="245"/>
      <c r="M700" s="246"/>
      <c r="N700" s="247"/>
      <c r="O700" s="247"/>
      <c r="P700" s="247"/>
      <c r="Q700" s="247"/>
      <c r="R700" s="247"/>
      <c r="S700" s="247"/>
      <c r="T700" s="248"/>
      <c r="AT700" s="249" t="s">
        <v>255</v>
      </c>
      <c r="AU700" s="249" t="s">
        <v>266</v>
      </c>
      <c r="AV700" s="13" t="s">
        <v>79</v>
      </c>
      <c r="AW700" s="13" t="s">
        <v>33</v>
      </c>
      <c r="AX700" s="13" t="s">
        <v>71</v>
      </c>
      <c r="AY700" s="249" t="s">
        <v>246</v>
      </c>
    </row>
    <row r="701" s="12" customFormat="1">
      <c r="B701" s="228"/>
      <c r="C701" s="229"/>
      <c r="D701" s="230" t="s">
        <v>255</v>
      </c>
      <c r="E701" s="231" t="s">
        <v>1</v>
      </c>
      <c r="F701" s="232" t="s">
        <v>364</v>
      </c>
      <c r="G701" s="229"/>
      <c r="H701" s="231" t="s">
        <v>1</v>
      </c>
      <c r="I701" s="233"/>
      <c r="J701" s="229"/>
      <c r="K701" s="229"/>
      <c r="L701" s="234"/>
      <c r="M701" s="235"/>
      <c r="N701" s="236"/>
      <c r="O701" s="236"/>
      <c r="P701" s="236"/>
      <c r="Q701" s="236"/>
      <c r="R701" s="236"/>
      <c r="S701" s="236"/>
      <c r="T701" s="237"/>
      <c r="AT701" s="238" t="s">
        <v>255</v>
      </c>
      <c r="AU701" s="238" t="s">
        <v>266</v>
      </c>
      <c r="AV701" s="12" t="s">
        <v>16</v>
      </c>
      <c r="AW701" s="12" t="s">
        <v>33</v>
      </c>
      <c r="AX701" s="12" t="s">
        <v>71</v>
      </c>
      <c r="AY701" s="238" t="s">
        <v>246</v>
      </c>
    </row>
    <row r="702" s="13" customFormat="1">
      <c r="B702" s="239"/>
      <c r="C702" s="240"/>
      <c r="D702" s="230" t="s">
        <v>255</v>
      </c>
      <c r="E702" s="241" t="s">
        <v>1</v>
      </c>
      <c r="F702" s="242" t="s">
        <v>953</v>
      </c>
      <c r="G702" s="240"/>
      <c r="H702" s="243">
        <v>350.815</v>
      </c>
      <c r="I702" s="244"/>
      <c r="J702" s="240"/>
      <c r="K702" s="240"/>
      <c r="L702" s="245"/>
      <c r="M702" s="246"/>
      <c r="N702" s="247"/>
      <c r="O702" s="247"/>
      <c r="P702" s="247"/>
      <c r="Q702" s="247"/>
      <c r="R702" s="247"/>
      <c r="S702" s="247"/>
      <c r="T702" s="248"/>
      <c r="AT702" s="249" t="s">
        <v>255</v>
      </c>
      <c r="AU702" s="249" t="s">
        <v>266</v>
      </c>
      <c r="AV702" s="13" t="s">
        <v>79</v>
      </c>
      <c r="AW702" s="13" t="s">
        <v>33</v>
      </c>
      <c r="AX702" s="13" t="s">
        <v>71</v>
      </c>
      <c r="AY702" s="249" t="s">
        <v>246</v>
      </c>
    </row>
    <row r="703" s="1" customFormat="1" ht="16.5" customHeight="1">
      <c r="B703" s="37"/>
      <c r="C703" s="250" t="s">
        <v>954</v>
      </c>
      <c r="D703" s="250" t="s">
        <v>323</v>
      </c>
      <c r="E703" s="251" t="s">
        <v>955</v>
      </c>
      <c r="F703" s="252" t="s">
        <v>956</v>
      </c>
      <c r="G703" s="253" t="s">
        <v>142</v>
      </c>
      <c r="H703" s="254">
        <v>487.37200000000001</v>
      </c>
      <c r="I703" s="255"/>
      <c r="J703" s="256">
        <f>ROUND(I703*H703,2)</f>
        <v>0</v>
      </c>
      <c r="K703" s="252" t="s">
        <v>1</v>
      </c>
      <c r="L703" s="257"/>
      <c r="M703" s="258" t="s">
        <v>1</v>
      </c>
      <c r="N703" s="259" t="s">
        <v>42</v>
      </c>
      <c r="O703" s="78"/>
      <c r="P703" s="225">
        <f>O703*H703</f>
        <v>0</v>
      </c>
      <c r="Q703" s="225">
        <v>0.00010000000000000001</v>
      </c>
      <c r="R703" s="225">
        <f>Q703*H703</f>
        <v>0.048737200000000001</v>
      </c>
      <c r="S703" s="225">
        <v>0</v>
      </c>
      <c r="T703" s="226">
        <f>S703*H703</f>
        <v>0</v>
      </c>
      <c r="AR703" s="16" t="s">
        <v>290</v>
      </c>
      <c r="AT703" s="16" t="s">
        <v>323</v>
      </c>
      <c r="AU703" s="16" t="s">
        <v>266</v>
      </c>
      <c r="AY703" s="16" t="s">
        <v>246</v>
      </c>
      <c r="BE703" s="227">
        <f>IF(N703="základní",J703,0)</f>
        <v>0</v>
      </c>
      <c r="BF703" s="227">
        <f>IF(N703="snížená",J703,0)</f>
        <v>0</v>
      </c>
      <c r="BG703" s="227">
        <f>IF(N703="zákl. přenesená",J703,0)</f>
        <v>0</v>
      </c>
      <c r="BH703" s="227">
        <f>IF(N703="sníž. přenesená",J703,0)</f>
        <v>0</v>
      </c>
      <c r="BI703" s="227">
        <f>IF(N703="nulová",J703,0)</f>
        <v>0</v>
      </c>
      <c r="BJ703" s="16" t="s">
        <v>16</v>
      </c>
      <c r="BK703" s="227">
        <f>ROUND(I703*H703,2)</f>
        <v>0</v>
      </c>
      <c r="BL703" s="16" t="s">
        <v>253</v>
      </c>
      <c r="BM703" s="16" t="s">
        <v>957</v>
      </c>
    </row>
    <row r="704" s="13" customFormat="1">
      <c r="B704" s="239"/>
      <c r="C704" s="240"/>
      <c r="D704" s="230" t="s">
        <v>255</v>
      </c>
      <c r="E704" s="240"/>
      <c r="F704" s="242" t="s">
        <v>958</v>
      </c>
      <c r="G704" s="240"/>
      <c r="H704" s="243">
        <v>487.37200000000001</v>
      </c>
      <c r="I704" s="244"/>
      <c r="J704" s="240"/>
      <c r="K704" s="240"/>
      <c r="L704" s="245"/>
      <c r="M704" s="246"/>
      <c r="N704" s="247"/>
      <c r="O704" s="247"/>
      <c r="P704" s="247"/>
      <c r="Q704" s="247"/>
      <c r="R704" s="247"/>
      <c r="S704" s="247"/>
      <c r="T704" s="248"/>
      <c r="AT704" s="249" t="s">
        <v>255</v>
      </c>
      <c r="AU704" s="249" t="s">
        <v>266</v>
      </c>
      <c r="AV704" s="13" t="s">
        <v>79</v>
      </c>
      <c r="AW704" s="13" t="s">
        <v>4</v>
      </c>
      <c r="AX704" s="13" t="s">
        <v>16</v>
      </c>
      <c r="AY704" s="249" t="s">
        <v>246</v>
      </c>
    </row>
    <row r="705" s="1" customFormat="1" ht="16.5" customHeight="1">
      <c r="B705" s="37"/>
      <c r="C705" s="216" t="s">
        <v>959</v>
      </c>
      <c r="D705" s="216" t="s">
        <v>248</v>
      </c>
      <c r="E705" s="217" t="s">
        <v>960</v>
      </c>
      <c r="F705" s="218" t="s">
        <v>961</v>
      </c>
      <c r="G705" s="219" t="s">
        <v>142</v>
      </c>
      <c r="H705" s="220">
        <v>171.65000000000001</v>
      </c>
      <c r="I705" s="221"/>
      <c r="J705" s="222">
        <f>ROUND(I705*H705,2)</f>
        <v>0</v>
      </c>
      <c r="K705" s="218" t="s">
        <v>252</v>
      </c>
      <c r="L705" s="42"/>
      <c r="M705" s="223" t="s">
        <v>1</v>
      </c>
      <c r="N705" s="224" t="s">
        <v>42</v>
      </c>
      <c r="O705" s="78"/>
      <c r="P705" s="225">
        <f>O705*H705</f>
        <v>0</v>
      </c>
      <c r="Q705" s="225">
        <v>0</v>
      </c>
      <c r="R705" s="225">
        <f>Q705*H705</f>
        <v>0</v>
      </c>
      <c r="S705" s="225">
        <v>0</v>
      </c>
      <c r="T705" s="226">
        <f>S705*H705</f>
        <v>0</v>
      </c>
      <c r="AR705" s="16" t="s">
        <v>253</v>
      </c>
      <c r="AT705" s="16" t="s">
        <v>248</v>
      </c>
      <c r="AU705" s="16" t="s">
        <v>266</v>
      </c>
      <c r="AY705" s="16" t="s">
        <v>246</v>
      </c>
      <c r="BE705" s="227">
        <f>IF(N705="základní",J705,0)</f>
        <v>0</v>
      </c>
      <c r="BF705" s="227">
        <f>IF(N705="snížená",J705,0)</f>
        <v>0</v>
      </c>
      <c r="BG705" s="227">
        <f>IF(N705="zákl. přenesená",J705,0)</f>
        <v>0</v>
      </c>
      <c r="BH705" s="227">
        <f>IF(N705="sníž. přenesená",J705,0)</f>
        <v>0</v>
      </c>
      <c r="BI705" s="227">
        <f>IF(N705="nulová",J705,0)</f>
        <v>0</v>
      </c>
      <c r="BJ705" s="16" t="s">
        <v>16</v>
      </c>
      <c r="BK705" s="227">
        <f>ROUND(I705*H705,2)</f>
        <v>0</v>
      </c>
      <c r="BL705" s="16" t="s">
        <v>253</v>
      </c>
      <c r="BM705" s="16" t="s">
        <v>962</v>
      </c>
    </row>
    <row r="706" s="12" customFormat="1">
      <c r="B706" s="228"/>
      <c r="C706" s="229"/>
      <c r="D706" s="230" t="s">
        <v>255</v>
      </c>
      <c r="E706" s="231" t="s">
        <v>1</v>
      </c>
      <c r="F706" s="232" t="s">
        <v>353</v>
      </c>
      <c r="G706" s="229"/>
      <c r="H706" s="231" t="s">
        <v>1</v>
      </c>
      <c r="I706" s="233"/>
      <c r="J706" s="229"/>
      <c r="K706" s="229"/>
      <c r="L706" s="234"/>
      <c r="M706" s="235"/>
      <c r="N706" s="236"/>
      <c r="O706" s="236"/>
      <c r="P706" s="236"/>
      <c r="Q706" s="236"/>
      <c r="R706" s="236"/>
      <c r="S706" s="236"/>
      <c r="T706" s="237"/>
      <c r="AT706" s="238" t="s">
        <v>255</v>
      </c>
      <c r="AU706" s="238" t="s">
        <v>266</v>
      </c>
      <c r="AV706" s="12" t="s">
        <v>16</v>
      </c>
      <c r="AW706" s="12" t="s">
        <v>33</v>
      </c>
      <c r="AX706" s="12" t="s">
        <v>71</v>
      </c>
      <c r="AY706" s="238" t="s">
        <v>246</v>
      </c>
    </row>
    <row r="707" s="13" customFormat="1">
      <c r="B707" s="239"/>
      <c r="C707" s="240"/>
      <c r="D707" s="230" t="s">
        <v>255</v>
      </c>
      <c r="E707" s="241" t="s">
        <v>1</v>
      </c>
      <c r="F707" s="242" t="s">
        <v>963</v>
      </c>
      <c r="G707" s="240"/>
      <c r="H707" s="243">
        <v>25.600000000000001</v>
      </c>
      <c r="I707" s="244"/>
      <c r="J707" s="240"/>
      <c r="K707" s="240"/>
      <c r="L707" s="245"/>
      <c r="M707" s="246"/>
      <c r="N707" s="247"/>
      <c r="O707" s="247"/>
      <c r="P707" s="247"/>
      <c r="Q707" s="247"/>
      <c r="R707" s="247"/>
      <c r="S707" s="247"/>
      <c r="T707" s="248"/>
      <c r="AT707" s="249" t="s">
        <v>255</v>
      </c>
      <c r="AU707" s="249" t="s">
        <v>266</v>
      </c>
      <c r="AV707" s="13" t="s">
        <v>79</v>
      </c>
      <c r="AW707" s="13" t="s">
        <v>33</v>
      </c>
      <c r="AX707" s="13" t="s">
        <v>71</v>
      </c>
      <c r="AY707" s="249" t="s">
        <v>246</v>
      </c>
    </row>
    <row r="708" s="13" customFormat="1">
      <c r="B708" s="239"/>
      <c r="C708" s="240"/>
      <c r="D708" s="230" t="s">
        <v>255</v>
      </c>
      <c r="E708" s="241" t="s">
        <v>1</v>
      </c>
      <c r="F708" s="242" t="s">
        <v>964</v>
      </c>
      <c r="G708" s="240"/>
      <c r="H708" s="243">
        <v>26.050000000000001</v>
      </c>
      <c r="I708" s="244"/>
      <c r="J708" s="240"/>
      <c r="K708" s="240"/>
      <c r="L708" s="245"/>
      <c r="M708" s="246"/>
      <c r="N708" s="247"/>
      <c r="O708" s="247"/>
      <c r="P708" s="247"/>
      <c r="Q708" s="247"/>
      <c r="R708" s="247"/>
      <c r="S708" s="247"/>
      <c r="T708" s="248"/>
      <c r="AT708" s="249" t="s">
        <v>255</v>
      </c>
      <c r="AU708" s="249" t="s">
        <v>266</v>
      </c>
      <c r="AV708" s="13" t="s">
        <v>79</v>
      </c>
      <c r="AW708" s="13" t="s">
        <v>33</v>
      </c>
      <c r="AX708" s="13" t="s">
        <v>71</v>
      </c>
      <c r="AY708" s="249" t="s">
        <v>246</v>
      </c>
    </row>
    <row r="709" s="12" customFormat="1">
      <c r="B709" s="228"/>
      <c r="C709" s="229"/>
      <c r="D709" s="230" t="s">
        <v>255</v>
      </c>
      <c r="E709" s="231" t="s">
        <v>1</v>
      </c>
      <c r="F709" s="232" t="s">
        <v>383</v>
      </c>
      <c r="G709" s="229"/>
      <c r="H709" s="231" t="s">
        <v>1</v>
      </c>
      <c r="I709" s="233"/>
      <c r="J709" s="229"/>
      <c r="K709" s="229"/>
      <c r="L709" s="234"/>
      <c r="M709" s="235"/>
      <c r="N709" s="236"/>
      <c r="O709" s="236"/>
      <c r="P709" s="236"/>
      <c r="Q709" s="236"/>
      <c r="R709" s="236"/>
      <c r="S709" s="236"/>
      <c r="T709" s="237"/>
      <c r="AT709" s="238" t="s">
        <v>255</v>
      </c>
      <c r="AU709" s="238" t="s">
        <v>266</v>
      </c>
      <c r="AV709" s="12" t="s">
        <v>16</v>
      </c>
      <c r="AW709" s="12" t="s">
        <v>33</v>
      </c>
      <c r="AX709" s="12" t="s">
        <v>71</v>
      </c>
      <c r="AY709" s="238" t="s">
        <v>246</v>
      </c>
    </row>
    <row r="710" s="13" customFormat="1">
      <c r="B710" s="239"/>
      <c r="C710" s="240"/>
      <c r="D710" s="230" t="s">
        <v>255</v>
      </c>
      <c r="E710" s="241" t="s">
        <v>1</v>
      </c>
      <c r="F710" s="242" t="s">
        <v>965</v>
      </c>
      <c r="G710" s="240"/>
      <c r="H710" s="243">
        <v>8.3000000000000007</v>
      </c>
      <c r="I710" s="244"/>
      <c r="J710" s="240"/>
      <c r="K710" s="240"/>
      <c r="L710" s="245"/>
      <c r="M710" s="246"/>
      <c r="N710" s="247"/>
      <c r="O710" s="247"/>
      <c r="P710" s="247"/>
      <c r="Q710" s="247"/>
      <c r="R710" s="247"/>
      <c r="S710" s="247"/>
      <c r="T710" s="248"/>
      <c r="AT710" s="249" t="s">
        <v>255</v>
      </c>
      <c r="AU710" s="249" t="s">
        <v>266</v>
      </c>
      <c r="AV710" s="13" t="s">
        <v>79</v>
      </c>
      <c r="AW710" s="13" t="s">
        <v>33</v>
      </c>
      <c r="AX710" s="13" t="s">
        <v>71</v>
      </c>
      <c r="AY710" s="249" t="s">
        <v>246</v>
      </c>
    </row>
    <row r="711" s="12" customFormat="1">
      <c r="B711" s="228"/>
      <c r="C711" s="229"/>
      <c r="D711" s="230" t="s">
        <v>255</v>
      </c>
      <c r="E711" s="231" t="s">
        <v>1</v>
      </c>
      <c r="F711" s="232" t="s">
        <v>364</v>
      </c>
      <c r="G711" s="229"/>
      <c r="H711" s="231" t="s">
        <v>1</v>
      </c>
      <c r="I711" s="233"/>
      <c r="J711" s="229"/>
      <c r="K711" s="229"/>
      <c r="L711" s="234"/>
      <c r="M711" s="235"/>
      <c r="N711" s="236"/>
      <c r="O711" s="236"/>
      <c r="P711" s="236"/>
      <c r="Q711" s="236"/>
      <c r="R711" s="236"/>
      <c r="S711" s="236"/>
      <c r="T711" s="237"/>
      <c r="AT711" s="238" t="s">
        <v>255</v>
      </c>
      <c r="AU711" s="238" t="s">
        <v>266</v>
      </c>
      <c r="AV711" s="12" t="s">
        <v>16</v>
      </c>
      <c r="AW711" s="12" t="s">
        <v>33</v>
      </c>
      <c r="AX711" s="12" t="s">
        <v>71</v>
      </c>
      <c r="AY711" s="238" t="s">
        <v>246</v>
      </c>
    </row>
    <row r="712" s="13" customFormat="1">
      <c r="B712" s="239"/>
      <c r="C712" s="240"/>
      <c r="D712" s="230" t="s">
        <v>255</v>
      </c>
      <c r="E712" s="241" t="s">
        <v>1</v>
      </c>
      <c r="F712" s="242" t="s">
        <v>966</v>
      </c>
      <c r="G712" s="240"/>
      <c r="H712" s="243">
        <v>102.90000000000001</v>
      </c>
      <c r="I712" s="244"/>
      <c r="J712" s="240"/>
      <c r="K712" s="240"/>
      <c r="L712" s="245"/>
      <c r="M712" s="246"/>
      <c r="N712" s="247"/>
      <c r="O712" s="247"/>
      <c r="P712" s="247"/>
      <c r="Q712" s="247"/>
      <c r="R712" s="247"/>
      <c r="S712" s="247"/>
      <c r="T712" s="248"/>
      <c r="AT712" s="249" t="s">
        <v>255</v>
      </c>
      <c r="AU712" s="249" t="s">
        <v>266</v>
      </c>
      <c r="AV712" s="13" t="s">
        <v>79</v>
      </c>
      <c r="AW712" s="13" t="s">
        <v>33</v>
      </c>
      <c r="AX712" s="13" t="s">
        <v>71</v>
      </c>
      <c r="AY712" s="249" t="s">
        <v>246</v>
      </c>
    </row>
    <row r="713" s="13" customFormat="1">
      <c r="B713" s="239"/>
      <c r="C713" s="240"/>
      <c r="D713" s="230" t="s">
        <v>255</v>
      </c>
      <c r="E713" s="241" t="s">
        <v>1</v>
      </c>
      <c r="F713" s="242" t="s">
        <v>967</v>
      </c>
      <c r="G713" s="240"/>
      <c r="H713" s="243">
        <v>8.8000000000000007</v>
      </c>
      <c r="I713" s="244"/>
      <c r="J713" s="240"/>
      <c r="K713" s="240"/>
      <c r="L713" s="245"/>
      <c r="M713" s="246"/>
      <c r="N713" s="247"/>
      <c r="O713" s="247"/>
      <c r="P713" s="247"/>
      <c r="Q713" s="247"/>
      <c r="R713" s="247"/>
      <c r="S713" s="247"/>
      <c r="T713" s="248"/>
      <c r="AT713" s="249" t="s">
        <v>255</v>
      </c>
      <c r="AU713" s="249" t="s">
        <v>266</v>
      </c>
      <c r="AV713" s="13" t="s">
        <v>79</v>
      </c>
      <c r="AW713" s="13" t="s">
        <v>33</v>
      </c>
      <c r="AX713" s="13" t="s">
        <v>71</v>
      </c>
      <c r="AY713" s="249" t="s">
        <v>246</v>
      </c>
    </row>
    <row r="714" s="1" customFormat="1" ht="16.5" customHeight="1">
      <c r="B714" s="37"/>
      <c r="C714" s="250" t="s">
        <v>968</v>
      </c>
      <c r="D714" s="250" t="s">
        <v>323</v>
      </c>
      <c r="E714" s="251" t="s">
        <v>969</v>
      </c>
      <c r="F714" s="252" t="s">
        <v>970</v>
      </c>
      <c r="G714" s="253" t="s">
        <v>142</v>
      </c>
      <c r="H714" s="254">
        <v>180.233</v>
      </c>
      <c r="I714" s="255"/>
      <c r="J714" s="256">
        <f>ROUND(I714*H714,2)</f>
        <v>0</v>
      </c>
      <c r="K714" s="252" t="s">
        <v>1</v>
      </c>
      <c r="L714" s="257"/>
      <c r="M714" s="258" t="s">
        <v>1</v>
      </c>
      <c r="N714" s="259" t="s">
        <v>42</v>
      </c>
      <c r="O714" s="78"/>
      <c r="P714" s="225">
        <f>O714*H714</f>
        <v>0</v>
      </c>
      <c r="Q714" s="225">
        <v>4.0000000000000003E-05</v>
      </c>
      <c r="R714" s="225">
        <f>Q714*H714</f>
        <v>0.0072093200000000008</v>
      </c>
      <c r="S714" s="225">
        <v>0</v>
      </c>
      <c r="T714" s="226">
        <f>S714*H714</f>
        <v>0</v>
      </c>
      <c r="AR714" s="16" t="s">
        <v>290</v>
      </c>
      <c r="AT714" s="16" t="s">
        <v>323</v>
      </c>
      <c r="AU714" s="16" t="s">
        <v>266</v>
      </c>
      <c r="AY714" s="16" t="s">
        <v>246</v>
      </c>
      <c r="BE714" s="227">
        <f>IF(N714="základní",J714,0)</f>
        <v>0</v>
      </c>
      <c r="BF714" s="227">
        <f>IF(N714="snížená",J714,0)</f>
        <v>0</v>
      </c>
      <c r="BG714" s="227">
        <f>IF(N714="zákl. přenesená",J714,0)</f>
        <v>0</v>
      </c>
      <c r="BH714" s="227">
        <f>IF(N714="sníž. přenesená",J714,0)</f>
        <v>0</v>
      </c>
      <c r="BI714" s="227">
        <f>IF(N714="nulová",J714,0)</f>
        <v>0</v>
      </c>
      <c r="BJ714" s="16" t="s">
        <v>16</v>
      </c>
      <c r="BK714" s="227">
        <f>ROUND(I714*H714,2)</f>
        <v>0</v>
      </c>
      <c r="BL714" s="16" t="s">
        <v>253</v>
      </c>
      <c r="BM714" s="16" t="s">
        <v>971</v>
      </c>
    </row>
    <row r="715" s="13" customFormat="1">
      <c r="B715" s="239"/>
      <c r="C715" s="240"/>
      <c r="D715" s="230" t="s">
        <v>255</v>
      </c>
      <c r="E715" s="240"/>
      <c r="F715" s="242" t="s">
        <v>972</v>
      </c>
      <c r="G715" s="240"/>
      <c r="H715" s="243">
        <v>180.233</v>
      </c>
      <c r="I715" s="244"/>
      <c r="J715" s="240"/>
      <c r="K715" s="240"/>
      <c r="L715" s="245"/>
      <c r="M715" s="246"/>
      <c r="N715" s="247"/>
      <c r="O715" s="247"/>
      <c r="P715" s="247"/>
      <c r="Q715" s="247"/>
      <c r="R715" s="247"/>
      <c r="S715" s="247"/>
      <c r="T715" s="248"/>
      <c r="AT715" s="249" t="s">
        <v>255</v>
      </c>
      <c r="AU715" s="249" t="s">
        <v>266</v>
      </c>
      <c r="AV715" s="13" t="s">
        <v>79</v>
      </c>
      <c r="AW715" s="13" t="s">
        <v>4</v>
      </c>
      <c r="AX715" s="13" t="s">
        <v>16</v>
      </c>
      <c r="AY715" s="249" t="s">
        <v>246</v>
      </c>
    </row>
    <row r="716" s="1" customFormat="1" ht="22.5" customHeight="1">
      <c r="B716" s="37"/>
      <c r="C716" s="216" t="s">
        <v>973</v>
      </c>
      <c r="D716" s="216" t="s">
        <v>248</v>
      </c>
      <c r="E716" s="217" t="s">
        <v>974</v>
      </c>
      <c r="F716" s="218" t="s">
        <v>975</v>
      </c>
      <c r="G716" s="219" t="s">
        <v>131</v>
      </c>
      <c r="H716" s="220">
        <v>52.524999999999999</v>
      </c>
      <c r="I716" s="221"/>
      <c r="J716" s="222">
        <f>ROUND(I716*H716,2)</f>
        <v>0</v>
      </c>
      <c r="K716" s="218" t="s">
        <v>1</v>
      </c>
      <c r="L716" s="42"/>
      <c r="M716" s="223" t="s">
        <v>1</v>
      </c>
      <c r="N716" s="224" t="s">
        <v>42</v>
      </c>
      <c r="O716" s="78"/>
      <c r="P716" s="225">
        <f>O716*H716</f>
        <v>0</v>
      </c>
      <c r="Q716" s="225">
        <v>0.0096799999999999994</v>
      </c>
      <c r="R716" s="225">
        <f>Q716*H716</f>
        <v>0.50844199999999995</v>
      </c>
      <c r="S716" s="225">
        <v>0</v>
      </c>
      <c r="T716" s="226">
        <f>S716*H716</f>
        <v>0</v>
      </c>
      <c r="AR716" s="16" t="s">
        <v>253</v>
      </c>
      <c r="AT716" s="16" t="s">
        <v>248</v>
      </c>
      <c r="AU716" s="16" t="s">
        <v>266</v>
      </c>
      <c r="AY716" s="16" t="s">
        <v>246</v>
      </c>
      <c r="BE716" s="227">
        <f>IF(N716="základní",J716,0)</f>
        <v>0</v>
      </c>
      <c r="BF716" s="227">
        <f>IF(N716="snížená",J716,0)</f>
        <v>0</v>
      </c>
      <c r="BG716" s="227">
        <f>IF(N716="zákl. přenesená",J716,0)</f>
        <v>0</v>
      </c>
      <c r="BH716" s="227">
        <f>IF(N716="sníž. přenesená",J716,0)</f>
        <v>0</v>
      </c>
      <c r="BI716" s="227">
        <f>IF(N716="nulová",J716,0)</f>
        <v>0</v>
      </c>
      <c r="BJ716" s="16" t="s">
        <v>16</v>
      </c>
      <c r="BK716" s="227">
        <f>ROUND(I716*H716,2)</f>
        <v>0</v>
      </c>
      <c r="BL716" s="16" t="s">
        <v>253</v>
      </c>
      <c r="BM716" s="16" t="s">
        <v>976</v>
      </c>
    </row>
    <row r="717" s="12" customFormat="1">
      <c r="B717" s="228"/>
      <c r="C717" s="229"/>
      <c r="D717" s="230" t="s">
        <v>255</v>
      </c>
      <c r="E717" s="231" t="s">
        <v>1</v>
      </c>
      <c r="F717" s="232" t="s">
        <v>977</v>
      </c>
      <c r="G717" s="229"/>
      <c r="H717" s="231" t="s">
        <v>1</v>
      </c>
      <c r="I717" s="233"/>
      <c r="J717" s="229"/>
      <c r="K717" s="229"/>
      <c r="L717" s="234"/>
      <c r="M717" s="235"/>
      <c r="N717" s="236"/>
      <c r="O717" s="236"/>
      <c r="P717" s="236"/>
      <c r="Q717" s="236"/>
      <c r="R717" s="236"/>
      <c r="S717" s="236"/>
      <c r="T717" s="237"/>
      <c r="AT717" s="238" t="s">
        <v>255</v>
      </c>
      <c r="AU717" s="238" t="s">
        <v>266</v>
      </c>
      <c r="AV717" s="12" t="s">
        <v>16</v>
      </c>
      <c r="AW717" s="12" t="s">
        <v>33</v>
      </c>
      <c r="AX717" s="12" t="s">
        <v>71</v>
      </c>
      <c r="AY717" s="238" t="s">
        <v>246</v>
      </c>
    </row>
    <row r="718" s="12" customFormat="1">
      <c r="B718" s="228"/>
      <c r="C718" s="229"/>
      <c r="D718" s="230" t="s">
        <v>255</v>
      </c>
      <c r="E718" s="231" t="s">
        <v>1</v>
      </c>
      <c r="F718" s="232" t="s">
        <v>353</v>
      </c>
      <c r="G718" s="229"/>
      <c r="H718" s="231" t="s">
        <v>1</v>
      </c>
      <c r="I718" s="233"/>
      <c r="J718" s="229"/>
      <c r="K718" s="229"/>
      <c r="L718" s="234"/>
      <c r="M718" s="235"/>
      <c r="N718" s="236"/>
      <c r="O718" s="236"/>
      <c r="P718" s="236"/>
      <c r="Q718" s="236"/>
      <c r="R718" s="236"/>
      <c r="S718" s="236"/>
      <c r="T718" s="237"/>
      <c r="AT718" s="238" t="s">
        <v>255</v>
      </c>
      <c r="AU718" s="238" t="s">
        <v>266</v>
      </c>
      <c r="AV718" s="12" t="s">
        <v>16</v>
      </c>
      <c r="AW718" s="12" t="s">
        <v>33</v>
      </c>
      <c r="AX718" s="12" t="s">
        <v>71</v>
      </c>
      <c r="AY718" s="238" t="s">
        <v>246</v>
      </c>
    </row>
    <row r="719" s="13" customFormat="1">
      <c r="B719" s="239"/>
      <c r="C719" s="240"/>
      <c r="D719" s="230" t="s">
        <v>255</v>
      </c>
      <c r="E719" s="241" t="s">
        <v>1</v>
      </c>
      <c r="F719" s="242" t="s">
        <v>978</v>
      </c>
      <c r="G719" s="240"/>
      <c r="H719" s="243">
        <v>15</v>
      </c>
      <c r="I719" s="244"/>
      <c r="J719" s="240"/>
      <c r="K719" s="240"/>
      <c r="L719" s="245"/>
      <c r="M719" s="246"/>
      <c r="N719" s="247"/>
      <c r="O719" s="247"/>
      <c r="P719" s="247"/>
      <c r="Q719" s="247"/>
      <c r="R719" s="247"/>
      <c r="S719" s="247"/>
      <c r="T719" s="248"/>
      <c r="AT719" s="249" t="s">
        <v>255</v>
      </c>
      <c r="AU719" s="249" t="s">
        <v>266</v>
      </c>
      <c r="AV719" s="13" t="s">
        <v>79</v>
      </c>
      <c r="AW719" s="13" t="s">
        <v>33</v>
      </c>
      <c r="AX719" s="13" t="s">
        <v>71</v>
      </c>
      <c r="AY719" s="249" t="s">
        <v>246</v>
      </c>
    </row>
    <row r="720" s="13" customFormat="1">
      <c r="B720" s="239"/>
      <c r="C720" s="240"/>
      <c r="D720" s="230" t="s">
        <v>255</v>
      </c>
      <c r="E720" s="241" t="s">
        <v>1</v>
      </c>
      <c r="F720" s="242" t="s">
        <v>979</v>
      </c>
      <c r="G720" s="240"/>
      <c r="H720" s="243">
        <v>11</v>
      </c>
      <c r="I720" s="244"/>
      <c r="J720" s="240"/>
      <c r="K720" s="240"/>
      <c r="L720" s="245"/>
      <c r="M720" s="246"/>
      <c r="N720" s="247"/>
      <c r="O720" s="247"/>
      <c r="P720" s="247"/>
      <c r="Q720" s="247"/>
      <c r="R720" s="247"/>
      <c r="S720" s="247"/>
      <c r="T720" s="248"/>
      <c r="AT720" s="249" t="s">
        <v>255</v>
      </c>
      <c r="AU720" s="249" t="s">
        <v>266</v>
      </c>
      <c r="AV720" s="13" t="s">
        <v>79</v>
      </c>
      <c r="AW720" s="13" t="s">
        <v>33</v>
      </c>
      <c r="AX720" s="13" t="s">
        <v>71</v>
      </c>
      <c r="AY720" s="249" t="s">
        <v>246</v>
      </c>
    </row>
    <row r="721" s="13" customFormat="1">
      <c r="B721" s="239"/>
      <c r="C721" s="240"/>
      <c r="D721" s="230" t="s">
        <v>255</v>
      </c>
      <c r="E721" s="241" t="s">
        <v>1</v>
      </c>
      <c r="F721" s="242" t="s">
        <v>980</v>
      </c>
      <c r="G721" s="240"/>
      <c r="H721" s="243">
        <v>26.524999999999999</v>
      </c>
      <c r="I721" s="244"/>
      <c r="J721" s="240"/>
      <c r="K721" s="240"/>
      <c r="L721" s="245"/>
      <c r="M721" s="246"/>
      <c r="N721" s="247"/>
      <c r="O721" s="247"/>
      <c r="P721" s="247"/>
      <c r="Q721" s="247"/>
      <c r="R721" s="247"/>
      <c r="S721" s="247"/>
      <c r="T721" s="248"/>
      <c r="AT721" s="249" t="s">
        <v>255</v>
      </c>
      <c r="AU721" s="249" t="s">
        <v>266</v>
      </c>
      <c r="AV721" s="13" t="s">
        <v>79</v>
      </c>
      <c r="AW721" s="13" t="s">
        <v>33</v>
      </c>
      <c r="AX721" s="13" t="s">
        <v>71</v>
      </c>
      <c r="AY721" s="249" t="s">
        <v>246</v>
      </c>
    </row>
    <row r="722" s="11" customFormat="1" ht="20.88" customHeight="1">
      <c r="B722" s="200"/>
      <c r="C722" s="201"/>
      <c r="D722" s="202" t="s">
        <v>70</v>
      </c>
      <c r="E722" s="214" t="s">
        <v>746</v>
      </c>
      <c r="F722" s="214" t="s">
        <v>981</v>
      </c>
      <c r="G722" s="201"/>
      <c r="H722" s="201"/>
      <c r="I722" s="204"/>
      <c r="J722" s="215">
        <f>BK722</f>
        <v>0</v>
      </c>
      <c r="K722" s="201"/>
      <c r="L722" s="206"/>
      <c r="M722" s="207"/>
      <c r="N722" s="208"/>
      <c r="O722" s="208"/>
      <c r="P722" s="209">
        <f>SUM(P723:P804)</f>
        <v>0</v>
      </c>
      <c r="Q722" s="208"/>
      <c r="R722" s="209">
        <f>SUM(R723:R804)</f>
        <v>17.804879539999998</v>
      </c>
      <c r="S722" s="208"/>
      <c r="T722" s="210">
        <f>SUM(T723:T804)</f>
        <v>0</v>
      </c>
      <c r="AR722" s="211" t="s">
        <v>16</v>
      </c>
      <c r="AT722" s="212" t="s">
        <v>70</v>
      </c>
      <c r="AU722" s="212" t="s">
        <v>79</v>
      </c>
      <c r="AY722" s="211" t="s">
        <v>246</v>
      </c>
      <c r="BK722" s="213">
        <f>SUM(BK723:BK804)</f>
        <v>0</v>
      </c>
    </row>
    <row r="723" s="1" customFormat="1" ht="16.5" customHeight="1">
      <c r="B723" s="37"/>
      <c r="C723" s="216" t="s">
        <v>982</v>
      </c>
      <c r="D723" s="216" t="s">
        <v>248</v>
      </c>
      <c r="E723" s="217" t="s">
        <v>983</v>
      </c>
      <c r="F723" s="218" t="s">
        <v>984</v>
      </c>
      <c r="G723" s="219" t="s">
        <v>131</v>
      </c>
      <c r="H723" s="220">
        <v>86.382999999999996</v>
      </c>
      <c r="I723" s="221"/>
      <c r="J723" s="222">
        <f>ROUND(I723*H723,2)</f>
        <v>0</v>
      </c>
      <c r="K723" s="218" t="s">
        <v>252</v>
      </c>
      <c r="L723" s="42"/>
      <c r="M723" s="223" t="s">
        <v>1</v>
      </c>
      <c r="N723" s="224" t="s">
        <v>42</v>
      </c>
      <c r="O723" s="78"/>
      <c r="P723" s="225">
        <f>O723*H723</f>
        <v>0</v>
      </c>
      <c r="Q723" s="225">
        <v>0.0073499999999999998</v>
      </c>
      <c r="R723" s="225">
        <f>Q723*H723</f>
        <v>0.63491504999999993</v>
      </c>
      <c r="S723" s="225">
        <v>0</v>
      </c>
      <c r="T723" s="226">
        <f>S723*H723</f>
        <v>0</v>
      </c>
      <c r="AR723" s="16" t="s">
        <v>253</v>
      </c>
      <c r="AT723" s="16" t="s">
        <v>248</v>
      </c>
      <c r="AU723" s="16" t="s">
        <v>266</v>
      </c>
      <c r="AY723" s="16" t="s">
        <v>246</v>
      </c>
      <c r="BE723" s="227">
        <f>IF(N723="základní",J723,0)</f>
        <v>0</v>
      </c>
      <c r="BF723" s="227">
        <f>IF(N723="snížená",J723,0)</f>
        <v>0</v>
      </c>
      <c r="BG723" s="227">
        <f>IF(N723="zákl. přenesená",J723,0)</f>
        <v>0</v>
      </c>
      <c r="BH723" s="227">
        <f>IF(N723="sníž. přenesená",J723,0)</f>
        <v>0</v>
      </c>
      <c r="BI723" s="227">
        <f>IF(N723="nulová",J723,0)</f>
        <v>0</v>
      </c>
      <c r="BJ723" s="16" t="s">
        <v>16</v>
      </c>
      <c r="BK723" s="227">
        <f>ROUND(I723*H723,2)</f>
        <v>0</v>
      </c>
      <c r="BL723" s="16" t="s">
        <v>253</v>
      </c>
      <c r="BM723" s="16" t="s">
        <v>985</v>
      </c>
    </row>
    <row r="724" s="13" customFormat="1">
      <c r="B724" s="239"/>
      <c r="C724" s="240"/>
      <c r="D724" s="230" t="s">
        <v>255</v>
      </c>
      <c r="E724" s="241" t="s">
        <v>1</v>
      </c>
      <c r="F724" s="242" t="s">
        <v>986</v>
      </c>
      <c r="G724" s="240"/>
      <c r="H724" s="243">
        <v>75.972999999999999</v>
      </c>
      <c r="I724" s="244"/>
      <c r="J724" s="240"/>
      <c r="K724" s="240"/>
      <c r="L724" s="245"/>
      <c r="M724" s="246"/>
      <c r="N724" s="247"/>
      <c r="O724" s="247"/>
      <c r="P724" s="247"/>
      <c r="Q724" s="247"/>
      <c r="R724" s="247"/>
      <c r="S724" s="247"/>
      <c r="T724" s="248"/>
      <c r="AT724" s="249" t="s">
        <v>255</v>
      </c>
      <c r="AU724" s="249" t="s">
        <v>266</v>
      </c>
      <c r="AV724" s="13" t="s">
        <v>79</v>
      </c>
      <c r="AW724" s="13" t="s">
        <v>33</v>
      </c>
      <c r="AX724" s="13" t="s">
        <v>71</v>
      </c>
      <c r="AY724" s="249" t="s">
        <v>246</v>
      </c>
    </row>
    <row r="725" s="13" customFormat="1">
      <c r="B725" s="239"/>
      <c r="C725" s="240"/>
      <c r="D725" s="230" t="s">
        <v>255</v>
      </c>
      <c r="E725" s="241" t="s">
        <v>1</v>
      </c>
      <c r="F725" s="242" t="s">
        <v>987</v>
      </c>
      <c r="G725" s="240"/>
      <c r="H725" s="243">
        <v>10.41</v>
      </c>
      <c r="I725" s="244"/>
      <c r="J725" s="240"/>
      <c r="K725" s="240"/>
      <c r="L725" s="245"/>
      <c r="M725" s="246"/>
      <c r="N725" s="247"/>
      <c r="O725" s="247"/>
      <c r="P725" s="247"/>
      <c r="Q725" s="247"/>
      <c r="R725" s="247"/>
      <c r="S725" s="247"/>
      <c r="T725" s="248"/>
      <c r="AT725" s="249" t="s">
        <v>255</v>
      </c>
      <c r="AU725" s="249" t="s">
        <v>266</v>
      </c>
      <c r="AV725" s="13" t="s">
        <v>79</v>
      </c>
      <c r="AW725" s="13" t="s">
        <v>33</v>
      </c>
      <c r="AX725" s="13" t="s">
        <v>71</v>
      </c>
      <c r="AY725" s="249" t="s">
        <v>246</v>
      </c>
    </row>
    <row r="726" s="1" customFormat="1" ht="16.5" customHeight="1">
      <c r="B726" s="37"/>
      <c r="C726" s="216" t="s">
        <v>988</v>
      </c>
      <c r="D726" s="216" t="s">
        <v>248</v>
      </c>
      <c r="E726" s="217" t="s">
        <v>989</v>
      </c>
      <c r="F726" s="218" t="s">
        <v>990</v>
      </c>
      <c r="G726" s="219" t="s">
        <v>131</v>
      </c>
      <c r="H726" s="220">
        <v>86.382999999999996</v>
      </c>
      <c r="I726" s="221"/>
      <c r="J726" s="222">
        <f>ROUND(I726*H726,2)</f>
        <v>0</v>
      </c>
      <c r="K726" s="218" t="s">
        <v>252</v>
      </c>
      <c r="L726" s="42"/>
      <c r="M726" s="223" t="s">
        <v>1</v>
      </c>
      <c r="N726" s="224" t="s">
        <v>42</v>
      </c>
      <c r="O726" s="78"/>
      <c r="P726" s="225">
        <f>O726*H726</f>
        <v>0</v>
      </c>
      <c r="Q726" s="225">
        <v>0.023230000000000001</v>
      </c>
      <c r="R726" s="225">
        <f>Q726*H726</f>
        <v>2.0066770900000002</v>
      </c>
      <c r="S726" s="225">
        <v>0</v>
      </c>
      <c r="T726" s="226">
        <f>S726*H726</f>
        <v>0</v>
      </c>
      <c r="AR726" s="16" t="s">
        <v>253</v>
      </c>
      <c r="AT726" s="16" t="s">
        <v>248</v>
      </c>
      <c r="AU726" s="16" t="s">
        <v>266</v>
      </c>
      <c r="AY726" s="16" t="s">
        <v>246</v>
      </c>
      <c r="BE726" s="227">
        <f>IF(N726="základní",J726,0)</f>
        <v>0</v>
      </c>
      <c r="BF726" s="227">
        <f>IF(N726="snížená",J726,0)</f>
        <v>0</v>
      </c>
      <c r="BG726" s="227">
        <f>IF(N726="zákl. přenesená",J726,0)</f>
        <v>0</v>
      </c>
      <c r="BH726" s="227">
        <f>IF(N726="sníž. přenesená",J726,0)</f>
        <v>0</v>
      </c>
      <c r="BI726" s="227">
        <f>IF(N726="nulová",J726,0)</f>
        <v>0</v>
      </c>
      <c r="BJ726" s="16" t="s">
        <v>16</v>
      </c>
      <c r="BK726" s="227">
        <f>ROUND(I726*H726,2)</f>
        <v>0</v>
      </c>
      <c r="BL726" s="16" t="s">
        <v>253</v>
      </c>
      <c r="BM726" s="16" t="s">
        <v>991</v>
      </c>
    </row>
    <row r="727" s="1" customFormat="1" ht="16.5" customHeight="1">
      <c r="B727" s="37"/>
      <c r="C727" s="216" t="s">
        <v>992</v>
      </c>
      <c r="D727" s="216" t="s">
        <v>248</v>
      </c>
      <c r="E727" s="217" t="s">
        <v>993</v>
      </c>
      <c r="F727" s="218" t="s">
        <v>994</v>
      </c>
      <c r="G727" s="219" t="s">
        <v>131</v>
      </c>
      <c r="H727" s="220">
        <v>862.46100000000001</v>
      </c>
      <c r="I727" s="221"/>
      <c r="J727" s="222">
        <f>ROUND(I727*H727,2)</f>
        <v>0</v>
      </c>
      <c r="K727" s="218" t="s">
        <v>252</v>
      </c>
      <c r="L727" s="42"/>
      <c r="M727" s="223" t="s">
        <v>1</v>
      </c>
      <c r="N727" s="224" t="s">
        <v>42</v>
      </c>
      <c r="O727" s="78"/>
      <c r="P727" s="225">
        <f>O727*H727</f>
        <v>0</v>
      </c>
      <c r="Q727" s="225">
        <v>0.01255</v>
      </c>
      <c r="R727" s="225">
        <f>Q727*H727</f>
        <v>10.82388555</v>
      </c>
      <c r="S727" s="225">
        <v>0</v>
      </c>
      <c r="T727" s="226">
        <f>S727*H727</f>
        <v>0</v>
      </c>
      <c r="AR727" s="16" t="s">
        <v>253</v>
      </c>
      <c r="AT727" s="16" t="s">
        <v>248</v>
      </c>
      <c r="AU727" s="16" t="s">
        <v>266</v>
      </c>
      <c r="AY727" s="16" t="s">
        <v>246</v>
      </c>
      <c r="BE727" s="227">
        <f>IF(N727="základní",J727,0)</f>
        <v>0</v>
      </c>
      <c r="BF727" s="227">
        <f>IF(N727="snížená",J727,0)</f>
        <v>0</v>
      </c>
      <c r="BG727" s="227">
        <f>IF(N727="zákl. přenesená",J727,0)</f>
        <v>0</v>
      </c>
      <c r="BH727" s="227">
        <f>IF(N727="sníž. přenesená",J727,0)</f>
        <v>0</v>
      </c>
      <c r="BI727" s="227">
        <f>IF(N727="nulová",J727,0)</f>
        <v>0</v>
      </c>
      <c r="BJ727" s="16" t="s">
        <v>16</v>
      </c>
      <c r="BK727" s="227">
        <f>ROUND(I727*H727,2)</f>
        <v>0</v>
      </c>
      <c r="BL727" s="16" t="s">
        <v>253</v>
      </c>
      <c r="BM727" s="16" t="s">
        <v>995</v>
      </c>
    </row>
    <row r="728" s="13" customFormat="1">
      <c r="B728" s="239"/>
      <c r="C728" s="240"/>
      <c r="D728" s="230" t="s">
        <v>255</v>
      </c>
      <c r="E728" s="241" t="s">
        <v>1</v>
      </c>
      <c r="F728" s="242" t="s">
        <v>996</v>
      </c>
      <c r="G728" s="240"/>
      <c r="H728" s="243">
        <v>1093.636</v>
      </c>
      <c r="I728" s="244"/>
      <c r="J728" s="240"/>
      <c r="K728" s="240"/>
      <c r="L728" s="245"/>
      <c r="M728" s="246"/>
      <c r="N728" s="247"/>
      <c r="O728" s="247"/>
      <c r="P728" s="247"/>
      <c r="Q728" s="247"/>
      <c r="R728" s="247"/>
      <c r="S728" s="247"/>
      <c r="T728" s="248"/>
      <c r="AT728" s="249" t="s">
        <v>255</v>
      </c>
      <c r="AU728" s="249" t="s">
        <v>266</v>
      </c>
      <c r="AV728" s="13" t="s">
        <v>79</v>
      </c>
      <c r="AW728" s="13" t="s">
        <v>33</v>
      </c>
      <c r="AX728" s="13" t="s">
        <v>71</v>
      </c>
      <c r="AY728" s="249" t="s">
        <v>246</v>
      </c>
    </row>
    <row r="729" s="13" customFormat="1">
      <c r="B729" s="239"/>
      <c r="C729" s="240"/>
      <c r="D729" s="230" t="s">
        <v>255</v>
      </c>
      <c r="E729" s="241" t="s">
        <v>1</v>
      </c>
      <c r="F729" s="242" t="s">
        <v>997</v>
      </c>
      <c r="G729" s="240"/>
      <c r="H729" s="243">
        <v>-215.215</v>
      </c>
      <c r="I729" s="244"/>
      <c r="J729" s="240"/>
      <c r="K729" s="240"/>
      <c r="L729" s="245"/>
      <c r="M729" s="246"/>
      <c r="N729" s="247"/>
      <c r="O729" s="247"/>
      <c r="P729" s="247"/>
      <c r="Q729" s="247"/>
      <c r="R729" s="247"/>
      <c r="S729" s="247"/>
      <c r="T729" s="248"/>
      <c r="AT729" s="249" t="s">
        <v>255</v>
      </c>
      <c r="AU729" s="249" t="s">
        <v>266</v>
      </c>
      <c r="AV729" s="13" t="s">
        <v>79</v>
      </c>
      <c r="AW729" s="13" t="s">
        <v>33</v>
      </c>
      <c r="AX729" s="13" t="s">
        <v>71</v>
      </c>
      <c r="AY729" s="249" t="s">
        <v>246</v>
      </c>
    </row>
    <row r="730" s="13" customFormat="1">
      <c r="B730" s="239"/>
      <c r="C730" s="240"/>
      <c r="D730" s="230" t="s">
        <v>255</v>
      </c>
      <c r="E730" s="241" t="s">
        <v>1</v>
      </c>
      <c r="F730" s="242" t="s">
        <v>998</v>
      </c>
      <c r="G730" s="240"/>
      <c r="H730" s="243">
        <v>-15.960000000000001</v>
      </c>
      <c r="I730" s="244"/>
      <c r="J730" s="240"/>
      <c r="K730" s="240"/>
      <c r="L730" s="245"/>
      <c r="M730" s="246"/>
      <c r="N730" s="247"/>
      <c r="O730" s="247"/>
      <c r="P730" s="247"/>
      <c r="Q730" s="247"/>
      <c r="R730" s="247"/>
      <c r="S730" s="247"/>
      <c r="T730" s="248"/>
      <c r="AT730" s="249" t="s">
        <v>255</v>
      </c>
      <c r="AU730" s="249" t="s">
        <v>266</v>
      </c>
      <c r="AV730" s="13" t="s">
        <v>79</v>
      </c>
      <c r="AW730" s="13" t="s">
        <v>33</v>
      </c>
      <c r="AX730" s="13" t="s">
        <v>71</v>
      </c>
      <c r="AY730" s="249" t="s">
        <v>246</v>
      </c>
    </row>
    <row r="731" s="1" customFormat="1" ht="16.5" customHeight="1">
      <c r="B731" s="37"/>
      <c r="C731" s="216" t="s">
        <v>999</v>
      </c>
      <c r="D731" s="216" t="s">
        <v>248</v>
      </c>
      <c r="E731" s="217" t="s">
        <v>1000</v>
      </c>
      <c r="F731" s="218" t="s">
        <v>1001</v>
      </c>
      <c r="G731" s="219" t="s">
        <v>131</v>
      </c>
      <c r="H731" s="220">
        <v>56.009999999999998</v>
      </c>
      <c r="I731" s="221"/>
      <c r="J731" s="222">
        <f>ROUND(I731*H731,2)</f>
        <v>0</v>
      </c>
      <c r="K731" s="218" t="s">
        <v>252</v>
      </c>
      <c r="L731" s="42"/>
      <c r="M731" s="223" t="s">
        <v>1</v>
      </c>
      <c r="N731" s="224" t="s">
        <v>42</v>
      </c>
      <c r="O731" s="78"/>
      <c r="P731" s="225">
        <f>O731*H731</f>
        <v>0</v>
      </c>
      <c r="Q731" s="225">
        <v>0.0093100000000000006</v>
      </c>
      <c r="R731" s="225">
        <f>Q731*H731</f>
        <v>0.5214531</v>
      </c>
      <c r="S731" s="225">
        <v>0</v>
      </c>
      <c r="T731" s="226">
        <f>S731*H731</f>
        <v>0</v>
      </c>
      <c r="AR731" s="16" t="s">
        <v>253</v>
      </c>
      <c r="AT731" s="16" t="s">
        <v>248</v>
      </c>
      <c r="AU731" s="16" t="s">
        <v>266</v>
      </c>
      <c r="AY731" s="16" t="s">
        <v>246</v>
      </c>
      <c r="BE731" s="227">
        <f>IF(N731="základní",J731,0)</f>
        <v>0</v>
      </c>
      <c r="BF731" s="227">
        <f>IF(N731="snížená",J731,0)</f>
        <v>0</v>
      </c>
      <c r="BG731" s="227">
        <f>IF(N731="zákl. přenesená",J731,0)</f>
        <v>0</v>
      </c>
      <c r="BH731" s="227">
        <f>IF(N731="sníž. přenesená",J731,0)</f>
        <v>0</v>
      </c>
      <c r="BI731" s="227">
        <f>IF(N731="nulová",J731,0)</f>
        <v>0</v>
      </c>
      <c r="BJ731" s="16" t="s">
        <v>16</v>
      </c>
      <c r="BK731" s="227">
        <f>ROUND(I731*H731,2)</f>
        <v>0</v>
      </c>
      <c r="BL731" s="16" t="s">
        <v>253</v>
      </c>
      <c r="BM731" s="16" t="s">
        <v>1002</v>
      </c>
    </row>
    <row r="732" s="1" customFormat="1" ht="16.5" customHeight="1">
      <c r="B732" s="37"/>
      <c r="C732" s="250" t="s">
        <v>1003</v>
      </c>
      <c r="D732" s="250" t="s">
        <v>323</v>
      </c>
      <c r="E732" s="251" t="s">
        <v>1004</v>
      </c>
      <c r="F732" s="252" t="s">
        <v>1005</v>
      </c>
      <c r="G732" s="253" t="s">
        <v>131</v>
      </c>
      <c r="H732" s="254">
        <v>4.2839999999999998</v>
      </c>
      <c r="I732" s="255"/>
      <c r="J732" s="256">
        <f>ROUND(I732*H732,2)</f>
        <v>0</v>
      </c>
      <c r="K732" s="252" t="s">
        <v>252</v>
      </c>
      <c r="L732" s="257"/>
      <c r="M732" s="258" t="s">
        <v>1</v>
      </c>
      <c r="N732" s="259" t="s">
        <v>42</v>
      </c>
      <c r="O732" s="78"/>
      <c r="P732" s="225">
        <f>O732*H732</f>
        <v>0</v>
      </c>
      <c r="Q732" s="225">
        <v>0.0074999999999999997</v>
      </c>
      <c r="R732" s="225">
        <f>Q732*H732</f>
        <v>0.032129999999999999</v>
      </c>
      <c r="S732" s="225">
        <v>0</v>
      </c>
      <c r="T732" s="226">
        <f>S732*H732</f>
        <v>0</v>
      </c>
      <c r="AR732" s="16" t="s">
        <v>290</v>
      </c>
      <c r="AT732" s="16" t="s">
        <v>323</v>
      </c>
      <c r="AU732" s="16" t="s">
        <v>266</v>
      </c>
      <c r="AY732" s="16" t="s">
        <v>246</v>
      </c>
      <c r="BE732" s="227">
        <f>IF(N732="základní",J732,0)</f>
        <v>0</v>
      </c>
      <c r="BF732" s="227">
        <f>IF(N732="snížená",J732,0)</f>
        <v>0</v>
      </c>
      <c r="BG732" s="227">
        <f>IF(N732="zákl. přenesená",J732,0)</f>
        <v>0</v>
      </c>
      <c r="BH732" s="227">
        <f>IF(N732="sníž. přenesená",J732,0)</f>
        <v>0</v>
      </c>
      <c r="BI732" s="227">
        <f>IF(N732="nulová",J732,0)</f>
        <v>0</v>
      </c>
      <c r="BJ732" s="16" t="s">
        <v>16</v>
      </c>
      <c r="BK732" s="227">
        <f>ROUND(I732*H732,2)</f>
        <v>0</v>
      </c>
      <c r="BL732" s="16" t="s">
        <v>253</v>
      </c>
      <c r="BM732" s="16" t="s">
        <v>1006</v>
      </c>
    </row>
    <row r="733" s="12" customFormat="1">
      <c r="B733" s="228"/>
      <c r="C733" s="229"/>
      <c r="D733" s="230" t="s">
        <v>255</v>
      </c>
      <c r="E733" s="231" t="s">
        <v>1</v>
      </c>
      <c r="F733" s="232" t="s">
        <v>1007</v>
      </c>
      <c r="G733" s="229"/>
      <c r="H733" s="231" t="s">
        <v>1</v>
      </c>
      <c r="I733" s="233"/>
      <c r="J733" s="229"/>
      <c r="K733" s="229"/>
      <c r="L733" s="234"/>
      <c r="M733" s="235"/>
      <c r="N733" s="236"/>
      <c r="O733" s="236"/>
      <c r="P733" s="236"/>
      <c r="Q733" s="236"/>
      <c r="R733" s="236"/>
      <c r="S733" s="236"/>
      <c r="T733" s="237"/>
      <c r="AT733" s="238" t="s">
        <v>255</v>
      </c>
      <c r="AU733" s="238" t="s">
        <v>266</v>
      </c>
      <c r="AV733" s="12" t="s">
        <v>16</v>
      </c>
      <c r="AW733" s="12" t="s">
        <v>33</v>
      </c>
      <c r="AX733" s="12" t="s">
        <v>71</v>
      </c>
      <c r="AY733" s="238" t="s">
        <v>246</v>
      </c>
    </row>
    <row r="734" s="13" customFormat="1">
      <c r="B734" s="239"/>
      <c r="C734" s="240"/>
      <c r="D734" s="230" t="s">
        <v>255</v>
      </c>
      <c r="E734" s="241" t="s">
        <v>1</v>
      </c>
      <c r="F734" s="242" t="s">
        <v>1008</v>
      </c>
      <c r="G734" s="240"/>
      <c r="H734" s="243">
        <v>4.2000000000000002</v>
      </c>
      <c r="I734" s="244"/>
      <c r="J734" s="240"/>
      <c r="K734" s="240"/>
      <c r="L734" s="245"/>
      <c r="M734" s="246"/>
      <c r="N734" s="247"/>
      <c r="O734" s="247"/>
      <c r="P734" s="247"/>
      <c r="Q734" s="247"/>
      <c r="R734" s="247"/>
      <c r="S734" s="247"/>
      <c r="T734" s="248"/>
      <c r="AT734" s="249" t="s">
        <v>255</v>
      </c>
      <c r="AU734" s="249" t="s">
        <v>266</v>
      </c>
      <c r="AV734" s="13" t="s">
        <v>79</v>
      </c>
      <c r="AW734" s="13" t="s">
        <v>33</v>
      </c>
      <c r="AX734" s="13" t="s">
        <v>71</v>
      </c>
      <c r="AY734" s="249" t="s">
        <v>246</v>
      </c>
    </row>
    <row r="735" s="13" customFormat="1">
      <c r="B735" s="239"/>
      <c r="C735" s="240"/>
      <c r="D735" s="230" t="s">
        <v>255</v>
      </c>
      <c r="E735" s="240"/>
      <c r="F735" s="242" t="s">
        <v>1009</v>
      </c>
      <c r="G735" s="240"/>
      <c r="H735" s="243">
        <v>4.2839999999999998</v>
      </c>
      <c r="I735" s="244"/>
      <c r="J735" s="240"/>
      <c r="K735" s="240"/>
      <c r="L735" s="245"/>
      <c r="M735" s="246"/>
      <c r="N735" s="247"/>
      <c r="O735" s="247"/>
      <c r="P735" s="247"/>
      <c r="Q735" s="247"/>
      <c r="R735" s="247"/>
      <c r="S735" s="247"/>
      <c r="T735" s="248"/>
      <c r="AT735" s="249" t="s">
        <v>255</v>
      </c>
      <c r="AU735" s="249" t="s">
        <v>266</v>
      </c>
      <c r="AV735" s="13" t="s">
        <v>79</v>
      </c>
      <c r="AW735" s="13" t="s">
        <v>4</v>
      </c>
      <c r="AX735" s="13" t="s">
        <v>16</v>
      </c>
      <c r="AY735" s="249" t="s">
        <v>246</v>
      </c>
    </row>
    <row r="736" s="1" customFormat="1" ht="16.5" customHeight="1">
      <c r="B736" s="37"/>
      <c r="C736" s="250" t="s">
        <v>1010</v>
      </c>
      <c r="D736" s="250" t="s">
        <v>323</v>
      </c>
      <c r="E736" s="251" t="s">
        <v>1011</v>
      </c>
      <c r="F736" s="252" t="s">
        <v>1012</v>
      </c>
      <c r="G736" s="253" t="s">
        <v>131</v>
      </c>
      <c r="H736" s="254">
        <v>52.845999999999997</v>
      </c>
      <c r="I736" s="255"/>
      <c r="J736" s="256">
        <f>ROUND(I736*H736,2)</f>
        <v>0</v>
      </c>
      <c r="K736" s="252" t="s">
        <v>252</v>
      </c>
      <c r="L736" s="257"/>
      <c r="M736" s="258" t="s">
        <v>1</v>
      </c>
      <c r="N736" s="259" t="s">
        <v>42</v>
      </c>
      <c r="O736" s="78"/>
      <c r="P736" s="225">
        <f>O736*H736</f>
        <v>0</v>
      </c>
      <c r="Q736" s="225">
        <v>0.012</v>
      </c>
      <c r="R736" s="225">
        <f>Q736*H736</f>
        <v>0.63415199999999994</v>
      </c>
      <c r="S736" s="225">
        <v>0</v>
      </c>
      <c r="T736" s="226">
        <f>S736*H736</f>
        <v>0</v>
      </c>
      <c r="AR736" s="16" t="s">
        <v>290</v>
      </c>
      <c r="AT736" s="16" t="s">
        <v>323</v>
      </c>
      <c r="AU736" s="16" t="s">
        <v>266</v>
      </c>
      <c r="AY736" s="16" t="s">
        <v>246</v>
      </c>
      <c r="BE736" s="227">
        <f>IF(N736="základní",J736,0)</f>
        <v>0</v>
      </c>
      <c r="BF736" s="227">
        <f>IF(N736="snížená",J736,0)</f>
        <v>0</v>
      </c>
      <c r="BG736" s="227">
        <f>IF(N736="zákl. přenesená",J736,0)</f>
        <v>0</v>
      </c>
      <c r="BH736" s="227">
        <f>IF(N736="sníž. přenesená",J736,0)</f>
        <v>0</v>
      </c>
      <c r="BI736" s="227">
        <f>IF(N736="nulová",J736,0)</f>
        <v>0</v>
      </c>
      <c r="BJ736" s="16" t="s">
        <v>16</v>
      </c>
      <c r="BK736" s="227">
        <f>ROUND(I736*H736,2)</f>
        <v>0</v>
      </c>
      <c r="BL736" s="16" t="s">
        <v>253</v>
      </c>
      <c r="BM736" s="16" t="s">
        <v>1013</v>
      </c>
    </row>
    <row r="737" s="12" customFormat="1">
      <c r="B737" s="228"/>
      <c r="C737" s="229"/>
      <c r="D737" s="230" t="s">
        <v>255</v>
      </c>
      <c r="E737" s="231" t="s">
        <v>1</v>
      </c>
      <c r="F737" s="232" t="s">
        <v>1014</v>
      </c>
      <c r="G737" s="229"/>
      <c r="H737" s="231" t="s">
        <v>1</v>
      </c>
      <c r="I737" s="233"/>
      <c r="J737" s="229"/>
      <c r="K737" s="229"/>
      <c r="L737" s="234"/>
      <c r="M737" s="235"/>
      <c r="N737" s="236"/>
      <c r="O737" s="236"/>
      <c r="P737" s="236"/>
      <c r="Q737" s="236"/>
      <c r="R737" s="236"/>
      <c r="S737" s="236"/>
      <c r="T737" s="237"/>
      <c r="AT737" s="238" t="s">
        <v>255</v>
      </c>
      <c r="AU737" s="238" t="s">
        <v>266</v>
      </c>
      <c r="AV737" s="12" t="s">
        <v>16</v>
      </c>
      <c r="AW737" s="12" t="s">
        <v>33</v>
      </c>
      <c r="AX737" s="12" t="s">
        <v>71</v>
      </c>
      <c r="AY737" s="238" t="s">
        <v>246</v>
      </c>
    </row>
    <row r="738" s="12" customFormat="1">
      <c r="B738" s="228"/>
      <c r="C738" s="229"/>
      <c r="D738" s="230" t="s">
        <v>255</v>
      </c>
      <c r="E738" s="231" t="s">
        <v>1</v>
      </c>
      <c r="F738" s="232" t="s">
        <v>1015</v>
      </c>
      <c r="G738" s="229"/>
      <c r="H738" s="231" t="s">
        <v>1</v>
      </c>
      <c r="I738" s="233"/>
      <c r="J738" s="229"/>
      <c r="K738" s="229"/>
      <c r="L738" s="234"/>
      <c r="M738" s="235"/>
      <c r="N738" s="236"/>
      <c r="O738" s="236"/>
      <c r="P738" s="236"/>
      <c r="Q738" s="236"/>
      <c r="R738" s="236"/>
      <c r="S738" s="236"/>
      <c r="T738" s="237"/>
      <c r="AT738" s="238" t="s">
        <v>255</v>
      </c>
      <c r="AU738" s="238" t="s">
        <v>266</v>
      </c>
      <c r="AV738" s="12" t="s">
        <v>16</v>
      </c>
      <c r="AW738" s="12" t="s">
        <v>33</v>
      </c>
      <c r="AX738" s="12" t="s">
        <v>71</v>
      </c>
      <c r="AY738" s="238" t="s">
        <v>246</v>
      </c>
    </row>
    <row r="739" s="13" customFormat="1">
      <c r="B739" s="239"/>
      <c r="C739" s="240"/>
      <c r="D739" s="230" t="s">
        <v>255</v>
      </c>
      <c r="E739" s="241" t="s">
        <v>1</v>
      </c>
      <c r="F739" s="242" t="s">
        <v>1016</v>
      </c>
      <c r="G739" s="240"/>
      <c r="H739" s="243">
        <v>51.810000000000002</v>
      </c>
      <c r="I739" s="244"/>
      <c r="J739" s="240"/>
      <c r="K739" s="240"/>
      <c r="L739" s="245"/>
      <c r="M739" s="246"/>
      <c r="N739" s="247"/>
      <c r="O739" s="247"/>
      <c r="P739" s="247"/>
      <c r="Q739" s="247"/>
      <c r="R739" s="247"/>
      <c r="S739" s="247"/>
      <c r="T739" s="248"/>
      <c r="AT739" s="249" t="s">
        <v>255</v>
      </c>
      <c r="AU739" s="249" t="s">
        <v>266</v>
      </c>
      <c r="AV739" s="13" t="s">
        <v>79</v>
      </c>
      <c r="AW739" s="13" t="s">
        <v>33</v>
      </c>
      <c r="AX739" s="13" t="s">
        <v>71</v>
      </c>
      <c r="AY739" s="249" t="s">
        <v>246</v>
      </c>
    </row>
    <row r="740" s="13" customFormat="1">
      <c r="B740" s="239"/>
      <c r="C740" s="240"/>
      <c r="D740" s="230" t="s">
        <v>255</v>
      </c>
      <c r="E740" s="240"/>
      <c r="F740" s="242" t="s">
        <v>1017</v>
      </c>
      <c r="G740" s="240"/>
      <c r="H740" s="243">
        <v>52.845999999999997</v>
      </c>
      <c r="I740" s="244"/>
      <c r="J740" s="240"/>
      <c r="K740" s="240"/>
      <c r="L740" s="245"/>
      <c r="M740" s="246"/>
      <c r="N740" s="247"/>
      <c r="O740" s="247"/>
      <c r="P740" s="247"/>
      <c r="Q740" s="247"/>
      <c r="R740" s="247"/>
      <c r="S740" s="247"/>
      <c r="T740" s="248"/>
      <c r="AT740" s="249" t="s">
        <v>255</v>
      </c>
      <c r="AU740" s="249" t="s">
        <v>266</v>
      </c>
      <c r="AV740" s="13" t="s">
        <v>79</v>
      </c>
      <c r="AW740" s="13" t="s">
        <v>4</v>
      </c>
      <c r="AX740" s="13" t="s">
        <v>16</v>
      </c>
      <c r="AY740" s="249" t="s">
        <v>246</v>
      </c>
    </row>
    <row r="741" s="1" customFormat="1" ht="16.5" customHeight="1">
      <c r="B741" s="37"/>
      <c r="C741" s="216" t="s">
        <v>1018</v>
      </c>
      <c r="D741" s="216" t="s">
        <v>248</v>
      </c>
      <c r="E741" s="217" t="s">
        <v>1019</v>
      </c>
      <c r="F741" s="218" t="s">
        <v>1020</v>
      </c>
      <c r="G741" s="219" t="s">
        <v>131</v>
      </c>
      <c r="H741" s="220">
        <v>105.625</v>
      </c>
      <c r="I741" s="221"/>
      <c r="J741" s="222">
        <f>ROUND(I741*H741,2)</f>
        <v>0</v>
      </c>
      <c r="K741" s="218" t="s">
        <v>252</v>
      </c>
      <c r="L741" s="42"/>
      <c r="M741" s="223" t="s">
        <v>1</v>
      </c>
      <c r="N741" s="224" t="s">
        <v>42</v>
      </c>
      <c r="O741" s="78"/>
      <c r="P741" s="225">
        <f>O741*H741</f>
        <v>0</v>
      </c>
      <c r="Q741" s="225">
        <v>0.0093799999999999994</v>
      </c>
      <c r="R741" s="225">
        <f>Q741*H741</f>
        <v>0.99076249999999999</v>
      </c>
      <c r="S741" s="225">
        <v>0</v>
      </c>
      <c r="T741" s="226">
        <f>S741*H741</f>
        <v>0</v>
      </c>
      <c r="AR741" s="16" t="s">
        <v>253</v>
      </c>
      <c r="AT741" s="16" t="s">
        <v>248</v>
      </c>
      <c r="AU741" s="16" t="s">
        <v>266</v>
      </c>
      <c r="AY741" s="16" t="s">
        <v>246</v>
      </c>
      <c r="BE741" s="227">
        <f>IF(N741="základní",J741,0)</f>
        <v>0</v>
      </c>
      <c r="BF741" s="227">
        <f>IF(N741="snížená",J741,0)</f>
        <v>0</v>
      </c>
      <c r="BG741" s="227">
        <f>IF(N741="zákl. přenesená",J741,0)</f>
        <v>0</v>
      </c>
      <c r="BH741" s="227">
        <f>IF(N741="sníž. přenesená",J741,0)</f>
        <v>0</v>
      </c>
      <c r="BI741" s="227">
        <f>IF(N741="nulová",J741,0)</f>
        <v>0</v>
      </c>
      <c r="BJ741" s="16" t="s">
        <v>16</v>
      </c>
      <c r="BK741" s="227">
        <f>ROUND(I741*H741,2)</f>
        <v>0</v>
      </c>
      <c r="BL741" s="16" t="s">
        <v>253</v>
      </c>
      <c r="BM741" s="16" t="s">
        <v>1021</v>
      </c>
    </row>
    <row r="742" s="12" customFormat="1">
      <c r="B742" s="228"/>
      <c r="C742" s="229"/>
      <c r="D742" s="230" t="s">
        <v>255</v>
      </c>
      <c r="E742" s="231" t="s">
        <v>1</v>
      </c>
      <c r="F742" s="232" t="s">
        <v>1022</v>
      </c>
      <c r="G742" s="229"/>
      <c r="H742" s="231" t="s">
        <v>1</v>
      </c>
      <c r="I742" s="233"/>
      <c r="J742" s="229"/>
      <c r="K742" s="229"/>
      <c r="L742" s="234"/>
      <c r="M742" s="235"/>
      <c r="N742" s="236"/>
      <c r="O742" s="236"/>
      <c r="P742" s="236"/>
      <c r="Q742" s="236"/>
      <c r="R742" s="236"/>
      <c r="S742" s="236"/>
      <c r="T742" s="237"/>
      <c r="AT742" s="238" t="s">
        <v>255</v>
      </c>
      <c r="AU742" s="238" t="s">
        <v>266</v>
      </c>
      <c r="AV742" s="12" t="s">
        <v>16</v>
      </c>
      <c r="AW742" s="12" t="s">
        <v>33</v>
      </c>
      <c r="AX742" s="12" t="s">
        <v>71</v>
      </c>
      <c r="AY742" s="238" t="s">
        <v>246</v>
      </c>
    </row>
    <row r="743" s="13" customFormat="1">
      <c r="B743" s="239"/>
      <c r="C743" s="240"/>
      <c r="D743" s="230" t="s">
        <v>255</v>
      </c>
      <c r="E743" s="241" t="s">
        <v>1</v>
      </c>
      <c r="F743" s="242" t="s">
        <v>1023</v>
      </c>
      <c r="G743" s="240"/>
      <c r="H743" s="243">
        <v>59.865000000000002</v>
      </c>
      <c r="I743" s="244"/>
      <c r="J743" s="240"/>
      <c r="K743" s="240"/>
      <c r="L743" s="245"/>
      <c r="M743" s="246"/>
      <c r="N743" s="247"/>
      <c r="O743" s="247"/>
      <c r="P743" s="247"/>
      <c r="Q743" s="247"/>
      <c r="R743" s="247"/>
      <c r="S743" s="247"/>
      <c r="T743" s="248"/>
      <c r="AT743" s="249" t="s">
        <v>255</v>
      </c>
      <c r="AU743" s="249" t="s">
        <v>266</v>
      </c>
      <c r="AV743" s="13" t="s">
        <v>79</v>
      </c>
      <c r="AW743" s="13" t="s">
        <v>33</v>
      </c>
      <c r="AX743" s="13" t="s">
        <v>71</v>
      </c>
      <c r="AY743" s="249" t="s">
        <v>246</v>
      </c>
    </row>
    <row r="744" s="13" customFormat="1">
      <c r="B744" s="239"/>
      <c r="C744" s="240"/>
      <c r="D744" s="230" t="s">
        <v>255</v>
      </c>
      <c r="E744" s="241" t="s">
        <v>1</v>
      </c>
      <c r="F744" s="242" t="s">
        <v>1024</v>
      </c>
      <c r="G744" s="240"/>
      <c r="H744" s="243">
        <v>45.759999999999998</v>
      </c>
      <c r="I744" s="244"/>
      <c r="J744" s="240"/>
      <c r="K744" s="240"/>
      <c r="L744" s="245"/>
      <c r="M744" s="246"/>
      <c r="N744" s="247"/>
      <c r="O744" s="247"/>
      <c r="P744" s="247"/>
      <c r="Q744" s="247"/>
      <c r="R744" s="247"/>
      <c r="S744" s="247"/>
      <c r="T744" s="248"/>
      <c r="AT744" s="249" t="s">
        <v>255</v>
      </c>
      <c r="AU744" s="249" t="s">
        <v>266</v>
      </c>
      <c r="AV744" s="13" t="s">
        <v>79</v>
      </c>
      <c r="AW744" s="13" t="s">
        <v>33</v>
      </c>
      <c r="AX744" s="13" t="s">
        <v>71</v>
      </c>
      <c r="AY744" s="249" t="s">
        <v>246</v>
      </c>
    </row>
    <row r="745" s="1" customFormat="1" ht="16.5" customHeight="1">
      <c r="B745" s="37"/>
      <c r="C745" s="250" t="s">
        <v>1025</v>
      </c>
      <c r="D745" s="250" t="s">
        <v>323</v>
      </c>
      <c r="E745" s="251" t="s">
        <v>1026</v>
      </c>
      <c r="F745" s="252" t="s">
        <v>1027</v>
      </c>
      <c r="G745" s="253" t="s">
        <v>131</v>
      </c>
      <c r="H745" s="254">
        <v>107.738</v>
      </c>
      <c r="I745" s="255"/>
      <c r="J745" s="256">
        <f>ROUND(I745*H745,2)</f>
        <v>0</v>
      </c>
      <c r="K745" s="252" t="s">
        <v>252</v>
      </c>
      <c r="L745" s="257"/>
      <c r="M745" s="258" t="s">
        <v>1</v>
      </c>
      <c r="N745" s="259" t="s">
        <v>42</v>
      </c>
      <c r="O745" s="78"/>
      <c r="P745" s="225">
        <f>O745*H745</f>
        <v>0</v>
      </c>
      <c r="Q745" s="225">
        <v>0.0135</v>
      </c>
      <c r="R745" s="225">
        <f>Q745*H745</f>
        <v>1.4544630000000001</v>
      </c>
      <c r="S745" s="225">
        <v>0</v>
      </c>
      <c r="T745" s="226">
        <f>S745*H745</f>
        <v>0</v>
      </c>
      <c r="AR745" s="16" t="s">
        <v>290</v>
      </c>
      <c r="AT745" s="16" t="s">
        <v>323</v>
      </c>
      <c r="AU745" s="16" t="s">
        <v>266</v>
      </c>
      <c r="AY745" s="16" t="s">
        <v>246</v>
      </c>
      <c r="BE745" s="227">
        <f>IF(N745="základní",J745,0)</f>
        <v>0</v>
      </c>
      <c r="BF745" s="227">
        <f>IF(N745="snížená",J745,0)</f>
        <v>0</v>
      </c>
      <c r="BG745" s="227">
        <f>IF(N745="zákl. přenesená",J745,0)</f>
        <v>0</v>
      </c>
      <c r="BH745" s="227">
        <f>IF(N745="sníž. přenesená",J745,0)</f>
        <v>0</v>
      </c>
      <c r="BI745" s="227">
        <f>IF(N745="nulová",J745,0)</f>
        <v>0</v>
      </c>
      <c r="BJ745" s="16" t="s">
        <v>16</v>
      </c>
      <c r="BK745" s="227">
        <f>ROUND(I745*H745,2)</f>
        <v>0</v>
      </c>
      <c r="BL745" s="16" t="s">
        <v>253</v>
      </c>
      <c r="BM745" s="16" t="s">
        <v>1028</v>
      </c>
    </row>
    <row r="746" s="13" customFormat="1">
      <c r="B746" s="239"/>
      <c r="C746" s="240"/>
      <c r="D746" s="230" t="s">
        <v>255</v>
      </c>
      <c r="E746" s="240"/>
      <c r="F746" s="242" t="s">
        <v>1029</v>
      </c>
      <c r="G746" s="240"/>
      <c r="H746" s="243">
        <v>107.738</v>
      </c>
      <c r="I746" s="244"/>
      <c r="J746" s="240"/>
      <c r="K746" s="240"/>
      <c r="L746" s="245"/>
      <c r="M746" s="246"/>
      <c r="N746" s="247"/>
      <c r="O746" s="247"/>
      <c r="P746" s="247"/>
      <c r="Q746" s="247"/>
      <c r="R746" s="247"/>
      <c r="S746" s="247"/>
      <c r="T746" s="248"/>
      <c r="AT746" s="249" t="s">
        <v>255</v>
      </c>
      <c r="AU746" s="249" t="s">
        <v>266</v>
      </c>
      <c r="AV746" s="13" t="s">
        <v>79</v>
      </c>
      <c r="AW746" s="13" t="s">
        <v>4</v>
      </c>
      <c r="AX746" s="13" t="s">
        <v>16</v>
      </c>
      <c r="AY746" s="249" t="s">
        <v>246</v>
      </c>
    </row>
    <row r="747" s="1" customFormat="1" ht="16.5" customHeight="1">
      <c r="B747" s="37"/>
      <c r="C747" s="216" t="s">
        <v>1030</v>
      </c>
      <c r="D747" s="216" t="s">
        <v>248</v>
      </c>
      <c r="E747" s="217" t="s">
        <v>1031</v>
      </c>
      <c r="F747" s="218" t="s">
        <v>1032</v>
      </c>
      <c r="G747" s="219" t="s">
        <v>131</v>
      </c>
      <c r="H747" s="220">
        <v>0.47999999999999998</v>
      </c>
      <c r="I747" s="221"/>
      <c r="J747" s="222">
        <f>ROUND(I747*H747,2)</f>
        <v>0</v>
      </c>
      <c r="K747" s="218" t="s">
        <v>252</v>
      </c>
      <c r="L747" s="42"/>
      <c r="M747" s="223" t="s">
        <v>1</v>
      </c>
      <c r="N747" s="224" t="s">
        <v>42</v>
      </c>
      <c r="O747" s="78"/>
      <c r="P747" s="225">
        <f>O747*H747</f>
        <v>0</v>
      </c>
      <c r="Q747" s="225">
        <v>0.0082500000000000004</v>
      </c>
      <c r="R747" s="225">
        <f>Q747*H747</f>
        <v>0.00396</v>
      </c>
      <c r="S747" s="225">
        <v>0</v>
      </c>
      <c r="T747" s="226">
        <f>S747*H747</f>
        <v>0</v>
      </c>
      <c r="AR747" s="16" t="s">
        <v>253</v>
      </c>
      <c r="AT747" s="16" t="s">
        <v>248</v>
      </c>
      <c r="AU747" s="16" t="s">
        <v>266</v>
      </c>
      <c r="AY747" s="16" t="s">
        <v>246</v>
      </c>
      <c r="BE747" s="227">
        <f>IF(N747="základní",J747,0)</f>
        <v>0</v>
      </c>
      <c r="BF747" s="227">
        <f>IF(N747="snížená",J747,0)</f>
        <v>0</v>
      </c>
      <c r="BG747" s="227">
        <f>IF(N747="zákl. přenesená",J747,0)</f>
        <v>0</v>
      </c>
      <c r="BH747" s="227">
        <f>IF(N747="sníž. přenesená",J747,0)</f>
        <v>0</v>
      </c>
      <c r="BI747" s="227">
        <f>IF(N747="nulová",J747,0)</f>
        <v>0</v>
      </c>
      <c r="BJ747" s="16" t="s">
        <v>16</v>
      </c>
      <c r="BK747" s="227">
        <f>ROUND(I747*H747,2)</f>
        <v>0</v>
      </c>
      <c r="BL747" s="16" t="s">
        <v>253</v>
      </c>
      <c r="BM747" s="16" t="s">
        <v>1033</v>
      </c>
    </row>
    <row r="748" s="12" customFormat="1">
      <c r="B748" s="228"/>
      <c r="C748" s="229"/>
      <c r="D748" s="230" t="s">
        <v>255</v>
      </c>
      <c r="E748" s="231" t="s">
        <v>1</v>
      </c>
      <c r="F748" s="232" t="s">
        <v>1034</v>
      </c>
      <c r="G748" s="229"/>
      <c r="H748" s="231" t="s">
        <v>1</v>
      </c>
      <c r="I748" s="233"/>
      <c r="J748" s="229"/>
      <c r="K748" s="229"/>
      <c r="L748" s="234"/>
      <c r="M748" s="235"/>
      <c r="N748" s="236"/>
      <c r="O748" s="236"/>
      <c r="P748" s="236"/>
      <c r="Q748" s="236"/>
      <c r="R748" s="236"/>
      <c r="S748" s="236"/>
      <c r="T748" s="237"/>
      <c r="AT748" s="238" t="s">
        <v>255</v>
      </c>
      <c r="AU748" s="238" t="s">
        <v>266</v>
      </c>
      <c r="AV748" s="12" t="s">
        <v>16</v>
      </c>
      <c r="AW748" s="12" t="s">
        <v>33</v>
      </c>
      <c r="AX748" s="12" t="s">
        <v>71</v>
      </c>
      <c r="AY748" s="238" t="s">
        <v>246</v>
      </c>
    </row>
    <row r="749" s="13" customFormat="1">
      <c r="B749" s="239"/>
      <c r="C749" s="240"/>
      <c r="D749" s="230" t="s">
        <v>255</v>
      </c>
      <c r="E749" s="241" t="s">
        <v>1</v>
      </c>
      <c r="F749" s="242" t="s">
        <v>1035</v>
      </c>
      <c r="G749" s="240"/>
      <c r="H749" s="243">
        <v>0.47999999999999998</v>
      </c>
      <c r="I749" s="244"/>
      <c r="J749" s="240"/>
      <c r="K749" s="240"/>
      <c r="L749" s="245"/>
      <c r="M749" s="246"/>
      <c r="N749" s="247"/>
      <c r="O749" s="247"/>
      <c r="P749" s="247"/>
      <c r="Q749" s="247"/>
      <c r="R749" s="247"/>
      <c r="S749" s="247"/>
      <c r="T749" s="248"/>
      <c r="AT749" s="249" t="s">
        <v>255</v>
      </c>
      <c r="AU749" s="249" t="s">
        <v>266</v>
      </c>
      <c r="AV749" s="13" t="s">
        <v>79</v>
      </c>
      <c r="AW749" s="13" t="s">
        <v>33</v>
      </c>
      <c r="AX749" s="13" t="s">
        <v>71</v>
      </c>
      <c r="AY749" s="249" t="s">
        <v>246</v>
      </c>
    </row>
    <row r="750" s="1" customFormat="1" ht="16.5" customHeight="1">
      <c r="B750" s="37"/>
      <c r="C750" s="250" t="s">
        <v>1036</v>
      </c>
      <c r="D750" s="250" t="s">
        <v>323</v>
      </c>
      <c r="E750" s="251" t="s">
        <v>1037</v>
      </c>
      <c r="F750" s="252" t="s">
        <v>1038</v>
      </c>
      <c r="G750" s="253" t="s">
        <v>131</v>
      </c>
      <c r="H750" s="254">
        <v>0.48999999999999999</v>
      </c>
      <c r="I750" s="255"/>
      <c r="J750" s="256">
        <f>ROUND(I750*H750,2)</f>
        <v>0</v>
      </c>
      <c r="K750" s="252" t="s">
        <v>252</v>
      </c>
      <c r="L750" s="257"/>
      <c r="M750" s="258" t="s">
        <v>1</v>
      </c>
      <c r="N750" s="259" t="s">
        <v>42</v>
      </c>
      <c r="O750" s="78"/>
      <c r="P750" s="225">
        <f>O750*H750</f>
        <v>0</v>
      </c>
      <c r="Q750" s="225">
        <v>0.0015</v>
      </c>
      <c r="R750" s="225">
        <f>Q750*H750</f>
        <v>0.00073499999999999998</v>
      </c>
      <c r="S750" s="225">
        <v>0</v>
      </c>
      <c r="T750" s="226">
        <f>S750*H750</f>
        <v>0</v>
      </c>
      <c r="AR750" s="16" t="s">
        <v>290</v>
      </c>
      <c r="AT750" s="16" t="s">
        <v>323</v>
      </c>
      <c r="AU750" s="16" t="s">
        <v>266</v>
      </c>
      <c r="AY750" s="16" t="s">
        <v>246</v>
      </c>
      <c r="BE750" s="227">
        <f>IF(N750="základní",J750,0)</f>
        <v>0</v>
      </c>
      <c r="BF750" s="227">
        <f>IF(N750="snížená",J750,0)</f>
        <v>0</v>
      </c>
      <c r="BG750" s="227">
        <f>IF(N750="zákl. přenesená",J750,0)</f>
        <v>0</v>
      </c>
      <c r="BH750" s="227">
        <f>IF(N750="sníž. přenesená",J750,0)</f>
        <v>0</v>
      </c>
      <c r="BI750" s="227">
        <f>IF(N750="nulová",J750,0)</f>
        <v>0</v>
      </c>
      <c r="BJ750" s="16" t="s">
        <v>16</v>
      </c>
      <c r="BK750" s="227">
        <f>ROUND(I750*H750,2)</f>
        <v>0</v>
      </c>
      <c r="BL750" s="16" t="s">
        <v>253</v>
      </c>
      <c r="BM750" s="16" t="s">
        <v>1039</v>
      </c>
    </row>
    <row r="751" s="13" customFormat="1">
      <c r="B751" s="239"/>
      <c r="C751" s="240"/>
      <c r="D751" s="230" t="s">
        <v>255</v>
      </c>
      <c r="E751" s="240"/>
      <c r="F751" s="242" t="s">
        <v>1040</v>
      </c>
      <c r="G751" s="240"/>
      <c r="H751" s="243">
        <v>0.48999999999999999</v>
      </c>
      <c r="I751" s="244"/>
      <c r="J751" s="240"/>
      <c r="K751" s="240"/>
      <c r="L751" s="245"/>
      <c r="M751" s="246"/>
      <c r="N751" s="247"/>
      <c r="O751" s="247"/>
      <c r="P751" s="247"/>
      <c r="Q751" s="247"/>
      <c r="R751" s="247"/>
      <c r="S751" s="247"/>
      <c r="T751" s="248"/>
      <c r="AT751" s="249" t="s">
        <v>255</v>
      </c>
      <c r="AU751" s="249" t="s">
        <v>266</v>
      </c>
      <c r="AV751" s="13" t="s">
        <v>79</v>
      </c>
      <c r="AW751" s="13" t="s">
        <v>4</v>
      </c>
      <c r="AX751" s="13" t="s">
        <v>16</v>
      </c>
      <c r="AY751" s="249" t="s">
        <v>246</v>
      </c>
    </row>
    <row r="752" s="1" customFormat="1" ht="16.5" customHeight="1">
      <c r="B752" s="37"/>
      <c r="C752" s="216" t="s">
        <v>1041</v>
      </c>
      <c r="D752" s="216" t="s">
        <v>248</v>
      </c>
      <c r="E752" s="217" t="s">
        <v>1042</v>
      </c>
      <c r="F752" s="218" t="s">
        <v>1043</v>
      </c>
      <c r="G752" s="219" t="s">
        <v>131</v>
      </c>
      <c r="H752" s="220">
        <v>9.1799999999999997</v>
      </c>
      <c r="I752" s="221"/>
      <c r="J752" s="222">
        <f>ROUND(I752*H752,2)</f>
        <v>0</v>
      </c>
      <c r="K752" s="218" t="s">
        <v>252</v>
      </c>
      <c r="L752" s="42"/>
      <c r="M752" s="223" t="s">
        <v>1</v>
      </c>
      <c r="N752" s="224" t="s">
        <v>42</v>
      </c>
      <c r="O752" s="78"/>
      <c r="P752" s="225">
        <f>O752*H752</f>
        <v>0</v>
      </c>
      <c r="Q752" s="225">
        <v>0.0083199999999999993</v>
      </c>
      <c r="R752" s="225">
        <f>Q752*H752</f>
        <v>0.07637759999999999</v>
      </c>
      <c r="S752" s="225">
        <v>0</v>
      </c>
      <c r="T752" s="226">
        <f>S752*H752</f>
        <v>0</v>
      </c>
      <c r="AR752" s="16" t="s">
        <v>253</v>
      </c>
      <c r="AT752" s="16" t="s">
        <v>248</v>
      </c>
      <c r="AU752" s="16" t="s">
        <v>266</v>
      </c>
      <c r="AY752" s="16" t="s">
        <v>246</v>
      </c>
      <c r="BE752" s="227">
        <f>IF(N752="základní",J752,0)</f>
        <v>0</v>
      </c>
      <c r="BF752" s="227">
        <f>IF(N752="snížená",J752,0)</f>
        <v>0</v>
      </c>
      <c r="BG752" s="227">
        <f>IF(N752="zákl. přenesená",J752,0)</f>
        <v>0</v>
      </c>
      <c r="BH752" s="227">
        <f>IF(N752="sníž. přenesená",J752,0)</f>
        <v>0</v>
      </c>
      <c r="BI752" s="227">
        <f>IF(N752="nulová",J752,0)</f>
        <v>0</v>
      </c>
      <c r="BJ752" s="16" t="s">
        <v>16</v>
      </c>
      <c r="BK752" s="227">
        <f>ROUND(I752*H752,2)</f>
        <v>0</v>
      </c>
      <c r="BL752" s="16" t="s">
        <v>253</v>
      </c>
      <c r="BM752" s="16" t="s">
        <v>1044</v>
      </c>
    </row>
    <row r="753" s="12" customFormat="1">
      <c r="B753" s="228"/>
      <c r="C753" s="229"/>
      <c r="D753" s="230" t="s">
        <v>255</v>
      </c>
      <c r="E753" s="231" t="s">
        <v>1</v>
      </c>
      <c r="F753" s="232" t="s">
        <v>1045</v>
      </c>
      <c r="G753" s="229"/>
      <c r="H753" s="231" t="s">
        <v>1</v>
      </c>
      <c r="I753" s="233"/>
      <c r="J753" s="229"/>
      <c r="K753" s="229"/>
      <c r="L753" s="234"/>
      <c r="M753" s="235"/>
      <c r="N753" s="236"/>
      <c r="O753" s="236"/>
      <c r="P753" s="236"/>
      <c r="Q753" s="236"/>
      <c r="R753" s="236"/>
      <c r="S753" s="236"/>
      <c r="T753" s="237"/>
      <c r="AT753" s="238" t="s">
        <v>255</v>
      </c>
      <c r="AU753" s="238" t="s">
        <v>266</v>
      </c>
      <c r="AV753" s="12" t="s">
        <v>16</v>
      </c>
      <c r="AW753" s="12" t="s">
        <v>33</v>
      </c>
      <c r="AX753" s="12" t="s">
        <v>71</v>
      </c>
      <c r="AY753" s="238" t="s">
        <v>246</v>
      </c>
    </row>
    <row r="754" s="13" customFormat="1">
      <c r="B754" s="239"/>
      <c r="C754" s="240"/>
      <c r="D754" s="230" t="s">
        <v>255</v>
      </c>
      <c r="E754" s="241" t="s">
        <v>1</v>
      </c>
      <c r="F754" s="242" t="s">
        <v>1046</v>
      </c>
      <c r="G754" s="240"/>
      <c r="H754" s="243">
        <v>6.54</v>
      </c>
      <c r="I754" s="244"/>
      <c r="J754" s="240"/>
      <c r="K754" s="240"/>
      <c r="L754" s="245"/>
      <c r="M754" s="246"/>
      <c r="N754" s="247"/>
      <c r="O754" s="247"/>
      <c r="P754" s="247"/>
      <c r="Q754" s="247"/>
      <c r="R754" s="247"/>
      <c r="S754" s="247"/>
      <c r="T754" s="248"/>
      <c r="AT754" s="249" t="s">
        <v>255</v>
      </c>
      <c r="AU754" s="249" t="s">
        <v>266</v>
      </c>
      <c r="AV754" s="13" t="s">
        <v>79</v>
      </c>
      <c r="AW754" s="13" t="s">
        <v>33</v>
      </c>
      <c r="AX754" s="13" t="s">
        <v>71</v>
      </c>
      <c r="AY754" s="249" t="s">
        <v>246</v>
      </c>
    </row>
    <row r="755" s="13" customFormat="1">
      <c r="B755" s="239"/>
      <c r="C755" s="240"/>
      <c r="D755" s="230" t="s">
        <v>255</v>
      </c>
      <c r="E755" s="241" t="s">
        <v>1</v>
      </c>
      <c r="F755" s="242" t="s">
        <v>1047</v>
      </c>
      <c r="G755" s="240"/>
      <c r="H755" s="243">
        <v>2.6400000000000001</v>
      </c>
      <c r="I755" s="244"/>
      <c r="J755" s="240"/>
      <c r="K755" s="240"/>
      <c r="L755" s="245"/>
      <c r="M755" s="246"/>
      <c r="N755" s="247"/>
      <c r="O755" s="247"/>
      <c r="P755" s="247"/>
      <c r="Q755" s="247"/>
      <c r="R755" s="247"/>
      <c r="S755" s="247"/>
      <c r="T755" s="248"/>
      <c r="AT755" s="249" t="s">
        <v>255</v>
      </c>
      <c r="AU755" s="249" t="s">
        <v>266</v>
      </c>
      <c r="AV755" s="13" t="s">
        <v>79</v>
      </c>
      <c r="AW755" s="13" t="s">
        <v>33</v>
      </c>
      <c r="AX755" s="13" t="s">
        <v>71</v>
      </c>
      <c r="AY755" s="249" t="s">
        <v>246</v>
      </c>
    </row>
    <row r="756" s="1" customFormat="1" ht="16.5" customHeight="1">
      <c r="B756" s="37"/>
      <c r="C756" s="250" t="s">
        <v>1048</v>
      </c>
      <c r="D756" s="250" t="s">
        <v>323</v>
      </c>
      <c r="E756" s="251" t="s">
        <v>1049</v>
      </c>
      <c r="F756" s="252" t="s">
        <v>1050</v>
      </c>
      <c r="G756" s="253" t="s">
        <v>131</v>
      </c>
      <c r="H756" s="254">
        <v>9.3640000000000008</v>
      </c>
      <c r="I756" s="255"/>
      <c r="J756" s="256">
        <f>ROUND(I756*H756,2)</f>
        <v>0</v>
      </c>
      <c r="K756" s="252" t="s">
        <v>252</v>
      </c>
      <c r="L756" s="257"/>
      <c r="M756" s="258" t="s">
        <v>1</v>
      </c>
      <c r="N756" s="259" t="s">
        <v>42</v>
      </c>
      <c r="O756" s="78"/>
      <c r="P756" s="225">
        <f>O756*H756</f>
        <v>0</v>
      </c>
      <c r="Q756" s="225">
        <v>0.0030000000000000001</v>
      </c>
      <c r="R756" s="225">
        <f>Q756*H756</f>
        <v>0.028092000000000002</v>
      </c>
      <c r="S756" s="225">
        <v>0</v>
      </c>
      <c r="T756" s="226">
        <f>S756*H756</f>
        <v>0</v>
      </c>
      <c r="AR756" s="16" t="s">
        <v>290</v>
      </c>
      <c r="AT756" s="16" t="s">
        <v>323</v>
      </c>
      <c r="AU756" s="16" t="s">
        <v>266</v>
      </c>
      <c r="AY756" s="16" t="s">
        <v>246</v>
      </c>
      <c r="BE756" s="227">
        <f>IF(N756="základní",J756,0)</f>
        <v>0</v>
      </c>
      <c r="BF756" s="227">
        <f>IF(N756="snížená",J756,0)</f>
        <v>0</v>
      </c>
      <c r="BG756" s="227">
        <f>IF(N756="zákl. přenesená",J756,0)</f>
        <v>0</v>
      </c>
      <c r="BH756" s="227">
        <f>IF(N756="sníž. přenesená",J756,0)</f>
        <v>0</v>
      </c>
      <c r="BI756" s="227">
        <f>IF(N756="nulová",J756,0)</f>
        <v>0</v>
      </c>
      <c r="BJ756" s="16" t="s">
        <v>16</v>
      </c>
      <c r="BK756" s="227">
        <f>ROUND(I756*H756,2)</f>
        <v>0</v>
      </c>
      <c r="BL756" s="16" t="s">
        <v>253</v>
      </c>
      <c r="BM756" s="16" t="s">
        <v>1051</v>
      </c>
    </row>
    <row r="757" s="13" customFormat="1">
      <c r="B757" s="239"/>
      <c r="C757" s="240"/>
      <c r="D757" s="230" t="s">
        <v>255</v>
      </c>
      <c r="E757" s="240"/>
      <c r="F757" s="242" t="s">
        <v>1052</v>
      </c>
      <c r="G757" s="240"/>
      <c r="H757" s="243">
        <v>9.3640000000000008</v>
      </c>
      <c r="I757" s="244"/>
      <c r="J757" s="240"/>
      <c r="K757" s="240"/>
      <c r="L757" s="245"/>
      <c r="M757" s="246"/>
      <c r="N757" s="247"/>
      <c r="O757" s="247"/>
      <c r="P757" s="247"/>
      <c r="Q757" s="247"/>
      <c r="R757" s="247"/>
      <c r="S757" s="247"/>
      <c r="T757" s="248"/>
      <c r="AT757" s="249" t="s">
        <v>255</v>
      </c>
      <c r="AU757" s="249" t="s">
        <v>266</v>
      </c>
      <c r="AV757" s="13" t="s">
        <v>79</v>
      </c>
      <c r="AW757" s="13" t="s">
        <v>4</v>
      </c>
      <c r="AX757" s="13" t="s">
        <v>16</v>
      </c>
      <c r="AY757" s="249" t="s">
        <v>246</v>
      </c>
    </row>
    <row r="758" s="1" customFormat="1" ht="16.5" customHeight="1">
      <c r="B758" s="37"/>
      <c r="C758" s="216" t="s">
        <v>1053</v>
      </c>
      <c r="D758" s="216" t="s">
        <v>248</v>
      </c>
      <c r="E758" s="217" t="s">
        <v>1054</v>
      </c>
      <c r="F758" s="218" t="s">
        <v>1055</v>
      </c>
      <c r="G758" s="219" t="s">
        <v>131</v>
      </c>
      <c r="H758" s="220">
        <v>6.7800000000000002</v>
      </c>
      <c r="I758" s="221"/>
      <c r="J758" s="222">
        <f>ROUND(I758*H758,2)</f>
        <v>0</v>
      </c>
      <c r="K758" s="218" t="s">
        <v>252</v>
      </c>
      <c r="L758" s="42"/>
      <c r="M758" s="223" t="s">
        <v>1</v>
      </c>
      <c r="N758" s="224" t="s">
        <v>42</v>
      </c>
      <c r="O758" s="78"/>
      <c r="P758" s="225">
        <f>O758*H758</f>
        <v>0</v>
      </c>
      <c r="Q758" s="225">
        <v>0.0085000000000000006</v>
      </c>
      <c r="R758" s="225">
        <f>Q758*H758</f>
        <v>0.057630000000000008</v>
      </c>
      <c r="S758" s="225">
        <v>0</v>
      </c>
      <c r="T758" s="226">
        <f>S758*H758</f>
        <v>0</v>
      </c>
      <c r="AR758" s="16" t="s">
        <v>253</v>
      </c>
      <c r="AT758" s="16" t="s">
        <v>248</v>
      </c>
      <c r="AU758" s="16" t="s">
        <v>266</v>
      </c>
      <c r="AY758" s="16" t="s">
        <v>246</v>
      </c>
      <c r="BE758" s="227">
        <f>IF(N758="základní",J758,0)</f>
        <v>0</v>
      </c>
      <c r="BF758" s="227">
        <f>IF(N758="snížená",J758,0)</f>
        <v>0</v>
      </c>
      <c r="BG758" s="227">
        <f>IF(N758="zákl. přenesená",J758,0)</f>
        <v>0</v>
      </c>
      <c r="BH758" s="227">
        <f>IF(N758="sníž. přenesená",J758,0)</f>
        <v>0</v>
      </c>
      <c r="BI758" s="227">
        <f>IF(N758="nulová",J758,0)</f>
        <v>0</v>
      </c>
      <c r="BJ758" s="16" t="s">
        <v>16</v>
      </c>
      <c r="BK758" s="227">
        <f>ROUND(I758*H758,2)</f>
        <v>0</v>
      </c>
      <c r="BL758" s="16" t="s">
        <v>253</v>
      </c>
      <c r="BM758" s="16" t="s">
        <v>1056</v>
      </c>
    </row>
    <row r="759" s="12" customFormat="1">
      <c r="B759" s="228"/>
      <c r="C759" s="229"/>
      <c r="D759" s="230" t="s">
        <v>255</v>
      </c>
      <c r="E759" s="231" t="s">
        <v>1</v>
      </c>
      <c r="F759" s="232" t="s">
        <v>1057</v>
      </c>
      <c r="G759" s="229"/>
      <c r="H759" s="231" t="s">
        <v>1</v>
      </c>
      <c r="I759" s="233"/>
      <c r="J759" s="229"/>
      <c r="K759" s="229"/>
      <c r="L759" s="234"/>
      <c r="M759" s="235"/>
      <c r="N759" s="236"/>
      <c r="O759" s="236"/>
      <c r="P759" s="236"/>
      <c r="Q759" s="236"/>
      <c r="R759" s="236"/>
      <c r="S759" s="236"/>
      <c r="T759" s="237"/>
      <c r="AT759" s="238" t="s">
        <v>255</v>
      </c>
      <c r="AU759" s="238" t="s">
        <v>266</v>
      </c>
      <c r="AV759" s="12" t="s">
        <v>16</v>
      </c>
      <c r="AW759" s="12" t="s">
        <v>33</v>
      </c>
      <c r="AX759" s="12" t="s">
        <v>71</v>
      </c>
      <c r="AY759" s="238" t="s">
        <v>246</v>
      </c>
    </row>
    <row r="760" s="13" customFormat="1">
      <c r="B760" s="239"/>
      <c r="C760" s="240"/>
      <c r="D760" s="230" t="s">
        <v>255</v>
      </c>
      <c r="E760" s="241" t="s">
        <v>1</v>
      </c>
      <c r="F760" s="242" t="s">
        <v>1058</v>
      </c>
      <c r="G760" s="240"/>
      <c r="H760" s="243">
        <v>6.7800000000000002</v>
      </c>
      <c r="I760" s="244"/>
      <c r="J760" s="240"/>
      <c r="K760" s="240"/>
      <c r="L760" s="245"/>
      <c r="M760" s="246"/>
      <c r="N760" s="247"/>
      <c r="O760" s="247"/>
      <c r="P760" s="247"/>
      <c r="Q760" s="247"/>
      <c r="R760" s="247"/>
      <c r="S760" s="247"/>
      <c r="T760" s="248"/>
      <c r="AT760" s="249" t="s">
        <v>255</v>
      </c>
      <c r="AU760" s="249" t="s">
        <v>266</v>
      </c>
      <c r="AV760" s="13" t="s">
        <v>79</v>
      </c>
      <c r="AW760" s="13" t="s">
        <v>33</v>
      </c>
      <c r="AX760" s="13" t="s">
        <v>71</v>
      </c>
      <c r="AY760" s="249" t="s">
        <v>246</v>
      </c>
    </row>
    <row r="761" s="1" customFormat="1" ht="16.5" customHeight="1">
      <c r="B761" s="37"/>
      <c r="C761" s="250" t="s">
        <v>1059</v>
      </c>
      <c r="D761" s="250" t="s">
        <v>323</v>
      </c>
      <c r="E761" s="251" t="s">
        <v>1060</v>
      </c>
      <c r="F761" s="252" t="s">
        <v>1061</v>
      </c>
      <c r="G761" s="253" t="s">
        <v>131</v>
      </c>
      <c r="H761" s="254">
        <v>6.9160000000000004</v>
      </c>
      <c r="I761" s="255"/>
      <c r="J761" s="256">
        <f>ROUND(I761*H761,2)</f>
        <v>0</v>
      </c>
      <c r="K761" s="252" t="s">
        <v>252</v>
      </c>
      <c r="L761" s="257"/>
      <c r="M761" s="258" t="s">
        <v>1</v>
      </c>
      <c r="N761" s="259" t="s">
        <v>42</v>
      </c>
      <c r="O761" s="78"/>
      <c r="P761" s="225">
        <f>O761*H761</f>
        <v>0</v>
      </c>
      <c r="Q761" s="225">
        <v>0.0041000000000000003</v>
      </c>
      <c r="R761" s="225">
        <f>Q761*H761</f>
        <v>0.028355600000000005</v>
      </c>
      <c r="S761" s="225">
        <v>0</v>
      </c>
      <c r="T761" s="226">
        <f>S761*H761</f>
        <v>0</v>
      </c>
      <c r="AR761" s="16" t="s">
        <v>290</v>
      </c>
      <c r="AT761" s="16" t="s">
        <v>323</v>
      </c>
      <c r="AU761" s="16" t="s">
        <v>266</v>
      </c>
      <c r="AY761" s="16" t="s">
        <v>246</v>
      </c>
      <c r="BE761" s="227">
        <f>IF(N761="základní",J761,0)</f>
        <v>0</v>
      </c>
      <c r="BF761" s="227">
        <f>IF(N761="snížená",J761,0)</f>
        <v>0</v>
      </c>
      <c r="BG761" s="227">
        <f>IF(N761="zákl. přenesená",J761,0)</f>
        <v>0</v>
      </c>
      <c r="BH761" s="227">
        <f>IF(N761="sníž. přenesená",J761,0)</f>
        <v>0</v>
      </c>
      <c r="BI761" s="227">
        <f>IF(N761="nulová",J761,0)</f>
        <v>0</v>
      </c>
      <c r="BJ761" s="16" t="s">
        <v>16</v>
      </c>
      <c r="BK761" s="227">
        <f>ROUND(I761*H761,2)</f>
        <v>0</v>
      </c>
      <c r="BL761" s="16" t="s">
        <v>253</v>
      </c>
      <c r="BM761" s="16" t="s">
        <v>1062</v>
      </c>
    </row>
    <row r="762" s="13" customFormat="1">
      <c r="B762" s="239"/>
      <c r="C762" s="240"/>
      <c r="D762" s="230" t="s">
        <v>255</v>
      </c>
      <c r="E762" s="240"/>
      <c r="F762" s="242" t="s">
        <v>1063</v>
      </c>
      <c r="G762" s="240"/>
      <c r="H762" s="243">
        <v>6.9160000000000004</v>
      </c>
      <c r="I762" s="244"/>
      <c r="J762" s="240"/>
      <c r="K762" s="240"/>
      <c r="L762" s="245"/>
      <c r="M762" s="246"/>
      <c r="N762" s="247"/>
      <c r="O762" s="247"/>
      <c r="P762" s="247"/>
      <c r="Q762" s="247"/>
      <c r="R762" s="247"/>
      <c r="S762" s="247"/>
      <c r="T762" s="248"/>
      <c r="AT762" s="249" t="s">
        <v>255</v>
      </c>
      <c r="AU762" s="249" t="s">
        <v>266</v>
      </c>
      <c r="AV762" s="13" t="s">
        <v>79</v>
      </c>
      <c r="AW762" s="13" t="s">
        <v>4</v>
      </c>
      <c r="AX762" s="13" t="s">
        <v>16</v>
      </c>
      <c r="AY762" s="249" t="s">
        <v>246</v>
      </c>
    </row>
    <row r="763" s="1" customFormat="1" ht="16.5" customHeight="1">
      <c r="B763" s="37"/>
      <c r="C763" s="216" t="s">
        <v>1064</v>
      </c>
      <c r="D763" s="216" t="s">
        <v>248</v>
      </c>
      <c r="E763" s="217" t="s">
        <v>1065</v>
      </c>
      <c r="F763" s="218" t="s">
        <v>1066</v>
      </c>
      <c r="G763" s="219" t="s">
        <v>131</v>
      </c>
      <c r="H763" s="220">
        <v>135.72999999999999</v>
      </c>
      <c r="I763" s="221"/>
      <c r="J763" s="222">
        <f>ROUND(I763*H763,2)</f>
        <v>0</v>
      </c>
      <c r="K763" s="218" t="s">
        <v>252</v>
      </c>
      <c r="L763" s="42"/>
      <c r="M763" s="223" t="s">
        <v>1</v>
      </c>
      <c r="N763" s="224" t="s">
        <v>42</v>
      </c>
      <c r="O763" s="78"/>
      <c r="P763" s="225">
        <f>O763*H763</f>
        <v>0</v>
      </c>
      <c r="Q763" s="225">
        <v>6.0000000000000002E-05</v>
      </c>
      <c r="R763" s="225">
        <f>Q763*H763</f>
        <v>0.0081437999999999996</v>
      </c>
      <c r="S763" s="225">
        <v>0</v>
      </c>
      <c r="T763" s="226">
        <f>S763*H763</f>
        <v>0</v>
      </c>
      <c r="AR763" s="16" t="s">
        <v>253</v>
      </c>
      <c r="AT763" s="16" t="s">
        <v>248</v>
      </c>
      <c r="AU763" s="16" t="s">
        <v>266</v>
      </c>
      <c r="AY763" s="16" t="s">
        <v>246</v>
      </c>
      <c r="BE763" s="227">
        <f>IF(N763="základní",J763,0)</f>
        <v>0</v>
      </c>
      <c r="BF763" s="227">
        <f>IF(N763="snížená",J763,0)</f>
        <v>0</v>
      </c>
      <c r="BG763" s="227">
        <f>IF(N763="zákl. přenesená",J763,0)</f>
        <v>0</v>
      </c>
      <c r="BH763" s="227">
        <f>IF(N763="sníž. přenesená",J763,0)</f>
        <v>0</v>
      </c>
      <c r="BI763" s="227">
        <f>IF(N763="nulová",J763,0)</f>
        <v>0</v>
      </c>
      <c r="BJ763" s="16" t="s">
        <v>16</v>
      </c>
      <c r="BK763" s="227">
        <f>ROUND(I763*H763,2)</f>
        <v>0</v>
      </c>
      <c r="BL763" s="16" t="s">
        <v>253</v>
      </c>
      <c r="BM763" s="16" t="s">
        <v>1067</v>
      </c>
    </row>
    <row r="764" s="12" customFormat="1">
      <c r="B764" s="228"/>
      <c r="C764" s="229"/>
      <c r="D764" s="230" t="s">
        <v>255</v>
      </c>
      <c r="E764" s="231" t="s">
        <v>1</v>
      </c>
      <c r="F764" s="232" t="s">
        <v>1022</v>
      </c>
      <c r="G764" s="229"/>
      <c r="H764" s="231" t="s">
        <v>1</v>
      </c>
      <c r="I764" s="233"/>
      <c r="J764" s="229"/>
      <c r="K764" s="229"/>
      <c r="L764" s="234"/>
      <c r="M764" s="235"/>
      <c r="N764" s="236"/>
      <c r="O764" s="236"/>
      <c r="P764" s="236"/>
      <c r="Q764" s="236"/>
      <c r="R764" s="236"/>
      <c r="S764" s="236"/>
      <c r="T764" s="237"/>
      <c r="AT764" s="238" t="s">
        <v>255</v>
      </c>
      <c r="AU764" s="238" t="s">
        <v>266</v>
      </c>
      <c r="AV764" s="12" t="s">
        <v>16</v>
      </c>
      <c r="AW764" s="12" t="s">
        <v>33</v>
      </c>
      <c r="AX764" s="12" t="s">
        <v>71</v>
      </c>
      <c r="AY764" s="238" t="s">
        <v>246</v>
      </c>
    </row>
    <row r="765" s="13" customFormat="1">
      <c r="B765" s="239"/>
      <c r="C765" s="240"/>
      <c r="D765" s="230" t="s">
        <v>255</v>
      </c>
      <c r="E765" s="241" t="s">
        <v>1</v>
      </c>
      <c r="F765" s="242" t="s">
        <v>1023</v>
      </c>
      <c r="G765" s="240"/>
      <c r="H765" s="243">
        <v>59.865000000000002</v>
      </c>
      <c r="I765" s="244"/>
      <c r="J765" s="240"/>
      <c r="K765" s="240"/>
      <c r="L765" s="245"/>
      <c r="M765" s="246"/>
      <c r="N765" s="247"/>
      <c r="O765" s="247"/>
      <c r="P765" s="247"/>
      <c r="Q765" s="247"/>
      <c r="R765" s="247"/>
      <c r="S765" s="247"/>
      <c r="T765" s="248"/>
      <c r="AT765" s="249" t="s">
        <v>255</v>
      </c>
      <c r="AU765" s="249" t="s">
        <v>266</v>
      </c>
      <c r="AV765" s="13" t="s">
        <v>79</v>
      </c>
      <c r="AW765" s="13" t="s">
        <v>33</v>
      </c>
      <c r="AX765" s="13" t="s">
        <v>71</v>
      </c>
      <c r="AY765" s="249" t="s">
        <v>246</v>
      </c>
    </row>
    <row r="766" s="13" customFormat="1">
      <c r="B766" s="239"/>
      <c r="C766" s="240"/>
      <c r="D766" s="230" t="s">
        <v>255</v>
      </c>
      <c r="E766" s="241" t="s">
        <v>1</v>
      </c>
      <c r="F766" s="242" t="s">
        <v>1024</v>
      </c>
      <c r="G766" s="240"/>
      <c r="H766" s="243">
        <v>45.759999999999998</v>
      </c>
      <c r="I766" s="244"/>
      <c r="J766" s="240"/>
      <c r="K766" s="240"/>
      <c r="L766" s="245"/>
      <c r="M766" s="246"/>
      <c r="N766" s="247"/>
      <c r="O766" s="247"/>
      <c r="P766" s="247"/>
      <c r="Q766" s="247"/>
      <c r="R766" s="247"/>
      <c r="S766" s="247"/>
      <c r="T766" s="248"/>
      <c r="AT766" s="249" t="s">
        <v>255</v>
      </c>
      <c r="AU766" s="249" t="s">
        <v>266</v>
      </c>
      <c r="AV766" s="13" t="s">
        <v>79</v>
      </c>
      <c r="AW766" s="13" t="s">
        <v>33</v>
      </c>
      <c r="AX766" s="13" t="s">
        <v>71</v>
      </c>
      <c r="AY766" s="249" t="s">
        <v>246</v>
      </c>
    </row>
    <row r="767" s="12" customFormat="1">
      <c r="B767" s="228"/>
      <c r="C767" s="229"/>
      <c r="D767" s="230" t="s">
        <v>255</v>
      </c>
      <c r="E767" s="231" t="s">
        <v>1</v>
      </c>
      <c r="F767" s="232" t="s">
        <v>1007</v>
      </c>
      <c r="G767" s="229"/>
      <c r="H767" s="231" t="s">
        <v>1</v>
      </c>
      <c r="I767" s="233"/>
      <c r="J767" s="229"/>
      <c r="K767" s="229"/>
      <c r="L767" s="234"/>
      <c r="M767" s="235"/>
      <c r="N767" s="236"/>
      <c r="O767" s="236"/>
      <c r="P767" s="236"/>
      <c r="Q767" s="236"/>
      <c r="R767" s="236"/>
      <c r="S767" s="236"/>
      <c r="T767" s="237"/>
      <c r="AT767" s="238" t="s">
        <v>255</v>
      </c>
      <c r="AU767" s="238" t="s">
        <v>266</v>
      </c>
      <c r="AV767" s="12" t="s">
        <v>16</v>
      </c>
      <c r="AW767" s="12" t="s">
        <v>33</v>
      </c>
      <c r="AX767" s="12" t="s">
        <v>71</v>
      </c>
      <c r="AY767" s="238" t="s">
        <v>246</v>
      </c>
    </row>
    <row r="768" s="13" customFormat="1">
      <c r="B768" s="239"/>
      <c r="C768" s="240"/>
      <c r="D768" s="230" t="s">
        <v>255</v>
      </c>
      <c r="E768" s="241" t="s">
        <v>1</v>
      </c>
      <c r="F768" s="242" t="s">
        <v>1008</v>
      </c>
      <c r="G768" s="240"/>
      <c r="H768" s="243">
        <v>4.2000000000000002</v>
      </c>
      <c r="I768" s="244"/>
      <c r="J768" s="240"/>
      <c r="K768" s="240"/>
      <c r="L768" s="245"/>
      <c r="M768" s="246"/>
      <c r="N768" s="247"/>
      <c r="O768" s="247"/>
      <c r="P768" s="247"/>
      <c r="Q768" s="247"/>
      <c r="R768" s="247"/>
      <c r="S768" s="247"/>
      <c r="T768" s="248"/>
      <c r="AT768" s="249" t="s">
        <v>255</v>
      </c>
      <c r="AU768" s="249" t="s">
        <v>266</v>
      </c>
      <c r="AV768" s="13" t="s">
        <v>79</v>
      </c>
      <c r="AW768" s="13" t="s">
        <v>33</v>
      </c>
      <c r="AX768" s="13" t="s">
        <v>71</v>
      </c>
      <c r="AY768" s="249" t="s">
        <v>246</v>
      </c>
    </row>
    <row r="769" s="12" customFormat="1">
      <c r="B769" s="228"/>
      <c r="C769" s="229"/>
      <c r="D769" s="230" t="s">
        <v>255</v>
      </c>
      <c r="E769" s="231" t="s">
        <v>1</v>
      </c>
      <c r="F769" s="232" t="s">
        <v>1015</v>
      </c>
      <c r="G769" s="229"/>
      <c r="H769" s="231" t="s">
        <v>1</v>
      </c>
      <c r="I769" s="233"/>
      <c r="J769" s="229"/>
      <c r="K769" s="229"/>
      <c r="L769" s="234"/>
      <c r="M769" s="235"/>
      <c r="N769" s="236"/>
      <c r="O769" s="236"/>
      <c r="P769" s="236"/>
      <c r="Q769" s="236"/>
      <c r="R769" s="236"/>
      <c r="S769" s="236"/>
      <c r="T769" s="237"/>
      <c r="AT769" s="238" t="s">
        <v>255</v>
      </c>
      <c r="AU769" s="238" t="s">
        <v>266</v>
      </c>
      <c r="AV769" s="12" t="s">
        <v>16</v>
      </c>
      <c r="AW769" s="12" t="s">
        <v>33</v>
      </c>
      <c r="AX769" s="12" t="s">
        <v>71</v>
      </c>
      <c r="AY769" s="238" t="s">
        <v>246</v>
      </c>
    </row>
    <row r="770" s="13" customFormat="1">
      <c r="B770" s="239"/>
      <c r="C770" s="240"/>
      <c r="D770" s="230" t="s">
        <v>255</v>
      </c>
      <c r="E770" s="241" t="s">
        <v>1</v>
      </c>
      <c r="F770" s="242" t="s">
        <v>1068</v>
      </c>
      <c r="G770" s="240"/>
      <c r="H770" s="243">
        <v>25.905000000000001</v>
      </c>
      <c r="I770" s="244"/>
      <c r="J770" s="240"/>
      <c r="K770" s="240"/>
      <c r="L770" s="245"/>
      <c r="M770" s="246"/>
      <c r="N770" s="247"/>
      <c r="O770" s="247"/>
      <c r="P770" s="247"/>
      <c r="Q770" s="247"/>
      <c r="R770" s="247"/>
      <c r="S770" s="247"/>
      <c r="T770" s="248"/>
      <c r="AT770" s="249" t="s">
        <v>255</v>
      </c>
      <c r="AU770" s="249" t="s">
        <v>266</v>
      </c>
      <c r="AV770" s="13" t="s">
        <v>79</v>
      </c>
      <c r="AW770" s="13" t="s">
        <v>33</v>
      </c>
      <c r="AX770" s="13" t="s">
        <v>71</v>
      </c>
      <c r="AY770" s="249" t="s">
        <v>246</v>
      </c>
    </row>
    <row r="771" s="1" customFormat="1" ht="16.5" customHeight="1">
      <c r="B771" s="37"/>
      <c r="C771" s="216" t="s">
        <v>1069</v>
      </c>
      <c r="D771" s="216" t="s">
        <v>248</v>
      </c>
      <c r="E771" s="217" t="s">
        <v>1070</v>
      </c>
      <c r="F771" s="218" t="s">
        <v>1071</v>
      </c>
      <c r="G771" s="219" t="s">
        <v>131</v>
      </c>
      <c r="H771" s="220">
        <v>0.82999999999999996</v>
      </c>
      <c r="I771" s="221"/>
      <c r="J771" s="222">
        <f>ROUND(I771*H771,2)</f>
        <v>0</v>
      </c>
      <c r="K771" s="218" t="s">
        <v>252</v>
      </c>
      <c r="L771" s="42"/>
      <c r="M771" s="223" t="s">
        <v>1</v>
      </c>
      <c r="N771" s="224" t="s">
        <v>42</v>
      </c>
      <c r="O771" s="78"/>
      <c r="P771" s="225">
        <f>O771*H771</f>
        <v>0</v>
      </c>
      <c r="Q771" s="225">
        <v>0.0043800000000000002</v>
      </c>
      <c r="R771" s="225">
        <f>Q771*H771</f>
        <v>0.0036354</v>
      </c>
      <c r="S771" s="225">
        <v>0</v>
      </c>
      <c r="T771" s="226">
        <f>S771*H771</f>
        <v>0</v>
      </c>
      <c r="AR771" s="16" t="s">
        <v>253</v>
      </c>
      <c r="AT771" s="16" t="s">
        <v>248</v>
      </c>
      <c r="AU771" s="16" t="s">
        <v>266</v>
      </c>
      <c r="AY771" s="16" t="s">
        <v>246</v>
      </c>
      <c r="BE771" s="227">
        <f>IF(N771="základní",J771,0)</f>
        <v>0</v>
      </c>
      <c r="BF771" s="227">
        <f>IF(N771="snížená",J771,0)</f>
        <v>0</v>
      </c>
      <c r="BG771" s="227">
        <f>IF(N771="zákl. přenesená",J771,0)</f>
        <v>0</v>
      </c>
      <c r="BH771" s="227">
        <f>IF(N771="sníž. přenesená",J771,0)</f>
        <v>0</v>
      </c>
      <c r="BI771" s="227">
        <f>IF(N771="nulová",J771,0)</f>
        <v>0</v>
      </c>
      <c r="BJ771" s="16" t="s">
        <v>16</v>
      </c>
      <c r="BK771" s="227">
        <f>ROUND(I771*H771,2)</f>
        <v>0</v>
      </c>
      <c r="BL771" s="16" t="s">
        <v>253</v>
      </c>
      <c r="BM771" s="16" t="s">
        <v>1072</v>
      </c>
    </row>
    <row r="772" s="12" customFormat="1">
      <c r="B772" s="228"/>
      <c r="C772" s="229"/>
      <c r="D772" s="230" t="s">
        <v>255</v>
      </c>
      <c r="E772" s="231" t="s">
        <v>1</v>
      </c>
      <c r="F772" s="232" t="s">
        <v>1073</v>
      </c>
      <c r="G772" s="229"/>
      <c r="H772" s="231" t="s">
        <v>1</v>
      </c>
      <c r="I772" s="233"/>
      <c r="J772" s="229"/>
      <c r="K772" s="229"/>
      <c r="L772" s="234"/>
      <c r="M772" s="235"/>
      <c r="N772" s="236"/>
      <c r="O772" s="236"/>
      <c r="P772" s="236"/>
      <c r="Q772" s="236"/>
      <c r="R772" s="236"/>
      <c r="S772" s="236"/>
      <c r="T772" s="237"/>
      <c r="AT772" s="238" t="s">
        <v>255</v>
      </c>
      <c r="AU772" s="238" t="s">
        <v>266</v>
      </c>
      <c r="AV772" s="12" t="s">
        <v>16</v>
      </c>
      <c r="AW772" s="12" t="s">
        <v>33</v>
      </c>
      <c r="AX772" s="12" t="s">
        <v>71</v>
      </c>
      <c r="AY772" s="238" t="s">
        <v>246</v>
      </c>
    </row>
    <row r="773" s="12" customFormat="1">
      <c r="B773" s="228"/>
      <c r="C773" s="229"/>
      <c r="D773" s="230" t="s">
        <v>255</v>
      </c>
      <c r="E773" s="231" t="s">
        <v>1</v>
      </c>
      <c r="F773" s="232" t="s">
        <v>363</v>
      </c>
      <c r="G773" s="229"/>
      <c r="H773" s="231" t="s">
        <v>1</v>
      </c>
      <c r="I773" s="233"/>
      <c r="J773" s="229"/>
      <c r="K773" s="229"/>
      <c r="L773" s="234"/>
      <c r="M773" s="235"/>
      <c r="N773" s="236"/>
      <c r="O773" s="236"/>
      <c r="P773" s="236"/>
      <c r="Q773" s="236"/>
      <c r="R773" s="236"/>
      <c r="S773" s="236"/>
      <c r="T773" s="237"/>
      <c r="AT773" s="238" t="s">
        <v>255</v>
      </c>
      <c r="AU773" s="238" t="s">
        <v>266</v>
      </c>
      <c r="AV773" s="12" t="s">
        <v>16</v>
      </c>
      <c r="AW773" s="12" t="s">
        <v>33</v>
      </c>
      <c r="AX773" s="12" t="s">
        <v>71</v>
      </c>
      <c r="AY773" s="238" t="s">
        <v>246</v>
      </c>
    </row>
    <row r="774" s="13" customFormat="1">
      <c r="B774" s="239"/>
      <c r="C774" s="240"/>
      <c r="D774" s="230" t="s">
        <v>255</v>
      </c>
      <c r="E774" s="241" t="s">
        <v>1</v>
      </c>
      <c r="F774" s="242" t="s">
        <v>1074</v>
      </c>
      <c r="G774" s="240"/>
      <c r="H774" s="243">
        <v>0.82999999999999996</v>
      </c>
      <c r="I774" s="244"/>
      <c r="J774" s="240"/>
      <c r="K774" s="240"/>
      <c r="L774" s="245"/>
      <c r="M774" s="246"/>
      <c r="N774" s="247"/>
      <c r="O774" s="247"/>
      <c r="P774" s="247"/>
      <c r="Q774" s="247"/>
      <c r="R774" s="247"/>
      <c r="S774" s="247"/>
      <c r="T774" s="248"/>
      <c r="AT774" s="249" t="s">
        <v>255</v>
      </c>
      <c r="AU774" s="249" t="s">
        <v>266</v>
      </c>
      <c r="AV774" s="13" t="s">
        <v>79</v>
      </c>
      <c r="AW774" s="13" t="s">
        <v>33</v>
      </c>
      <c r="AX774" s="13" t="s">
        <v>71</v>
      </c>
      <c r="AY774" s="249" t="s">
        <v>246</v>
      </c>
    </row>
    <row r="775" s="1" customFormat="1" ht="16.5" customHeight="1">
      <c r="B775" s="37"/>
      <c r="C775" s="216" t="s">
        <v>1075</v>
      </c>
      <c r="D775" s="216" t="s">
        <v>248</v>
      </c>
      <c r="E775" s="217" t="s">
        <v>1076</v>
      </c>
      <c r="F775" s="218" t="s">
        <v>1077</v>
      </c>
      <c r="G775" s="219" t="s">
        <v>142</v>
      </c>
      <c r="H775" s="220">
        <v>26.600000000000001</v>
      </c>
      <c r="I775" s="221"/>
      <c r="J775" s="222">
        <f>ROUND(I775*H775,2)</f>
        <v>0</v>
      </c>
      <c r="K775" s="218" t="s">
        <v>252</v>
      </c>
      <c r="L775" s="42"/>
      <c r="M775" s="223" t="s">
        <v>1</v>
      </c>
      <c r="N775" s="224" t="s">
        <v>42</v>
      </c>
      <c r="O775" s="78"/>
      <c r="P775" s="225">
        <f>O775*H775</f>
        <v>0</v>
      </c>
      <c r="Q775" s="225">
        <v>2.0000000000000002E-05</v>
      </c>
      <c r="R775" s="225">
        <f>Q775*H775</f>
        <v>0.00053200000000000003</v>
      </c>
      <c r="S775" s="225">
        <v>0</v>
      </c>
      <c r="T775" s="226">
        <f>S775*H775</f>
        <v>0</v>
      </c>
      <c r="AR775" s="16" t="s">
        <v>253</v>
      </c>
      <c r="AT775" s="16" t="s">
        <v>248</v>
      </c>
      <c r="AU775" s="16" t="s">
        <v>266</v>
      </c>
      <c r="AY775" s="16" t="s">
        <v>246</v>
      </c>
      <c r="BE775" s="227">
        <f>IF(N775="základní",J775,0)</f>
        <v>0</v>
      </c>
      <c r="BF775" s="227">
        <f>IF(N775="snížená",J775,0)</f>
        <v>0</v>
      </c>
      <c r="BG775" s="227">
        <f>IF(N775="zákl. přenesená",J775,0)</f>
        <v>0</v>
      </c>
      <c r="BH775" s="227">
        <f>IF(N775="sníž. přenesená",J775,0)</f>
        <v>0</v>
      </c>
      <c r="BI775" s="227">
        <f>IF(N775="nulová",J775,0)</f>
        <v>0</v>
      </c>
      <c r="BJ775" s="16" t="s">
        <v>16</v>
      </c>
      <c r="BK775" s="227">
        <f>ROUND(I775*H775,2)</f>
        <v>0</v>
      </c>
      <c r="BL775" s="16" t="s">
        <v>253</v>
      </c>
      <c r="BM775" s="16" t="s">
        <v>1078</v>
      </c>
    </row>
    <row r="776" s="12" customFormat="1">
      <c r="B776" s="228"/>
      <c r="C776" s="229"/>
      <c r="D776" s="230" t="s">
        <v>255</v>
      </c>
      <c r="E776" s="231" t="s">
        <v>1</v>
      </c>
      <c r="F776" s="232" t="s">
        <v>1079</v>
      </c>
      <c r="G776" s="229"/>
      <c r="H776" s="231" t="s">
        <v>1</v>
      </c>
      <c r="I776" s="233"/>
      <c r="J776" s="229"/>
      <c r="K776" s="229"/>
      <c r="L776" s="234"/>
      <c r="M776" s="235"/>
      <c r="N776" s="236"/>
      <c r="O776" s="236"/>
      <c r="P776" s="236"/>
      <c r="Q776" s="236"/>
      <c r="R776" s="236"/>
      <c r="S776" s="236"/>
      <c r="T776" s="237"/>
      <c r="AT776" s="238" t="s">
        <v>255</v>
      </c>
      <c r="AU776" s="238" t="s">
        <v>266</v>
      </c>
      <c r="AV776" s="12" t="s">
        <v>16</v>
      </c>
      <c r="AW776" s="12" t="s">
        <v>33</v>
      </c>
      <c r="AX776" s="12" t="s">
        <v>71</v>
      </c>
      <c r="AY776" s="238" t="s">
        <v>246</v>
      </c>
    </row>
    <row r="777" s="13" customFormat="1">
      <c r="B777" s="239"/>
      <c r="C777" s="240"/>
      <c r="D777" s="230" t="s">
        <v>255</v>
      </c>
      <c r="E777" s="241" t="s">
        <v>1</v>
      </c>
      <c r="F777" s="242" t="s">
        <v>1080</v>
      </c>
      <c r="G777" s="240"/>
      <c r="H777" s="243">
        <v>26.600000000000001</v>
      </c>
      <c r="I777" s="244"/>
      <c r="J777" s="240"/>
      <c r="K777" s="240"/>
      <c r="L777" s="245"/>
      <c r="M777" s="246"/>
      <c r="N777" s="247"/>
      <c r="O777" s="247"/>
      <c r="P777" s="247"/>
      <c r="Q777" s="247"/>
      <c r="R777" s="247"/>
      <c r="S777" s="247"/>
      <c r="T777" s="248"/>
      <c r="AT777" s="249" t="s">
        <v>255</v>
      </c>
      <c r="AU777" s="249" t="s">
        <v>266</v>
      </c>
      <c r="AV777" s="13" t="s">
        <v>79</v>
      </c>
      <c r="AW777" s="13" t="s">
        <v>33</v>
      </c>
      <c r="AX777" s="13" t="s">
        <v>71</v>
      </c>
      <c r="AY777" s="249" t="s">
        <v>246</v>
      </c>
    </row>
    <row r="778" s="1" customFormat="1" ht="16.5" customHeight="1">
      <c r="B778" s="37"/>
      <c r="C778" s="250" t="s">
        <v>1081</v>
      </c>
      <c r="D778" s="250" t="s">
        <v>323</v>
      </c>
      <c r="E778" s="251" t="s">
        <v>1082</v>
      </c>
      <c r="F778" s="252" t="s">
        <v>1083</v>
      </c>
      <c r="G778" s="253" t="s">
        <v>142</v>
      </c>
      <c r="H778" s="254">
        <v>26.600000000000001</v>
      </c>
      <c r="I778" s="255"/>
      <c r="J778" s="256">
        <f>ROUND(I778*H778,2)</f>
        <v>0</v>
      </c>
      <c r="K778" s="252" t="s">
        <v>1</v>
      </c>
      <c r="L778" s="257"/>
      <c r="M778" s="258" t="s">
        <v>1</v>
      </c>
      <c r="N778" s="259" t="s">
        <v>42</v>
      </c>
      <c r="O778" s="78"/>
      <c r="P778" s="225">
        <f>O778*H778</f>
        <v>0</v>
      </c>
      <c r="Q778" s="225">
        <v>0.0050000000000000001</v>
      </c>
      <c r="R778" s="225">
        <f>Q778*H778</f>
        <v>0.13300000000000001</v>
      </c>
      <c r="S778" s="225">
        <v>0</v>
      </c>
      <c r="T778" s="226">
        <f>S778*H778</f>
        <v>0</v>
      </c>
      <c r="AR778" s="16" t="s">
        <v>290</v>
      </c>
      <c r="AT778" s="16" t="s">
        <v>323</v>
      </c>
      <c r="AU778" s="16" t="s">
        <v>266</v>
      </c>
      <c r="AY778" s="16" t="s">
        <v>246</v>
      </c>
      <c r="BE778" s="227">
        <f>IF(N778="základní",J778,0)</f>
        <v>0</v>
      </c>
      <c r="BF778" s="227">
        <f>IF(N778="snížená",J778,0)</f>
        <v>0</v>
      </c>
      <c r="BG778" s="227">
        <f>IF(N778="zákl. přenesená",J778,0)</f>
        <v>0</v>
      </c>
      <c r="BH778" s="227">
        <f>IF(N778="sníž. přenesená",J778,0)</f>
        <v>0</v>
      </c>
      <c r="BI778" s="227">
        <f>IF(N778="nulová",J778,0)</f>
        <v>0</v>
      </c>
      <c r="BJ778" s="16" t="s">
        <v>16</v>
      </c>
      <c r="BK778" s="227">
        <f>ROUND(I778*H778,2)</f>
        <v>0</v>
      </c>
      <c r="BL778" s="16" t="s">
        <v>253</v>
      </c>
      <c r="BM778" s="16" t="s">
        <v>1084</v>
      </c>
    </row>
    <row r="779" s="1" customFormat="1" ht="16.5" customHeight="1">
      <c r="B779" s="37"/>
      <c r="C779" s="216" t="s">
        <v>1085</v>
      </c>
      <c r="D779" s="216" t="s">
        <v>248</v>
      </c>
      <c r="E779" s="217" t="s">
        <v>948</v>
      </c>
      <c r="F779" s="218" t="s">
        <v>949</v>
      </c>
      <c r="G779" s="219" t="s">
        <v>142</v>
      </c>
      <c r="H779" s="220">
        <v>20.600000000000001</v>
      </c>
      <c r="I779" s="221"/>
      <c r="J779" s="222">
        <f>ROUND(I779*H779,2)</f>
        <v>0</v>
      </c>
      <c r="K779" s="218" t="s">
        <v>252</v>
      </c>
      <c r="L779" s="42"/>
      <c r="M779" s="223" t="s">
        <v>1</v>
      </c>
      <c r="N779" s="224" t="s">
        <v>42</v>
      </c>
      <c r="O779" s="78"/>
      <c r="P779" s="225">
        <f>O779*H779</f>
        <v>0</v>
      </c>
      <c r="Q779" s="225">
        <v>0</v>
      </c>
      <c r="R779" s="225">
        <f>Q779*H779</f>
        <v>0</v>
      </c>
      <c r="S779" s="225">
        <v>0</v>
      </c>
      <c r="T779" s="226">
        <f>S779*H779</f>
        <v>0</v>
      </c>
      <c r="AR779" s="16" t="s">
        <v>253</v>
      </c>
      <c r="AT779" s="16" t="s">
        <v>248</v>
      </c>
      <c r="AU779" s="16" t="s">
        <v>266</v>
      </c>
      <c r="AY779" s="16" t="s">
        <v>246</v>
      </c>
      <c r="BE779" s="227">
        <f>IF(N779="základní",J779,0)</f>
        <v>0</v>
      </c>
      <c r="BF779" s="227">
        <f>IF(N779="snížená",J779,0)</f>
        <v>0</v>
      </c>
      <c r="BG779" s="227">
        <f>IF(N779="zákl. přenesená",J779,0)</f>
        <v>0</v>
      </c>
      <c r="BH779" s="227">
        <f>IF(N779="sníž. přenesená",J779,0)</f>
        <v>0</v>
      </c>
      <c r="BI779" s="227">
        <f>IF(N779="nulová",J779,0)</f>
        <v>0</v>
      </c>
      <c r="BJ779" s="16" t="s">
        <v>16</v>
      </c>
      <c r="BK779" s="227">
        <f>ROUND(I779*H779,2)</f>
        <v>0</v>
      </c>
      <c r="BL779" s="16" t="s">
        <v>253</v>
      </c>
      <c r="BM779" s="16" t="s">
        <v>1086</v>
      </c>
    </row>
    <row r="780" s="1" customFormat="1" ht="16.5" customHeight="1">
      <c r="B780" s="37"/>
      <c r="C780" s="250" t="s">
        <v>1087</v>
      </c>
      <c r="D780" s="250" t="s">
        <v>323</v>
      </c>
      <c r="E780" s="251" t="s">
        <v>1088</v>
      </c>
      <c r="F780" s="252" t="s">
        <v>1089</v>
      </c>
      <c r="G780" s="253" t="s">
        <v>142</v>
      </c>
      <c r="H780" s="254">
        <v>2.2050000000000001</v>
      </c>
      <c r="I780" s="255"/>
      <c r="J780" s="256">
        <f>ROUND(I780*H780,2)</f>
        <v>0</v>
      </c>
      <c r="K780" s="252" t="s">
        <v>1</v>
      </c>
      <c r="L780" s="257"/>
      <c r="M780" s="258" t="s">
        <v>1</v>
      </c>
      <c r="N780" s="259" t="s">
        <v>42</v>
      </c>
      <c r="O780" s="78"/>
      <c r="P780" s="225">
        <f>O780*H780</f>
        <v>0</v>
      </c>
      <c r="Q780" s="225">
        <v>0</v>
      </c>
      <c r="R780" s="225">
        <f>Q780*H780</f>
        <v>0</v>
      </c>
      <c r="S780" s="225">
        <v>0</v>
      </c>
      <c r="T780" s="226">
        <f>S780*H780</f>
        <v>0</v>
      </c>
      <c r="AR780" s="16" t="s">
        <v>290</v>
      </c>
      <c r="AT780" s="16" t="s">
        <v>323</v>
      </c>
      <c r="AU780" s="16" t="s">
        <v>266</v>
      </c>
      <c r="AY780" s="16" t="s">
        <v>246</v>
      </c>
      <c r="BE780" s="227">
        <f>IF(N780="základní",J780,0)</f>
        <v>0</v>
      </c>
      <c r="BF780" s="227">
        <f>IF(N780="snížená",J780,0)</f>
        <v>0</v>
      </c>
      <c r="BG780" s="227">
        <f>IF(N780="zákl. přenesená",J780,0)</f>
        <v>0</v>
      </c>
      <c r="BH780" s="227">
        <f>IF(N780="sníž. přenesená",J780,0)</f>
        <v>0</v>
      </c>
      <c r="BI780" s="227">
        <f>IF(N780="nulová",J780,0)</f>
        <v>0</v>
      </c>
      <c r="BJ780" s="16" t="s">
        <v>16</v>
      </c>
      <c r="BK780" s="227">
        <f>ROUND(I780*H780,2)</f>
        <v>0</v>
      </c>
      <c r="BL780" s="16" t="s">
        <v>253</v>
      </c>
      <c r="BM780" s="16" t="s">
        <v>1090</v>
      </c>
    </row>
    <row r="781" s="12" customFormat="1">
      <c r="B781" s="228"/>
      <c r="C781" s="229"/>
      <c r="D781" s="230" t="s">
        <v>255</v>
      </c>
      <c r="E781" s="231" t="s">
        <v>1</v>
      </c>
      <c r="F781" s="232" t="s">
        <v>1091</v>
      </c>
      <c r="G781" s="229"/>
      <c r="H781" s="231" t="s">
        <v>1</v>
      </c>
      <c r="I781" s="233"/>
      <c r="J781" s="229"/>
      <c r="K781" s="229"/>
      <c r="L781" s="234"/>
      <c r="M781" s="235"/>
      <c r="N781" s="236"/>
      <c r="O781" s="236"/>
      <c r="P781" s="236"/>
      <c r="Q781" s="236"/>
      <c r="R781" s="236"/>
      <c r="S781" s="236"/>
      <c r="T781" s="237"/>
      <c r="AT781" s="238" t="s">
        <v>255</v>
      </c>
      <c r="AU781" s="238" t="s">
        <v>266</v>
      </c>
      <c r="AV781" s="12" t="s">
        <v>16</v>
      </c>
      <c r="AW781" s="12" t="s">
        <v>33</v>
      </c>
      <c r="AX781" s="12" t="s">
        <v>71</v>
      </c>
      <c r="AY781" s="238" t="s">
        <v>246</v>
      </c>
    </row>
    <row r="782" s="13" customFormat="1">
      <c r="B782" s="239"/>
      <c r="C782" s="240"/>
      <c r="D782" s="230" t="s">
        <v>255</v>
      </c>
      <c r="E782" s="241" t="s">
        <v>1</v>
      </c>
      <c r="F782" s="242" t="s">
        <v>1092</v>
      </c>
      <c r="G782" s="240"/>
      <c r="H782" s="243">
        <v>2.1000000000000001</v>
      </c>
      <c r="I782" s="244"/>
      <c r="J782" s="240"/>
      <c r="K782" s="240"/>
      <c r="L782" s="245"/>
      <c r="M782" s="246"/>
      <c r="N782" s="247"/>
      <c r="O782" s="247"/>
      <c r="P782" s="247"/>
      <c r="Q782" s="247"/>
      <c r="R782" s="247"/>
      <c r="S782" s="247"/>
      <c r="T782" s="248"/>
      <c r="AT782" s="249" t="s">
        <v>255</v>
      </c>
      <c r="AU782" s="249" t="s">
        <v>266</v>
      </c>
      <c r="AV782" s="13" t="s">
        <v>79</v>
      </c>
      <c r="AW782" s="13" t="s">
        <v>33</v>
      </c>
      <c r="AX782" s="13" t="s">
        <v>71</v>
      </c>
      <c r="AY782" s="249" t="s">
        <v>246</v>
      </c>
    </row>
    <row r="783" s="13" customFormat="1">
      <c r="B783" s="239"/>
      <c r="C783" s="240"/>
      <c r="D783" s="230" t="s">
        <v>255</v>
      </c>
      <c r="E783" s="240"/>
      <c r="F783" s="242" t="s">
        <v>1093</v>
      </c>
      <c r="G783" s="240"/>
      <c r="H783" s="243">
        <v>2.2050000000000001</v>
      </c>
      <c r="I783" s="244"/>
      <c r="J783" s="240"/>
      <c r="K783" s="240"/>
      <c r="L783" s="245"/>
      <c r="M783" s="246"/>
      <c r="N783" s="247"/>
      <c r="O783" s="247"/>
      <c r="P783" s="247"/>
      <c r="Q783" s="247"/>
      <c r="R783" s="247"/>
      <c r="S783" s="247"/>
      <c r="T783" s="248"/>
      <c r="AT783" s="249" t="s">
        <v>255</v>
      </c>
      <c r="AU783" s="249" t="s">
        <v>266</v>
      </c>
      <c r="AV783" s="13" t="s">
        <v>79</v>
      </c>
      <c r="AW783" s="13" t="s">
        <v>4</v>
      </c>
      <c r="AX783" s="13" t="s">
        <v>16</v>
      </c>
      <c r="AY783" s="249" t="s">
        <v>246</v>
      </c>
    </row>
    <row r="784" s="1" customFormat="1" ht="16.5" customHeight="1">
      <c r="B784" s="37"/>
      <c r="C784" s="250" t="s">
        <v>1094</v>
      </c>
      <c r="D784" s="250" t="s">
        <v>323</v>
      </c>
      <c r="E784" s="251" t="s">
        <v>1095</v>
      </c>
      <c r="F784" s="252" t="s">
        <v>1096</v>
      </c>
      <c r="G784" s="253" t="s">
        <v>142</v>
      </c>
      <c r="H784" s="254">
        <v>18.5</v>
      </c>
      <c r="I784" s="255"/>
      <c r="J784" s="256">
        <f>ROUND(I784*H784,2)</f>
        <v>0</v>
      </c>
      <c r="K784" s="252" t="s">
        <v>252</v>
      </c>
      <c r="L784" s="257"/>
      <c r="M784" s="258" t="s">
        <v>1</v>
      </c>
      <c r="N784" s="259" t="s">
        <v>42</v>
      </c>
      <c r="O784" s="78"/>
      <c r="P784" s="225">
        <f>O784*H784</f>
        <v>0</v>
      </c>
      <c r="Q784" s="225">
        <v>3.0000000000000001E-05</v>
      </c>
      <c r="R784" s="225">
        <f>Q784*H784</f>
        <v>0.00055500000000000005</v>
      </c>
      <c r="S784" s="225">
        <v>0</v>
      </c>
      <c r="T784" s="226">
        <f>S784*H784</f>
        <v>0</v>
      </c>
      <c r="AR784" s="16" t="s">
        <v>290</v>
      </c>
      <c r="AT784" s="16" t="s">
        <v>323</v>
      </c>
      <c r="AU784" s="16" t="s">
        <v>266</v>
      </c>
      <c r="AY784" s="16" t="s">
        <v>246</v>
      </c>
      <c r="BE784" s="227">
        <f>IF(N784="základní",J784,0)</f>
        <v>0</v>
      </c>
      <c r="BF784" s="227">
        <f>IF(N784="snížená",J784,0)</f>
        <v>0</v>
      </c>
      <c r="BG784" s="227">
        <f>IF(N784="zákl. přenesená",J784,0)</f>
        <v>0</v>
      </c>
      <c r="BH784" s="227">
        <f>IF(N784="sníž. přenesená",J784,0)</f>
        <v>0</v>
      </c>
      <c r="BI784" s="227">
        <f>IF(N784="nulová",J784,0)</f>
        <v>0</v>
      </c>
      <c r="BJ784" s="16" t="s">
        <v>16</v>
      </c>
      <c r="BK784" s="227">
        <f>ROUND(I784*H784,2)</f>
        <v>0</v>
      </c>
      <c r="BL784" s="16" t="s">
        <v>253</v>
      </c>
      <c r="BM784" s="16" t="s">
        <v>1097</v>
      </c>
    </row>
    <row r="785" s="12" customFormat="1">
      <c r="B785" s="228"/>
      <c r="C785" s="229"/>
      <c r="D785" s="230" t="s">
        <v>255</v>
      </c>
      <c r="E785" s="231" t="s">
        <v>1</v>
      </c>
      <c r="F785" s="232" t="s">
        <v>1098</v>
      </c>
      <c r="G785" s="229"/>
      <c r="H785" s="231" t="s">
        <v>1</v>
      </c>
      <c r="I785" s="233"/>
      <c r="J785" s="229"/>
      <c r="K785" s="229"/>
      <c r="L785" s="234"/>
      <c r="M785" s="235"/>
      <c r="N785" s="236"/>
      <c r="O785" s="236"/>
      <c r="P785" s="236"/>
      <c r="Q785" s="236"/>
      <c r="R785" s="236"/>
      <c r="S785" s="236"/>
      <c r="T785" s="237"/>
      <c r="AT785" s="238" t="s">
        <v>255</v>
      </c>
      <c r="AU785" s="238" t="s">
        <v>266</v>
      </c>
      <c r="AV785" s="12" t="s">
        <v>16</v>
      </c>
      <c r="AW785" s="12" t="s">
        <v>33</v>
      </c>
      <c r="AX785" s="12" t="s">
        <v>71</v>
      </c>
      <c r="AY785" s="238" t="s">
        <v>246</v>
      </c>
    </row>
    <row r="786" s="13" customFormat="1">
      <c r="B786" s="239"/>
      <c r="C786" s="240"/>
      <c r="D786" s="230" t="s">
        <v>255</v>
      </c>
      <c r="E786" s="241" t="s">
        <v>1</v>
      </c>
      <c r="F786" s="242" t="s">
        <v>1099</v>
      </c>
      <c r="G786" s="240"/>
      <c r="H786" s="243">
        <v>18.5</v>
      </c>
      <c r="I786" s="244"/>
      <c r="J786" s="240"/>
      <c r="K786" s="240"/>
      <c r="L786" s="245"/>
      <c r="M786" s="246"/>
      <c r="N786" s="247"/>
      <c r="O786" s="247"/>
      <c r="P786" s="247"/>
      <c r="Q786" s="247"/>
      <c r="R786" s="247"/>
      <c r="S786" s="247"/>
      <c r="T786" s="248"/>
      <c r="AT786" s="249" t="s">
        <v>255</v>
      </c>
      <c r="AU786" s="249" t="s">
        <v>266</v>
      </c>
      <c r="AV786" s="13" t="s">
        <v>79</v>
      </c>
      <c r="AW786" s="13" t="s">
        <v>33</v>
      </c>
      <c r="AX786" s="13" t="s">
        <v>71</v>
      </c>
      <c r="AY786" s="249" t="s">
        <v>246</v>
      </c>
    </row>
    <row r="787" s="1" customFormat="1" ht="16.5" customHeight="1">
      <c r="B787" s="37"/>
      <c r="C787" s="216" t="s">
        <v>1100</v>
      </c>
      <c r="D787" s="216" t="s">
        <v>248</v>
      </c>
      <c r="E787" s="217" t="s">
        <v>960</v>
      </c>
      <c r="F787" s="218" t="s">
        <v>961</v>
      </c>
      <c r="G787" s="219" t="s">
        <v>142</v>
      </c>
      <c r="H787" s="220">
        <v>8.3000000000000007</v>
      </c>
      <c r="I787" s="221"/>
      <c r="J787" s="222">
        <f>ROUND(I787*H787,2)</f>
        <v>0</v>
      </c>
      <c r="K787" s="218" t="s">
        <v>252</v>
      </c>
      <c r="L787" s="42"/>
      <c r="M787" s="223" t="s">
        <v>1</v>
      </c>
      <c r="N787" s="224" t="s">
        <v>42</v>
      </c>
      <c r="O787" s="78"/>
      <c r="P787" s="225">
        <f>O787*H787</f>
        <v>0</v>
      </c>
      <c r="Q787" s="225">
        <v>0</v>
      </c>
      <c r="R787" s="225">
        <f>Q787*H787</f>
        <v>0</v>
      </c>
      <c r="S787" s="225">
        <v>0</v>
      </c>
      <c r="T787" s="226">
        <f>S787*H787</f>
        <v>0</v>
      </c>
      <c r="AR787" s="16" t="s">
        <v>253</v>
      </c>
      <c r="AT787" s="16" t="s">
        <v>248</v>
      </c>
      <c r="AU787" s="16" t="s">
        <v>266</v>
      </c>
      <c r="AY787" s="16" t="s">
        <v>246</v>
      </c>
      <c r="BE787" s="227">
        <f>IF(N787="základní",J787,0)</f>
        <v>0</v>
      </c>
      <c r="BF787" s="227">
        <f>IF(N787="snížená",J787,0)</f>
        <v>0</v>
      </c>
      <c r="BG787" s="227">
        <f>IF(N787="zákl. přenesená",J787,0)</f>
        <v>0</v>
      </c>
      <c r="BH787" s="227">
        <f>IF(N787="sníž. přenesená",J787,0)</f>
        <v>0</v>
      </c>
      <c r="BI787" s="227">
        <f>IF(N787="nulová",J787,0)</f>
        <v>0</v>
      </c>
      <c r="BJ787" s="16" t="s">
        <v>16</v>
      </c>
      <c r="BK787" s="227">
        <f>ROUND(I787*H787,2)</f>
        <v>0</v>
      </c>
      <c r="BL787" s="16" t="s">
        <v>253</v>
      </c>
      <c r="BM787" s="16" t="s">
        <v>1101</v>
      </c>
    </row>
    <row r="788" s="12" customFormat="1">
      <c r="B788" s="228"/>
      <c r="C788" s="229"/>
      <c r="D788" s="230" t="s">
        <v>255</v>
      </c>
      <c r="E788" s="231" t="s">
        <v>1</v>
      </c>
      <c r="F788" s="232" t="s">
        <v>1102</v>
      </c>
      <c r="G788" s="229"/>
      <c r="H788" s="231" t="s">
        <v>1</v>
      </c>
      <c r="I788" s="233"/>
      <c r="J788" s="229"/>
      <c r="K788" s="229"/>
      <c r="L788" s="234"/>
      <c r="M788" s="235"/>
      <c r="N788" s="236"/>
      <c r="O788" s="236"/>
      <c r="P788" s="236"/>
      <c r="Q788" s="236"/>
      <c r="R788" s="236"/>
      <c r="S788" s="236"/>
      <c r="T788" s="237"/>
      <c r="AT788" s="238" t="s">
        <v>255</v>
      </c>
      <c r="AU788" s="238" t="s">
        <v>266</v>
      </c>
      <c r="AV788" s="12" t="s">
        <v>16</v>
      </c>
      <c r="AW788" s="12" t="s">
        <v>33</v>
      </c>
      <c r="AX788" s="12" t="s">
        <v>71</v>
      </c>
      <c r="AY788" s="238" t="s">
        <v>246</v>
      </c>
    </row>
    <row r="789" s="12" customFormat="1">
      <c r="B789" s="228"/>
      <c r="C789" s="229"/>
      <c r="D789" s="230" t="s">
        <v>255</v>
      </c>
      <c r="E789" s="231" t="s">
        <v>1</v>
      </c>
      <c r="F789" s="232" t="s">
        <v>363</v>
      </c>
      <c r="G789" s="229"/>
      <c r="H789" s="231" t="s">
        <v>1</v>
      </c>
      <c r="I789" s="233"/>
      <c r="J789" s="229"/>
      <c r="K789" s="229"/>
      <c r="L789" s="234"/>
      <c r="M789" s="235"/>
      <c r="N789" s="236"/>
      <c r="O789" s="236"/>
      <c r="P789" s="236"/>
      <c r="Q789" s="236"/>
      <c r="R789" s="236"/>
      <c r="S789" s="236"/>
      <c r="T789" s="237"/>
      <c r="AT789" s="238" t="s">
        <v>255</v>
      </c>
      <c r="AU789" s="238" t="s">
        <v>266</v>
      </c>
      <c r="AV789" s="12" t="s">
        <v>16</v>
      </c>
      <c r="AW789" s="12" t="s">
        <v>33</v>
      </c>
      <c r="AX789" s="12" t="s">
        <v>71</v>
      </c>
      <c r="AY789" s="238" t="s">
        <v>246</v>
      </c>
    </row>
    <row r="790" s="13" customFormat="1">
      <c r="B790" s="239"/>
      <c r="C790" s="240"/>
      <c r="D790" s="230" t="s">
        <v>255</v>
      </c>
      <c r="E790" s="241" t="s">
        <v>1</v>
      </c>
      <c r="F790" s="242" t="s">
        <v>965</v>
      </c>
      <c r="G790" s="240"/>
      <c r="H790" s="243">
        <v>8.3000000000000007</v>
      </c>
      <c r="I790" s="244"/>
      <c r="J790" s="240"/>
      <c r="K790" s="240"/>
      <c r="L790" s="245"/>
      <c r="M790" s="246"/>
      <c r="N790" s="247"/>
      <c r="O790" s="247"/>
      <c r="P790" s="247"/>
      <c r="Q790" s="247"/>
      <c r="R790" s="247"/>
      <c r="S790" s="247"/>
      <c r="T790" s="248"/>
      <c r="AT790" s="249" t="s">
        <v>255</v>
      </c>
      <c r="AU790" s="249" t="s">
        <v>266</v>
      </c>
      <c r="AV790" s="13" t="s">
        <v>79</v>
      </c>
      <c r="AW790" s="13" t="s">
        <v>33</v>
      </c>
      <c r="AX790" s="13" t="s">
        <v>71</v>
      </c>
      <c r="AY790" s="249" t="s">
        <v>246</v>
      </c>
    </row>
    <row r="791" s="1" customFormat="1" ht="16.5" customHeight="1">
      <c r="B791" s="37"/>
      <c r="C791" s="250" t="s">
        <v>1103</v>
      </c>
      <c r="D791" s="250" t="s">
        <v>323</v>
      </c>
      <c r="E791" s="251" t="s">
        <v>1104</v>
      </c>
      <c r="F791" s="252" t="s">
        <v>1105</v>
      </c>
      <c r="G791" s="253" t="s">
        <v>142</v>
      </c>
      <c r="H791" s="254">
        <v>8.7149999999999999</v>
      </c>
      <c r="I791" s="255"/>
      <c r="J791" s="256">
        <f>ROUND(I791*H791,2)</f>
        <v>0</v>
      </c>
      <c r="K791" s="252" t="s">
        <v>1</v>
      </c>
      <c r="L791" s="257"/>
      <c r="M791" s="258" t="s">
        <v>1</v>
      </c>
      <c r="N791" s="259" t="s">
        <v>42</v>
      </c>
      <c r="O791" s="78"/>
      <c r="P791" s="225">
        <f>O791*H791</f>
        <v>0</v>
      </c>
      <c r="Q791" s="225">
        <v>3.0000000000000001E-05</v>
      </c>
      <c r="R791" s="225">
        <f>Q791*H791</f>
        <v>0.00026144999999999999</v>
      </c>
      <c r="S791" s="225">
        <v>0</v>
      </c>
      <c r="T791" s="226">
        <f>S791*H791</f>
        <v>0</v>
      </c>
      <c r="AR791" s="16" t="s">
        <v>290</v>
      </c>
      <c r="AT791" s="16" t="s">
        <v>323</v>
      </c>
      <c r="AU791" s="16" t="s">
        <v>266</v>
      </c>
      <c r="AY791" s="16" t="s">
        <v>246</v>
      </c>
      <c r="BE791" s="227">
        <f>IF(N791="základní",J791,0)</f>
        <v>0</v>
      </c>
      <c r="BF791" s="227">
        <f>IF(N791="snížená",J791,0)</f>
        <v>0</v>
      </c>
      <c r="BG791" s="227">
        <f>IF(N791="zákl. přenesená",J791,0)</f>
        <v>0</v>
      </c>
      <c r="BH791" s="227">
        <f>IF(N791="sníž. přenesená",J791,0)</f>
        <v>0</v>
      </c>
      <c r="BI791" s="227">
        <f>IF(N791="nulová",J791,0)</f>
        <v>0</v>
      </c>
      <c r="BJ791" s="16" t="s">
        <v>16</v>
      </c>
      <c r="BK791" s="227">
        <f>ROUND(I791*H791,2)</f>
        <v>0</v>
      </c>
      <c r="BL791" s="16" t="s">
        <v>253</v>
      </c>
      <c r="BM791" s="16" t="s">
        <v>1106</v>
      </c>
    </row>
    <row r="792" s="13" customFormat="1">
      <c r="B792" s="239"/>
      <c r="C792" s="240"/>
      <c r="D792" s="230" t="s">
        <v>255</v>
      </c>
      <c r="E792" s="240"/>
      <c r="F792" s="242" t="s">
        <v>1107</v>
      </c>
      <c r="G792" s="240"/>
      <c r="H792" s="243">
        <v>8.7149999999999999</v>
      </c>
      <c r="I792" s="244"/>
      <c r="J792" s="240"/>
      <c r="K792" s="240"/>
      <c r="L792" s="245"/>
      <c r="M792" s="246"/>
      <c r="N792" s="247"/>
      <c r="O792" s="247"/>
      <c r="P792" s="247"/>
      <c r="Q792" s="247"/>
      <c r="R792" s="247"/>
      <c r="S792" s="247"/>
      <c r="T792" s="248"/>
      <c r="AT792" s="249" t="s">
        <v>255</v>
      </c>
      <c r="AU792" s="249" t="s">
        <v>266</v>
      </c>
      <c r="AV792" s="13" t="s">
        <v>79</v>
      </c>
      <c r="AW792" s="13" t="s">
        <v>4</v>
      </c>
      <c r="AX792" s="13" t="s">
        <v>16</v>
      </c>
      <c r="AY792" s="249" t="s">
        <v>246</v>
      </c>
    </row>
    <row r="793" s="1" customFormat="1" ht="16.5" customHeight="1">
      <c r="B793" s="37"/>
      <c r="C793" s="216" t="s">
        <v>1108</v>
      </c>
      <c r="D793" s="216" t="s">
        <v>248</v>
      </c>
      <c r="E793" s="217" t="s">
        <v>1109</v>
      </c>
      <c r="F793" s="218" t="s">
        <v>1110</v>
      </c>
      <c r="G793" s="219" t="s">
        <v>142</v>
      </c>
      <c r="H793" s="220">
        <v>2.1000000000000001</v>
      </c>
      <c r="I793" s="221"/>
      <c r="J793" s="222">
        <f>ROUND(I793*H793,2)</f>
        <v>0</v>
      </c>
      <c r="K793" s="218" t="s">
        <v>252</v>
      </c>
      <c r="L793" s="42"/>
      <c r="M793" s="223" t="s">
        <v>1</v>
      </c>
      <c r="N793" s="224" t="s">
        <v>42</v>
      </c>
      <c r="O793" s="78"/>
      <c r="P793" s="225">
        <f>O793*H793</f>
        <v>0</v>
      </c>
      <c r="Q793" s="225">
        <v>0.00025000000000000001</v>
      </c>
      <c r="R793" s="225">
        <f>Q793*H793</f>
        <v>0.00052500000000000008</v>
      </c>
      <c r="S793" s="225">
        <v>0</v>
      </c>
      <c r="T793" s="226">
        <f>S793*H793</f>
        <v>0</v>
      </c>
      <c r="AR793" s="16" t="s">
        <v>253</v>
      </c>
      <c r="AT793" s="16" t="s">
        <v>248</v>
      </c>
      <c r="AU793" s="16" t="s">
        <v>266</v>
      </c>
      <c r="AY793" s="16" t="s">
        <v>246</v>
      </c>
      <c r="BE793" s="227">
        <f>IF(N793="základní",J793,0)</f>
        <v>0</v>
      </c>
      <c r="BF793" s="227">
        <f>IF(N793="snížená",J793,0)</f>
        <v>0</v>
      </c>
      <c r="BG793" s="227">
        <f>IF(N793="zákl. přenesená",J793,0)</f>
        <v>0</v>
      </c>
      <c r="BH793" s="227">
        <f>IF(N793="sníž. přenesená",J793,0)</f>
        <v>0</v>
      </c>
      <c r="BI793" s="227">
        <f>IF(N793="nulová",J793,0)</f>
        <v>0</v>
      </c>
      <c r="BJ793" s="16" t="s">
        <v>16</v>
      </c>
      <c r="BK793" s="227">
        <f>ROUND(I793*H793,2)</f>
        <v>0</v>
      </c>
      <c r="BL793" s="16" t="s">
        <v>253</v>
      </c>
      <c r="BM793" s="16" t="s">
        <v>1111</v>
      </c>
    </row>
    <row r="794" s="13" customFormat="1">
      <c r="B794" s="239"/>
      <c r="C794" s="240"/>
      <c r="D794" s="230" t="s">
        <v>255</v>
      </c>
      <c r="E794" s="241" t="s">
        <v>1</v>
      </c>
      <c r="F794" s="242" t="s">
        <v>1092</v>
      </c>
      <c r="G794" s="240"/>
      <c r="H794" s="243">
        <v>2.1000000000000001</v>
      </c>
      <c r="I794" s="244"/>
      <c r="J794" s="240"/>
      <c r="K794" s="240"/>
      <c r="L794" s="245"/>
      <c r="M794" s="246"/>
      <c r="N794" s="247"/>
      <c r="O794" s="247"/>
      <c r="P794" s="247"/>
      <c r="Q794" s="247"/>
      <c r="R794" s="247"/>
      <c r="S794" s="247"/>
      <c r="T794" s="248"/>
      <c r="AT794" s="249" t="s">
        <v>255</v>
      </c>
      <c r="AU794" s="249" t="s">
        <v>266</v>
      </c>
      <c r="AV794" s="13" t="s">
        <v>79</v>
      </c>
      <c r="AW794" s="13" t="s">
        <v>33</v>
      </c>
      <c r="AX794" s="13" t="s">
        <v>71</v>
      </c>
      <c r="AY794" s="249" t="s">
        <v>246</v>
      </c>
    </row>
    <row r="795" s="1" customFormat="1" ht="16.5" customHeight="1">
      <c r="B795" s="37"/>
      <c r="C795" s="250" t="s">
        <v>1112</v>
      </c>
      <c r="D795" s="250" t="s">
        <v>323</v>
      </c>
      <c r="E795" s="251" t="s">
        <v>1113</v>
      </c>
      <c r="F795" s="252" t="s">
        <v>1114</v>
      </c>
      <c r="G795" s="253" t="s">
        <v>142</v>
      </c>
      <c r="H795" s="254">
        <v>2.2050000000000001</v>
      </c>
      <c r="I795" s="255"/>
      <c r="J795" s="256">
        <f>ROUND(I795*H795,2)</f>
        <v>0</v>
      </c>
      <c r="K795" s="252" t="s">
        <v>1</v>
      </c>
      <c r="L795" s="257"/>
      <c r="M795" s="258" t="s">
        <v>1</v>
      </c>
      <c r="N795" s="259" t="s">
        <v>42</v>
      </c>
      <c r="O795" s="78"/>
      <c r="P795" s="225">
        <f>O795*H795</f>
        <v>0</v>
      </c>
      <c r="Q795" s="225">
        <v>0.00040000000000000002</v>
      </c>
      <c r="R795" s="225">
        <f>Q795*H795</f>
        <v>0.00088200000000000008</v>
      </c>
      <c r="S795" s="225">
        <v>0</v>
      </c>
      <c r="T795" s="226">
        <f>S795*H795</f>
        <v>0</v>
      </c>
      <c r="AR795" s="16" t="s">
        <v>290</v>
      </c>
      <c r="AT795" s="16" t="s">
        <v>323</v>
      </c>
      <c r="AU795" s="16" t="s">
        <v>266</v>
      </c>
      <c r="AY795" s="16" t="s">
        <v>246</v>
      </c>
      <c r="BE795" s="227">
        <f>IF(N795="základní",J795,0)</f>
        <v>0</v>
      </c>
      <c r="BF795" s="227">
        <f>IF(N795="snížená",J795,0)</f>
        <v>0</v>
      </c>
      <c r="BG795" s="227">
        <f>IF(N795="zákl. přenesená",J795,0)</f>
        <v>0</v>
      </c>
      <c r="BH795" s="227">
        <f>IF(N795="sníž. přenesená",J795,0)</f>
        <v>0</v>
      </c>
      <c r="BI795" s="227">
        <f>IF(N795="nulová",J795,0)</f>
        <v>0</v>
      </c>
      <c r="BJ795" s="16" t="s">
        <v>16</v>
      </c>
      <c r="BK795" s="227">
        <f>ROUND(I795*H795,2)</f>
        <v>0</v>
      </c>
      <c r="BL795" s="16" t="s">
        <v>253</v>
      </c>
      <c r="BM795" s="16" t="s">
        <v>1115</v>
      </c>
    </row>
    <row r="796" s="13" customFormat="1">
      <c r="B796" s="239"/>
      <c r="C796" s="240"/>
      <c r="D796" s="230" t="s">
        <v>255</v>
      </c>
      <c r="E796" s="240"/>
      <c r="F796" s="242" t="s">
        <v>1093</v>
      </c>
      <c r="G796" s="240"/>
      <c r="H796" s="243">
        <v>2.2050000000000001</v>
      </c>
      <c r="I796" s="244"/>
      <c r="J796" s="240"/>
      <c r="K796" s="240"/>
      <c r="L796" s="245"/>
      <c r="M796" s="246"/>
      <c r="N796" s="247"/>
      <c r="O796" s="247"/>
      <c r="P796" s="247"/>
      <c r="Q796" s="247"/>
      <c r="R796" s="247"/>
      <c r="S796" s="247"/>
      <c r="T796" s="248"/>
      <c r="AT796" s="249" t="s">
        <v>255</v>
      </c>
      <c r="AU796" s="249" t="s">
        <v>266</v>
      </c>
      <c r="AV796" s="13" t="s">
        <v>79</v>
      </c>
      <c r="AW796" s="13" t="s">
        <v>4</v>
      </c>
      <c r="AX796" s="13" t="s">
        <v>16</v>
      </c>
      <c r="AY796" s="249" t="s">
        <v>246</v>
      </c>
    </row>
    <row r="797" s="1" customFormat="1" ht="16.5" customHeight="1">
      <c r="B797" s="37"/>
      <c r="C797" s="216" t="s">
        <v>1116</v>
      </c>
      <c r="D797" s="216" t="s">
        <v>248</v>
      </c>
      <c r="E797" s="217" t="s">
        <v>1117</v>
      </c>
      <c r="F797" s="218" t="s">
        <v>1118</v>
      </c>
      <c r="G797" s="219" t="s">
        <v>131</v>
      </c>
      <c r="H797" s="220">
        <v>135.72999999999999</v>
      </c>
      <c r="I797" s="221"/>
      <c r="J797" s="222">
        <f>ROUND(I797*H797,2)</f>
        <v>0</v>
      </c>
      <c r="K797" s="218" t="s">
        <v>252</v>
      </c>
      <c r="L797" s="42"/>
      <c r="M797" s="223" t="s">
        <v>1</v>
      </c>
      <c r="N797" s="224" t="s">
        <v>42</v>
      </c>
      <c r="O797" s="78"/>
      <c r="P797" s="225">
        <f>O797*H797</f>
        <v>0</v>
      </c>
      <c r="Q797" s="225">
        <v>0.0026800000000000001</v>
      </c>
      <c r="R797" s="225">
        <f>Q797*H797</f>
        <v>0.36375639999999998</v>
      </c>
      <c r="S797" s="225">
        <v>0</v>
      </c>
      <c r="T797" s="226">
        <f>S797*H797</f>
        <v>0</v>
      </c>
      <c r="AR797" s="16" t="s">
        <v>253</v>
      </c>
      <c r="AT797" s="16" t="s">
        <v>248</v>
      </c>
      <c r="AU797" s="16" t="s">
        <v>266</v>
      </c>
      <c r="AY797" s="16" t="s">
        <v>246</v>
      </c>
      <c r="BE797" s="227">
        <f>IF(N797="základní",J797,0)</f>
        <v>0</v>
      </c>
      <c r="BF797" s="227">
        <f>IF(N797="snížená",J797,0)</f>
        <v>0</v>
      </c>
      <c r="BG797" s="227">
        <f>IF(N797="zákl. přenesená",J797,0)</f>
        <v>0</v>
      </c>
      <c r="BH797" s="227">
        <f>IF(N797="sníž. přenesená",J797,0)</f>
        <v>0</v>
      </c>
      <c r="BI797" s="227">
        <f>IF(N797="nulová",J797,0)</f>
        <v>0</v>
      </c>
      <c r="BJ797" s="16" t="s">
        <v>16</v>
      </c>
      <c r="BK797" s="227">
        <f>ROUND(I797*H797,2)</f>
        <v>0</v>
      </c>
      <c r="BL797" s="16" t="s">
        <v>253</v>
      </c>
      <c r="BM797" s="16" t="s">
        <v>1119</v>
      </c>
    </row>
    <row r="798" s="12" customFormat="1">
      <c r="B798" s="228"/>
      <c r="C798" s="229"/>
      <c r="D798" s="230" t="s">
        <v>255</v>
      </c>
      <c r="E798" s="231" t="s">
        <v>1</v>
      </c>
      <c r="F798" s="232" t="s">
        <v>1022</v>
      </c>
      <c r="G798" s="229"/>
      <c r="H798" s="231" t="s">
        <v>1</v>
      </c>
      <c r="I798" s="233"/>
      <c r="J798" s="229"/>
      <c r="K798" s="229"/>
      <c r="L798" s="234"/>
      <c r="M798" s="235"/>
      <c r="N798" s="236"/>
      <c r="O798" s="236"/>
      <c r="P798" s="236"/>
      <c r="Q798" s="236"/>
      <c r="R798" s="236"/>
      <c r="S798" s="236"/>
      <c r="T798" s="237"/>
      <c r="AT798" s="238" t="s">
        <v>255</v>
      </c>
      <c r="AU798" s="238" t="s">
        <v>266</v>
      </c>
      <c r="AV798" s="12" t="s">
        <v>16</v>
      </c>
      <c r="AW798" s="12" t="s">
        <v>33</v>
      </c>
      <c r="AX798" s="12" t="s">
        <v>71</v>
      </c>
      <c r="AY798" s="238" t="s">
        <v>246</v>
      </c>
    </row>
    <row r="799" s="13" customFormat="1">
      <c r="B799" s="239"/>
      <c r="C799" s="240"/>
      <c r="D799" s="230" t="s">
        <v>255</v>
      </c>
      <c r="E799" s="241" t="s">
        <v>1</v>
      </c>
      <c r="F799" s="242" t="s">
        <v>1023</v>
      </c>
      <c r="G799" s="240"/>
      <c r="H799" s="243">
        <v>59.865000000000002</v>
      </c>
      <c r="I799" s="244"/>
      <c r="J799" s="240"/>
      <c r="K799" s="240"/>
      <c r="L799" s="245"/>
      <c r="M799" s="246"/>
      <c r="N799" s="247"/>
      <c r="O799" s="247"/>
      <c r="P799" s="247"/>
      <c r="Q799" s="247"/>
      <c r="R799" s="247"/>
      <c r="S799" s="247"/>
      <c r="T799" s="248"/>
      <c r="AT799" s="249" t="s">
        <v>255</v>
      </c>
      <c r="AU799" s="249" t="s">
        <v>266</v>
      </c>
      <c r="AV799" s="13" t="s">
        <v>79</v>
      </c>
      <c r="AW799" s="13" t="s">
        <v>33</v>
      </c>
      <c r="AX799" s="13" t="s">
        <v>71</v>
      </c>
      <c r="AY799" s="249" t="s">
        <v>246</v>
      </c>
    </row>
    <row r="800" s="13" customFormat="1">
      <c r="B800" s="239"/>
      <c r="C800" s="240"/>
      <c r="D800" s="230" t="s">
        <v>255</v>
      </c>
      <c r="E800" s="241" t="s">
        <v>1</v>
      </c>
      <c r="F800" s="242" t="s">
        <v>1024</v>
      </c>
      <c r="G800" s="240"/>
      <c r="H800" s="243">
        <v>45.759999999999998</v>
      </c>
      <c r="I800" s="244"/>
      <c r="J800" s="240"/>
      <c r="K800" s="240"/>
      <c r="L800" s="245"/>
      <c r="M800" s="246"/>
      <c r="N800" s="247"/>
      <c r="O800" s="247"/>
      <c r="P800" s="247"/>
      <c r="Q800" s="247"/>
      <c r="R800" s="247"/>
      <c r="S800" s="247"/>
      <c r="T800" s="248"/>
      <c r="AT800" s="249" t="s">
        <v>255</v>
      </c>
      <c r="AU800" s="249" t="s">
        <v>266</v>
      </c>
      <c r="AV800" s="13" t="s">
        <v>79</v>
      </c>
      <c r="AW800" s="13" t="s">
        <v>33</v>
      </c>
      <c r="AX800" s="13" t="s">
        <v>71</v>
      </c>
      <c r="AY800" s="249" t="s">
        <v>246</v>
      </c>
    </row>
    <row r="801" s="12" customFormat="1">
      <c r="B801" s="228"/>
      <c r="C801" s="229"/>
      <c r="D801" s="230" t="s">
        <v>255</v>
      </c>
      <c r="E801" s="231" t="s">
        <v>1</v>
      </c>
      <c r="F801" s="232" t="s">
        <v>1007</v>
      </c>
      <c r="G801" s="229"/>
      <c r="H801" s="231" t="s">
        <v>1</v>
      </c>
      <c r="I801" s="233"/>
      <c r="J801" s="229"/>
      <c r="K801" s="229"/>
      <c r="L801" s="234"/>
      <c r="M801" s="235"/>
      <c r="N801" s="236"/>
      <c r="O801" s="236"/>
      <c r="P801" s="236"/>
      <c r="Q801" s="236"/>
      <c r="R801" s="236"/>
      <c r="S801" s="236"/>
      <c r="T801" s="237"/>
      <c r="AT801" s="238" t="s">
        <v>255</v>
      </c>
      <c r="AU801" s="238" t="s">
        <v>266</v>
      </c>
      <c r="AV801" s="12" t="s">
        <v>16</v>
      </c>
      <c r="AW801" s="12" t="s">
        <v>33</v>
      </c>
      <c r="AX801" s="12" t="s">
        <v>71</v>
      </c>
      <c r="AY801" s="238" t="s">
        <v>246</v>
      </c>
    </row>
    <row r="802" s="13" customFormat="1">
      <c r="B802" s="239"/>
      <c r="C802" s="240"/>
      <c r="D802" s="230" t="s">
        <v>255</v>
      </c>
      <c r="E802" s="241" t="s">
        <v>1</v>
      </c>
      <c r="F802" s="242" t="s">
        <v>1008</v>
      </c>
      <c r="G802" s="240"/>
      <c r="H802" s="243">
        <v>4.2000000000000002</v>
      </c>
      <c r="I802" s="244"/>
      <c r="J802" s="240"/>
      <c r="K802" s="240"/>
      <c r="L802" s="245"/>
      <c r="M802" s="246"/>
      <c r="N802" s="247"/>
      <c r="O802" s="247"/>
      <c r="P802" s="247"/>
      <c r="Q802" s="247"/>
      <c r="R802" s="247"/>
      <c r="S802" s="247"/>
      <c r="T802" s="248"/>
      <c r="AT802" s="249" t="s">
        <v>255</v>
      </c>
      <c r="AU802" s="249" t="s">
        <v>266</v>
      </c>
      <c r="AV802" s="13" t="s">
        <v>79</v>
      </c>
      <c r="AW802" s="13" t="s">
        <v>33</v>
      </c>
      <c r="AX802" s="13" t="s">
        <v>71</v>
      </c>
      <c r="AY802" s="249" t="s">
        <v>246</v>
      </c>
    </row>
    <row r="803" s="12" customFormat="1">
      <c r="B803" s="228"/>
      <c r="C803" s="229"/>
      <c r="D803" s="230" t="s">
        <v>255</v>
      </c>
      <c r="E803" s="231" t="s">
        <v>1</v>
      </c>
      <c r="F803" s="232" t="s">
        <v>1015</v>
      </c>
      <c r="G803" s="229"/>
      <c r="H803" s="231" t="s">
        <v>1</v>
      </c>
      <c r="I803" s="233"/>
      <c r="J803" s="229"/>
      <c r="K803" s="229"/>
      <c r="L803" s="234"/>
      <c r="M803" s="235"/>
      <c r="N803" s="236"/>
      <c r="O803" s="236"/>
      <c r="P803" s="236"/>
      <c r="Q803" s="236"/>
      <c r="R803" s="236"/>
      <c r="S803" s="236"/>
      <c r="T803" s="237"/>
      <c r="AT803" s="238" t="s">
        <v>255</v>
      </c>
      <c r="AU803" s="238" t="s">
        <v>266</v>
      </c>
      <c r="AV803" s="12" t="s">
        <v>16</v>
      </c>
      <c r="AW803" s="12" t="s">
        <v>33</v>
      </c>
      <c r="AX803" s="12" t="s">
        <v>71</v>
      </c>
      <c r="AY803" s="238" t="s">
        <v>246</v>
      </c>
    </row>
    <row r="804" s="13" customFormat="1">
      <c r="B804" s="239"/>
      <c r="C804" s="240"/>
      <c r="D804" s="230" t="s">
        <v>255</v>
      </c>
      <c r="E804" s="241" t="s">
        <v>1</v>
      </c>
      <c r="F804" s="242" t="s">
        <v>1068</v>
      </c>
      <c r="G804" s="240"/>
      <c r="H804" s="243">
        <v>25.905000000000001</v>
      </c>
      <c r="I804" s="244"/>
      <c r="J804" s="240"/>
      <c r="K804" s="240"/>
      <c r="L804" s="245"/>
      <c r="M804" s="246"/>
      <c r="N804" s="247"/>
      <c r="O804" s="247"/>
      <c r="P804" s="247"/>
      <c r="Q804" s="247"/>
      <c r="R804" s="247"/>
      <c r="S804" s="247"/>
      <c r="T804" s="248"/>
      <c r="AT804" s="249" t="s">
        <v>255</v>
      </c>
      <c r="AU804" s="249" t="s">
        <v>266</v>
      </c>
      <c r="AV804" s="13" t="s">
        <v>79</v>
      </c>
      <c r="AW804" s="13" t="s">
        <v>33</v>
      </c>
      <c r="AX804" s="13" t="s">
        <v>71</v>
      </c>
      <c r="AY804" s="249" t="s">
        <v>246</v>
      </c>
    </row>
    <row r="805" s="11" customFormat="1" ht="20.88" customHeight="1">
      <c r="B805" s="200"/>
      <c r="C805" s="201"/>
      <c r="D805" s="202" t="s">
        <v>70</v>
      </c>
      <c r="E805" s="214" t="s">
        <v>751</v>
      </c>
      <c r="F805" s="214" t="s">
        <v>1120</v>
      </c>
      <c r="G805" s="201"/>
      <c r="H805" s="201"/>
      <c r="I805" s="204"/>
      <c r="J805" s="215">
        <f>BK805</f>
        <v>0</v>
      </c>
      <c r="K805" s="201"/>
      <c r="L805" s="206"/>
      <c r="M805" s="207"/>
      <c r="N805" s="208"/>
      <c r="O805" s="208"/>
      <c r="P805" s="209">
        <f>SUM(P806:P987)</f>
        <v>0</v>
      </c>
      <c r="Q805" s="208"/>
      <c r="R805" s="209">
        <f>SUM(R806:R987)</f>
        <v>181.75905697000002</v>
      </c>
      <c r="S805" s="208"/>
      <c r="T805" s="210">
        <f>SUM(T806:T987)</f>
        <v>0</v>
      </c>
      <c r="AR805" s="211" t="s">
        <v>16</v>
      </c>
      <c r="AT805" s="212" t="s">
        <v>70</v>
      </c>
      <c r="AU805" s="212" t="s">
        <v>79</v>
      </c>
      <c r="AY805" s="211" t="s">
        <v>246</v>
      </c>
      <c r="BK805" s="213">
        <f>SUM(BK806:BK987)</f>
        <v>0</v>
      </c>
    </row>
    <row r="806" s="1" customFormat="1" ht="16.5" customHeight="1">
      <c r="B806" s="37"/>
      <c r="C806" s="216" t="s">
        <v>1121</v>
      </c>
      <c r="D806" s="216" t="s">
        <v>248</v>
      </c>
      <c r="E806" s="217" t="s">
        <v>1122</v>
      </c>
      <c r="F806" s="218" t="s">
        <v>1123</v>
      </c>
      <c r="G806" s="219" t="s">
        <v>251</v>
      </c>
      <c r="H806" s="220">
        <v>0.58699999999999997</v>
      </c>
      <c r="I806" s="221"/>
      <c r="J806" s="222">
        <f>ROUND(I806*H806,2)</f>
        <v>0</v>
      </c>
      <c r="K806" s="218" t="s">
        <v>252</v>
      </c>
      <c r="L806" s="42"/>
      <c r="M806" s="223" t="s">
        <v>1</v>
      </c>
      <c r="N806" s="224" t="s">
        <v>42</v>
      </c>
      <c r="O806" s="78"/>
      <c r="P806" s="225">
        <f>O806*H806</f>
        <v>0</v>
      </c>
      <c r="Q806" s="225">
        <v>2.2563399999999998</v>
      </c>
      <c r="R806" s="225">
        <f>Q806*H806</f>
        <v>1.3244715799999998</v>
      </c>
      <c r="S806" s="225">
        <v>0</v>
      </c>
      <c r="T806" s="226">
        <f>S806*H806</f>
        <v>0</v>
      </c>
      <c r="AR806" s="16" t="s">
        <v>253</v>
      </c>
      <c r="AT806" s="16" t="s">
        <v>248</v>
      </c>
      <c r="AU806" s="16" t="s">
        <v>266</v>
      </c>
      <c r="AY806" s="16" t="s">
        <v>246</v>
      </c>
      <c r="BE806" s="227">
        <f>IF(N806="základní",J806,0)</f>
        <v>0</v>
      </c>
      <c r="BF806" s="227">
        <f>IF(N806="snížená",J806,0)</f>
        <v>0</v>
      </c>
      <c r="BG806" s="227">
        <f>IF(N806="zákl. přenesená",J806,0)</f>
        <v>0</v>
      </c>
      <c r="BH806" s="227">
        <f>IF(N806="sníž. přenesená",J806,0)</f>
        <v>0</v>
      </c>
      <c r="BI806" s="227">
        <f>IF(N806="nulová",J806,0)</f>
        <v>0</v>
      </c>
      <c r="BJ806" s="16" t="s">
        <v>16</v>
      </c>
      <c r="BK806" s="227">
        <f>ROUND(I806*H806,2)</f>
        <v>0</v>
      </c>
      <c r="BL806" s="16" t="s">
        <v>253</v>
      </c>
      <c r="BM806" s="16" t="s">
        <v>1124</v>
      </c>
    </row>
    <row r="807" s="12" customFormat="1">
      <c r="B807" s="228"/>
      <c r="C807" s="229"/>
      <c r="D807" s="230" t="s">
        <v>255</v>
      </c>
      <c r="E807" s="231" t="s">
        <v>1</v>
      </c>
      <c r="F807" s="232" t="s">
        <v>370</v>
      </c>
      <c r="G807" s="229"/>
      <c r="H807" s="231" t="s">
        <v>1</v>
      </c>
      <c r="I807" s="233"/>
      <c r="J807" s="229"/>
      <c r="K807" s="229"/>
      <c r="L807" s="234"/>
      <c r="M807" s="235"/>
      <c r="N807" s="236"/>
      <c r="O807" s="236"/>
      <c r="P807" s="236"/>
      <c r="Q807" s="236"/>
      <c r="R807" s="236"/>
      <c r="S807" s="236"/>
      <c r="T807" s="237"/>
      <c r="AT807" s="238" t="s">
        <v>255</v>
      </c>
      <c r="AU807" s="238" t="s">
        <v>266</v>
      </c>
      <c r="AV807" s="12" t="s">
        <v>16</v>
      </c>
      <c r="AW807" s="12" t="s">
        <v>33</v>
      </c>
      <c r="AX807" s="12" t="s">
        <v>71</v>
      </c>
      <c r="AY807" s="238" t="s">
        <v>246</v>
      </c>
    </row>
    <row r="808" s="13" customFormat="1">
      <c r="B808" s="239"/>
      <c r="C808" s="240"/>
      <c r="D808" s="230" t="s">
        <v>255</v>
      </c>
      <c r="E808" s="241" t="s">
        <v>1</v>
      </c>
      <c r="F808" s="242" t="s">
        <v>1125</v>
      </c>
      <c r="G808" s="240"/>
      <c r="H808" s="243">
        <v>0.58699999999999997</v>
      </c>
      <c r="I808" s="244"/>
      <c r="J808" s="240"/>
      <c r="K808" s="240"/>
      <c r="L808" s="245"/>
      <c r="M808" s="246"/>
      <c r="N808" s="247"/>
      <c r="O808" s="247"/>
      <c r="P808" s="247"/>
      <c r="Q808" s="247"/>
      <c r="R808" s="247"/>
      <c r="S808" s="247"/>
      <c r="T808" s="248"/>
      <c r="AT808" s="249" t="s">
        <v>255</v>
      </c>
      <c r="AU808" s="249" t="s">
        <v>266</v>
      </c>
      <c r="AV808" s="13" t="s">
        <v>79</v>
      </c>
      <c r="AW808" s="13" t="s">
        <v>33</v>
      </c>
      <c r="AX808" s="13" t="s">
        <v>71</v>
      </c>
      <c r="AY808" s="249" t="s">
        <v>246</v>
      </c>
    </row>
    <row r="809" s="1" customFormat="1" ht="16.5" customHeight="1">
      <c r="B809" s="37"/>
      <c r="C809" s="216" t="s">
        <v>1126</v>
      </c>
      <c r="D809" s="216" t="s">
        <v>248</v>
      </c>
      <c r="E809" s="217" t="s">
        <v>1127</v>
      </c>
      <c r="F809" s="218" t="s">
        <v>1128</v>
      </c>
      <c r="G809" s="219" t="s">
        <v>251</v>
      </c>
      <c r="H809" s="220">
        <v>5.1130000000000004</v>
      </c>
      <c r="I809" s="221"/>
      <c r="J809" s="222">
        <f>ROUND(I809*H809,2)</f>
        <v>0</v>
      </c>
      <c r="K809" s="218" t="s">
        <v>252</v>
      </c>
      <c r="L809" s="42"/>
      <c r="M809" s="223" t="s">
        <v>1</v>
      </c>
      <c r="N809" s="224" t="s">
        <v>42</v>
      </c>
      <c r="O809" s="78"/>
      <c r="P809" s="225">
        <f>O809*H809</f>
        <v>0</v>
      </c>
      <c r="Q809" s="225">
        <v>2.45329</v>
      </c>
      <c r="R809" s="225">
        <f>Q809*H809</f>
        <v>12.543671770000001</v>
      </c>
      <c r="S809" s="225">
        <v>0</v>
      </c>
      <c r="T809" s="226">
        <f>S809*H809</f>
        <v>0</v>
      </c>
      <c r="AR809" s="16" t="s">
        <v>253</v>
      </c>
      <c r="AT809" s="16" t="s">
        <v>248</v>
      </c>
      <c r="AU809" s="16" t="s">
        <v>266</v>
      </c>
      <c r="AY809" s="16" t="s">
        <v>246</v>
      </c>
      <c r="BE809" s="227">
        <f>IF(N809="základní",J809,0)</f>
        <v>0</v>
      </c>
      <c r="BF809" s="227">
        <f>IF(N809="snížená",J809,0)</f>
        <v>0</v>
      </c>
      <c r="BG809" s="227">
        <f>IF(N809="zákl. přenesená",J809,0)</f>
        <v>0</v>
      </c>
      <c r="BH809" s="227">
        <f>IF(N809="sníž. přenesená",J809,0)</f>
        <v>0</v>
      </c>
      <c r="BI809" s="227">
        <f>IF(N809="nulová",J809,0)</f>
        <v>0</v>
      </c>
      <c r="BJ809" s="16" t="s">
        <v>16</v>
      </c>
      <c r="BK809" s="227">
        <f>ROUND(I809*H809,2)</f>
        <v>0</v>
      </c>
      <c r="BL809" s="16" t="s">
        <v>253</v>
      </c>
      <c r="BM809" s="16" t="s">
        <v>1129</v>
      </c>
    </row>
    <row r="810" s="12" customFormat="1">
      <c r="B810" s="228"/>
      <c r="C810" s="229"/>
      <c r="D810" s="230" t="s">
        <v>255</v>
      </c>
      <c r="E810" s="231" t="s">
        <v>1</v>
      </c>
      <c r="F810" s="232" t="s">
        <v>1130</v>
      </c>
      <c r="G810" s="229"/>
      <c r="H810" s="231" t="s">
        <v>1</v>
      </c>
      <c r="I810" s="233"/>
      <c r="J810" s="229"/>
      <c r="K810" s="229"/>
      <c r="L810" s="234"/>
      <c r="M810" s="235"/>
      <c r="N810" s="236"/>
      <c r="O810" s="236"/>
      <c r="P810" s="236"/>
      <c r="Q810" s="236"/>
      <c r="R810" s="236"/>
      <c r="S810" s="236"/>
      <c r="T810" s="237"/>
      <c r="AT810" s="238" t="s">
        <v>255</v>
      </c>
      <c r="AU810" s="238" t="s">
        <v>266</v>
      </c>
      <c r="AV810" s="12" t="s">
        <v>16</v>
      </c>
      <c r="AW810" s="12" t="s">
        <v>33</v>
      </c>
      <c r="AX810" s="12" t="s">
        <v>71</v>
      </c>
      <c r="AY810" s="238" t="s">
        <v>246</v>
      </c>
    </row>
    <row r="811" s="13" customFormat="1">
      <c r="B811" s="239"/>
      <c r="C811" s="240"/>
      <c r="D811" s="230" t="s">
        <v>255</v>
      </c>
      <c r="E811" s="241" t="s">
        <v>1</v>
      </c>
      <c r="F811" s="242" t="s">
        <v>1131</v>
      </c>
      <c r="G811" s="240"/>
      <c r="H811" s="243">
        <v>3.4849999999999999</v>
      </c>
      <c r="I811" s="244"/>
      <c r="J811" s="240"/>
      <c r="K811" s="240"/>
      <c r="L811" s="245"/>
      <c r="M811" s="246"/>
      <c r="N811" s="247"/>
      <c r="O811" s="247"/>
      <c r="P811" s="247"/>
      <c r="Q811" s="247"/>
      <c r="R811" s="247"/>
      <c r="S811" s="247"/>
      <c r="T811" s="248"/>
      <c r="AT811" s="249" t="s">
        <v>255</v>
      </c>
      <c r="AU811" s="249" t="s">
        <v>266</v>
      </c>
      <c r="AV811" s="13" t="s">
        <v>79</v>
      </c>
      <c r="AW811" s="13" t="s">
        <v>33</v>
      </c>
      <c r="AX811" s="13" t="s">
        <v>71</v>
      </c>
      <c r="AY811" s="249" t="s">
        <v>246</v>
      </c>
    </row>
    <row r="812" s="12" customFormat="1">
      <c r="B812" s="228"/>
      <c r="C812" s="229"/>
      <c r="D812" s="230" t="s">
        <v>255</v>
      </c>
      <c r="E812" s="231" t="s">
        <v>1</v>
      </c>
      <c r="F812" s="232" t="s">
        <v>1132</v>
      </c>
      <c r="G812" s="229"/>
      <c r="H812" s="231" t="s">
        <v>1</v>
      </c>
      <c r="I812" s="233"/>
      <c r="J812" s="229"/>
      <c r="K812" s="229"/>
      <c r="L812" s="234"/>
      <c r="M812" s="235"/>
      <c r="N812" s="236"/>
      <c r="O812" s="236"/>
      <c r="P812" s="236"/>
      <c r="Q812" s="236"/>
      <c r="R812" s="236"/>
      <c r="S812" s="236"/>
      <c r="T812" s="237"/>
      <c r="AT812" s="238" t="s">
        <v>255</v>
      </c>
      <c r="AU812" s="238" t="s">
        <v>266</v>
      </c>
      <c r="AV812" s="12" t="s">
        <v>16</v>
      </c>
      <c r="AW812" s="12" t="s">
        <v>33</v>
      </c>
      <c r="AX812" s="12" t="s">
        <v>71</v>
      </c>
      <c r="AY812" s="238" t="s">
        <v>246</v>
      </c>
    </row>
    <row r="813" s="13" customFormat="1">
      <c r="B813" s="239"/>
      <c r="C813" s="240"/>
      <c r="D813" s="230" t="s">
        <v>255</v>
      </c>
      <c r="E813" s="241" t="s">
        <v>1</v>
      </c>
      <c r="F813" s="242" t="s">
        <v>1133</v>
      </c>
      <c r="G813" s="240"/>
      <c r="H813" s="243">
        <v>1.5560000000000001</v>
      </c>
      <c r="I813" s="244"/>
      <c r="J813" s="240"/>
      <c r="K813" s="240"/>
      <c r="L813" s="245"/>
      <c r="M813" s="246"/>
      <c r="N813" s="247"/>
      <c r="O813" s="247"/>
      <c r="P813" s="247"/>
      <c r="Q813" s="247"/>
      <c r="R813" s="247"/>
      <c r="S813" s="247"/>
      <c r="T813" s="248"/>
      <c r="AT813" s="249" t="s">
        <v>255</v>
      </c>
      <c r="AU813" s="249" t="s">
        <v>266</v>
      </c>
      <c r="AV813" s="13" t="s">
        <v>79</v>
      </c>
      <c r="AW813" s="13" t="s">
        <v>33</v>
      </c>
      <c r="AX813" s="13" t="s">
        <v>71</v>
      </c>
      <c r="AY813" s="249" t="s">
        <v>246</v>
      </c>
    </row>
    <row r="814" s="12" customFormat="1">
      <c r="B814" s="228"/>
      <c r="C814" s="229"/>
      <c r="D814" s="230" t="s">
        <v>255</v>
      </c>
      <c r="E814" s="231" t="s">
        <v>1</v>
      </c>
      <c r="F814" s="232" t="s">
        <v>1134</v>
      </c>
      <c r="G814" s="229"/>
      <c r="H814" s="231" t="s">
        <v>1</v>
      </c>
      <c r="I814" s="233"/>
      <c r="J814" s="229"/>
      <c r="K814" s="229"/>
      <c r="L814" s="234"/>
      <c r="M814" s="235"/>
      <c r="N814" s="236"/>
      <c r="O814" s="236"/>
      <c r="P814" s="236"/>
      <c r="Q814" s="236"/>
      <c r="R814" s="236"/>
      <c r="S814" s="236"/>
      <c r="T814" s="237"/>
      <c r="AT814" s="238" t="s">
        <v>255</v>
      </c>
      <c r="AU814" s="238" t="s">
        <v>266</v>
      </c>
      <c r="AV814" s="12" t="s">
        <v>16</v>
      </c>
      <c r="AW814" s="12" t="s">
        <v>33</v>
      </c>
      <c r="AX814" s="12" t="s">
        <v>71</v>
      </c>
      <c r="AY814" s="238" t="s">
        <v>246</v>
      </c>
    </row>
    <row r="815" s="13" customFormat="1">
      <c r="B815" s="239"/>
      <c r="C815" s="240"/>
      <c r="D815" s="230" t="s">
        <v>255</v>
      </c>
      <c r="E815" s="241" t="s">
        <v>1</v>
      </c>
      <c r="F815" s="242" t="s">
        <v>1135</v>
      </c>
      <c r="G815" s="240"/>
      <c r="H815" s="243">
        <v>0.071999999999999995</v>
      </c>
      <c r="I815" s="244"/>
      <c r="J815" s="240"/>
      <c r="K815" s="240"/>
      <c r="L815" s="245"/>
      <c r="M815" s="246"/>
      <c r="N815" s="247"/>
      <c r="O815" s="247"/>
      <c r="P815" s="247"/>
      <c r="Q815" s="247"/>
      <c r="R815" s="247"/>
      <c r="S815" s="247"/>
      <c r="T815" s="248"/>
      <c r="AT815" s="249" t="s">
        <v>255</v>
      </c>
      <c r="AU815" s="249" t="s">
        <v>266</v>
      </c>
      <c r="AV815" s="13" t="s">
        <v>79</v>
      </c>
      <c r="AW815" s="13" t="s">
        <v>33</v>
      </c>
      <c r="AX815" s="13" t="s">
        <v>71</v>
      </c>
      <c r="AY815" s="249" t="s">
        <v>246</v>
      </c>
    </row>
    <row r="816" s="1" customFormat="1" ht="16.5" customHeight="1">
      <c r="B816" s="37"/>
      <c r="C816" s="216" t="s">
        <v>1136</v>
      </c>
      <c r="D816" s="216" t="s">
        <v>248</v>
      </c>
      <c r="E816" s="217" t="s">
        <v>1137</v>
      </c>
      <c r="F816" s="218" t="s">
        <v>1138</v>
      </c>
      <c r="G816" s="219" t="s">
        <v>251</v>
      </c>
      <c r="H816" s="220">
        <v>5.758</v>
      </c>
      <c r="I816" s="221"/>
      <c r="J816" s="222">
        <f>ROUND(I816*H816,2)</f>
        <v>0</v>
      </c>
      <c r="K816" s="218" t="s">
        <v>252</v>
      </c>
      <c r="L816" s="42"/>
      <c r="M816" s="223" t="s">
        <v>1</v>
      </c>
      <c r="N816" s="224" t="s">
        <v>42</v>
      </c>
      <c r="O816" s="78"/>
      <c r="P816" s="225">
        <f>O816*H816</f>
        <v>0</v>
      </c>
      <c r="Q816" s="225">
        <v>2.45329</v>
      </c>
      <c r="R816" s="225">
        <f>Q816*H816</f>
        <v>14.12604382</v>
      </c>
      <c r="S816" s="225">
        <v>0</v>
      </c>
      <c r="T816" s="226">
        <f>S816*H816</f>
        <v>0</v>
      </c>
      <c r="AR816" s="16" t="s">
        <v>253</v>
      </c>
      <c r="AT816" s="16" t="s">
        <v>248</v>
      </c>
      <c r="AU816" s="16" t="s">
        <v>266</v>
      </c>
      <c r="AY816" s="16" t="s">
        <v>246</v>
      </c>
      <c r="BE816" s="227">
        <f>IF(N816="základní",J816,0)</f>
        <v>0</v>
      </c>
      <c r="BF816" s="227">
        <f>IF(N816="snížená",J816,0)</f>
        <v>0</v>
      </c>
      <c r="BG816" s="227">
        <f>IF(N816="zákl. přenesená",J816,0)</f>
        <v>0</v>
      </c>
      <c r="BH816" s="227">
        <f>IF(N816="sníž. přenesená",J816,0)</f>
        <v>0</v>
      </c>
      <c r="BI816" s="227">
        <f>IF(N816="nulová",J816,0)</f>
        <v>0</v>
      </c>
      <c r="BJ816" s="16" t="s">
        <v>16</v>
      </c>
      <c r="BK816" s="227">
        <f>ROUND(I816*H816,2)</f>
        <v>0</v>
      </c>
      <c r="BL816" s="16" t="s">
        <v>253</v>
      </c>
      <c r="BM816" s="16" t="s">
        <v>1139</v>
      </c>
    </row>
    <row r="817" s="12" customFormat="1">
      <c r="B817" s="228"/>
      <c r="C817" s="229"/>
      <c r="D817" s="230" t="s">
        <v>255</v>
      </c>
      <c r="E817" s="231" t="s">
        <v>1</v>
      </c>
      <c r="F817" s="232" t="s">
        <v>259</v>
      </c>
      <c r="G817" s="229"/>
      <c r="H817" s="231" t="s">
        <v>1</v>
      </c>
      <c r="I817" s="233"/>
      <c r="J817" s="229"/>
      <c r="K817" s="229"/>
      <c r="L817" s="234"/>
      <c r="M817" s="235"/>
      <c r="N817" s="236"/>
      <c r="O817" s="236"/>
      <c r="P817" s="236"/>
      <c r="Q817" s="236"/>
      <c r="R817" s="236"/>
      <c r="S817" s="236"/>
      <c r="T817" s="237"/>
      <c r="AT817" s="238" t="s">
        <v>255</v>
      </c>
      <c r="AU817" s="238" t="s">
        <v>266</v>
      </c>
      <c r="AV817" s="12" t="s">
        <v>16</v>
      </c>
      <c r="AW817" s="12" t="s">
        <v>33</v>
      </c>
      <c r="AX817" s="12" t="s">
        <v>71</v>
      </c>
      <c r="AY817" s="238" t="s">
        <v>246</v>
      </c>
    </row>
    <row r="818" s="13" customFormat="1">
      <c r="B818" s="239"/>
      <c r="C818" s="240"/>
      <c r="D818" s="230" t="s">
        <v>255</v>
      </c>
      <c r="E818" s="241" t="s">
        <v>1</v>
      </c>
      <c r="F818" s="242" t="s">
        <v>1140</v>
      </c>
      <c r="G818" s="240"/>
      <c r="H818" s="243">
        <v>1.6200000000000001</v>
      </c>
      <c r="I818" s="244"/>
      <c r="J818" s="240"/>
      <c r="K818" s="240"/>
      <c r="L818" s="245"/>
      <c r="M818" s="246"/>
      <c r="N818" s="247"/>
      <c r="O818" s="247"/>
      <c r="P818" s="247"/>
      <c r="Q818" s="247"/>
      <c r="R818" s="247"/>
      <c r="S818" s="247"/>
      <c r="T818" s="248"/>
      <c r="AT818" s="249" t="s">
        <v>255</v>
      </c>
      <c r="AU818" s="249" t="s">
        <v>266</v>
      </c>
      <c r="AV818" s="13" t="s">
        <v>79</v>
      </c>
      <c r="AW818" s="13" t="s">
        <v>33</v>
      </c>
      <c r="AX818" s="13" t="s">
        <v>71</v>
      </c>
      <c r="AY818" s="249" t="s">
        <v>246</v>
      </c>
    </row>
    <row r="819" s="12" customFormat="1">
      <c r="B819" s="228"/>
      <c r="C819" s="229"/>
      <c r="D819" s="230" t="s">
        <v>255</v>
      </c>
      <c r="E819" s="231" t="s">
        <v>1</v>
      </c>
      <c r="F819" s="232" t="s">
        <v>367</v>
      </c>
      <c r="G819" s="229"/>
      <c r="H819" s="231" t="s">
        <v>1</v>
      </c>
      <c r="I819" s="233"/>
      <c r="J819" s="229"/>
      <c r="K819" s="229"/>
      <c r="L819" s="234"/>
      <c r="M819" s="235"/>
      <c r="N819" s="236"/>
      <c r="O819" s="236"/>
      <c r="P819" s="236"/>
      <c r="Q819" s="236"/>
      <c r="R819" s="236"/>
      <c r="S819" s="236"/>
      <c r="T819" s="237"/>
      <c r="AT819" s="238" t="s">
        <v>255</v>
      </c>
      <c r="AU819" s="238" t="s">
        <v>266</v>
      </c>
      <c r="AV819" s="12" t="s">
        <v>16</v>
      </c>
      <c r="AW819" s="12" t="s">
        <v>33</v>
      </c>
      <c r="AX819" s="12" t="s">
        <v>71</v>
      </c>
      <c r="AY819" s="238" t="s">
        <v>246</v>
      </c>
    </row>
    <row r="820" s="12" customFormat="1">
      <c r="B820" s="228"/>
      <c r="C820" s="229"/>
      <c r="D820" s="230" t="s">
        <v>255</v>
      </c>
      <c r="E820" s="231" t="s">
        <v>1</v>
      </c>
      <c r="F820" s="232" t="s">
        <v>1141</v>
      </c>
      <c r="G820" s="229"/>
      <c r="H820" s="231" t="s">
        <v>1</v>
      </c>
      <c r="I820" s="233"/>
      <c r="J820" s="229"/>
      <c r="K820" s="229"/>
      <c r="L820" s="234"/>
      <c r="M820" s="235"/>
      <c r="N820" s="236"/>
      <c r="O820" s="236"/>
      <c r="P820" s="236"/>
      <c r="Q820" s="236"/>
      <c r="R820" s="236"/>
      <c r="S820" s="236"/>
      <c r="T820" s="237"/>
      <c r="AT820" s="238" t="s">
        <v>255</v>
      </c>
      <c r="AU820" s="238" t="s">
        <v>266</v>
      </c>
      <c r="AV820" s="12" t="s">
        <v>16</v>
      </c>
      <c r="AW820" s="12" t="s">
        <v>33</v>
      </c>
      <c r="AX820" s="12" t="s">
        <v>71</v>
      </c>
      <c r="AY820" s="238" t="s">
        <v>246</v>
      </c>
    </row>
    <row r="821" s="13" customFormat="1">
      <c r="B821" s="239"/>
      <c r="C821" s="240"/>
      <c r="D821" s="230" t="s">
        <v>255</v>
      </c>
      <c r="E821" s="241" t="s">
        <v>1</v>
      </c>
      <c r="F821" s="242" t="s">
        <v>1142</v>
      </c>
      <c r="G821" s="240"/>
      <c r="H821" s="243">
        <v>4.1379999999999999</v>
      </c>
      <c r="I821" s="244"/>
      <c r="J821" s="240"/>
      <c r="K821" s="240"/>
      <c r="L821" s="245"/>
      <c r="M821" s="246"/>
      <c r="N821" s="247"/>
      <c r="O821" s="247"/>
      <c r="P821" s="247"/>
      <c r="Q821" s="247"/>
      <c r="R821" s="247"/>
      <c r="S821" s="247"/>
      <c r="T821" s="248"/>
      <c r="AT821" s="249" t="s">
        <v>255</v>
      </c>
      <c r="AU821" s="249" t="s">
        <v>266</v>
      </c>
      <c r="AV821" s="13" t="s">
        <v>79</v>
      </c>
      <c r="AW821" s="13" t="s">
        <v>33</v>
      </c>
      <c r="AX821" s="13" t="s">
        <v>71</v>
      </c>
      <c r="AY821" s="249" t="s">
        <v>246</v>
      </c>
    </row>
    <row r="822" s="1" customFormat="1" ht="16.5" customHeight="1">
      <c r="B822" s="37"/>
      <c r="C822" s="216" t="s">
        <v>1143</v>
      </c>
      <c r="D822" s="216" t="s">
        <v>248</v>
      </c>
      <c r="E822" s="217" t="s">
        <v>1144</v>
      </c>
      <c r="F822" s="218" t="s">
        <v>1145</v>
      </c>
      <c r="G822" s="219" t="s">
        <v>251</v>
      </c>
      <c r="H822" s="220">
        <v>2.1429999999999998</v>
      </c>
      <c r="I822" s="221"/>
      <c r="J822" s="222">
        <f>ROUND(I822*H822,2)</f>
        <v>0</v>
      </c>
      <c r="K822" s="218" t="s">
        <v>252</v>
      </c>
      <c r="L822" s="42"/>
      <c r="M822" s="223" t="s">
        <v>1</v>
      </c>
      <c r="N822" s="224" t="s">
        <v>42</v>
      </c>
      <c r="O822" s="78"/>
      <c r="P822" s="225">
        <f>O822*H822</f>
        <v>0</v>
      </c>
      <c r="Q822" s="225">
        <v>0</v>
      </c>
      <c r="R822" s="225">
        <f>Q822*H822</f>
        <v>0</v>
      </c>
      <c r="S822" s="225">
        <v>0</v>
      </c>
      <c r="T822" s="226">
        <f>S822*H822</f>
        <v>0</v>
      </c>
      <c r="AR822" s="16" t="s">
        <v>253</v>
      </c>
      <c r="AT822" s="16" t="s">
        <v>248</v>
      </c>
      <c r="AU822" s="16" t="s">
        <v>266</v>
      </c>
      <c r="AY822" s="16" t="s">
        <v>246</v>
      </c>
      <c r="BE822" s="227">
        <f>IF(N822="základní",J822,0)</f>
        <v>0</v>
      </c>
      <c r="BF822" s="227">
        <f>IF(N822="snížená",J822,0)</f>
        <v>0</v>
      </c>
      <c r="BG822" s="227">
        <f>IF(N822="zákl. přenesená",J822,0)</f>
        <v>0</v>
      </c>
      <c r="BH822" s="227">
        <f>IF(N822="sníž. přenesená",J822,0)</f>
        <v>0</v>
      </c>
      <c r="BI822" s="227">
        <f>IF(N822="nulová",J822,0)</f>
        <v>0</v>
      </c>
      <c r="BJ822" s="16" t="s">
        <v>16</v>
      </c>
      <c r="BK822" s="227">
        <f>ROUND(I822*H822,2)</f>
        <v>0</v>
      </c>
      <c r="BL822" s="16" t="s">
        <v>253</v>
      </c>
      <c r="BM822" s="16" t="s">
        <v>1146</v>
      </c>
    </row>
    <row r="823" s="12" customFormat="1">
      <c r="B823" s="228"/>
      <c r="C823" s="229"/>
      <c r="D823" s="230" t="s">
        <v>255</v>
      </c>
      <c r="E823" s="231" t="s">
        <v>1</v>
      </c>
      <c r="F823" s="232" t="s">
        <v>1132</v>
      </c>
      <c r="G823" s="229"/>
      <c r="H823" s="231" t="s">
        <v>1</v>
      </c>
      <c r="I823" s="233"/>
      <c r="J823" s="229"/>
      <c r="K823" s="229"/>
      <c r="L823" s="234"/>
      <c r="M823" s="235"/>
      <c r="N823" s="236"/>
      <c r="O823" s="236"/>
      <c r="P823" s="236"/>
      <c r="Q823" s="236"/>
      <c r="R823" s="236"/>
      <c r="S823" s="236"/>
      <c r="T823" s="237"/>
      <c r="AT823" s="238" t="s">
        <v>255</v>
      </c>
      <c r="AU823" s="238" t="s">
        <v>266</v>
      </c>
      <c r="AV823" s="12" t="s">
        <v>16</v>
      </c>
      <c r="AW823" s="12" t="s">
        <v>33</v>
      </c>
      <c r="AX823" s="12" t="s">
        <v>71</v>
      </c>
      <c r="AY823" s="238" t="s">
        <v>246</v>
      </c>
    </row>
    <row r="824" s="13" customFormat="1">
      <c r="B824" s="239"/>
      <c r="C824" s="240"/>
      <c r="D824" s="230" t="s">
        <v>255</v>
      </c>
      <c r="E824" s="241" t="s">
        <v>1</v>
      </c>
      <c r="F824" s="242" t="s">
        <v>1133</v>
      </c>
      <c r="G824" s="240"/>
      <c r="H824" s="243">
        <v>1.5560000000000001</v>
      </c>
      <c r="I824" s="244"/>
      <c r="J824" s="240"/>
      <c r="K824" s="240"/>
      <c r="L824" s="245"/>
      <c r="M824" s="246"/>
      <c r="N824" s="247"/>
      <c r="O824" s="247"/>
      <c r="P824" s="247"/>
      <c r="Q824" s="247"/>
      <c r="R824" s="247"/>
      <c r="S824" s="247"/>
      <c r="T824" s="248"/>
      <c r="AT824" s="249" t="s">
        <v>255</v>
      </c>
      <c r="AU824" s="249" t="s">
        <v>266</v>
      </c>
      <c r="AV824" s="13" t="s">
        <v>79</v>
      </c>
      <c r="AW824" s="13" t="s">
        <v>33</v>
      </c>
      <c r="AX824" s="13" t="s">
        <v>71</v>
      </c>
      <c r="AY824" s="249" t="s">
        <v>246</v>
      </c>
    </row>
    <row r="825" s="12" customFormat="1">
      <c r="B825" s="228"/>
      <c r="C825" s="229"/>
      <c r="D825" s="230" t="s">
        <v>255</v>
      </c>
      <c r="E825" s="231" t="s">
        <v>1</v>
      </c>
      <c r="F825" s="232" t="s">
        <v>370</v>
      </c>
      <c r="G825" s="229"/>
      <c r="H825" s="231" t="s">
        <v>1</v>
      </c>
      <c r="I825" s="233"/>
      <c r="J825" s="229"/>
      <c r="K825" s="229"/>
      <c r="L825" s="234"/>
      <c r="M825" s="235"/>
      <c r="N825" s="236"/>
      <c r="O825" s="236"/>
      <c r="P825" s="236"/>
      <c r="Q825" s="236"/>
      <c r="R825" s="236"/>
      <c r="S825" s="236"/>
      <c r="T825" s="237"/>
      <c r="AT825" s="238" t="s">
        <v>255</v>
      </c>
      <c r="AU825" s="238" t="s">
        <v>266</v>
      </c>
      <c r="AV825" s="12" t="s">
        <v>16</v>
      </c>
      <c r="AW825" s="12" t="s">
        <v>33</v>
      </c>
      <c r="AX825" s="12" t="s">
        <v>71</v>
      </c>
      <c r="AY825" s="238" t="s">
        <v>246</v>
      </c>
    </row>
    <row r="826" s="13" customFormat="1">
      <c r="B826" s="239"/>
      <c r="C826" s="240"/>
      <c r="D826" s="230" t="s">
        <v>255</v>
      </c>
      <c r="E826" s="241" t="s">
        <v>1</v>
      </c>
      <c r="F826" s="242" t="s">
        <v>1125</v>
      </c>
      <c r="G826" s="240"/>
      <c r="H826" s="243">
        <v>0.58699999999999997</v>
      </c>
      <c r="I826" s="244"/>
      <c r="J826" s="240"/>
      <c r="K826" s="240"/>
      <c r="L826" s="245"/>
      <c r="M826" s="246"/>
      <c r="N826" s="247"/>
      <c r="O826" s="247"/>
      <c r="P826" s="247"/>
      <c r="Q826" s="247"/>
      <c r="R826" s="247"/>
      <c r="S826" s="247"/>
      <c r="T826" s="248"/>
      <c r="AT826" s="249" t="s">
        <v>255</v>
      </c>
      <c r="AU826" s="249" t="s">
        <v>266</v>
      </c>
      <c r="AV826" s="13" t="s">
        <v>79</v>
      </c>
      <c r="AW826" s="13" t="s">
        <v>33</v>
      </c>
      <c r="AX826" s="13" t="s">
        <v>71</v>
      </c>
      <c r="AY826" s="249" t="s">
        <v>246</v>
      </c>
    </row>
    <row r="827" s="1" customFormat="1" ht="16.5" customHeight="1">
      <c r="B827" s="37"/>
      <c r="C827" s="216" t="s">
        <v>1147</v>
      </c>
      <c r="D827" s="216" t="s">
        <v>248</v>
      </c>
      <c r="E827" s="217" t="s">
        <v>1148</v>
      </c>
      <c r="F827" s="218" t="s">
        <v>1149</v>
      </c>
      <c r="G827" s="219" t="s">
        <v>251</v>
      </c>
      <c r="H827" s="220">
        <v>3.5569999999999999</v>
      </c>
      <c r="I827" s="221"/>
      <c r="J827" s="222">
        <f>ROUND(I827*H827,2)</f>
        <v>0</v>
      </c>
      <c r="K827" s="218" t="s">
        <v>252</v>
      </c>
      <c r="L827" s="42"/>
      <c r="M827" s="223" t="s">
        <v>1</v>
      </c>
      <c r="N827" s="224" t="s">
        <v>42</v>
      </c>
      <c r="O827" s="78"/>
      <c r="P827" s="225">
        <f>O827*H827</f>
        <v>0</v>
      </c>
      <c r="Q827" s="225">
        <v>0</v>
      </c>
      <c r="R827" s="225">
        <f>Q827*H827</f>
        <v>0</v>
      </c>
      <c r="S827" s="225">
        <v>0</v>
      </c>
      <c r="T827" s="226">
        <f>S827*H827</f>
        <v>0</v>
      </c>
      <c r="AR827" s="16" t="s">
        <v>253</v>
      </c>
      <c r="AT827" s="16" t="s">
        <v>248</v>
      </c>
      <c r="AU827" s="16" t="s">
        <v>266</v>
      </c>
      <c r="AY827" s="16" t="s">
        <v>246</v>
      </c>
      <c r="BE827" s="227">
        <f>IF(N827="základní",J827,0)</f>
        <v>0</v>
      </c>
      <c r="BF827" s="227">
        <f>IF(N827="snížená",J827,0)</f>
        <v>0</v>
      </c>
      <c r="BG827" s="227">
        <f>IF(N827="zákl. přenesená",J827,0)</f>
        <v>0</v>
      </c>
      <c r="BH827" s="227">
        <f>IF(N827="sníž. přenesená",J827,0)</f>
        <v>0</v>
      </c>
      <c r="BI827" s="227">
        <f>IF(N827="nulová",J827,0)</f>
        <v>0</v>
      </c>
      <c r="BJ827" s="16" t="s">
        <v>16</v>
      </c>
      <c r="BK827" s="227">
        <f>ROUND(I827*H827,2)</f>
        <v>0</v>
      </c>
      <c r="BL827" s="16" t="s">
        <v>253</v>
      </c>
      <c r="BM827" s="16" t="s">
        <v>1150</v>
      </c>
    </row>
    <row r="828" s="12" customFormat="1">
      <c r="B828" s="228"/>
      <c r="C828" s="229"/>
      <c r="D828" s="230" t="s">
        <v>255</v>
      </c>
      <c r="E828" s="231" t="s">
        <v>1</v>
      </c>
      <c r="F828" s="232" t="s">
        <v>1130</v>
      </c>
      <c r="G828" s="229"/>
      <c r="H828" s="231" t="s">
        <v>1</v>
      </c>
      <c r="I828" s="233"/>
      <c r="J828" s="229"/>
      <c r="K828" s="229"/>
      <c r="L828" s="234"/>
      <c r="M828" s="235"/>
      <c r="N828" s="236"/>
      <c r="O828" s="236"/>
      <c r="P828" s="236"/>
      <c r="Q828" s="236"/>
      <c r="R828" s="236"/>
      <c r="S828" s="236"/>
      <c r="T828" s="237"/>
      <c r="AT828" s="238" t="s">
        <v>255</v>
      </c>
      <c r="AU828" s="238" t="s">
        <v>266</v>
      </c>
      <c r="AV828" s="12" t="s">
        <v>16</v>
      </c>
      <c r="AW828" s="12" t="s">
        <v>33</v>
      </c>
      <c r="AX828" s="12" t="s">
        <v>71</v>
      </c>
      <c r="AY828" s="238" t="s">
        <v>246</v>
      </c>
    </row>
    <row r="829" s="13" customFormat="1">
      <c r="B829" s="239"/>
      <c r="C829" s="240"/>
      <c r="D829" s="230" t="s">
        <v>255</v>
      </c>
      <c r="E829" s="241" t="s">
        <v>1</v>
      </c>
      <c r="F829" s="242" t="s">
        <v>1131</v>
      </c>
      <c r="G829" s="240"/>
      <c r="H829" s="243">
        <v>3.4849999999999999</v>
      </c>
      <c r="I829" s="244"/>
      <c r="J829" s="240"/>
      <c r="K829" s="240"/>
      <c r="L829" s="245"/>
      <c r="M829" s="246"/>
      <c r="N829" s="247"/>
      <c r="O829" s="247"/>
      <c r="P829" s="247"/>
      <c r="Q829" s="247"/>
      <c r="R829" s="247"/>
      <c r="S829" s="247"/>
      <c r="T829" s="248"/>
      <c r="AT829" s="249" t="s">
        <v>255</v>
      </c>
      <c r="AU829" s="249" t="s">
        <v>266</v>
      </c>
      <c r="AV829" s="13" t="s">
        <v>79</v>
      </c>
      <c r="AW829" s="13" t="s">
        <v>33</v>
      </c>
      <c r="AX829" s="13" t="s">
        <v>71</v>
      </c>
      <c r="AY829" s="249" t="s">
        <v>246</v>
      </c>
    </row>
    <row r="830" s="12" customFormat="1">
      <c r="B830" s="228"/>
      <c r="C830" s="229"/>
      <c r="D830" s="230" t="s">
        <v>255</v>
      </c>
      <c r="E830" s="231" t="s">
        <v>1</v>
      </c>
      <c r="F830" s="232" t="s">
        <v>1134</v>
      </c>
      <c r="G830" s="229"/>
      <c r="H830" s="231" t="s">
        <v>1</v>
      </c>
      <c r="I830" s="233"/>
      <c r="J830" s="229"/>
      <c r="K830" s="229"/>
      <c r="L830" s="234"/>
      <c r="M830" s="235"/>
      <c r="N830" s="236"/>
      <c r="O830" s="236"/>
      <c r="P830" s="236"/>
      <c r="Q830" s="236"/>
      <c r="R830" s="236"/>
      <c r="S830" s="236"/>
      <c r="T830" s="237"/>
      <c r="AT830" s="238" t="s">
        <v>255</v>
      </c>
      <c r="AU830" s="238" t="s">
        <v>266</v>
      </c>
      <c r="AV830" s="12" t="s">
        <v>16</v>
      </c>
      <c r="AW830" s="12" t="s">
        <v>33</v>
      </c>
      <c r="AX830" s="12" t="s">
        <v>71</v>
      </c>
      <c r="AY830" s="238" t="s">
        <v>246</v>
      </c>
    </row>
    <row r="831" s="13" customFormat="1">
      <c r="B831" s="239"/>
      <c r="C831" s="240"/>
      <c r="D831" s="230" t="s">
        <v>255</v>
      </c>
      <c r="E831" s="241" t="s">
        <v>1</v>
      </c>
      <c r="F831" s="242" t="s">
        <v>1135</v>
      </c>
      <c r="G831" s="240"/>
      <c r="H831" s="243">
        <v>0.071999999999999995</v>
      </c>
      <c r="I831" s="244"/>
      <c r="J831" s="240"/>
      <c r="K831" s="240"/>
      <c r="L831" s="245"/>
      <c r="M831" s="246"/>
      <c r="N831" s="247"/>
      <c r="O831" s="247"/>
      <c r="P831" s="247"/>
      <c r="Q831" s="247"/>
      <c r="R831" s="247"/>
      <c r="S831" s="247"/>
      <c r="T831" s="248"/>
      <c r="AT831" s="249" t="s">
        <v>255</v>
      </c>
      <c r="AU831" s="249" t="s">
        <v>266</v>
      </c>
      <c r="AV831" s="13" t="s">
        <v>79</v>
      </c>
      <c r="AW831" s="13" t="s">
        <v>33</v>
      </c>
      <c r="AX831" s="13" t="s">
        <v>71</v>
      </c>
      <c r="AY831" s="249" t="s">
        <v>246</v>
      </c>
    </row>
    <row r="832" s="1" customFormat="1" ht="16.5" customHeight="1">
      <c r="B832" s="37"/>
      <c r="C832" s="216" t="s">
        <v>1151</v>
      </c>
      <c r="D832" s="216" t="s">
        <v>248</v>
      </c>
      <c r="E832" s="217" t="s">
        <v>1152</v>
      </c>
      <c r="F832" s="218" t="s">
        <v>1153</v>
      </c>
      <c r="G832" s="219" t="s">
        <v>251</v>
      </c>
      <c r="H832" s="220">
        <v>9.8960000000000008</v>
      </c>
      <c r="I832" s="221"/>
      <c r="J832" s="222">
        <f>ROUND(I832*H832,2)</f>
        <v>0</v>
      </c>
      <c r="K832" s="218" t="s">
        <v>252</v>
      </c>
      <c r="L832" s="42"/>
      <c r="M832" s="223" t="s">
        <v>1</v>
      </c>
      <c r="N832" s="224" t="s">
        <v>42</v>
      </c>
      <c r="O832" s="78"/>
      <c r="P832" s="225">
        <f>O832*H832</f>
        <v>0</v>
      </c>
      <c r="Q832" s="225">
        <v>0</v>
      </c>
      <c r="R832" s="225">
        <f>Q832*H832</f>
        <v>0</v>
      </c>
      <c r="S832" s="225">
        <v>0</v>
      </c>
      <c r="T832" s="226">
        <f>S832*H832</f>
        <v>0</v>
      </c>
      <c r="AR832" s="16" t="s">
        <v>253</v>
      </c>
      <c r="AT832" s="16" t="s">
        <v>248</v>
      </c>
      <c r="AU832" s="16" t="s">
        <v>266</v>
      </c>
      <c r="AY832" s="16" t="s">
        <v>246</v>
      </c>
      <c r="BE832" s="227">
        <f>IF(N832="základní",J832,0)</f>
        <v>0</v>
      </c>
      <c r="BF832" s="227">
        <f>IF(N832="snížená",J832,0)</f>
        <v>0</v>
      </c>
      <c r="BG832" s="227">
        <f>IF(N832="zákl. přenesená",J832,0)</f>
        <v>0</v>
      </c>
      <c r="BH832" s="227">
        <f>IF(N832="sníž. přenesená",J832,0)</f>
        <v>0</v>
      </c>
      <c r="BI832" s="227">
        <f>IF(N832="nulová",J832,0)</f>
        <v>0</v>
      </c>
      <c r="BJ832" s="16" t="s">
        <v>16</v>
      </c>
      <c r="BK832" s="227">
        <f>ROUND(I832*H832,2)</f>
        <v>0</v>
      </c>
      <c r="BL832" s="16" t="s">
        <v>253</v>
      </c>
      <c r="BM832" s="16" t="s">
        <v>1154</v>
      </c>
    </row>
    <row r="833" s="12" customFormat="1">
      <c r="B833" s="228"/>
      <c r="C833" s="229"/>
      <c r="D833" s="230" t="s">
        <v>255</v>
      </c>
      <c r="E833" s="231" t="s">
        <v>1</v>
      </c>
      <c r="F833" s="232" t="s">
        <v>259</v>
      </c>
      <c r="G833" s="229"/>
      <c r="H833" s="231" t="s">
        <v>1</v>
      </c>
      <c r="I833" s="233"/>
      <c r="J833" s="229"/>
      <c r="K833" s="229"/>
      <c r="L833" s="234"/>
      <c r="M833" s="235"/>
      <c r="N833" s="236"/>
      <c r="O833" s="236"/>
      <c r="P833" s="236"/>
      <c r="Q833" s="236"/>
      <c r="R833" s="236"/>
      <c r="S833" s="236"/>
      <c r="T833" s="237"/>
      <c r="AT833" s="238" t="s">
        <v>255</v>
      </c>
      <c r="AU833" s="238" t="s">
        <v>266</v>
      </c>
      <c r="AV833" s="12" t="s">
        <v>16</v>
      </c>
      <c r="AW833" s="12" t="s">
        <v>33</v>
      </c>
      <c r="AX833" s="12" t="s">
        <v>71</v>
      </c>
      <c r="AY833" s="238" t="s">
        <v>246</v>
      </c>
    </row>
    <row r="834" s="13" customFormat="1">
      <c r="B834" s="239"/>
      <c r="C834" s="240"/>
      <c r="D834" s="230" t="s">
        <v>255</v>
      </c>
      <c r="E834" s="241" t="s">
        <v>1</v>
      </c>
      <c r="F834" s="242" t="s">
        <v>1140</v>
      </c>
      <c r="G834" s="240"/>
      <c r="H834" s="243">
        <v>1.6200000000000001</v>
      </c>
      <c r="I834" s="244"/>
      <c r="J834" s="240"/>
      <c r="K834" s="240"/>
      <c r="L834" s="245"/>
      <c r="M834" s="246"/>
      <c r="N834" s="247"/>
      <c r="O834" s="247"/>
      <c r="P834" s="247"/>
      <c r="Q834" s="247"/>
      <c r="R834" s="247"/>
      <c r="S834" s="247"/>
      <c r="T834" s="248"/>
      <c r="AT834" s="249" t="s">
        <v>255</v>
      </c>
      <c r="AU834" s="249" t="s">
        <v>266</v>
      </c>
      <c r="AV834" s="13" t="s">
        <v>79</v>
      </c>
      <c r="AW834" s="13" t="s">
        <v>33</v>
      </c>
      <c r="AX834" s="13" t="s">
        <v>71</v>
      </c>
      <c r="AY834" s="249" t="s">
        <v>246</v>
      </c>
    </row>
    <row r="835" s="12" customFormat="1">
      <c r="B835" s="228"/>
      <c r="C835" s="229"/>
      <c r="D835" s="230" t="s">
        <v>255</v>
      </c>
      <c r="E835" s="231" t="s">
        <v>1</v>
      </c>
      <c r="F835" s="232" t="s">
        <v>367</v>
      </c>
      <c r="G835" s="229"/>
      <c r="H835" s="231" t="s">
        <v>1</v>
      </c>
      <c r="I835" s="233"/>
      <c r="J835" s="229"/>
      <c r="K835" s="229"/>
      <c r="L835" s="234"/>
      <c r="M835" s="235"/>
      <c r="N835" s="236"/>
      <c r="O835" s="236"/>
      <c r="P835" s="236"/>
      <c r="Q835" s="236"/>
      <c r="R835" s="236"/>
      <c r="S835" s="236"/>
      <c r="T835" s="237"/>
      <c r="AT835" s="238" t="s">
        <v>255</v>
      </c>
      <c r="AU835" s="238" t="s">
        <v>266</v>
      </c>
      <c r="AV835" s="12" t="s">
        <v>16</v>
      </c>
      <c r="AW835" s="12" t="s">
        <v>33</v>
      </c>
      <c r="AX835" s="12" t="s">
        <v>71</v>
      </c>
      <c r="AY835" s="238" t="s">
        <v>246</v>
      </c>
    </row>
    <row r="836" s="12" customFormat="1">
      <c r="B836" s="228"/>
      <c r="C836" s="229"/>
      <c r="D836" s="230" t="s">
        <v>255</v>
      </c>
      <c r="E836" s="231" t="s">
        <v>1</v>
      </c>
      <c r="F836" s="232" t="s">
        <v>1155</v>
      </c>
      <c r="G836" s="229"/>
      <c r="H836" s="231" t="s">
        <v>1</v>
      </c>
      <c r="I836" s="233"/>
      <c r="J836" s="229"/>
      <c r="K836" s="229"/>
      <c r="L836" s="234"/>
      <c r="M836" s="235"/>
      <c r="N836" s="236"/>
      <c r="O836" s="236"/>
      <c r="P836" s="236"/>
      <c r="Q836" s="236"/>
      <c r="R836" s="236"/>
      <c r="S836" s="236"/>
      <c r="T836" s="237"/>
      <c r="AT836" s="238" t="s">
        <v>255</v>
      </c>
      <c r="AU836" s="238" t="s">
        <v>266</v>
      </c>
      <c r="AV836" s="12" t="s">
        <v>16</v>
      </c>
      <c r="AW836" s="12" t="s">
        <v>33</v>
      </c>
      <c r="AX836" s="12" t="s">
        <v>71</v>
      </c>
      <c r="AY836" s="238" t="s">
        <v>246</v>
      </c>
    </row>
    <row r="837" s="13" customFormat="1">
      <c r="B837" s="239"/>
      <c r="C837" s="240"/>
      <c r="D837" s="230" t="s">
        <v>255</v>
      </c>
      <c r="E837" s="241" t="s">
        <v>1</v>
      </c>
      <c r="F837" s="242" t="s">
        <v>1156</v>
      </c>
      <c r="G837" s="240"/>
      <c r="H837" s="243">
        <v>8.2759999999999998</v>
      </c>
      <c r="I837" s="244"/>
      <c r="J837" s="240"/>
      <c r="K837" s="240"/>
      <c r="L837" s="245"/>
      <c r="M837" s="246"/>
      <c r="N837" s="247"/>
      <c r="O837" s="247"/>
      <c r="P837" s="247"/>
      <c r="Q837" s="247"/>
      <c r="R837" s="247"/>
      <c r="S837" s="247"/>
      <c r="T837" s="248"/>
      <c r="AT837" s="249" t="s">
        <v>255</v>
      </c>
      <c r="AU837" s="249" t="s">
        <v>266</v>
      </c>
      <c r="AV837" s="13" t="s">
        <v>79</v>
      </c>
      <c r="AW837" s="13" t="s">
        <v>33</v>
      </c>
      <c r="AX837" s="13" t="s">
        <v>71</v>
      </c>
      <c r="AY837" s="249" t="s">
        <v>246</v>
      </c>
    </row>
    <row r="838" s="1" customFormat="1" ht="16.5" customHeight="1">
      <c r="B838" s="37"/>
      <c r="C838" s="216" t="s">
        <v>1157</v>
      </c>
      <c r="D838" s="216" t="s">
        <v>248</v>
      </c>
      <c r="E838" s="217" t="s">
        <v>1158</v>
      </c>
      <c r="F838" s="218" t="s">
        <v>1159</v>
      </c>
      <c r="G838" s="219" t="s">
        <v>251</v>
      </c>
      <c r="H838" s="220">
        <v>0.58699999999999997</v>
      </c>
      <c r="I838" s="221"/>
      <c r="J838" s="222">
        <f>ROUND(I838*H838,2)</f>
        <v>0</v>
      </c>
      <c r="K838" s="218" t="s">
        <v>252</v>
      </c>
      <c r="L838" s="42"/>
      <c r="M838" s="223" t="s">
        <v>1</v>
      </c>
      <c r="N838" s="224" t="s">
        <v>42</v>
      </c>
      <c r="O838" s="78"/>
      <c r="P838" s="225">
        <f>O838*H838</f>
        <v>0</v>
      </c>
      <c r="Q838" s="225">
        <v>0</v>
      </c>
      <c r="R838" s="225">
        <f>Q838*H838</f>
        <v>0</v>
      </c>
      <c r="S838" s="225">
        <v>0</v>
      </c>
      <c r="T838" s="226">
        <f>S838*H838</f>
        <v>0</v>
      </c>
      <c r="AR838" s="16" t="s">
        <v>253</v>
      </c>
      <c r="AT838" s="16" t="s">
        <v>248</v>
      </c>
      <c r="AU838" s="16" t="s">
        <v>266</v>
      </c>
      <c r="AY838" s="16" t="s">
        <v>246</v>
      </c>
      <c r="BE838" s="227">
        <f>IF(N838="základní",J838,0)</f>
        <v>0</v>
      </c>
      <c r="BF838" s="227">
        <f>IF(N838="snížená",J838,0)</f>
        <v>0</v>
      </c>
      <c r="BG838" s="227">
        <f>IF(N838="zákl. přenesená",J838,0)</f>
        <v>0</v>
      </c>
      <c r="BH838" s="227">
        <f>IF(N838="sníž. přenesená",J838,0)</f>
        <v>0</v>
      </c>
      <c r="BI838" s="227">
        <f>IF(N838="nulová",J838,0)</f>
        <v>0</v>
      </c>
      <c r="BJ838" s="16" t="s">
        <v>16</v>
      </c>
      <c r="BK838" s="227">
        <f>ROUND(I838*H838,2)</f>
        <v>0</v>
      </c>
      <c r="BL838" s="16" t="s">
        <v>253</v>
      </c>
      <c r="BM838" s="16" t="s">
        <v>1160</v>
      </c>
    </row>
    <row r="839" s="12" customFormat="1">
      <c r="B839" s="228"/>
      <c r="C839" s="229"/>
      <c r="D839" s="230" t="s">
        <v>255</v>
      </c>
      <c r="E839" s="231" t="s">
        <v>1</v>
      </c>
      <c r="F839" s="232" t="s">
        <v>370</v>
      </c>
      <c r="G839" s="229"/>
      <c r="H839" s="231" t="s">
        <v>1</v>
      </c>
      <c r="I839" s="233"/>
      <c r="J839" s="229"/>
      <c r="K839" s="229"/>
      <c r="L839" s="234"/>
      <c r="M839" s="235"/>
      <c r="N839" s="236"/>
      <c r="O839" s="236"/>
      <c r="P839" s="236"/>
      <c r="Q839" s="236"/>
      <c r="R839" s="236"/>
      <c r="S839" s="236"/>
      <c r="T839" s="237"/>
      <c r="AT839" s="238" t="s">
        <v>255</v>
      </c>
      <c r="AU839" s="238" t="s">
        <v>266</v>
      </c>
      <c r="AV839" s="12" t="s">
        <v>16</v>
      </c>
      <c r="AW839" s="12" t="s">
        <v>33</v>
      </c>
      <c r="AX839" s="12" t="s">
        <v>71</v>
      </c>
      <c r="AY839" s="238" t="s">
        <v>246</v>
      </c>
    </row>
    <row r="840" s="13" customFormat="1">
      <c r="B840" s="239"/>
      <c r="C840" s="240"/>
      <c r="D840" s="230" t="s">
        <v>255</v>
      </c>
      <c r="E840" s="241" t="s">
        <v>1</v>
      </c>
      <c r="F840" s="242" t="s">
        <v>1125</v>
      </c>
      <c r="G840" s="240"/>
      <c r="H840" s="243">
        <v>0.58699999999999997</v>
      </c>
      <c r="I840" s="244"/>
      <c r="J840" s="240"/>
      <c r="K840" s="240"/>
      <c r="L840" s="245"/>
      <c r="M840" s="246"/>
      <c r="N840" s="247"/>
      <c r="O840" s="247"/>
      <c r="P840" s="247"/>
      <c r="Q840" s="247"/>
      <c r="R840" s="247"/>
      <c r="S840" s="247"/>
      <c r="T840" s="248"/>
      <c r="AT840" s="249" t="s">
        <v>255</v>
      </c>
      <c r="AU840" s="249" t="s">
        <v>266</v>
      </c>
      <c r="AV840" s="13" t="s">
        <v>79</v>
      </c>
      <c r="AW840" s="13" t="s">
        <v>33</v>
      </c>
      <c r="AX840" s="13" t="s">
        <v>71</v>
      </c>
      <c r="AY840" s="249" t="s">
        <v>246</v>
      </c>
    </row>
    <row r="841" s="1" customFormat="1" ht="16.5" customHeight="1">
      <c r="B841" s="37"/>
      <c r="C841" s="216" t="s">
        <v>1161</v>
      </c>
      <c r="D841" s="216" t="s">
        <v>248</v>
      </c>
      <c r="E841" s="217" t="s">
        <v>1162</v>
      </c>
      <c r="F841" s="218" t="s">
        <v>1163</v>
      </c>
      <c r="G841" s="219" t="s">
        <v>131</v>
      </c>
      <c r="H841" s="220">
        <v>0.95999999999999996</v>
      </c>
      <c r="I841" s="221"/>
      <c r="J841" s="222">
        <f>ROUND(I841*H841,2)</f>
        <v>0</v>
      </c>
      <c r="K841" s="218" t="s">
        <v>252</v>
      </c>
      <c r="L841" s="42"/>
      <c r="M841" s="223" t="s">
        <v>1</v>
      </c>
      <c r="N841" s="224" t="s">
        <v>42</v>
      </c>
      <c r="O841" s="78"/>
      <c r="P841" s="225">
        <f>O841*H841</f>
        <v>0</v>
      </c>
      <c r="Q841" s="225">
        <v>0.013520000000000001</v>
      </c>
      <c r="R841" s="225">
        <f>Q841*H841</f>
        <v>0.0129792</v>
      </c>
      <c r="S841" s="225">
        <v>0</v>
      </c>
      <c r="T841" s="226">
        <f>S841*H841</f>
        <v>0</v>
      </c>
      <c r="AR841" s="16" t="s">
        <v>253</v>
      </c>
      <c r="AT841" s="16" t="s">
        <v>248</v>
      </c>
      <c r="AU841" s="16" t="s">
        <v>266</v>
      </c>
      <c r="AY841" s="16" t="s">
        <v>246</v>
      </c>
      <c r="BE841" s="227">
        <f>IF(N841="základní",J841,0)</f>
        <v>0</v>
      </c>
      <c r="BF841" s="227">
        <f>IF(N841="snížená",J841,0)</f>
        <v>0</v>
      </c>
      <c r="BG841" s="227">
        <f>IF(N841="zákl. přenesená",J841,0)</f>
        <v>0</v>
      </c>
      <c r="BH841" s="227">
        <f>IF(N841="sníž. přenesená",J841,0)</f>
        <v>0</v>
      </c>
      <c r="BI841" s="227">
        <f>IF(N841="nulová",J841,0)</f>
        <v>0</v>
      </c>
      <c r="BJ841" s="16" t="s">
        <v>16</v>
      </c>
      <c r="BK841" s="227">
        <f>ROUND(I841*H841,2)</f>
        <v>0</v>
      </c>
      <c r="BL841" s="16" t="s">
        <v>253</v>
      </c>
      <c r="BM841" s="16" t="s">
        <v>1164</v>
      </c>
    </row>
    <row r="842" s="13" customFormat="1">
      <c r="B842" s="239"/>
      <c r="C842" s="240"/>
      <c r="D842" s="230" t="s">
        <v>255</v>
      </c>
      <c r="E842" s="241" t="s">
        <v>1</v>
      </c>
      <c r="F842" s="242" t="s">
        <v>1165</v>
      </c>
      <c r="G842" s="240"/>
      <c r="H842" s="243">
        <v>0.95999999999999996</v>
      </c>
      <c r="I842" s="244"/>
      <c r="J842" s="240"/>
      <c r="K842" s="240"/>
      <c r="L842" s="245"/>
      <c r="M842" s="246"/>
      <c r="N842" s="247"/>
      <c r="O842" s="247"/>
      <c r="P842" s="247"/>
      <c r="Q842" s="247"/>
      <c r="R842" s="247"/>
      <c r="S842" s="247"/>
      <c r="T842" s="248"/>
      <c r="AT842" s="249" t="s">
        <v>255</v>
      </c>
      <c r="AU842" s="249" t="s">
        <v>266</v>
      </c>
      <c r="AV842" s="13" t="s">
        <v>79</v>
      </c>
      <c r="AW842" s="13" t="s">
        <v>33</v>
      </c>
      <c r="AX842" s="13" t="s">
        <v>71</v>
      </c>
      <c r="AY842" s="249" t="s">
        <v>246</v>
      </c>
    </row>
    <row r="843" s="1" customFormat="1" ht="16.5" customHeight="1">
      <c r="B843" s="37"/>
      <c r="C843" s="216" t="s">
        <v>1166</v>
      </c>
      <c r="D843" s="216" t="s">
        <v>248</v>
      </c>
      <c r="E843" s="217" t="s">
        <v>1167</v>
      </c>
      <c r="F843" s="218" t="s">
        <v>1168</v>
      </c>
      <c r="G843" s="219" t="s">
        <v>131</v>
      </c>
      <c r="H843" s="220">
        <v>0.95999999999999996</v>
      </c>
      <c r="I843" s="221"/>
      <c r="J843" s="222">
        <f>ROUND(I843*H843,2)</f>
        <v>0</v>
      </c>
      <c r="K843" s="218" t="s">
        <v>252</v>
      </c>
      <c r="L843" s="42"/>
      <c r="M843" s="223" t="s">
        <v>1</v>
      </c>
      <c r="N843" s="224" t="s">
        <v>42</v>
      </c>
      <c r="O843" s="78"/>
      <c r="P843" s="225">
        <f>O843*H843</f>
        <v>0</v>
      </c>
      <c r="Q843" s="225">
        <v>0</v>
      </c>
      <c r="R843" s="225">
        <f>Q843*H843</f>
        <v>0</v>
      </c>
      <c r="S843" s="225">
        <v>0</v>
      </c>
      <c r="T843" s="226">
        <f>S843*H843</f>
        <v>0</v>
      </c>
      <c r="AR843" s="16" t="s">
        <v>253</v>
      </c>
      <c r="AT843" s="16" t="s">
        <v>248</v>
      </c>
      <c r="AU843" s="16" t="s">
        <v>266</v>
      </c>
      <c r="AY843" s="16" t="s">
        <v>246</v>
      </c>
      <c r="BE843" s="227">
        <f>IF(N843="základní",J843,0)</f>
        <v>0</v>
      </c>
      <c r="BF843" s="227">
        <f>IF(N843="snížená",J843,0)</f>
        <v>0</v>
      </c>
      <c r="BG843" s="227">
        <f>IF(N843="zákl. přenesená",J843,0)</f>
        <v>0</v>
      </c>
      <c r="BH843" s="227">
        <f>IF(N843="sníž. přenesená",J843,0)</f>
        <v>0</v>
      </c>
      <c r="BI843" s="227">
        <f>IF(N843="nulová",J843,0)</f>
        <v>0</v>
      </c>
      <c r="BJ843" s="16" t="s">
        <v>16</v>
      </c>
      <c r="BK843" s="227">
        <f>ROUND(I843*H843,2)</f>
        <v>0</v>
      </c>
      <c r="BL843" s="16" t="s">
        <v>253</v>
      </c>
      <c r="BM843" s="16" t="s">
        <v>1169</v>
      </c>
    </row>
    <row r="844" s="1" customFormat="1" ht="16.5" customHeight="1">
      <c r="B844" s="37"/>
      <c r="C844" s="216" t="s">
        <v>1170</v>
      </c>
      <c r="D844" s="216" t="s">
        <v>248</v>
      </c>
      <c r="E844" s="217" t="s">
        <v>1171</v>
      </c>
      <c r="F844" s="218" t="s">
        <v>1172</v>
      </c>
      <c r="G844" s="219" t="s">
        <v>314</v>
      </c>
      <c r="H844" s="220">
        <v>0.27500000000000002</v>
      </c>
      <c r="I844" s="221"/>
      <c r="J844" s="222">
        <f>ROUND(I844*H844,2)</f>
        <v>0</v>
      </c>
      <c r="K844" s="218" t="s">
        <v>252</v>
      </c>
      <c r="L844" s="42"/>
      <c r="M844" s="223" t="s">
        <v>1</v>
      </c>
      <c r="N844" s="224" t="s">
        <v>42</v>
      </c>
      <c r="O844" s="78"/>
      <c r="P844" s="225">
        <f>O844*H844</f>
        <v>0</v>
      </c>
      <c r="Q844" s="225">
        <v>1.06277</v>
      </c>
      <c r="R844" s="225">
        <f>Q844*H844</f>
        <v>0.29226175000000004</v>
      </c>
      <c r="S844" s="225">
        <v>0</v>
      </c>
      <c r="T844" s="226">
        <f>S844*H844</f>
        <v>0</v>
      </c>
      <c r="AR844" s="16" t="s">
        <v>253</v>
      </c>
      <c r="AT844" s="16" t="s">
        <v>248</v>
      </c>
      <c r="AU844" s="16" t="s">
        <v>266</v>
      </c>
      <c r="AY844" s="16" t="s">
        <v>246</v>
      </c>
      <c r="BE844" s="227">
        <f>IF(N844="základní",J844,0)</f>
        <v>0</v>
      </c>
      <c r="BF844" s="227">
        <f>IF(N844="snížená",J844,0)</f>
        <v>0</v>
      </c>
      <c r="BG844" s="227">
        <f>IF(N844="zákl. přenesená",J844,0)</f>
        <v>0</v>
      </c>
      <c r="BH844" s="227">
        <f>IF(N844="sníž. přenesená",J844,0)</f>
        <v>0</v>
      </c>
      <c r="BI844" s="227">
        <f>IF(N844="nulová",J844,0)</f>
        <v>0</v>
      </c>
      <c r="BJ844" s="16" t="s">
        <v>16</v>
      </c>
      <c r="BK844" s="227">
        <f>ROUND(I844*H844,2)</f>
        <v>0</v>
      </c>
      <c r="BL844" s="16" t="s">
        <v>253</v>
      </c>
      <c r="BM844" s="16" t="s">
        <v>1173</v>
      </c>
    </row>
    <row r="845" s="12" customFormat="1">
      <c r="B845" s="228"/>
      <c r="C845" s="229"/>
      <c r="D845" s="230" t="s">
        <v>255</v>
      </c>
      <c r="E845" s="231" t="s">
        <v>1</v>
      </c>
      <c r="F845" s="232" t="s">
        <v>1174</v>
      </c>
      <c r="G845" s="229"/>
      <c r="H845" s="231" t="s">
        <v>1</v>
      </c>
      <c r="I845" s="233"/>
      <c r="J845" s="229"/>
      <c r="K845" s="229"/>
      <c r="L845" s="234"/>
      <c r="M845" s="235"/>
      <c r="N845" s="236"/>
      <c r="O845" s="236"/>
      <c r="P845" s="236"/>
      <c r="Q845" s="236"/>
      <c r="R845" s="236"/>
      <c r="S845" s="236"/>
      <c r="T845" s="237"/>
      <c r="AT845" s="238" t="s">
        <v>255</v>
      </c>
      <c r="AU845" s="238" t="s">
        <v>266</v>
      </c>
      <c r="AV845" s="12" t="s">
        <v>16</v>
      </c>
      <c r="AW845" s="12" t="s">
        <v>33</v>
      </c>
      <c r="AX845" s="12" t="s">
        <v>71</v>
      </c>
      <c r="AY845" s="238" t="s">
        <v>246</v>
      </c>
    </row>
    <row r="846" s="13" customFormat="1">
      <c r="B846" s="239"/>
      <c r="C846" s="240"/>
      <c r="D846" s="230" t="s">
        <v>255</v>
      </c>
      <c r="E846" s="241" t="s">
        <v>1</v>
      </c>
      <c r="F846" s="242" t="s">
        <v>1175</v>
      </c>
      <c r="G846" s="240"/>
      <c r="H846" s="243">
        <v>0.188</v>
      </c>
      <c r="I846" s="244"/>
      <c r="J846" s="240"/>
      <c r="K846" s="240"/>
      <c r="L846" s="245"/>
      <c r="M846" s="246"/>
      <c r="N846" s="247"/>
      <c r="O846" s="247"/>
      <c r="P846" s="247"/>
      <c r="Q846" s="247"/>
      <c r="R846" s="247"/>
      <c r="S846" s="247"/>
      <c r="T846" s="248"/>
      <c r="AT846" s="249" t="s">
        <v>255</v>
      </c>
      <c r="AU846" s="249" t="s">
        <v>266</v>
      </c>
      <c r="AV846" s="13" t="s">
        <v>79</v>
      </c>
      <c r="AW846" s="13" t="s">
        <v>33</v>
      </c>
      <c r="AX846" s="13" t="s">
        <v>71</v>
      </c>
      <c r="AY846" s="249" t="s">
        <v>246</v>
      </c>
    </row>
    <row r="847" s="12" customFormat="1">
      <c r="B847" s="228"/>
      <c r="C847" s="229"/>
      <c r="D847" s="230" t="s">
        <v>255</v>
      </c>
      <c r="E847" s="231" t="s">
        <v>1</v>
      </c>
      <c r="F847" s="232" t="s">
        <v>1176</v>
      </c>
      <c r="G847" s="229"/>
      <c r="H847" s="231" t="s">
        <v>1</v>
      </c>
      <c r="I847" s="233"/>
      <c r="J847" s="229"/>
      <c r="K847" s="229"/>
      <c r="L847" s="234"/>
      <c r="M847" s="235"/>
      <c r="N847" s="236"/>
      <c r="O847" s="236"/>
      <c r="P847" s="236"/>
      <c r="Q847" s="236"/>
      <c r="R847" s="236"/>
      <c r="S847" s="236"/>
      <c r="T847" s="237"/>
      <c r="AT847" s="238" t="s">
        <v>255</v>
      </c>
      <c r="AU847" s="238" t="s">
        <v>266</v>
      </c>
      <c r="AV847" s="12" t="s">
        <v>16</v>
      </c>
      <c r="AW847" s="12" t="s">
        <v>33</v>
      </c>
      <c r="AX847" s="12" t="s">
        <v>71</v>
      </c>
      <c r="AY847" s="238" t="s">
        <v>246</v>
      </c>
    </row>
    <row r="848" s="13" customFormat="1">
      <c r="B848" s="239"/>
      <c r="C848" s="240"/>
      <c r="D848" s="230" t="s">
        <v>255</v>
      </c>
      <c r="E848" s="241" t="s">
        <v>1</v>
      </c>
      <c r="F848" s="242" t="s">
        <v>1177</v>
      </c>
      <c r="G848" s="240"/>
      <c r="H848" s="243">
        <v>0.048000000000000001</v>
      </c>
      <c r="I848" s="244"/>
      <c r="J848" s="240"/>
      <c r="K848" s="240"/>
      <c r="L848" s="245"/>
      <c r="M848" s="246"/>
      <c r="N848" s="247"/>
      <c r="O848" s="247"/>
      <c r="P848" s="247"/>
      <c r="Q848" s="247"/>
      <c r="R848" s="247"/>
      <c r="S848" s="247"/>
      <c r="T848" s="248"/>
      <c r="AT848" s="249" t="s">
        <v>255</v>
      </c>
      <c r="AU848" s="249" t="s">
        <v>266</v>
      </c>
      <c r="AV848" s="13" t="s">
        <v>79</v>
      </c>
      <c r="AW848" s="13" t="s">
        <v>33</v>
      </c>
      <c r="AX848" s="13" t="s">
        <v>71</v>
      </c>
      <c r="AY848" s="249" t="s">
        <v>246</v>
      </c>
    </row>
    <row r="849" s="13" customFormat="1">
      <c r="B849" s="239"/>
      <c r="C849" s="240"/>
      <c r="D849" s="230" t="s">
        <v>255</v>
      </c>
      <c r="E849" s="241" t="s">
        <v>1</v>
      </c>
      <c r="F849" s="242" t="s">
        <v>1178</v>
      </c>
      <c r="G849" s="240"/>
      <c r="H849" s="243">
        <v>0.039</v>
      </c>
      <c r="I849" s="244"/>
      <c r="J849" s="240"/>
      <c r="K849" s="240"/>
      <c r="L849" s="245"/>
      <c r="M849" s="246"/>
      <c r="N849" s="247"/>
      <c r="O849" s="247"/>
      <c r="P849" s="247"/>
      <c r="Q849" s="247"/>
      <c r="R849" s="247"/>
      <c r="S849" s="247"/>
      <c r="T849" s="248"/>
      <c r="AT849" s="249" t="s">
        <v>255</v>
      </c>
      <c r="AU849" s="249" t="s">
        <v>266</v>
      </c>
      <c r="AV849" s="13" t="s">
        <v>79</v>
      </c>
      <c r="AW849" s="13" t="s">
        <v>33</v>
      </c>
      <c r="AX849" s="13" t="s">
        <v>71</v>
      </c>
      <c r="AY849" s="249" t="s">
        <v>246</v>
      </c>
    </row>
    <row r="850" s="1" customFormat="1" ht="16.5" customHeight="1">
      <c r="B850" s="37"/>
      <c r="C850" s="216" t="s">
        <v>1179</v>
      </c>
      <c r="D850" s="216" t="s">
        <v>248</v>
      </c>
      <c r="E850" s="217" t="s">
        <v>1180</v>
      </c>
      <c r="F850" s="218" t="s">
        <v>1181</v>
      </c>
      <c r="G850" s="219" t="s">
        <v>142</v>
      </c>
      <c r="H850" s="220">
        <v>27.329999999999998</v>
      </c>
      <c r="I850" s="221"/>
      <c r="J850" s="222">
        <f>ROUND(I850*H850,2)</f>
        <v>0</v>
      </c>
      <c r="K850" s="218" t="s">
        <v>252</v>
      </c>
      <c r="L850" s="42"/>
      <c r="M850" s="223" t="s">
        <v>1</v>
      </c>
      <c r="N850" s="224" t="s">
        <v>42</v>
      </c>
      <c r="O850" s="78"/>
      <c r="P850" s="225">
        <f>O850*H850</f>
        <v>0</v>
      </c>
      <c r="Q850" s="225">
        <v>1.0000000000000001E-05</v>
      </c>
      <c r="R850" s="225">
        <f>Q850*H850</f>
        <v>0.00027330000000000003</v>
      </c>
      <c r="S850" s="225">
        <v>0</v>
      </c>
      <c r="T850" s="226">
        <f>S850*H850</f>
        <v>0</v>
      </c>
      <c r="AR850" s="16" t="s">
        <v>253</v>
      </c>
      <c r="AT850" s="16" t="s">
        <v>248</v>
      </c>
      <c r="AU850" s="16" t="s">
        <v>266</v>
      </c>
      <c r="AY850" s="16" t="s">
        <v>246</v>
      </c>
      <c r="BE850" s="227">
        <f>IF(N850="základní",J850,0)</f>
        <v>0</v>
      </c>
      <c r="BF850" s="227">
        <f>IF(N850="snížená",J850,0)</f>
        <v>0</v>
      </c>
      <c r="BG850" s="227">
        <f>IF(N850="zákl. přenesená",J850,0)</f>
        <v>0</v>
      </c>
      <c r="BH850" s="227">
        <f>IF(N850="sníž. přenesená",J850,0)</f>
        <v>0</v>
      </c>
      <c r="BI850" s="227">
        <f>IF(N850="nulová",J850,0)</f>
        <v>0</v>
      </c>
      <c r="BJ850" s="16" t="s">
        <v>16</v>
      </c>
      <c r="BK850" s="227">
        <f>ROUND(I850*H850,2)</f>
        <v>0</v>
      </c>
      <c r="BL850" s="16" t="s">
        <v>253</v>
      </c>
      <c r="BM850" s="16" t="s">
        <v>1182</v>
      </c>
    </row>
    <row r="851" s="12" customFormat="1">
      <c r="B851" s="228"/>
      <c r="C851" s="229"/>
      <c r="D851" s="230" t="s">
        <v>255</v>
      </c>
      <c r="E851" s="231" t="s">
        <v>1</v>
      </c>
      <c r="F851" s="232" t="s">
        <v>1130</v>
      </c>
      <c r="G851" s="229"/>
      <c r="H851" s="231" t="s">
        <v>1</v>
      </c>
      <c r="I851" s="233"/>
      <c r="J851" s="229"/>
      <c r="K851" s="229"/>
      <c r="L851" s="234"/>
      <c r="M851" s="235"/>
      <c r="N851" s="236"/>
      <c r="O851" s="236"/>
      <c r="P851" s="236"/>
      <c r="Q851" s="236"/>
      <c r="R851" s="236"/>
      <c r="S851" s="236"/>
      <c r="T851" s="237"/>
      <c r="AT851" s="238" t="s">
        <v>255</v>
      </c>
      <c r="AU851" s="238" t="s">
        <v>266</v>
      </c>
      <c r="AV851" s="12" t="s">
        <v>16</v>
      </c>
      <c r="AW851" s="12" t="s">
        <v>33</v>
      </c>
      <c r="AX851" s="12" t="s">
        <v>71</v>
      </c>
      <c r="AY851" s="238" t="s">
        <v>246</v>
      </c>
    </row>
    <row r="852" s="12" customFormat="1">
      <c r="B852" s="228"/>
      <c r="C852" s="229"/>
      <c r="D852" s="230" t="s">
        <v>255</v>
      </c>
      <c r="E852" s="231" t="s">
        <v>1</v>
      </c>
      <c r="F852" s="232" t="s">
        <v>364</v>
      </c>
      <c r="G852" s="229"/>
      <c r="H852" s="231" t="s">
        <v>1</v>
      </c>
      <c r="I852" s="233"/>
      <c r="J852" s="229"/>
      <c r="K852" s="229"/>
      <c r="L852" s="234"/>
      <c r="M852" s="235"/>
      <c r="N852" s="236"/>
      <c r="O852" s="236"/>
      <c r="P852" s="236"/>
      <c r="Q852" s="236"/>
      <c r="R852" s="236"/>
      <c r="S852" s="236"/>
      <c r="T852" s="237"/>
      <c r="AT852" s="238" t="s">
        <v>255</v>
      </c>
      <c r="AU852" s="238" t="s">
        <v>266</v>
      </c>
      <c r="AV852" s="12" t="s">
        <v>16</v>
      </c>
      <c r="AW852" s="12" t="s">
        <v>33</v>
      </c>
      <c r="AX852" s="12" t="s">
        <v>71</v>
      </c>
      <c r="AY852" s="238" t="s">
        <v>246</v>
      </c>
    </row>
    <row r="853" s="13" customFormat="1">
      <c r="B853" s="239"/>
      <c r="C853" s="240"/>
      <c r="D853" s="230" t="s">
        <v>255</v>
      </c>
      <c r="E853" s="241" t="s">
        <v>1</v>
      </c>
      <c r="F853" s="242" t="s">
        <v>1183</v>
      </c>
      <c r="G853" s="240"/>
      <c r="H853" s="243">
        <v>27.329999999999998</v>
      </c>
      <c r="I853" s="244"/>
      <c r="J853" s="240"/>
      <c r="K853" s="240"/>
      <c r="L853" s="245"/>
      <c r="M853" s="246"/>
      <c r="N853" s="247"/>
      <c r="O853" s="247"/>
      <c r="P853" s="247"/>
      <c r="Q853" s="247"/>
      <c r="R853" s="247"/>
      <c r="S853" s="247"/>
      <c r="T853" s="248"/>
      <c r="AT853" s="249" t="s">
        <v>255</v>
      </c>
      <c r="AU853" s="249" t="s">
        <v>266</v>
      </c>
      <c r="AV853" s="13" t="s">
        <v>79</v>
      </c>
      <c r="AW853" s="13" t="s">
        <v>33</v>
      </c>
      <c r="AX853" s="13" t="s">
        <v>71</v>
      </c>
      <c r="AY853" s="249" t="s">
        <v>246</v>
      </c>
    </row>
    <row r="854" s="1" customFormat="1" ht="16.5" customHeight="1">
      <c r="B854" s="37"/>
      <c r="C854" s="216" t="s">
        <v>1184</v>
      </c>
      <c r="D854" s="216" t="s">
        <v>248</v>
      </c>
      <c r="E854" s="217" t="s">
        <v>1185</v>
      </c>
      <c r="F854" s="218" t="s">
        <v>1186</v>
      </c>
      <c r="G854" s="219" t="s">
        <v>142</v>
      </c>
      <c r="H854" s="220">
        <v>27.329999999999998</v>
      </c>
      <c r="I854" s="221"/>
      <c r="J854" s="222">
        <f>ROUND(I854*H854,2)</f>
        <v>0</v>
      </c>
      <c r="K854" s="218" t="s">
        <v>1</v>
      </c>
      <c r="L854" s="42"/>
      <c r="M854" s="223" t="s">
        <v>1</v>
      </c>
      <c r="N854" s="224" t="s">
        <v>42</v>
      </c>
      <c r="O854" s="78"/>
      <c r="P854" s="225">
        <f>O854*H854</f>
        <v>0</v>
      </c>
      <c r="Q854" s="225">
        <v>0.00021000000000000001</v>
      </c>
      <c r="R854" s="225">
        <f>Q854*H854</f>
        <v>0.0057393000000000001</v>
      </c>
      <c r="S854" s="225">
        <v>0</v>
      </c>
      <c r="T854" s="226">
        <f>S854*H854</f>
        <v>0</v>
      </c>
      <c r="AR854" s="16" t="s">
        <v>253</v>
      </c>
      <c r="AT854" s="16" t="s">
        <v>248</v>
      </c>
      <c r="AU854" s="16" t="s">
        <v>266</v>
      </c>
      <c r="AY854" s="16" t="s">
        <v>246</v>
      </c>
      <c r="BE854" s="227">
        <f>IF(N854="základní",J854,0)</f>
        <v>0</v>
      </c>
      <c r="BF854" s="227">
        <f>IF(N854="snížená",J854,0)</f>
        <v>0</v>
      </c>
      <c r="BG854" s="227">
        <f>IF(N854="zákl. přenesená",J854,0)</f>
        <v>0</v>
      </c>
      <c r="BH854" s="227">
        <f>IF(N854="sníž. přenesená",J854,0)</f>
        <v>0</v>
      </c>
      <c r="BI854" s="227">
        <f>IF(N854="nulová",J854,0)</f>
        <v>0</v>
      </c>
      <c r="BJ854" s="16" t="s">
        <v>16</v>
      </c>
      <c r="BK854" s="227">
        <f>ROUND(I854*H854,2)</f>
        <v>0</v>
      </c>
      <c r="BL854" s="16" t="s">
        <v>253</v>
      </c>
      <c r="BM854" s="16" t="s">
        <v>1187</v>
      </c>
    </row>
    <row r="855" s="1" customFormat="1" ht="16.5" customHeight="1">
      <c r="B855" s="37"/>
      <c r="C855" s="216" t="s">
        <v>1188</v>
      </c>
      <c r="D855" s="216" t="s">
        <v>248</v>
      </c>
      <c r="E855" s="217" t="s">
        <v>1189</v>
      </c>
      <c r="F855" s="218" t="s">
        <v>1190</v>
      </c>
      <c r="G855" s="219" t="s">
        <v>131</v>
      </c>
      <c r="H855" s="220">
        <v>14.445</v>
      </c>
      <c r="I855" s="221"/>
      <c r="J855" s="222">
        <f>ROUND(I855*H855,2)</f>
        <v>0</v>
      </c>
      <c r="K855" s="218" t="s">
        <v>1</v>
      </c>
      <c r="L855" s="42"/>
      <c r="M855" s="223" t="s">
        <v>1</v>
      </c>
      <c r="N855" s="224" t="s">
        <v>42</v>
      </c>
      <c r="O855" s="78"/>
      <c r="P855" s="225">
        <f>O855*H855</f>
        <v>0</v>
      </c>
      <c r="Q855" s="225">
        <v>0.14199999999999999</v>
      </c>
      <c r="R855" s="225">
        <f>Q855*H855</f>
        <v>2.0511900000000001</v>
      </c>
      <c r="S855" s="225">
        <v>0</v>
      </c>
      <c r="T855" s="226">
        <f>S855*H855</f>
        <v>0</v>
      </c>
      <c r="AR855" s="16" t="s">
        <v>253</v>
      </c>
      <c r="AT855" s="16" t="s">
        <v>248</v>
      </c>
      <c r="AU855" s="16" t="s">
        <v>266</v>
      </c>
      <c r="AY855" s="16" t="s">
        <v>246</v>
      </c>
      <c r="BE855" s="227">
        <f>IF(N855="základní",J855,0)</f>
        <v>0</v>
      </c>
      <c r="BF855" s="227">
        <f>IF(N855="snížená",J855,0)</f>
        <v>0</v>
      </c>
      <c r="BG855" s="227">
        <f>IF(N855="zákl. přenesená",J855,0)</f>
        <v>0</v>
      </c>
      <c r="BH855" s="227">
        <f>IF(N855="sníž. přenesená",J855,0)</f>
        <v>0</v>
      </c>
      <c r="BI855" s="227">
        <f>IF(N855="nulová",J855,0)</f>
        <v>0</v>
      </c>
      <c r="BJ855" s="16" t="s">
        <v>16</v>
      </c>
      <c r="BK855" s="227">
        <f>ROUND(I855*H855,2)</f>
        <v>0</v>
      </c>
      <c r="BL855" s="16" t="s">
        <v>253</v>
      </c>
      <c r="BM855" s="16" t="s">
        <v>1191</v>
      </c>
    </row>
    <row r="856" s="12" customFormat="1">
      <c r="B856" s="228"/>
      <c r="C856" s="229"/>
      <c r="D856" s="230" t="s">
        <v>255</v>
      </c>
      <c r="E856" s="231" t="s">
        <v>1</v>
      </c>
      <c r="F856" s="232" t="s">
        <v>1192</v>
      </c>
      <c r="G856" s="229"/>
      <c r="H856" s="231" t="s">
        <v>1</v>
      </c>
      <c r="I856" s="233"/>
      <c r="J856" s="229"/>
      <c r="K856" s="229"/>
      <c r="L856" s="234"/>
      <c r="M856" s="235"/>
      <c r="N856" s="236"/>
      <c r="O856" s="236"/>
      <c r="P856" s="236"/>
      <c r="Q856" s="236"/>
      <c r="R856" s="236"/>
      <c r="S856" s="236"/>
      <c r="T856" s="237"/>
      <c r="AT856" s="238" t="s">
        <v>255</v>
      </c>
      <c r="AU856" s="238" t="s">
        <v>266</v>
      </c>
      <c r="AV856" s="12" t="s">
        <v>16</v>
      </c>
      <c r="AW856" s="12" t="s">
        <v>33</v>
      </c>
      <c r="AX856" s="12" t="s">
        <v>71</v>
      </c>
      <c r="AY856" s="238" t="s">
        <v>246</v>
      </c>
    </row>
    <row r="857" s="12" customFormat="1">
      <c r="B857" s="228"/>
      <c r="C857" s="229"/>
      <c r="D857" s="230" t="s">
        <v>255</v>
      </c>
      <c r="E857" s="231" t="s">
        <v>1</v>
      </c>
      <c r="F857" s="232" t="s">
        <v>353</v>
      </c>
      <c r="G857" s="229"/>
      <c r="H857" s="231" t="s">
        <v>1</v>
      </c>
      <c r="I857" s="233"/>
      <c r="J857" s="229"/>
      <c r="K857" s="229"/>
      <c r="L857" s="234"/>
      <c r="M857" s="235"/>
      <c r="N857" s="236"/>
      <c r="O857" s="236"/>
      <c r="P857" s="236"/>
      <c r="Q857" s="236"/>
      <c r="R857" s="236"/>
      <c r="S857" s="236"/>
      <c r="T857" s="237"/>
      <c r="AT857" s="238" t="s">
        <v>255</v>
      </c>
      <c r="AU857" s="238" t="s">
        <v>266</v>
      </c>
      <c r="AV857" s="12" t="s">
        <v>16</v>
      </c>
      <c r="AW857" s="12" t="s">
        <v>33</v>
      </c>
      <c r="AX857" s="12" t="s">
        <v>71</v>
      </c>
      <c r="AY857" s="238" t="s">
        <v>246</v>
      </c>
    </row>
    <row r="858" s="13" customFormat="1">
      <c r="B858" s="239"/>
      <c r="C858" s="240"/>
      <c r="D858" s="230" t="s">
        <v>255</v>
      </c>
      <c r="E858" s="241" t="s">
        <v>1</v>
      </c>
      <c r="F858" s="242" t="s">
        <v>1193</v>
      </c>
      <c r="G858" s="240"/>
      <c r="H858" s="243">
        <v>14.445</v>
      </c>
      <c r="I858" s="244"/>
      <c r="J858" s="240"/>
      <c r="K858" s="240"/>
      <c r="L858" s="245"/>
      <c r="M858" s="246"/>
      <c r="N858" s="247"/>
      <c r="O858" s="247"/>
      <c r="P858" s="247"/>
      <c r="Q858" s="247"/>
      <c r="R858" s="247"/>
      <c r="S858" s="247"/>
      <c r="T858" s="248"/>
      <c r="AT858" s="249" t="s">
        <v>255</v>
      </c>
      <c r="AU858" s="249" t="s">
        <v>266</v>
      </c>
      <c r="AV858" s="13" t="s">
        <v>79</v>
      </c>
      <c r="AW858" s="13" t="s">
        <v>33</v>
      </c>
      <c r="AX858" s="13" t="s">
        <v>71</v>
      </c>
      <c r="AY858" s="249" t="s">
        <v>246</v>
      </c>
    </row>
    <row r="859" s="1" customFormat="1" ht="16.5" customHeight="1">
      <c r="B859" s="37"/>
      <c r="C859" s="216" t="s">
        <v>1194</v>
      </c>
      <c r="D859" s="216" t="s">
        <v>248</v>
      </c>
      <c r="E859" s="217" t="s">
        <v>1195</v>
      </c>
      <c r="F859" s="218" t="s">
        <v>1196</v>
      </c>
      <c r="G859" s="219" t="s">
        <v>131</v>
      </c>
      <c r="H859" s="220">
        <v>8.4499999999999993</v>
      </c>
      <c r="I859" s="221"/>
      <c r="J859" s="222">
        <f>ROUND(I859*H859,2)</f>
        <v>0</v>
      </c>
      <c r="K859" s="218" t="s">
        <v>1</v>
      </c>
      <c r="L859" s="42"/>
      <c r="M859" s="223" t="s">
        <v>1</v>
      </c>
      <c r="N859" s="224" t="s">
        <v>42</v>
      </c>
      <c r="O859" s="78"/>
      <c r="P859" s="225">
        <f>O859*H859</f>
        <v>0</v>
      </c>
      <c r="Q859" s="225">
        <v>0.16700000000000001</v>
      </c>
      <c r="R859" s="225">
        <f>Q859*H859</f>
        <v>1.4111499999999999</v>
      </c>
      <c r="S859" s="225">
        <v>0</v>
      </c>
      <c r="T859" s="226">
        <f>S859*H859</f>
        <v>0</v>
      </c>
      <c r="AR859" s="16" t="s">
        <v>253</v>
      </c>
      <c r="AT859" s="16" t="s">
        <v>248</v>
      </c>
      <c r="AU859" s="16" t="s">
        <v>266</v>
      </c>
      <c r="AY859" s="16" t="s">
        <v>246</v>
      </c>
      <c r="BE859" s="227">
        <f>IF(N859="základní",J859,0)</f>
        <v>0</v>
      </c>
      <c r="BF859" s="227">
        <f>IF(N859="snížená",J859,0)</f>
        <v>0</v>
      </c>
      <c r="BG859" s="227">
        <f>IF(N859="zákl. přenesená",J859,0)</f>
        <v>0</v>
      </c>
      <c r="BH859" s="227">
        <f>IF(N859="sníž. přenesená",J859,0)</f>
        <v>0</v>
      </c>
      <c r="BI859" s="227">
        <f>IF(N859="nulová",J859,0)</f>
        <v>0</v>
      </c>
      <c r="BJ859" s="16" t="s">
        <v>16</v>
      </c>
      <c r="BK859" s="227">
        <f>ROUND(I859*H859,2)</f>
        <v>0</v>
      </c>
      <c r="BL859" s="16" t="s">
        <v>253</v>
      </c>
      <c r="BM859" s="16" t="s">
        <v>1197</v>
      </c>
    </row>
    <row r="860" s="12" customFormat="1">
      <c r="B860" s="228"/>
      <c r="C860" s="229"/>
      <c r="D860" s="230" t="s">
        <v>255</v>
      </c>
      <c r="E860" s="231" t="s">
        <v>1</v>
      </c>
      <c r="F860" s="232" t="s">
        <v>1198</v>
      </c>
      <c r="G860" s="229"/>
      <c r="H860" s="231" t="s">
        <v>1</v>
      </c>
      <c r="I860" s="233"/>
      <c r="J860" s="229"/>
      <c r="K860" s="229"/>
      <c r="L860" s="234"/>
      <c r="M860" s="235"/>
      <c r="N860" s="236"/>
      <c r="O860" s="236"/>
      <c r="P860" s="236"/>
      <c r="Q860" s="236"/>
      <c r="R860" s="236"/>
      <c r="S860" s="236"/>
      <c r="T860" s="237"/>
      <c r="AT860" s="238" t="s">
        <v>255</v>
      </c>
      <c r="AU860" s="238" t="s">
        <v>266</v>
      </c>
      <c r="AV860" s="12" t="s">
        <v>16</v>
      </c>
      <c r="AW860" s="12" t="s">
        <v>33</v>
      </c>
      <c r="AX860" s="12" t="s">
        <v>71</v>
      </c>
      <c r="AY860" s="238" t="s">
        <v>246</v>
      </c>
    </row>
    <row r="861" s="12" customFormat="1">
      <c r="B861" s="228"/>
      <c r="C861" s="229"/>
      <c r="D861" s="230" t="s">
        <v>255</v>
      </c>
      <c r="E861" s="231" t="s">
        <v>1</v>
      </c>
      <c r="F861" s="232" t="s">
        <v>364</v>
      </c>
      <c r="G861" s="229"/>
      <c r="H861" s="231" t="s">
        <v>1</v>
      </c>
      <c r="I861" s="233"/>
      <c r="J861" s="229"/>
      <c r="K861" s="229"/>
      <c r="L861" s="234"/>
      <c r="M861" s="235"/>
      <c r="N861" s="236"/>
      <c r="O861" s="236"/>
      <c r="P861" s="236"/>
      <c r="Q861" s="236"/>
      <c r="R861" s="236"/>
      <c r="S861" s="236"/>
      <c r="T861" s="237"/>
      <c r="AT861" s="238" t="s">
        <v>255</v>
      </c>
      <c r="AU861" s="238" t="s">
        <v>266</v>
      </c>
      <c r="AV861" s="12" t="s">
        <v>16</v>
      </c>
      <c r="AW861" s="12" t="s">
        <v>33</v>
      </c>
      <c r="AX861" s="12" t="s">
        <v>71</v>
      </c>
      <c r="AY861" s="238" t="s">
        <v>246</v>
      </c>
    </row>
    <row r="862" s="13" customFormat="1">
      <c r="B862" s="239"/>
      <c r="C862" s="240"/>
      <c r="D862" s="230" t="s">
        <v>255</v>
      </c>
      <c r="E862" s="241" t="s">
        <v>1</v>
      </c>
      <c r="F862" s="242" t="s">
        <v>1199</v>
      </c>
      <c r="G862" s="240"/>
      <c r="H862" s="243">
        <v>4.75</v>
      </c>
      <c r="I862" s="244"/>
      <c r="J862" s="240"/>
      <c r="K862" s="240"/>
      <c r="L862" s="245"/>
      <c r="M862" s="246"/>
      <c r="N862" s="247"/>
      <c r="O862" s="247"/>
      <c r="P862" s="247"/>
      <c r="Q862" s="247"/>
      <c r="R862" s="247"/>
      <c r="S862" s="247"/>
      <c r="T862" s="248"/>
      <c r="AT862" s="249" t="s">
        <v>255</v>
      </c>
      <c r="AU862" s="249" t="s">
        <v>266</v>
      </c>
      <c r="AV862" s="13" t="s">
        <v>79</v>
      </c>
      <c r="AW862" s="13" t="s">
        <v>33</v>
      </c>
      <c r="AX862" s="13" t="s">
        <v>71</v>
      </c>
      <c r="AY862" s="249" t="s">
        <v>246</v>
      </c>
    </row>
    <row r="863" s="13" customFormat="1">
      <c r="B863" s="239"/>
      <c r="C863" s="240"/>
      <c r="D863" s="230" t="s">
        <v>255</v>
      </c>
      <c r="E863" s="241" t="s">
        <v>1</v>
      </c>
      <c r="F863" s="242" t="s">
        <v>1200</v>
      </c>
      <c r="G863" s="240"/>
      <c r="H863" s="243">
        <v>3.7000000000000002</v>
      </c>
      <c r="I863" s="244"/>
      <c r="J863" s="240"/>
      <c r="K863" s="240"/>
      <c r="L863" s="245"/>
      <c r="M863" s="246"/>
      <c r="N863" s="247"/>
      <c r="O863" s="247"/>
      <c r="P863" s="247"/>
      <c r="Q863" s="247"/>
      <c r="R863" s="247"/>
      <c r="S863" s="247"/>
      <c r="T863" s="248"/>
      <c r="AT863" s="249" t="s">
        <v>255</v>
      </c>
      <c r="AU863" s="249" t="s">
        <v>266</v>
      </c>
      <c r="AV863" s="13" t="s">
        <v>79</v>
      </c>
      <c r="AW863" s="13" t="s">
        <v>33</v>
      </c>
      <c r="AX863" s="13" t="s">
        <v>71</v>
      </c>
      <c r="AY863" s="249" t="s">
        <v>246</v>
      </c>
    </row>
    <row r="864" s="1" customFormat="1" ht="16.5" customHeight="1">
      <c r="B864" s="37"/>
      <c r="C864" s="216" t="s">
        <v>1201</v>
      </c>
      <c r="D864" s="216" t="s">
        <v>248</v>
      </c>
      <c r="E864" s="217" t="s">
        <v>1202</v>
      </c>
      <c r="F864" s="218" t="s">
        <v>1203</v>
      </c>
      <c r="G864" s="219" t="s">
        <v>131</v>
      </c>
      <c r="H864" s="220">
        <v>25.783000000000001</v>
      </c>
      <c r="I864" s="221"/>
      <c r="J864" s="222">
        <f>ROUND(I864*H864,2)</f>
        <v>0</v>
      </c>
      <c r="K864" s="218" t="s">
        <v>1</v>
      </c>
      <c r="L864" s="42"/>
      <c r="M864" s="223" t="s">
        <v>1</v>
      </c>
      <c r="N864" s="224" t="s">
        <v>42</v>
      </c>
      <c r="O864" s="78"/>
      <c r="P864" s="225">
        <f>O864*H864</f>
        <v>0</v>
      </c>
      <c r="Q864" s="225">
        <v>0.17199999999999999</v>
      </c>
      <c r="R864" s="225">
        <f>Q864*H864</f>
        <v>4.4346759999999996</v>
      </c>
      <c r="S864" s="225">
        <v>0</v>
      </c>
      <c r="T864" s="226">
        <f>S864*H864</f>
        <v>0</v>
      </c>
      <c r="AR864" s="16" t="s">
        <v>253</v>
      </c>
      <c r="AT864" s="16" t="s">
        <v>248</v>
      </c>
      <c r="AU864" s="16" t="s">
        <v>266</v>
      </c>
      <c r="AY864" s="16" t="s">
        <v>246</v>
      </c>
      <c r="BE864" s="227">
        <f>IF(N864="základní",J864,0)</f>
        <v>0</v>
      </c>
      <c r="BF864" s="227">
        <f>IF(N864="snížená",J864,0)</f>
        <v>0</v>
      </c>
      <c r="BG864" s="227">
        <f>IF(N864="zákl. přenesená",J864,0)</f>
        <v>0</v>
      </c>
      <c r="BH864" s="227">
        <f>IF(N864="sníž. přenesená",J864,0)</f>
        <v>0</v>
      </c>
      <c r="BI864" s="227">
        <f>IF(N864="nulová",J864,0)</f>
        <v>0</v>
      </c>
      <c r="BJ864" s="16" t="s">
        <v>16</v>
      </c>
      <c r="BK864" s="227">
        <f>ROUND(I864*H864,2)</f>
        <v>0</v>
      </c>
      <c r="BL864" s="16" t="s">
        <v>253</v>
      </c>
      <c r="BM864" s="16" t="s">
        <v>1204</v>
      </c>
    </row>
    <row r="865" s="12" customFormat="1">
      <c r="B865" s="228"/>
      <c r="C865" s="229"/>
      <c r="D865" s="230" t="s">
        <v>255</v>
      </c>
      <c r="E865" s="231" t="s">
        <v>1</v>
      </c>
      <c r="F865" s="232" t="s">
        <v>1205</v>
      </c>
      <c r="G865" s="229"/>
      <c r="H865" s="231" t="s">
        <v>1</v>
      </c>
      <c r="I865" s="233"/>
      <c r="J865" s="229"/>
      <c r="K865" s="229"/>
      <c r="L865" s="234"/>
      <c r="M865" s="235"/>
      <c r="N865" s="236"/>
      <c r="O865" s="236"/>
      <c r="P865" s="236"/>
      <c r="Q865" s="236"/>
      <c r="R865" s="236"/>
      <c r="S865" s="236"/>
      <c r="T865" s="237"/>
      <c r="AT865" s="238" t="s">
        <v>255</v>
      </c>
      <c r="AU865" s="238" t="s">
        <v>266</v>
      </c>
      <c r="AV865" s="12" t="s">
        <v>16</v>
      </c>
      <c r="AW865" s="12" t="s">
        <v>33</v>
      </c>
      <c r="AX865" s="12" t="s">
        <v>71</v>
      </c>
      <c r="AY865" s="238" t="s">
        <v>246</v>
      </c>
    </row>
    <row r="866" s="13" customFormat="1">
      <c r="B866" s="239"/>
      <c r="C866" s="240"/>
      <c r="D866" s="230" t="s">
        <v>255</v>
      </c>
      <c r="E866" s="241" t="s">
        <v>1</v>
      </c>
      <c r="F866" s="242" t="s">
        <v>1206</v>
      </c>
      <c r="G866" s="240"/>
      <c r="H866" s="243">
        <v>11.130000000000001</v>
      </c>
      <c r="I866" s="244"/>
      <c r="J866" s="240"/>
      <c r="K866" s="240"/>
      <c r="L866" s="245"/>
      <c r="M866" s="246"/>
      <c r="N866" s="247"/>
      <c r="O866" s="247"/>
      <c r="P866" s="247"/>
      <c r="Q866" s="247"/>
      <c r="R866" s="247"/>
      <c r="S866" s="247"/>
      <c r="T866" s="248"/>
      <c r="AT866" s="249" t="s">
        <v>255</v>
      </c>
      <c r="AU866" s="249" t="s">
        <v>266</v>
      </c>
      <c r="AV866" s="13" t="s">
        <v>79</v>
      </c>
      <c r="AW866" s="13" t="s">
        <v>33</v>
      </c>
      <c r="AX866" s="13" t="s">
        <v>71</v>
      </c>
      <c r="AY866" s="249" t="s">
        <v>246</v>
      </c>
    </row>
    <row r="867" s="13" customFormat="1">
      <c r="B867" s="239"/>
      <c r="C867" s="240"/>
      <c r="D867" s="230" t="s">
        <v>255</v>
      </c>
      <c r="E867" s="241" t="s">
        <v>1</v>
      </c>
      <c r="F867" s="242" t="s">
        <v>1207</v>
      </c>
      <c r="G867" s="240"/>
      <c r="H867" s="243">
        <v>2.2999999999999998</v>
      </c>
      <c r="I867" s="244"/>
      <c r="J867" s="240"/>
      <c r="K867" s="240"/>
      <c r="L867" s="245"/>
      <c r="M867" s="246"/>
      <c r="N867" s="247"/>
      <c r="O867" s="247"/>
      <c r="P867" s="247"/>
      <c r="Q867" s="247"/>
      <c r="R867" s="247"/>
      <c r="S867" s="247"/>
      <c r="T867" s="248"/>
      <c r="AT867" s="249" t="s">
        <v>255</v>
      </c>
      <c r="AU867" s="249" t="s">
        <v>266</v>
      </c>
      <c r="AV867" s="13" t="s">
        <v>79</v>
      </c>
      <c r="AW867" s="13" t="s">
        <v>33</v>
      </c>
      <c r="AX867" s="13" t="s">
        <v>71</v>
      </c>
      <c r="AY867" s="249" t="s">
        <v>246</v>
      </c>
    </row>
    <row r="868" s="13" customFormat="1">
      <c r="B868" s="239"/>
      <c r="C868" s="240"/>
      <c r="D868" s="230" t="s">
        <v>255</v>
      </c>
      <c r="E868" s="241" t="s">
        <v>1</v>
      </c>
      <c r="F868" s="242" t="s">
        <v>1208</v>
      </c>
      <c r="G868" s="240"/>
      <c r="H868" s="243">
        <v>4.9130000000000003</v>
      </c>
      <c r="I868" s="244"/>
      <c r="J868" s="240"/>
      <c r="K868" s="240"/>
      <c r="L868" s="245"/>
      <c r="M868" s="246"/>
      <c r="N868" s="247"/>
      <c r="O868" s="247"/>
      <c r="P868" s="247"/>
      <c r="Q868" s="247"/>
      <c r="R868" s="247"/>
      <c r="S868" s="247"/>
      <c r="T868" s="248"/>
      <c r="AT868" s="249" t="s">
        <v>255</v>
      </c>
      <c r="AU868" s="249" t="s">
        <v>266</v>
      </c>
      <c r="AV868" s="13" t="s">
        <v>79</v>
      </c>
      <c r="AW868" s="13" t="s">
        <v>33</v>
      </c>
      <c r="AX868" s="13" t="s">
        <v>71</v>
      </c>
      <c r="AY868" s="249" t="s">
        <v>246</v>
      </c>
    </row>
    <row r="869" s="13" customFormat="1">
      <c r="B869" s="239"/>
      <c r="C869" s="240"/>
      <c r="D869" s="230" t="s">
        <v>255</v>
      </c>
      <c r="E869" s="241" t="s">
        <v>1</v>
      </c>
      <c r="F869" s="242" t="s">
        <v>1209</v>
      </c>
      <c r="G869" s="240"/>
      <c r="H869" s="243">
        <v>4.5999999999999996</v>
      </c>
      <c r="I869" s="244"/>
      <c r="J869" s="240"/>
      <c r="K869" s="240"/>
      <c r="L869" s="245"/>
      <c r="M869" s="246"/>
      <c r="N869" s="247"/>
      <c r="O869" s="247"/>
      <c r="P869" s="247"/>
      <c r="Q869" s="247"/>
      <c r="R869" s="247"/>
      <c r="S869" s="247"/>
      <c r="T869" s="248"/>
      <c r="AT869" s="249" t="s">
        <v>255</v>
      </c>
      <c r="AU869" s="249" t="s">
        <v>266</v>
      </c>
      <c r="AV869" s="13" t="s">
        <v>79</v>
      </c>
      <c r="AW869" s="13" t="s">
        <v>33</v>
      </c>
      <c r="AX869" s="13" t="s">
        <v>71</v>
      </c>
      <c r="AY869" s="249" t="s">
        <v>246</v>
      </c>
    </row>
    <row r="870" s="13" customFormat="1">
      <c r="B870" s="239"/>
      <c r="C870" s="240"/>
      <c r="D870" s="230" t="s">
        <v>255</v>
      </c>
      <c r="E870" s="241" t="s">
        <v>1</v>
      </c>
      <c r="F870" s="242" t="s">
        <v>1210</v>
      </c>
      <c r="G870" s="240"/>
      <c r="H870" s="243">
        <v>1.4199999999999999</v>
      </c>
      <c r="I870" s="244"/>
      <c r="J870" s="240"/>
      <c r="K870" s="240"/>
      <c r="L870" s="245"/>
      <c r="M870" s="246"/>
      <c r="N870" s="247"/>
      <c r="O870" s="247"/>
      <c r="P870" s="247"/>
      <c r="Q870" s="247"/>
      <c r="R870" s="247"/>
      <c r="S870" s="247"/>
      <c r="T870" s="248"/>
      <c r="AT870" s="249" t="s">
        <v>255</v>
      </c>
      <c r="AU870" s="249" t="s">
        <v>266</v>
      </c>
      <c r="AV870" s="13" t="s">
        <v>79</v>
      </c>
      <c r="AW870" s="13" t="s">
        <v>33</v>
      </c>
      <c r="AX870" s="13" t="s">
        <v>71</v>
      </c>
      <c r="AY870" s="249" t="s">
        <v>246</v>
      </c>
    </row>
    <row r="871" s="13" customFormat="1">
      <c r="B871" s="239"/>
      <c r="C871" s="240"/>
      <c r="D871" s="230" t="s">
        <v>255</v>
      </c>
      <c r="E871" s="241" t="s">
        <v>1</v>
      </c>
      <c r="F871" s="242" t="s">
        <v>1211</v>
      </c>
      <c r="G871" s="240"/>
      <c r="H871" s="243">
        <v>1.4199999999999999</v>
      </c>
      <c r="I871" s="244"/>
      <c r="J871" s="240"/>
      <c r="K871" s="240"/>
      <c r="L871" s="245"/>
      <c r="M871" s="246"/>
      <c r="N871" s="247"/>
      <c r="O871" s="247"/>
      <c r="P871" s="247"/>
      <c r="Q871" s="247"/>
      <c r="R871" s="247"/>
      <c r="S871" s="247"/>
      <c r="T871" s="248"/>
      <c r="AT871" s="249" t="s">
        <v>255</v>
      </c>
      <c r="AU871" s="249" t="s">
        <v>266</v>
      </c>
      <c r="AV871" s="13" t="s">
        <v>79</v>
      </c>
      <c r="AW871" s="13" t="s">
        <v>33</v>
      </c>
      <c r="AX871" s="13" t="s">
        <v>71</v>
      </c>
      <c r="AY871" s="249" t="s">
        <v>246</v>
      </c>
    </row>
    <row r="872" s="1" customFormat="1" ht="16.5" customHeight="1">
      <c r="B872" s="37"/>
      <c r="C872" s="216" t="s">
        <v>1212</v>
      </c>
      <c r="D872" s="216" t="s">
        <v>248</v>
      </c>
      <c r="E872" s="217" t="s">
        <v>1213</v>
      </c>
      <c r="F872" s="218" t="s">
        <v>1214</v>
      </c>
      <c r="G872" s="219" t="s">
        <v>131</v>
      </c>
      <c r="H872" s="220">
        <v>100.503</v>
      </c>
      <c r="I872" s="221"/>
      <c r="J872" s="222">
        <f>ROUND(I872*H872,2)</f>
        <v>0</v>
      </c>
      <c r="K872" s="218" t="s">
        <v>1</v>
      </c>
      <c r="L872" s="42"/>
      <c r="M872" s="223" t="s">
        <v>1</v>
      </c>
      <c r="N872" s="224" t="s">
        <v>42</v>
      </c>
      <c r="O872" s="78"/>
      <c r="P872" s="225">
        <f>O872*H872</f>
        <v>0</v>
      </c>
      <c r="Q872" s="225">
        <v>0.185</v>
      </c>
      <c r="R872" s="225">
        <f>Q872*H872</f>
        <v>18.593055</v>
      </c>
      <c r="S872" s="225">
        <v>0</v>
      </c>
      <c r="T872" s="226">
        <f>S872*H872</f>
        <v>0</v>
      </c>
      <c r="AR872" s="16" t="s">
        <v>253</v>
      </c>
      <c r="AT872" s="16" t="s">
        <v>248</v>
      </c>
      <c r="AU872" s="16" t="s">
        <v>266</v>
      </c>
      <c r="AY872" s="16" t="s">
        <v>246</v>
      </c>
      <c r="BE872" s="227">
        <f>IF(N872="základní",J872,0)</f>
        <v>0</v>
      </c>
      <c r="BF872" s="227">
        <f>IF(N872="snížená",J872,0)</f>
        <v>0</v>
      </c>
      <c r="BG872" s="227">
        <f>IF(N872="zákl. přenesená",J872,0)</f>
        <v>0</v>
      </c>
      <c r="BH872" s="227">
        <f>IF(N872="sníž. přenesená",J872,0)</f>
        <v>0</v>
      </c>
      <c r="BI872" s="227">
        <f>IF(N872="nulová",J872,0)</f>
        <v>0</v>
      </c>
      <c r="BJ872" s="16" t="s">
        <v>16</v>
      </c>
      <c r="BK872" s="227">
        <f>ROUND(I872*H872,2)</f>
        <v>0</v>
      </c>
      <c r="BL872" s="16" t="s">
        <v>253</v>
      </c>
      <c r="BM872" s="16" t="s">
        <v>1215</v>
      </c>
    </row>
    <row r="873" s="12" customFormat="1">
      <c r="B873" s="228"/>
      <c r="C873" s="229"/>
      <c r="D873" s="230" t="s">
        <v>255</v>
      </c>
      <c r="E873" s="231" t="s">
        <v>1</v>
      </c>
      <c r="F873" s="232" t="s">
        <v>1216</v>
      </c>
      <c r="G873" s="229"/>
      <c r="H873" s="231" t="s">
        <v>1</v>
      </c>
      <c r="I873" s="233"/>
      <c r="J873" s="229"/>
      <c r="K873" s="229"/>
      <c r="L873" s="234"/>
      <c r="M873" s="235"/>
      <c r="N873" s="236"/>
      <c r="O873" s="236"/>
      <c r="P873" s="236"/>
      <c r="Q873" s="236"/>
      <c r="R873" s="236"/>
      <c r="S873" s="236"/>
      <c r="T873" s="237"/>
      <c r="AT873" s="238" t="s">
        <v>255</v>
      </c>
      <c r="AU873" s="238" t="s">
        <v>266</v>
      </c>
      <c r="AV873" s="12" t="s">
        <v>16</v>
      </c>
      <c r="AW873" s="12" t="s">
        <v>33</v>
      </c>
      <c r="AX873" s="12" t="s">
        <v>71</v>
      </c>
      <c r="AY873" s="238" t="s">
        <v>246</v>
      </c>
    </row>
    <row r="874" s="12" customFormat="1">
      <c r="B874" s="228"/>
      <c r="C874" s="229"/>
      <c r="D874" s="230" t="s">
        <v>255</v>
      </c>
      <c r="E874" s="231" t="s">
        <v>1</v>
      </c>
      <c r="F874" s="232" t="s">
        <v>364</v>
      </c>
      <c r="G874" s="229"/>
      <c r="H874" s="231" t="s">
        <v>1</v>
      </c>
      <c r="I874" s="233"/>
      <c r="J874" s="229"/>
      <c r="K874" s="229"/>
      <c r="L874" s="234"/>
      <c r="M874" s="235"/>
      <c r="N874" s="236"/>
      <c r="O874" s="236"/>
      <c r="P874" s="236"/>
      <c r="Q874" s="236"/>
      <c r="R874" s="236"/>
      <c r="S874" s="236"/>
      <c r="T874" s="237"/>
      <c r="AT874" s="238" t="s">
        <v>255</v>
      </c>
      <c r="AU874" s="238" t="s">
        <v>266</v>
      </c>
      <c r="AV874" s="12" t="s">
        <v>16</v>
      </c>
      <c r="AW874" s="12" t="s">
        <v>33</v>
      </c>
      <c r="AX874" s="12" t="s">
        <v>71</v>
      </c>
      <c r="AY874" s="238" t="s">
        <v>246</v>
      </c>
    </row>
    <row r="875" s="13" customFormat="1">
      <c r="B875" s="239"/>
      <c r="C875" s="240"/>
      <c r="D875" s="230" t="s">
        <v>255</v>
      </c>
      <c r="E875" s="241" t="s">
        <v>1</v>
      </c>
      <c r="F875" s="242" t="s">
        <v>1217</v>
      </c>
      <c r="G875" s="240"/>
      <c r="H875" s="243">
        <v>12.789999999999999</v>
      </c>
      <c r="I875" s="244"/>
      <c r="J875" s="240"/>
      <c r="K875" s="240"/>
      <c r="L875" s="245"/>
      <c r="M875" s="246"/>
      <c r="N875" s="247"/>
      <c r="O875" s="247"/>
      <c r="P875" s="247"/>
      <c r="Q875" s="247"/>
      <c r="R875" s="247"/>
      <c r="S875" s="247"/>
      <c r="T875" s="248"/>
      <c r="AT875" s="249" t="s">
        <v>255</v>
      </c>
      <c r="AU875" s="249" t="s">
        <v>266</v>
      </c>
      <c r="AV875" s="13" t="s">
        <v>79</v>
      </c>
      <c r="AW875" s="13" t="s">
        <v>33</v>
      </c>
      <c r="AX875" s="13" t="s">
        <v>71</v>
      </c>
      <c r="AY875" s="249" t="s">
        <v>246</v>
      </c>
    </row>
    <row r="876" s="13" customFormat="1">
      <c r="B876" s="239"/>
      <c r="C876" s="240"/>
      <c r="D876" s="230" t="s">
        <v>255</v>
      </c>
      <c r="E876" s="241" t="s">
        <v>1</v>
      </c>
      <c r="F876" s="242" t="s">
        <v>1218</v>
      </c>
      <c r="G876" s="240"/>
      <c r="H876" s="243">
        <v>16.995000000000001</v>
      </c>
      <c r="I876" s="244"/>
      <c r="J876" s="240"/>
      <c r="K876" s="240"/>
      <c r="L876" s="245"/>
      <c r="M876" s="246"/>
      <c r="N876" s="247"/>
      <c r="O876" s="247"/>
      <c r="P876" s="247"/>
      <c r="Q876" s="247"/>
      <c r="R876" s="247"/>
      <c r="S876" s="247"/>
      <c r="T876" s="248"/>
      <c r="AT876" s="249" t="s">
        <v>255</v>
      </c>
      <c r="AU876" s="249" t="s">
        <v>266</v>
      </c>
      <c r="AV876" s="13" t="s">
        <v>79</v>
      </c>
      <c r="AW876" s="13" t="s">
        <v>33</v>
      </c>
      <c r="AX876" s="13" t="s">
        <v>71</v>
      </c>
      <c r="AY876" s="249" t="s">
        <v>246</v>
      </c>
    </row>
    <row r="877" s="13" customFormat="1">
      <c r="B877" s="239"/>
      <c r="C877" s="240"/>
      <c r="D877" s="230" t="s">
        <v>255</v>
      </c>
      <c r="E877" s="241" t="s">
        <v>1</v>
      </c>
      <c r="F877" s="242" t="s">
        <v>1219</v>
      </c>
      <c r="G877" s="240"/>
      <c r="H877" s="243">
        <v>16.895</v>
      </c>
      <c r="I877" s="244"/>
      <c r="J877" s="240"/>
      <c r="K877" s="240"/>
      <c r="L877" s="245"/>
      <c r="M877" s="246"/>
      <c r="N877" s="247"/>
      <c r="O877" s="247"/>
      <c r="P877" s="247"/>
      <c r="Q877" s="247"/>
      <c r="R877" s="247"/>
      <c r="S877" s="247"/>
      <c r="T877" s="248"/>
      <c r="AT877" s="249" t="s">
        <v>255</v>
      </c>
      <c r="AU877" s="249" t="s">
        <v>266</v>
      </c>
      <c r="AV877" s="13" t="s">
        <v>79</v>
      </c>
      <c r="AW877" s="13" t="s">
        <v>33</v>
      </c>
      <c r="AX877" s="13" t="s">
        <v>71</v>
      </c>
      <c r="AY877" s="249" t="s">
        <v>246</v>
      </c>
    </row>
    <row r="878" s="13" customFormat="1">
      <c r="B878" s="239"/>
      <c r="C878" s="240"/>
      <c r="D878" s="230" t="s">
        <v>255</v>
      </c>
      <c r="E878" s="241" t="s">
        <v>1</v>
      </c>
      <c r="F878" s="242" t="s">
        <v>1220</v>
      </c>
      <c r="G878" s="240"/>
      <c r="H878" s="243">
        <v>16.594999999999999</v>
      </c>
      <c r="I878" s="244"/>
      <c r="J878" s="240"/>
      <c r="K878" s="240"/>
      <c r="L878" s="245"/>
      <c r="M878" s="246"/>
      <c r="N878" s="247"/>
      <c r="O878" s="247"/>
      <c r="P878" s="247"/>
      <c r="Q878" s="247"/>
      <c r="R878" s="247"/>
      <c r="S878" s="247"/>
      <c r="T878" s="248"/>
      <c r="AT878" s="249" t="s">
        <v>255</v>
      </c>
      <c r="AU878" s="249" t="s">
        <v>266</v>
      </c>
      <c r="AV878" s="13" t="s">
        <v>79</v>
      </c>
      <c r="AW878" s="13" t="s">
        <v>33</v>
      </c>
      <c r="AX878" s="13" t="s">
        <v>71</v>
      </c>
      <c r="AY878" s="249" t="s">
        <v>246</v>
      </c>
    </row>
    <row r="879" s="13" customFormat="1">
      <c r="B879" s="239"/>
      <c r="C879" s="240"/>
      <c r="D879" s="230" t="s">
        <v>255</v>
      </c>
      <c r="E879" s="241" t="s">
        <v>1</v>
      </c>
      <c r="F879" s="242" t="s">
        <v>1221</v>
      </c>
      <c r="G879" s="240"/>
      <c r="H879" s="243">
        <v>15.595000000000001</v>
      </c>
      <c r="I879" s="244"/>
      <c r="J879" s="240"/>
      <c r="K879" s="240"/>
      <c r="L879" s="245"/>
      <c r="M879" s="246"/>
      <c r="N879" s="247"/>
      <c r="O879" s="247"/>
      <c r="P879" s="247"/>
      <c r="Q879" s="247"/>
      <c r="R879" s="247"/>
      <c r="S879" s="247"/>
      <c r="T879" s="248"/>
      <c r="AT879" s="249" t="s">
        <v>255</v>
      </c>
      <c r="AU879" s="249" t="s">
        <v>266</v>
      </c>
      <c r="AV879" s="13" t="s">
        <v>79</v>
      </c>
      <c r="AW879" s="13" t="s">
        <v>33</v>
      </c>
      <c r="AX879" s="13" t="s">
        <v>71</v>
      </c>
      <c r="AY879" s="249" t="s">
        <v>246</v>
      </c>
    </row>
    <row r="880" s="13" customFormat="1">
      <c r="B880" s="239"/>
      <c r="C880" s="240"/>
      <c r="D880" s="230" t="s">
        <v>255</v>
      </c>
      <c r="E880" s="241" t="s">
        <v>1</v>
      </c>
      <c r="F880" s="242" t="s">
        <v>1222</v>
      </c>
      <c r="G880" s="240"/>
      <c r="H880" s="243">
        <v>21.632999999999999</v>
      </c>
      <c r="I880" s="244"/>
      <c r="J880" s="240"/>
      <c r="K880" s="240"/>
      <c r="L880" s="245"/>
      <c r="M880" s="246"/>
      <c r="N880" s="247"/>
      <c r="O880" s="247"/>
      <c r="P880" s="247"/>
      <c r="Q880" s="247"/>
      <c r="R880" s="247"/>
      <c r="S880" s="247"/>
      <c r="T880" s="248"/>
      <c r="AT880" s="249" t="s">
        <v>255</v>
      </c>
      <c r="AU880" s="249" t="s">
        <v>266</v>
      </c>
      <c r="AV880" s="13" t="s">
        <v>79</v>
      </c>
      <c r="AW880" s="13" t="s">
        <v>33</v>
      </c>
      <c r="AX880" s="13" t="s">
        <v>71</v>
      </c>
      <c r="AY880" s="249" t="s">
        <v>246</v>
      </c>
    </row>
    <row r="881" s="1" customFormat="1" ht="16.5" customHeight="1">
      <c r="B881" s="37"/>
      <c r="C881" s="216" t="s">
        <v>1223</v>
      </c>
      <c r="D881" s="216" t="s">
        <v>248</v>
      </c>
      <c r="E881" s="217" t="s">
        <v>1224</v>
      </c>
      <c r="F881" s="218" t="s">
        <v>1225</v>
      </c>
      <c r="G881" s="219" t="s">
        <v>131</v>
      </c>
      <c r="H881" s="220">
        <v>649.39400000000001</v>
      </c>
      <c r="I881" s="221"/>
      <c r="J881" s="222">
        <f>ROUND(I881*H881,2)</f>
        <v>0</v>
      </c>
      <c r="K881" s="218" t="s">
        <v>1</v>
      </c>
      <c r="L881" s="42"/>
      <c r="M881" s="223" t="s">
        <v>1</v>
      </c>
      <c r="N881" s="224" t="s">
        <v>42</v>
      </c>
      <c r="O881" s="78"/>
      <c r="P881" s="225">
        <f>O881*H881</f>
        <v>0</v>
      </c>
      <c r="Q881" s="225">
        <v>0.19300000000000001</v>
      </c>
      <c r="R881" s="225">
        <f>Q881*H881</f>
        <v>125.33304200000001</v>
      </c>
      <c r="S881" s="225">
        <v>0</v>
      </c>
      <c r="T881" s="226">
        <f>S881*H881</f>
        <v>0</v>
      </c>
      <c r="AR881" s="16" t="s">
        <v>253</v>
      </c>
      <c r="AT881" s="16" t="s">
        <v>248</v>
      </c>
      <c r="AU881" s="16" t="s">
        <v>266</v>
      </c>
      <c r="AY881" s="16" t="s">
        <v>246</v>
      </c>
      <c r="BE881" s="227">
        <f>IF(N881="základní",J881,0)</f>
        <v>0</v>
      </c>
      <c r="BF881" s="227">
        <f>IF(N881="snížená",J881,0)</f>
        <v>0</v>
      </c>
      <c r="BG881" s="227">
        <f>IF(N881="zákl. přenesená",J881,0)</f>
        <v>0</v>
      </c>
      <c r="BH881" s="227">
        <f>IF(N881="sníž. přenesená",J881,0)</f>
        <v>0</v>
      </c>
      <c r="BI881" s="227">
        <f>IF(N881="nulová",J881,0)</f>
        <v>0</v>
      </c>
      <c r="BJ881" s="16" t="s">
        <v>16</v>
      </c>
      <c r="BK881" s="227">
        <f>ROUND(I881*H881,2)</f>
        <v>0</v>
      </c>
      <c r="BL881" s="16" t="s">
        <v>253</v>
      </c>
      <c r="BM881" s="16" t="s">
        <v>1226</v>
      </c>
    </row>
    <row r="882" s="12" customFormat="1">
      <c r="B882" s="228"/>
      <c r="C882" s="229"/>
      <c r="D882" s="230" t="s">
        <v>255</v>
      </c>
      <c r="E882" s="231" t="s">
        <v>1</v>
      </c>
      <c r="F882" s="232" t="s">
        <v>1227</v>
      </c>
      <c r="G882" s="229"/>
      <c r="H882" s="231" t="s">
        <v>1</v>
      </c>
      <c r="I882" s="233"/>
      <c r="J882" s="229"/>
      <c r="K882" s="229"/>
      <c r="L882" s="234"/>
      <c r="M882" s="235"/>
      <c r="N882" s="236"/>
      <c r="O882" s="236"/>
      <c r="P882" s="236"/>
      <c r="Q882" s="236"/>
      <c r="R882" s="236"/>
      <c r="S882" s="236"/>
      <c r="T882" s="237"/>
      <c r="AT882" s="238" t="s">
        <v>255</v>
      </c>
      <c r="AU882" s="238" t="s">
        <v>266</v>
      </c>
      <c r="AV882" s="12" t="s">
        <v>16</v>
      </c>
      <c r="AW882" s="12" t="s">
        <v>33</v>
      </c>
      <c r="AX882" s="12" t="s">
        <v>71</v>
      </c>
      <c r="AY882" s="238" t="s">
        <v>246</v>
      </c>
    </row>
    <row r="883" s="12" customFormat="1">
      <c r="B883" s="228"/>
      <c r="C883" s="229"/>
      <c r="D883" s="230" t="s">
        <v>255</v>
      </c>
      <c r="E883" s="231" t="s">
        <v>1</v>
      </c>
      <c r="F883" s="232" t="s">
        <v>383</v>
      </c>
      <c r="G883" s="229"/>
      <c r="H883" s="231" t="s">
        <v>1</v>
      </c>
      <c r="I883" s="233"/>
      <c r="J883" s="229"/>
      <c r="K883" s="229"/>
      <c r="L883" s="234"/>
      <c r="M883" s="235"/>
      <c r="N883" s="236"/>
      <c r="O883" s="236"/>
      <c r="P883" s="236"/>
      <c r="Q883" s="236"/>
      <c r="R883" s="236"/>
      <c r="S883" s="236"/>
      <c r="T883" s="237"/>
      <c r="AT883" s="238" t="s">
        <v>255</v>
      </c>
      <c r="AU883" s="238" t="s">
        <v>266</v>
      </c>
      <c r="AV883" s="12" t="s">
        <v>16</v>
      </c>
      <c r="AW883" s="12" t="s">
        <v>33</v>
      </c>
      <c r="AX883" s="12" t="s">
        <v>71</v>
      </c>
      <c r="AY883" s="238" t="s">
        <v>246</v>
      </c>
    </row>
    <row r="884" s="13" customFormat="1">
      <c r="B884" s="239"/>
      <c r="C884" s="240"/>
      <c r="D884" s="230" t="s">
        <v>255</v>
      </c>
      <c r="E884" s="241" t="s">
        <v>1</v>
      </c>
      <c r="F884" s="242" t="s">
        <v>1228</v>
      </c>
      <c r="G884" s="240"/>
      <c r="H884" s="243">
        <v>3.613</v>
      </c>
      <c r="I884" s="244"/>
      <c r="J884" s="240"/>
      <c r="K884" s="240"/>
      <c r="L884" s="245"/>
      <c r="M884" s="246"/>
      <c r="N884" s="247"/>
      <c r="O884" s="247"/>
      <c r="P884" s="247"/>
      <c r="Q884" s="247"/>
      <c r="R884" s="247"/>
      <c r="S884" s="247"/>
      <c r="T884" s="248"/>
      <c r="AT884" s="249" t="s">
        <v>255</v>
      </c>
      <c r="AU884" s="249" t="s">
        <v>266</v>
      </c>
      <c r="AV884" s="13" t="s">
        <v>79</v>
      </c>
      <c r="AW884" s="13" t="s">
        <v>33</v>
      </c>
      <c r="AX884" s="13" t="s">
        <v>71</v>
      </c>
      <c r="AY884" s="249" t="s">
        <v>246</v>
      </c>
    </row>
    <row r="885" s="13" customFormat="1">
      <c r="B885" s="239"/>
      <c r="C885" s="240"/>
      <c r="D885" s="230" t="s">
        <v>255</v>
      </c>
      <c r="E885" s="241" t="s">
        <v>1</v>
      </c>
      <c r="F885" s="242" t="s">
        <v>1229</v>
      </c>
      <c r="G885" s="240"/>
      <c r="H885" s="243">
        <v>7.9130000000000003</v>
      </c>
      <c r="I885" s="244"/>
      <c r="J885" s="240"/>
      <c r="K885" s="240"/>
      <c r="L885" s="245"/>
      <c r="M885" s="246"/>
      <c r="N885" s="247"/>
      <c r="O885" s="247"/>
      <c r="P885" s="247"/>
      <c r="Q885" s="247"/>
      <c r="R885" s="247"/>
      <c r="S885" s="247"/>
      <c r="T885" s="248"/>
      <c r="AT885" s="249" t="s">
        <v>255</v>
      </c>
      <c r="AU885" s="249" t="s">
        <v>266</v>
      </c>
      <c r="AV885" s="13" t="s">
        <v>79</v>
      </c>
      <c r="AW885" s="13" t="s">
        <v>33</v>
      </c>
      <c r="AX885" s="13" t="s">
        <v>71</v>
      </c>
      <c r="AY885" s="249" t="s">
        <v>246</v>
      </c>
    </row>
    <row r="886" s="12" customFormat="1">
      <c r="B886" s="228"/>
      <c r="C886" s="229"/>
      <c r="D886" s="230" t="s">
        <v>255</v>
      </c>
      <c r="E886" s="231" t="s">
        <v>1</v>
      </c>
      <c r="F886" s="232" t="s">
        <v>364</v>
      </c>
      <c r="G886" s="229"/>
      <c r="H886" s="231" t="s">
        <v>1</v>
      </c>
      <c r="I886" s="233"/>
      <c r="J886" s="229"/>
      <c r="K886" s="229"/>
      <c r="L886" s="234"/>
      <c r="M886" s="235"/>
      <c r="N886" s="236"/>
      <c r="O886" s="236"/>
      <c r="P886" s="236"/>
      <c r="Q886" s="236"/>
      <c r="R886" s="236"/>
      <c r="S886" s="236"/>
      <c r="T886" s="237"/>
      <c r="AT886" s="238" t="s">
        <v>255</v>
      </c>
      <c r="AU886" s="238" t="s">
        <v>266</v>
      </c>
      <c r="AV886" s="12" t="s">
        <v>16</v>
      </c>
      <c r="AW886" s="12" t="s">
        <v>33</v>
      </c>
      <c r="AX886" s="12" t="s">
        <v>71</v>
      </c>
      <c r="AY886" s="238" t="s">
        <v>246</v>
      </c>
    </row>
    <row r="887" s="13" customFormat="1">
      <c r="B887" s="239"/>
      <c r="C887" s="240"/>
      <c r="D887" s="230" t="s">
        <v>255</v>
      </c>
      <c r="E887" s="241" t="s">
        <v>1</v>
      </c>
      <c r="F887" s="242" t="s">
        <v>1230</v>
      </c>
      <c r="G887" s="240"/>
      <c r="H887" s="243">
        <v>7</v>
      </c>
      <c r="I887" s="244"/>
      <c r="J887" s="240"/>
      <c r="K887" s="240"/>
      <c r="L887" s="245"/>
      <c r="M887" s="246"/>
      <c r="N887" s="247"/>
      <c r="O887" s="247"/>
      <c r="P887" s="247"/>
      <c r="Q887" s="247"/>
      <c r="R887" s="247"/>
      <c r="S887" s="247"/>
      <c r="T887" s="248"/>
      <c r="AT887" s="249" t="s">
        <v>255</v>
      </c>
      <c r="AU887" s="249" t="s">
        <v>266</v>
      </c>
      <c r="AV887" s="13" t="s">
        <v>79</v>
      </c>
      <c r="AW887" s="13" t="s">
        <v>33</v>
      </c>
      <c r="AX887" s="13" t="s">
        <v>71</v>
      </c>
      <c r="AY887" s="249" t="s">
        <v>246</v>
      </c>
    </row>
    <row r="888" s="13" customFormat="1">
      <c r="B888" s="239"/>
      <c r="C888" s="240"/>
      <c r="D888" s="230" t="s">
        <v>255</v>
      </c>
      <c r="E888" s="241" t="s">
        <v>1</v>
      </c>
      <c r="F888" s="242" t="s">
        <v>1231</v>
      </c>
      <c r="G888" s="240"/>
      <c r="H888" s="243">
        <v>9.5500000000000007</v>
      </c>
      <c r="I888" s="244"/>
      <c r="J888" s="240"/>
      <c r="K888" s="240"/>
      <c r="L888" s="245"/>
      <c r="M888" s="246"/>
      <c r="N888" s="247"/>
      <c r="O888" s="247"/>
      <c r="P888" s="247"/>
      <c r="Q888" s="247"/>
      <c r="R888" s="247"/>
      <c r="S888" s="247"/>
      <c r="T888" s="248"/>
      <c r="AT888" s="249" t="s">
        <v>255</v>
      </c>
      <c r="AU888" s="249" t="s">
        <v>266</v>
      </c>
      <c r="AV888" s="13" t="s">
        <v>79</v>
      </c>
      <c r="AW888" s="13" t="s">
        <v>33</v>
      </c>
      <c r="AX888" s="13" t="s">
        <v>71</v>
      </c>
      <c r="AY888" s="249" t="s">
        <v>246</v>
      </c>
    </row>
    <row r="889" s="13" customFormat="1">
      <c r="B889" s="239"/>
      <c r="C889" s="240"/>
      <c r="D889" s="230" t="s">
        <v>255</v>
      </c>
      <c r="E889" s="241" t="s">
        <v>1</v>
      </c>
      <c r="F889" s="242" t="s">
        <v>1232</v>
      </c>
      <c r="G889" s="240"/>
      <c r="H889" s="243">
        <v>9.4000000000000004</v>
      </c>
      <c r="I889" s="244"/>
      <c r="J889" s="240"/>
      <c r="K889" s="240"/>
      <c r="L889" s="245"/>
      <c r="M889" s="246"/>
      <c r="N889" s="247"/>
      <c r="O889" s="247"/>
      <c r="P889" s="247"/>
      <c r="Q889" s="247"/>
      <c r="R889" s="247"/>
      <c r="S889" s="247"/>
      <c r="T889" s="248"/>
      <c r="AT889" s="249" t="s">
        <v>255</v>
      </c>
      <c r="AU889" s="249" t="s">
        <v>266</v>
      </c>
      <c r="AV889" s="13" t="s">
        <v>79</v>
      </c>
      <c r="AW889" s="13" t="s">
        <v>33</v>
      </c>
      <c r="AX889" s="13" t="s">
        <v>71</v>
      </c>
      <c r="AY889" s="249" t="s">
        <v>246</v>
      </c>
    </row>
    <row r="890" s="13" customFormat="1">
      <c r="B890" s="239"/>
      <c r="C890" s="240"/>
      <c r="D890" s="230" t="s">
        <v>255</v>
      </c>
      <c r="E890" s="241" t="s">
        <v>1</v>
      </c>
      <c r="F890" s="242" t="s">
        <v>1233</v>
      </c>
      <c r="G890" s="240"/>
      <c r="H890" s="243">
        <v>12.289999999999999</v>
      </c>
      <c r="I890" s="244"/>
      <c r="J890" s="240"/>
      <c r="K890" s="240"/>
      <c r="L890" s="245"/>
      <c r="M890" s="246"/>
      <c r="N890" s="247"/>
      <c r="O890" s="247"/>
      <c r="P890" s="247"/>
      <c r="Q890" s="247"/>
      <c r="R890" s="247"/>
      <c r="S890" s="247"/>
      <c r="T890" s="248"/>
      <c r="AT890" s="249" t="s">
        <v>255</v>
      </c>
      <c r="AU890" s="249" t="s">
        <v>266</v>
      </c>
      <c r="AV890" s="13" t="s">
        <v>79</v>
      </c>
      <c r="AW890" s="13" t="s">
        <v>33</v>
      </c>
      <c r="AX890" s="13" t="s">
        <v>71</v>
      </c>
      <c r="AY890" s="249" t="s">
        <v>246</v>
      </c>
    </row>
    <row r="891" s="13" customFormat="1">
      <c r="B891" s="239"/>
      <c r="C891" s="240"/>
      <c r="D891" s="230" t="s">
        <v>255</v>
      </c>
      <c r="E891" s="241" t="s">
        <v>1</v>
      </c>
      <c r="F891" s="242" t="s">
        <v>1234</v>
      </c>
      <c r="G891" s="240"/>
      <c r="H891" s="243">
        <v>17.445</v>
      </c>
      <c r="I891" s="244"/>
      <c r="J891" s="240"/>
      <c r="K891" s="240"/>
      <c r="L891" s="245"/>
      <c r="M891" s="246"/>
      <c r="N891" s="247"/>
      <c r="O891" s="247"/>
      <c r="P891" s="247"/>
      <c r="Q891" s="247"/>
      <c r="R891" s="247"/>
      <c r="S891" s="247"/>
      <c r="T891" s="248"/>
      <c r="AT891" s="249" t="s">
        <v>255</v>
      </c>
      <c r="AU891" s="249" t="s">
        <v>266</v>
      </c>
      <c r="AV891" s="13" t="s">
        <v>79</v>
      </c>
      <c r="AW891" s="13" t="s">
        <v>33</v>
      </c>
      <c r="AX891" s="13" t="s">
        <v>71</v>
      </c>
      <c r="AY891" s="249" t="s">
        <v>246</v>
      </c>
    </row>
    <row r="892" s="13" customFormat="1">
      <c r="B892" s="239"/>
      <c r="C892" s="240"/>
      <c r="D892" s="230" t="s">
        <v>255</v>
      </c>
      <c r="E892" s="241" t="s">
        <v>1</v>
      </c>
      <c r="F892" s="242" t="s">
        <v>1235</v>
      </c>
      <c r="G892" s="240"/>
      <c r="H892" s="243">
        <v>20.449999999999999</v>
      </c>
      <c r="I892" s="244"/>
      <c r="J892" s="240"/>
      <c r="K892" s="240"/>
      <c r="L892" s="245"/>
      <c r="M892" s="246"/>
      <c r="N892" s="247"/>
      <c r="O892" s="247"/>
      <c r="P892" s="247"/>
      <c r="Q892" s="247"/>
      <c r="R892" s="247"/>
      <c r="S892" s="247"/>
      <c r="T892" s="248"/>
      <c r="AT892" s="249" t="s">
        <v>255</v>
      </c>
      <c r="AU892" s="249" t="s">
        <v>266</v>
      </c>
      <c r="AV892" s="13" t="s">
        <v>79</v>
      </c>
      <c r="AW892" s="13" t="s">
        <v>33</v>
      </c>
      <c r="AX892" s="13" t="s">
        <v>71</v>
      </c>
      <c r="AY892" s="249" t="s">
        <v>246</v>
      </c>
    </row>
    <row r="893" s="13" customFormat="1">
      <c r="B893" s="239"/>
      <c r="C893" s="240"/>
      <c r="D893" s="230" t="s">
        <v>255</v>
      </c>
      <c r="E893" s="241" t="s">
        <v>1</v>
      </c>
      <c r="F893" s="242" t="s">
        <v>1236</v>
      </c>
      <c r="G893" s="240"/>
      <c r="H893" s="243">
        <v>2.3500000000000001</v>
      </c>
      <c r="I893" s="244"/>
      <c r="J893" s="240"/>
      <c r="K893" s="240"/>
      <c r="L893" s="245"/>
      <c r="M893" s="246"/>
      <c r="N893" s="247"/>
      <c r="O893" s="247"/>
      <c r="P893" s="247"/>
      <c r="Q893" s="247"/>
      <c r="R893" s="247"/>
      <c r="S893" s="247"/>
      <c r="T893" s="248"/>
      <c r="AT893" s="249" t="s">
        <v>255</v>
      </c>
      <c r="AU893" s="249" t="s">
        <v>266</v>
      </c>
      <c r="AV893" s="13" t="s">
        <v>79</v>
      </c>
      <c r="AW893" s="13" t="s">
        <v>33</v>
      </c>
      <c r="AX893" s="13" t="s">
        <v>71</v>
      </c>
      <c r="AY893" s="249" t="s">
        <v>246</v>
      </c>
    </row>
    <row r="894" s="13" customFormat="1">
      <c r="B894" s="239"/>
      <c r="C894" s="240"/>
      <c r="D894" s="230" t="s">
        <v>255</v>
      </c>
      <c r="E894" s="241" t="s">
        <v>1</v>
      </c>
      <c r="F894" s="242" t="s">
        <v>1237</v>
      </c>
      <c r="G894" s="240"/>
      <c r="H894" s="243">
        <v>2.2000000000000002</v>
      </c>
      <c r="I894" s="244"/>
      <c r="J894" s="240"/>
      <c r="K894" s="240"/>
      <c r="L894" s="245"/>
      <c r="M894" s="246"/>
      <c r="N894" s="247"/>
      <c r="O894" s="247"/>
      <c r="P894" s="247"/>
      <c r="Q894" s="247"/>
      <c r="R894" s="247"/>
      <c r="S894" s="247"/>
      <c r="T894" s="248"/>
      <c r="AT894" s="249" t="s">
        <v>255</v>
      </c>
      <c r="AU894" s="249" t="s">
        <v>266</v>
      </c>
      <c r="AV894" s="13" t="s">
        <v>79</v>
      </c>
      <c r="AW894" s="13" t="s">
        <v>33</v>
      </c>
      <c r="AX894" s="13" t="s">
        <v>71</v>
      </c>
      <c r="AY894" s="249" t="s">
        <v>246</v>
      </c>
    </row>
    <row r="895" s="13" customFormat="1">
      <c r="B895" s="239"/>
      <c r="C895" s="240"/>
      <c r="D895" s="230" t="s">
        <v>255</v>
      </c>
      <c r="E895" s="241" t="s">
        <v>1</v>
      </c>
      <c r="F895" s="242" t="s">
        <v>1238</v>
      </c>
      <c r="G895" s="240"/>
      <c r="H895" s="243">
        <v>4.2999999999999998</v>
      </c>
      <c r="I895" s="244"/>
      <c r="J895" s="240"/>
      <c r="K895" s="240"/>
      <c r="L895" s="245"/>
      <c r="M895" s="246"/>
      <c r="N895" s="247"/>
      <c r="O895" s="247"/>
      <c r="P895" s="247"/>
      <c r="Q895" s="247"/>
      <c r="R895" s="247"/>
      <c r="S895" s="247"/>
      <c r="T895" s="248"/>
      <c r="AT895" s="249" t="s">
        <v>255</v>
      </c>
      <c r="AU895" s="249" t="s">
        <v>266</v>
      </c>
      <c r="AV895" s="13" t="s">
        <v>79</v>
      </c>
      <c r="AW895" s="13" t="s">
        <v>33</v>
      </c>
      <c r="AX895" s="13" t="s">
        <v>71</v>
      </c>
      <c r="AY895" s="249" t="s">
        <v>246</v>
      </c>
    </row>
    <row r="896" s="13" customFormat="1">
      <c r="B896" s="239"/>
      <c r="C896" s="240"/>
      <c r="D896" s="230" t="s">
        <v>255</v>
      </c>
      <c r="E896" s="241" t="s">
        <v>1</v>
      </c>
      <c r="F896" s="242" t="s">
        <v>1239</v>
      </c>
      <c r="G896" s="240"/>
      <c r="H896" s="243">
        <v>8</v>
      </c>
      <c r="I896" s="244"/>
      <c r="J896" s="240"/>
      <c r="K896" s="240"/>
      <c r="L896" s="245"/>
      <c r="M896" s="246"/>
      <c r="N896" s="247"/>
      <c r="O896" s="247"/>
      <c r="P896" s="247"/>
      <c r="Q896" s="247"/>
      <c r="R896" s="247"/>
      <c r="S896" s="247"/>
      <c r="T896" s="248"/>
      <c r="AT896" s="249" t="s">
        <v>255</v>
      </c>
      <c r="AU896" s="249" t="s">
        <v>266</v>
      </c>
      <c r="AV896" s="13" t="s">
        <v>79</v>
      </c>
      <c r="AW896" s="13" t="s">
        <v>33</v>
      </c>
      <c r="AX896" s="13" t="s">
        <v>71</v>
      </c>
      <c r="AY896" s="249" t="s">
        <v>246</v>
      </c>
    </row>
    <row r="897" s="13" customFormat="1">
      <c r="B897" s="239"/>
      <c r="C897" s="240"/>
      <c r="D897" s="230" t="s">
        <v>255</v>
      </c>
      <c r="E897" s="241" t="s">
        <v>1</v>
      </c>
      <c r="F897" s="242" t="s">
        <v>1240</v>
      </c>
      <c r="G897" s="240"/>
      <c r="H897" s="243">
        <v>10.4</v>
      </c>
      <c r="I897" s="244"/>
      <c r="J897" s="240"/>
      <c r="K897" s="240"/>
      <c r="L897" s="245"/>
      <c r="M897" s="246"/>
      <c r="N897" s="247"/>
      <c r="O897" s="247"/>
      <c r="P897" s="247"/>
      <c r="Q897" s="247"/>
      <c r="R897" s="247"/>
      <c r="S897" s="247"/>
      <c r="T897" s="248"/>
      <c r="AT897" s="249" t="s">
        <v>255</v>
      </c>
      <c r="AU897" s="249" t="s">
        <v>266</v>
      </c>
      <c r="AV897" s="13" t="s">
        <v>79</v>
      </c>
      <c r="AW897" s="13" t="s">
        <v>33</v>
      </c>
      <c r="AX897" s="13" t="s">
        <v>71</v>
      </c>
      <c r="AY897" s="249" t="s">
        <v>246</v>
      </c>
    </row>
    <row r="898" s="13" customFormat="1">
      <c r="B898" s="239"/>
      <c r="C898" s="240"/>
      <c r="D898" s="230" t="s">
        <v>255</v>
      </c>
      <c r="E898" s="241" t="s">
        <v>1</v>
      </c>
      <c r="F898" s="242" t="s">
        <v>1241</v>
      </c>
      <c r="G898" s="240"/>
      <c r="H898" s="243">
        <v>10.199999999999999</v>
      </c>
      <c r="I898" s="244"/>
      <c r="J898" s="240"/>
      <c r="K898" s="240"/>
      <c r="L898" s="245"/>
      <c r="M898" s="246"/>
      <c r="N898" s="247"/>
      <c r="O898" s="247"/>
      <c r="P898" s="247"/>
      <c r="Q898" s="247"/>
      <c r="R898" s="247"/>
      <c r="S898" s="247"/>
      <c r="T898" s="248"/>
      <c r="AT898" s="249" t="s">
        <v>255</v>
      </c>
      <c r="AU898" s="249" t="s">
        <v>266</v>
      </c>
      <c r="AV898" s="13" t="s">
        <v>79</v>
      </c>
      <c r="AW898" s="13" t="s">
        <v>33</v>
      </c>
      <c r="AX898" s="13" t="s">
        <v>71</v>
      </c>
      <c r="AY898" s="249" t="s">
        <v>246</v>
      </c>
    </row>
    <row r="899" s="13" customFormat="1">
      <c r="B899" s="239"/>
      <c r="C899" s="240"/>
      <c r="D899" s="230" t="s">
        <v>255</v>
      </c>
      <c r="E899" s="241" t="s">
        <v>1</v>
      </c>
      <c r="F899" s="242" t="s">
        <v>1242</v>
      </c>
      <c r="G899" s="240"/>
      <c r="H899" s="243">
        <v>15.395</v>
      </c>
      <c r="I899" s="244"/>
      <c r="J899" s="240"/>
      <c r="K899" s="240"/>
      <c r="L899" s="245"/>
      <c r="M899" s="246"/>
      <c r="N899" s="247"/>
      <c r="O899" s="247"/>
      <c r="P899" s="247"/>
      <c r="Q899" s="247"/>
      <c r="R899" s="247"/>
      <c r="S899" s="247"/>
      <c r="T899" s="248"/>
      <c r="AT899" s="249" t="s">
        <v>255</v>
      </c>
      <c r="AU899" s="249" t="s">
        <v>266</v>
      </c>
      <c r="AV899" s="13" t="s">
        <v>79</v>
      </c>
      <c r="AW899" s="13" t="s">
        <v>33</v>
      </c>
      <c r="AX899" s="13" t="s">
        <v>71</v>
      </c>
      <c r="AY899" s="249" t="s">
        <v>246</v>
      </c>
    </row>
    <row r="900" s="13" customFormat="1">
      <c r="B900" s="239"/>
      <c r="C900" s="240"/>
      <c r="D900" s="230" t="s">
        <v>255</v>
      </c>
      <c r="E900" s="241" t="s">
        <v>1</v>
      </c>
      <c r="F900" s="242" t="s">
        <v>1243</v>
      </c>
      <c r="G900" s="240"/>
      <c r="H900" s="243">
        <v>52.658999999999999</v>
      </c>
      <c r="I900" s="244"/>
      <c r="J900" s="240"/>
      <c r="K900" s="240"/>
      <c r="L900" s="245"/>
      <c r="M900" s="246"/>
      <c r="N900" s="247"/>
      <c r="O900" s="247"/>
      <c r="P900" s="247"/>
      <c r="Q900" s="247"/>
      <c r="R900" s="247"/>
      <c r="S900" s="247"/>
      <c r="T900" s="248"/>
      <c r="AT900" s="249" t="s">
        <v>255</v>
      </c>
      <c r="AU900" s="249" t="s">
        <v>266</v>
      </c>
      <c r="AV900" s="13" t="s">
        <v>79</v>
      </c>
      <c r="AW900" s="13" t="s">
        <v>33</v>
      </c>
      <c r="AX900" s="13" t="s">
        <v>71</v>
      </c>
      <c r="AY900" s="249" t="s">
        <v>246</v>
      </c>
    </row>
    <row r="901" s="12" customFormat="1">
      <c r="B901" s="228"/>
      <c r="C901" s="229"/>
      <c r="D901" s="230" t="s">
        <v>255</v>
      </c>
      <c r="E901" s="231" t="s">
        <v>1</v>
      </c>
      <c r="F901" s="232" t="s">
        <v>363</v>
      </c>
      <c r="G901" s="229"/>
      <c r="H901" s="231" t="s">
        <v>1</v>
      </c>
      <c r="I901" s="233"/>
      <c r="J901" s="229"/>
      <c r="K901" s="229"/>
      <c r="L901" s="234"/>
      <c r="M901" s="235"/>
      <c r="N901" s="236"/>
      <c r="O901" s="236"/>
      <c r="P901" s="236"/>
      <c r="Q901" s="236"/>
      <c r="R901" s="236"/>
      <c r="S901" s="236"/>
      <c r="T901" s="237"/>
      <c r="AT901" s="238" t="s">
        <v>255</v>
      </c>
      <c r="AU901" s="238" t="s">
        <v>266</v>
      </c>
      <c r="AV901" s="12" t="s">
        <v>16</v>
      </c>
      <c r="AW901" s="12" t="s">
        <v>33</v>
      </c>
      <c r="AX901" s="12" t="s">
        <v>71</v>
      </c>
      <c r="AY901" s="238" t="s">
        <v>246</v>
      </c>
    </row>
    <row r="902" s="12" customFormat="1">
      <c r="B902" s="228"/>
      <c r="C902" s="229"/>
      <c r="D902" s="230" t="s">
        <v>255</v>
      </c>
      <c r="E902" s="231" t="s">
        <v>1</v>
      </c>
      <c r="F902" s="232" t="s">
        <v>1244</v>
      </c>
      <c r="G902" s="229"/>
      <c r="H902" s="231" t="s">
        <v>1</v>
      </c>
      <c r="I902" s="233"/>
      <c r="J902" s="229"/>
      <c r="K902" s="229"/>
      <c r="L902" s="234"/>
      <c r="M902" s="235"/>
      <c r="N902" s="236"/>
      <c r="O902" s="236"/>
      <c r="P902" s="236"/>
      <c r="Q902" s="236"/>
      <c r="R902" s="236"/>
      <c r="S902" s="236"/>
      <c r="T902" s="237"/>
      <c r="AT902" s="238" t="s">
        <v>255</v>
      </c>
      <c r="AU902" s="238" t="s">
        <v>266</v>
      </c>
      <c r="AV902" s="12" t="s">
        <v>16</v>
      </c>
      <c r="AW902" s="12" t="s">
        <v>33</v>
      </c>
      <c r="AX902" s="12" t="s">
        <v>71</v>
      </c>
      <c r="AY902" s="238" t="s">
        <v>246</v>
      </c>
    </row>
    <row r="903" s="12" customFormat="1">
      <c r="B903" s="228"/>
      <c r="C903" s="229"/>
      <c r="D903" s="230" t="s">
        <v>255</v>
      </c>
      <c r="E903" s="231" t="s">
        <v>1</v>
      </c>
      <c r="F903" s="232" t="s">
        <v>364</v>
      </c>
      <c r="G903" s="229"/>
      <c r="H903" s="231" t="s">
        <v>1</v>
      </c>
      <c r="I903" s="233"/>
      <c r="J903" s="229"/>
      <c r="K903" s="229"/>
      <c r="L903" s="234"/>
      <c r="M903" s="235"/>
      <c r="N903" s="236"/>
      <c r="O903" s="236"/>
      <c r="P903" s="236"/>
      <c r="Q903" s="236"/>
      <c r="R903" s="236"/>
      <c r="S903" s="236"/>
      <c r="T903" s="237"/>
      <c r="AT903" s="238" t="s">
        <v>255</v>
      </c>
      <c r="AU903" s="238" t="s">
        <v>266</v>
      </c>
      <c r="AV903" s="12" t="s">
        <v>16</v>
      </c>
      <c r="AW903" s="12" t="s">
        <v>33</v>
      </c>
      <c r="AX903" s="12" t="s">
        <v>71</v>
      </c>
      <c r="AY903" s="238" t="s">
        <v>246</v>
      </c>
    </row>
    <row r="904" s="13" customFormat="1">
      <c r="B904" s="239"/>
      <c r="C904" s="240"/>
      <c r="D904" s="230" t="s">
        <v>255</v>
      </c>
      <c r="E904" s="241" t="s">
        <v>1</v>
      </c>
      <c r="F904" s="242" t="s">
        <v>1245</v>
      </c>
      <c r="G904" s="240"/>
      <c r="H904" s="243">
        <v>37.689999999999998</v>
      </c>
      <c r="I904" s="244"/>
      <c r="J904" s="240"/>
      <c r="K904" s="240"/>
      <c r="L904" s="245"/>
      <c r="M904" s="246"/>
      <c r="N904" s="247"/>
      <c r="O904" s="247"/>
      <c r="P904" s="247"/>
      <c r="Q904" s="247"/>
      <c r="R904" s="247"/>
      <c r="S904" s="247"/>
      <c r="T904" s="248"/>
      <c r="AT904" s="249" t="s">
        <v>255</v>
      </c>
      <c r="AU904" s="249" t="s">
        <v>266</v>
      </c>
      <c r="AV904" s="13" t="s">
        <v>79</v>
      </c>
      <c r="AW904" s="13" t="s">
        <v>33</v>
      </c>
      <c r="AX904" s="13" t="s">
        <v>71</v>
      </c>
      <c r="AY904" s="249" t="s">
        <v>246</v>
      </c>
    </row>
    <row r="905" s="13" customFormat="1">
      <c r="B905" s="239"/>
      <c r="C905" s="240"/>
      <c r="D905" s="230" t="s">
        <v>255</v>
      </c>
      <c r="E905" s="241" t="s">
        <v>1</v>
      </c>
      <c r="F905" s="242" t="s">
        <v>1246</v>
      </c>
      <c r="G905" s="240"/>
      <c r="H905" s="243">
        <v>19.300000000000001</v>
      </c>
      <c r="I905" s="244"/>
      <c r="J905" s="240"/>
      <c r="K905" s="240"/>
      <c r="L905" s="245"/>
      <c r="M905" s="246"/>
      <c r="N905" s="247"/>
      <c r="O905" s="247"/>
      <c r="P905" s="247"/>
      <c r="Q905" s="247"/>
      <c r="R905" s="247"/>
      <c r="S905" s="247"/>
      <c r="T905" s="248"/>
      <c r="AT905" s="249" t="s">
        <v>255</v>
      </c>
      <c r="AU905" s="249" t="s">
        <v>266</v>
      </c>
      <c r="AV905" s="13" t="s">
        <v>79</v>
      </c>
      <c r="AW905" s="13" t="s">
        <v>33</v>
      </c>
      <c r="AX905" s="13" t="s">
        <v>71</v>
      </c>
      <c r="AY905" s="249" t="s">
        <v>246</v>
      </c>
    </row>
    <row r="906" s="13" customFormat="1">
      <c r="B906" s="239"/>
      <c r="C906" s="240"/>
      <c r="D906" s="230" t="s">
        <v>255</v>
      </c>
      <c r="E906" s="241" t="s">
        <v>1</v>
      </c>
      <c r="F906" s="242" t="s">
        <v>1247</v>
      </c>
      <c r="G906" s="240"/>
      <c r="H906" s="243">
        <v>102.234</v>
      </c>
      <c r="I906" s="244"/>
      <c r="J906" s="240"/>
      <c r="K906" s="240"/>
      <c r="L906" s="245"/>
      <c r="M906" s="246"/>
      <c r="N906" s="247"/>
      <c r="O906" s="247"/>
      <c r="P906" s="247"/>
      <c r="Q906" s="247"/>
      <c r="R906" s="247"/>
      <c r="S906" s="247"/>
      <c r="T906" s="248"/>
      <c r="AT906" s="249" t="s">
        <v>255</v>
      </c>
      <c r="AU906" s="249" t="s">
        <v>266</v>
      </c>
      <c r="AV906" s="13" t="s">
        <v>79</v>
      </c>
      <c r="AW906" s="13" t="s">
        <v>33</v>
      </c>
      <c r="AX906" s="13" t="s">
        <v>71</v>
      </c>
      <c r="AY906" s="249" t="s">
        <v>246</v>
      </c>
    </row>
    <row r="907" s="13" customFormat="1">
      <c r="B907" s="239"/>
      <c r="C907" s="240"/>
      <c r="D907" s="230" t="s">
        <v>255</v>
      </c>
      <c r="E907" s="241" t="s">
        <v>1</v>
      </c>
      <c r="F907" s="242" t="s">
        <v>1248</v>
      </c>
      <c r="G907" s="240"/>
      <c r="H907" s="243">
        <v>16.236000000000001</v>
      </c>
      <c r="I907" s="244"/>
      <c r="J907" s="240"/>
      <c r="K907" s="240"/>
      <c r="L907" s="245"/>
      <c r="M907" s="246"/>
      <c r="N907" s="247"/>
      <c r="O907" s="247"/>
      <c r="P907" s="247"/>
      <c r="Q907" s="247"/>
      <c r="R907" s="247"/>
      <c r="S907" s="247"/>
      <c r="T907" s="248"/>
      <c r="AT907" s="249" t="s">
        <v>255</v>
      </c>
      <c r="AU907" s="249" t="s">
        <v>266</v>
      </c>
      <c r="AV907" s="13" t="s">
        <v>79</v>
      </c>
      <c r="AW907" s="13" t="s">
        <v>33</v>
      </c>
      <c r="AX907" s="13" t="s">
        <v>71</v>
      </c>
      <c r="AY907" s="249" t="s">
        <v>246</v>
      </c>
    </row>
    <row r="908" s="13" customFormat="1">
      <c r="B908" s="239"/>
      <c r="C908" s="240"/>
      <c r="D908" s="230" t="s">
        <v>255</v>
      </c>
      <c r="E908" s="241" t="s">
        <v>1</v>
      </c>
      <c r="F908" s="242" t="s">
        <v>1249</v>
      </c>
      <c r="G908" s="240"/>
      <c r="H908" s="243">
        <v>16.695</v>
      </c>
      <c r="I908" s="244"/>
      <c r="J908" s="240"/>
      <c r="K908" s="240"/>
      <c r="L908" s="245"/>
      <c r="M908" s="246"/>
      <c r="N908" s="247"/>
      <c r="O908" s="247"/>
      <c r="P908" s="247"/>
      <c r="Q908" s="247"/>
      <c r="R908" s="247"/>
      <c r="S908" s="247"/>
      <c r="T908" s="248"/>
      <c r="AT908" s="249" t="s">
        <v>255</v>
      </c>
      <c r="AU908" s="249" t="s">
        <v>266</v>
      </c>
      <c r="AV908" s="13" t="s">
        <v>79</v>
      </c>
      <c r="AW908" s="13" t="s">
        <v>33</v>
      </c>
      <c r="AX908" s="13" t="s">
        <v>71</v>
      </c>
      <c r="AY908" s="249" t="s">
        <v>246</v>
      </c>
    </row>
    <row r="909" s="12" customFormat="1">
      <c r="B909" s="228"/>
      <c r="C909" s="229"/>
      <c r="D909" s="230" t="s">
        <v>255</v>
      </c>
      <c r="E909" s="231" t="s">
        <v>1</v>
      </c>
      <c r="F909" s="232" t="s">
        <v>363</v>
      </c>
      <c r="G909" s="229"/>
      <c r="H909" s="231" t="s">
        <v>1</v>
      </c>
      <c r="I909" s="233"/>
      <c r="J909" s="229"/>
      <c r="K909" s="229"/>
      <c r="L909" s="234"/>
      <c r="M909" s="235"/>
      <c r="N909" s="236"/>
      <c r="O909" s="236"/>
      <c r="P909" s="236"/>
      <c r="Q909" s="236"/>
      <c r="R909" s="236"/>
      <c r="S909" s="236"/>
      <c r="T909" s="237"/>
      <c r="AT909" s="238" t="s">
        <v>255</v>
      </c>
      <c r="AU909" s="238" t="s">
        <v>266</v>
      </c>
      <c r="AV909" s="12" t="s">
        <v>16</v>
      </c>
      <c r="AW909" s="12" t="s">
        <v>33</v>
      </c>
      <c r="AX909" s="12" t="s">
        <v>71</v>
      </c>
      <c r="AY909" s="238" t="s">
        <v>246</v>
      </c>
    </row>
    <row r="910" s="12" customFormat="1">
      <c r="B910" s="228"/>
      <c r="C910" s="229"/>
      <c r="D910" s="230" t="s">
        <v>255</v>
      </c>
      <c r="E910" s="231" t="s">
        <v>1</v>
      </c>
      <c r="F910" s="232" t="s">
        <v>1250</v>
      </c>
      <c r="G910" s="229"/>
      <c r="H910" s="231" t="s">
        <v>1</v>
      </c>
      <c r="I910" s="233"/>
      <c r="J910" s="229"/>
      <c r="K910" s="229"/>
      <c r="L910" s="234"/>
      <c r="M910" s="235"/>
      <c r="N910" s="236"/>
      <c r="O910" s="236"/>
      <c r="P910" s="236"/>
      <c r="Q910" s="236"/>
      <c r="R910" s="236"/>
      <c r="S910" s="236"/>
      <c r="T910" s="237"/>
      <c r="AT910" s="238" t="s">
        <v>255</v>
      </c>
      <c r="AU910" s="238" t="s">
        <v>266</v>
      </c>
      <c r="AV910" s="12" t="s">
        <v>16</v>
      </c>
      <c r="AW910" s="12" t="s">
        <v>33</v>
      </c>
      <c r="AX910" s="12" t="s">
        <v>71</v>
      </c>
      <c r="AY910" s="238" t="s">
        <v>246</v>
      </c>
    </row>
    <row r="911" s="12" customFormat="1">
      <c r="B911" s="228"/>
      <c r="C911" s="229"/>
      <c r="D911" s="230" t="s">
        <v>255</v>
      </c>
      <c r="E911" s="231" t="s">
        <v>1</v>
      </c>
      <c r="F911" s="232" t="s">
        <v>383</v>
      </c>
      <c r="G911" s="229"/>
      <c r="H911" s="231" t="s">
        <v>1</v>
      </c>
      <c r="I911" s="233"/>
      <c r="J911" s="229"/>
      <c r="K911" s="229"/>
      <c r="L911" s="234"/>
      <c r="M911" s="235"/>
      <c r="N911" s="236"/>
      <c r="O911" s="236"/>
      <c r="P911" s="236"/>
      <c r="Q911" s="236"/>
      <c r="R911" s="236"/>
      <c r="S911" s="236"/>
      <c r="T911" s="237"/>
      <c r="AT911" s="238" t="s">
        <v>255</v>
      </c>
      <c r="AU911" s="238" t="s">
        <v>266</v>
      </c>
      <c r="AV911" s="12" t="s">
        <v>16</v>
      </c>
      <c r="AW911" s="12" t="s">
        <v>33</v>
      </c>
      <c r="AX911" s="12" t="s">
        <v>71</v>
      </c>
      <c r="AY911" s="238" t="s">
        <v>246</v>
      </c>
    </row>
    <row r="912" s="13" customFormat="1">
      <c r="B912" s="239"/>
      <c r="C912" s="240"/>
      <c r="D912" s="230" t="s">
        <v>255</v>
      </c>
      <c r="E912" s="241" t="s">
        <v>1</v>
      </c>
      <c r="F912" s="242" t="s">
        <v>1251</v>
      </c>
      <c r="G912" s="240"/>
      <c r="H912" s="243">
        <v>9.3130000000000006</v>
      </c>
      <c r="I912" s="244"/>
      <c r="J912" s="240"/>
      <c r="K912" s="240"/>
      <c r="L912" s="245"/>
      <c r="M912" s="246"/>
      <c r="N912" s="247"/>
      <c r="O912" s="247"/>
      <c r="P912" s="247"/>
      <c r="Q912" s="247"/>
      <c r="R912" s="247"/>
      <c r="S912" s="247"/>
      <c r="T912" s="248"/>
      <c r="AT912" s="249" t="s">
        <v>255</v>
      </c>
      <c r="AU912" s="249" t="s">
        <v>266</v>
      </c>
      <c r="AV912" s="13" t="s">
        <v>79</v>
      </c>
      <c r="AW912" s="13" t="s">
        <v>33</v>
      </c>
      <c r="AX912" s="13" t="s">
        <v>71</v>
      </c>
      <c r="AY912" s="249" t="s">
        <v>246</v>
      </c>
    </row>
    <row r="913" s="12" customFormat="1">
      <c r="B913" s="228"/>
      <c r="C913" s="229"/>
      <c r="D913" s="230" t="s">
        <v>255</v>
      </c>
      <c r="E913" s="231" t="s">
        <v>1</v>
      </c>
      <c r="F913" s="232" t="s">
        <v>363</v>
      </c>
      <c r="G913" s="229"/>
      <c r="H913" s="231" t="s">
        <v>1</v>
      </c>
      <c r="I913" s="233"/>
      <c r="J913" s="229"/>
      <c r="K913" s="229"/>
      <c r="L913" s="234"/>
      <c r="M913" s="235"/>
      <c r="N913" s="236"/>
      <c r="O913" s="236"/>
      <c r="P913" s="236"/>
      <c r="Q913" s="236"/>
      <c r="R913" s="236"/>
      <c r="S913" s="236"/>
      <c r="T913" s="237"/>
      <c r="AT913" s="238" t="s">
        <v>255</v>
      </c>
      <c r="AU913" s="238" t="s">
        <v>266</v>
      </c>
      <c r="AV913" s="12" t="s">
        <v>16</v>
      </c>
      <c r="AW913" s="12" t="s">
        <v>33</v>
      </c>
      <c r="AX913" s="12" t="s">
        <v>71</v>
      </c>
      <c r="AY913" s="238" t="s">
        <v>246</v>
      </c>
    </row>
    <row r="914" s="12" customFormat="1">
      <c r="B914" s="228"/>
      <c r="C914" s="229"/>
      <c r="D914" s="230" t="s">
        <v>255</v>
      </c>
      <c r="E914" s="231" t="s">
        <v>1</v>
      </c>
      <c r="F914" s="232" t="s">
        <v>1252</v>
      </c>
      <c r="G914" s="229"/>
      <c r="H914" s="231" t="s">
        <v>1</v>
      </c>
      <c r="I914" s="233"/>
      <c r="J914" s="229"/>
      <c r="K914" s="229"/>
      <c r="L914" s="234"/>
      <c r="M914" s="235"/>
      <c r="N914" s="236"/>
      <c r="O914" s="236"/>
      <c r="P914" s="236"/>
      <c r="Q914" s="236"/>
      <c r="R914" s="236"/>
      <c r="S914" s="236"/>
      <c r="T914" s="237"/>
      <c r="AT914" s="238" t="s">
        <v>255</v>
      </c>
      <c r="AU914" s="238" t="s">
        <v>266</v>
      </c>
      <c r="AV914" s="12" t="s">
        <v>16</v>
      </c>
      <c r="AW914" s="12" t="s">
        <v>33</v>
      </c>
      <c r="AX914" s="12" t="s">
        <v>71</v>
      </c>
      <c r="AY914" s="238" t="s">
        <v>246</v>
      </c>
    </row>
    <row r="915" s="12" customFormat="1">
      <c r="B915" s="228"/>
      <c r="C915" s="229"/>
      <c r="D915" s="230" t="s">
        <v>255</v>
      </c>
      <c r="E915" s="231" t="s">
        <v>1</v>
      </c>
      <c r="F915" s="232" t="s">
        <v>353</v>
      </c>
      <c r="G915" s="229"/>
      <c r="H915" s="231" t="s">
        <v>1</v>
      </c>
      <c r="I915" s="233"/>
      <c r="J915" s="229"/>
      <c r="K915" s="229"/>
      <c r="L915" s="234"/>
      <c r="M915" s="235"/>
      <c r="N915" s="236"/>
      <c r="O915" s="236"/>
      <c r="P915" s="236"/>
      <c r="Q915" s="236"/>
      <c r="R915" s="236"/>
      <c r="S915" s="236"/>
      <c r="T915" s="237"/>
      <c r="AT915" s="238" t="s">
        <v>255</v>
      </c>
      <c r="AU915" s="238" t="s">
        <v>266</v>
      </c>
      <c r="AV915" s="12" t="s">
        <v>16</v>
      </c>
      <c r="AW915" s="12" t="s">
        <v>33</v>
      </c>
      <c r="AX915" s="12" t="s">
        <v>71</v>
      </c>
      <c r="AY915" s="238" t="s">
        <v>246</v>
      </c>
    </row>
    <row r="916" s="13" customFormat="1">
      <c r="B916" s="239"/>
      <c r="C916" s="240"/>
      <c r="D916" s="230" t="s">
        <v>255</v>
      </c>
      <c r="E916" s="241" t="s">
        <v>1</v>
      </c>
      <c r="F916" s="242" t="s">
        <v>1253</v>
      </c>
      <c r="G916" s="240"/>
      <c r="H916" s="243">
        <v>14.858000000000001</v>
      </c>
      <c r="I916" s="244"/>
      <c r="J916" s="240"/>
      <c r="K916" s="240"/>
      <c r="L916" s="245"/>
      <c r="M916" s="246"/>
      <c r="N916" s="247"/>
      <c r="O916" s="247"/>
      <c r="P916" s="247"/>
      <c r="Q916" s="247"/>
      <c r="R916" s="247"/>
      <c r="S916" s="247"/>
      <c r="T916" s="248"/>
      <c r="AT916" s="249" t="s">
        <v>255</v>
      </c>
      <c r="AU916" s="249" t="s">
        <v>266</v>
      </c>
      <c r="AV916" s="13" t="s">
        <v>79</v>
      </c>
      <c r="AW916" s="13" t="s">
        <v>33</v>
      </c>
      <c r="AX916" s="13" t="s">
        <v>71</v>
      </c>
      <c r="AY916" s="249" t="s">
        <v>246</v>
      </c>
    </row>
    <row r="917" s="13" customFormat="1">
      <c r="B917" s="239"/>
      <c r="C917" s="240"/>
      <c r="D917" s="230" t="s">
        <v>255</v>
      </c>
      <c r="E917" s="241" t="s">
        <v>1</v>
      </c>
      <c r="F917" s="242" t="s">
        <v>1254</v>
      </c>
      <c r="G917" s="240"/>
      <c r="H917" s="243">
        <v>11.095000000000001</v>
      </c>
      <c r="I917" s="244"/>
      <c r="J917" s="240"/>
      <c r="K917" s="240"/>
      <c r="L917" s="245"/>
      <c r="M917" s="246"/>
      <c r="N917" s="247"/>
      <c r="O917" s="247"/>
      <c r="P917" s="247"/>
      <c r="Q917" s="247"/>
      <c r="R917" s="247"/>
      <c r="S917" s="247"/>
      <c r="T917" s="248"/>
      <c r="AT917" s="249" t="s">
        <v>255</v>
      </c>
      <c r="AU917" s="249" t="s">
        <v>266</v>
      </c>
      <c r="AV917" s="13" t="s">
        <v>79</v>
      </c>
      <c r="AW917" s="13" t="s">
        <v>33</v>
      </c>
      <c r="AX917" s="13" t="s">
        <v>71</v>
      </c>
      <c r="AY917" s="249" t="s">
        <v>246</v>
      </c>
    </row>
    <row r="918" s="13" customFormat="1">
      <c r="B918" s="239"/>
      <c r="C918" s="240"/>
      <c r="D918" s="230" t="s">
        <v>255</v>
      </c>
      <c r="E918" s="241" t="s">
        <v>1</v>
      </c>
      <c r="F918" s="242" t="s">
        <v>1255</v>
      </c>
      <c r="G918" s="240"/>
      <c r="H918" s="243">
        <v>11.813000000000001</v>
      </c>
      <c r="I918" s="244"/>
      <c r="J918" s="240"/>
      <c r="K918" s="240"/>
      <c r="L918" s="245"/>
      <c r="M918" s="246"/>
      <c r="N918" s="247"/>
      <c r="O918" s="247"/>
      <c r="P918" s="247"/>
      <c r="Q918" s="247"/>
      <c r="R918" s="247"/>
      <c r="S918" s="247"/>
      <c r="T918" s="248"/>
      <c r="AT918" s="249" t="s">
        <v>255</v>
      </c>
      <c r="AU918" s="249" t="s">
        <v>266</v>
      </c>
      <c r="AV918" s="13" t="s">
        <v>79</v>
      </c>
      <c r="AW918" s="13" t="s">
        <v>33</v>
      </c>
      <c r="AX918" s="13" t="s">
        <v>71</v>
      </c>
      <c r="AY918" s="249" t="s">
        <v>246</v>
      </c>
    </row>
    <row r="919" s="13" customFormat="1">
      <c r="B919" s="239"/>
      <c r="C919" s="240"/>
      <c r="D919" s="230" t="s">
        <v>255</v>
      </c>
      <c r="E919" s="241" t="s">
        <v>1</v>
      </c>
      <c r="F919" s="242" t="s">
        <v>1256</v>
      </c>
      <c r="G919" s="240"/>
      <c r="H919" s="243">
        <v>24.5</v>
      </c>
      <c r="I919" s="244"/>
      <c r="J919" s="240"/>
      <c r="K919" s="240"/>
      <c r="L919" s="245"/>
      <c r="M919" s="246"/>
      <c r="N919" s="247"/>
      <c r="O919" s="247"/>
      <c r="P919" s="247"/>
      <c r="Q919" s="247"/>
      <c r="R919" s="247"/>
      <c r="S919" s="247"/>
      <c r="T919" s="248"/>
      <c r="AT919" s="249" t="s">
        <v>255</v>
      </c>
      <c r="AU919" s="249" t="s">
        <v>266</v>
      </c>
      <c r="AV919" s="13" t="s">
        <v>79</v>
      </c>
      <c r="AW919" s="13" t="s">
        <v>33</v>
      </c>
      <c r="AX919" s="13" t="s">
        <v>71</v>
      </c>
      <c r="AY919" s="249" t="s">
        <v>246</v>
      </c>
    </row>
    <row r="920" s="13" customFormat="1">
      <c r="B920" s="239"/>
      <c r="C920" s="240"/>
      <c r="D920" s="230" t="s">
        <v>255</v>
      </c>
      <c r="E920" s="241" t="s">
        <v>1</v>
      </c>
      <c r="F920" s="242" t="s">
        <v>1257</v>
      </c>
      <c r="G920" s="240"/>
      <c r="H920" s="243">
        <v>30.353000000000002</v>
      </c>
      <c r="I920" s="244"/>
      <c r="J920" s="240"/>
      <c r="K920" s="240"/>
      <c r="L920" s="245"/>
      <c r="M920" s="246"/>
      <c r="N920" s="247"/>
      <c r="O920" s="247"/>
      <c r="P920" s="247"/>
      <c r="Q920" s="247"/>
      <c r="R920" s="247"/>
      <c r="S920" s="247"/>
      <c r="T920" s="248"/>
      <c r="AT920" s="249" t="s">
        <v>255</v>
      </c>
      <c r="AU920" s="249" t="s">
        <v>266</v>
      </c>
      <c r="AV920" s="13" t="s">
        <v>79</v>
      </c>
      <c r="AW920" s="13" t="s">
        <v>33</v>
      </c>
      <c r="AX920" s="13" t="s">
        <v>71</v>
      </c>
      <c r="AY920" s="249" t="s">
        <v>246</v>
      </c>
    </row>
    <row r="921" s="13" customFormat="1">
      <c r="B921" s="239"/>
      <c r="C921" s="240"/>
      <c r="D921" s="230" t="s">
        <v>255</v>
      </c>
      <c r="E921" s="241" t="s">
        <v>1</v>
      </c>
      <c r="F921" s="242" t="s">
        <v>1258</v>
      </c>
      <c r="G921" s="240"/>
      <c r="H921" s="243">
        <v>17.295000000000002</v>
      </c>
      <c r="I921" s="244"/>
      <c r="J921" s="240"/>
      <c r="K921" s="240"/>
      <c r="L921" s="245"/>
      <c r="M921" s="246"/>
      <c r="N921" s="247"/>
      <c r="O921" s="247"/>
      <c r="P921" s="247"/>
      <c r="Q921" s="247"/>
      <c r="R921" s="247"/>
      <c r="S921" s="247"/>
      <c r="T921" s="248"/>
      <c r="AT921" s="249" t="s">
        <v>255</v>
      </c>
      <c r="AU921" s="249" t="s">
        <v>266</v>
      </c>
      <c r="AV921" s="13" t="s">
        <v>79</v>
      </c>
      <c r="AW921" s="13" t="s">
        <v>33</v>
      </c>
      <c r="AX921" s="13" t="s">
        <v>71</v>
      </c>
      <c r="AY921" s="249" t="s">
        <v>246</v>
      </c>
    </row>
    <row r="922" s="12" customFormat="1">
      <c r="B922" s="228"/>
      <c r="C922" s="229"/>
      <c r="D922" s="230" t="s">
        <v>255</v>
      </c>
      <c r="E922" s="231" t="s">
        <v>1</v>
      </c>
      <c r="F922" s="232" t="s">
        <v>363</v>
      </c>
      <c r="G922" s="229"/>
      <c r="H922" s="231" t="s">
        <v>1</v>
      </c>
      <c r="I922" s="233"/>
      <c r="J922" s="229"/>
      <c r="K922" s="229"/>
      <c r="L922" s="234"/>
      <c r="M922" s="235"/>
      <c r="N922" s="236"/>
      <c r="O922" s="236"/>
      <c r="P922" s="236"/>
      <c r="Q922" s="236"/>
      <c r="R922" s="236"/>
      <c r="S922" s="236"/>
      <c r="T922" s="237"/>
      <c r="AT922" s="238" t="s">
        <v>255</v>
      </c>
      <c r="AU922" s="238" t="s">
        <v>266</v>
      </c>
      <c r="AV922" s="12" t="s">
        <v>16</v>
      </c>
      <c r="AW922" s="12" t="s">
        <v>33</v>
      </c>
      <c r="AX922" s="12" t="s">
        <v>71</v>
      </c>
      <c r="AY922" s="238" t="s">
        <v>246</v>
      </c>
    </row>
    <row r="923" s="12" customFormat="1">
      <c r="B923" s="228"/>
      <c r="C923" s="229"/>
      <c r="D923" s="230" t="s">
        <v>255</v>
      </c>
      <c r="E923" s="231" t="s">
        <v>1</v>
      </c>
      <c r="F923" s="232" t="s">
        <v>1259</v>
      </c>
      <c r="G923" s="229"/>
      <c r="H923" s="231" t="s">
        <v>1</v>
      </c>
      <c r="I923" s="233"/>
      <c r="J923" s="229"/>
      <c r="K923" s="229"/>
      <c r="L923" s="234"/>
      <c r="M923" s="235"/>
      <c r="N923" s="236"/>
      <c r="O923" s="236"/>
      <c r="P923" s="236"/>
      <c r="Q923" s="236"/>
      <c r="R923" s="236"/>
      <c r="S923" s="236"/>
      <c r="T923" s="237"/>
      <c r="AT923" s="238" t="s">
        <v>255</v>
      </c>
      <c r="AU923" s="238" t="s">
        <v>266</v>
      </c>
      <c r="AV923" s="12" t="s">
        <v>16</v>
      </c>
      <c r="AW923" s="12" t="s">
        <v>33</v>
      </c>
      <c r="AX923" s="12" t="s">
        <v>71</v>
      </c>
      <c r="AY923" s="238" t="s">
        <v>246</v>
      </c>
    </row>
    <row r="924" s="12" customFormat="1">
      <c r="B924" s="228"/>
      <c r="C924" s="229"/>
      <c r="D924" s="230" t="s">
        <v>255</v>
      </c>
      <c r="E924" s="231" t="s">
        <v>1</v>
      </c>
      <c r="F924" s="232" t="s">
        <v>353</v>
      </c>
      <c r="G924" s="229"/>
      <c r="H924" s="231" t="s">
        <v>1</v>
      </c>
      <c r="I924" s="233"/>
      <c r="J924" s="229"/>
      <c r="K924" s="229"/>
      <c r="L924" s="234"/>
      <c r="M924" s="235"/>
      <c r="N924" s="236"/>
      <c r="O924" s="236"/>
      <c r="P924" s="236"/>
      <c r="Q924" s="236"/>
      <c r="R924" s="236"/>
      <c r="S924" s="236"/>
      <c r="T924" s="237"/>
      <c r="AT924" s="238" t="s">
        <v>255</v>
      </c>
      <c r="AU924" s="238" t="s">
        <v>266</v>
      </c>
      <c r="AV924" s="12" t="s">
        <v>16</v>
      </c>
      <c r="AW924" s="12" t="s">
        <v>33</v>
      </c>
      <c r="AX924" s="12" t="s">
        <v>71</v>
      </c>
      <c r="AY924" s="238" t="s">
        <v>246</v>
      </c>
    </row>
    <row r="925" s="13" customFormat="1">
      <c r="B925" s="239"/>
      <c r="C925" s="240"/>
      <c r="D925" s="230" t="s">
        <v>255</v>
      </c>
      <c r="E925" s="241" t="s">
        <v>1</v>
      </c>
      <c r="F925" s="242" t="s">
        <v>1260</v>
      </c>
      <c r="G925" s="240"/>
      <c r="H925" s="243">
        <v>23.933</v>
      </c>
      <c r="I925" s="244"/>
      <c r="J925" s="240"/>
      <c r="K925" s="240"/>
      <c r="L925" s="245"/>
      <c r="M925" s="246"/>
      <c r="N925" s="247"/>
      <c r="O925" s="247"/>
      <c r="P925" s="247"/>
      <c r="Q925" s="247"/>
      <c r="R925" s="247"/>
      <c r="S925" s="247"/>
      <c r="T925" s="248"/>
      <c r="AT925" s="249" t="s">
        <v>255</v>
      </c>
      <c r="AU925" s="249" t="s">
        <v>266</v>
      </c>
      <c r="AV925" s="13" t="s">
        <v>79</v>
      </c>
      <c r="AW925" s="13" t="s">
        <v>33</v>
      </c>
      <c r="AX925" s="13" t="s">
        <v>71</v>
      </c>
      <c r="AY925" s="249" t="s">
        <v>246</v>
      </c>
    </row>
    <row r="926" s="13" customFormat="1">
      <c r="B926" s="239"/>
      <c r="C926" s="240"/>
      <c r="D926" s="230" t="s">
        <v>255</v>
      </c>
      <c r="E926" s="241" t="s">
        <v>1</v>
      </c>
      <c r="F926" s="242" t="s">
        <v>1261</v>
      </c>
      <c r="G926" s="240"/>
      <c r="H926" s="243">
        <v>21.207999999999998</v>
      </c>
      <c r="I926" s="244"/>
      <c r="J926" s="240"/>
      <c r="K926" s="240"/>
      <c r="L926" s="245"/>
      <c r="M926" s="246"/>
      <c r="N926" s="247"/>
      <c r="O926" s="247"/>
      <c r="P926" s="247"/>
      <c r="Q926" s="247"/>
      <c r="R926" s="247"/>
      <c r="S926" s="247"/>
      <c r="T926" s="248"/>
      <c r="AT926" s="249" t="s">
        <v>255</v>
      </c>
      <c r="AU926" s="249" t="s">
        <v>266</v>
      </c>
      <c r="AV926" s="13" t="s">
        <v>79</v>
      </c>
      <c r="AW926" s="13" t="s">
        <v>33</v>
      </c>
      <c r="AX926" s="13" t="s">
        <v>71</v>
      </c>
      <c r="AY926" s="249" t="s">
        <v>246</v>
      </c>
    </row>
    <row r="927" s="13" customFormat="1">
      <c r="B927" s="239"/>
      <c r="C927" s="240"/>
      <c r="D927" s="230" t="s">
        <v>255</v>
      </c>
      <c r="E927" s="241" t="s">
        <v>1</v>
      </c>
      <c r="F927" s="242" t="s">
        <v>1262</v>
      </c>
      <c r="G927" s="240"/>
      <c r="H927" s="243">
        <v>17.683</v>
      </c>
      <c r="I927" s="244"/>
      <c r="J927" s="240"/>
      <c r="K927" s="240"/>
      <c r="L927" s="245"/>
      <c r="M927" s="246"/>
      <c r="N927" s="247"/>
      <c r="O927" s="247"/>
      <c r="P927" s="247"/>
      <c r="Q927" s="247"/>
      <c r="R927" s="247"/>
      <c r="S927" s="247"/>
      <c r="T927" s="248"/>
      <c r="AT927" s="249" t="s">
        <v>255</v>
      </c>
      <c r="AU927" s="249" t="s">
        <v>266</v>
      </c>
      <c r="AV927" s="13" t="s">
        <v>79</v>
      </c>
      <c r="AW927" s="13" t="s">
        <v>33</v>
      </c>
      <c r="AX927" s="13" t="s">
        <v>71</v>
      </c>
      <c r="AY927" s="249" t="s">
        <v>246</v>
      </c>
    </row>
    <row r="928" s="13" customFormat="1">
      <c r="B928" s="239"/>
      <c r="C928" s="240"/>
      <c r="D928" s="230" t="s">
        <v>255</v>
      </c>
      <c r="E928" s="241" t="s">
        <v>1</v>
      </c>
      <c r="F928" s="242" t="s">
        <v>1263</v>
      </c>
      <c r="G928" s="240"/>
      <c r="H928" s="243">
        <v>16.745000000000001</v>
      </c>
      <c r="I928" s="244"/>
      <c r="J928" s="240"/>
      <c r="K928" s="240"/>
      <c r="L928" s="245"/>
      <c r="M928" s="246"/>
      <c r="N928" s="247"/>
      <c r="O928" s="247"/>
      <c r="P928" s="247"/>
      <c r="Q928" s="247"/>
      <c r="R928" s="247"/>
      <c r="S928" s="247"/>
      <c r="T928" s="248"/>
      <c r="AT928" s="249" t="s">
        <v>255</v>
      </c>
      <c r="AU928" s="249" t="s">
        <v>266</v>
      </c>
      <c r="AV928" s="13" t="s">
        <v>79</v>
      </c>
      <c r="AW928" s="13" t="s">
        <v>33</v>
      </c>
      <c r="AX928" s="13" t="s">
        <v>71</v>
      </c>
      <c r="AY928" s="249" t="s">
        <v>246</v>
      </c>
    </row>
    <row r="929" s="13" customFormat="1">
      <c r="B929" s="239"/>
      <c r="C929" s="240"/>
      <c r="D929" s="230" t="s">
        <v>255</v>
      </c>
      <c r="E929" s="241" t="s">
        <v>1</v>
      </c>
      <c r="F929" s="242" t="s">
        <v>1264</v>
      </c>
      <c r="G929" s="240"/>
      <c r="H929" s="243">
        <v>19.07</v>
      </c>
      <c r="I929" s="244"/>
      <c r="J929" s="240"/>
      <c r="K929" s="240"/>
      <c r="L929" s="245"/>
      <c r="M929" s="246"/>
      <c r="N929" s="247"/>
      <c r="O929" s="247"/>
      <c r="P929" s="247"/>
      <c r="Q929" s="247"/>
      <c r="R929" s="247"/>
      <c r="S929" s="247"/>
      <c r="T929" s="248"/>
      <c r="AT929" s="249" t="s">
        <v>255</v>
      </c>
      <c r="AU929" s="249" t="s">
        <v>266</v>
      </c>
      <c r="AV929" s="13" t="s">
        <v>79</v>
      </c>
      <c r="AW929" s="13" t="s">
        <v>33</v>
      </c>
      <c r="AX929" s="13" t="s">
        <v>71</v>
      </c>
      <c r="AY929" s="249" t="s">
        <v>246</v>
      </c>
    </row>
    <row r="930" s="13" customFormat="1">
      <c r="B930" s="239"/>
      <c r="C930" s="240"/>
      <c r="D930" s="230" t="s">
        <v>255</v>
      </c>
      <c r="E930" s="241" t="s">
        <v>1</v>
      </c>
      <c r="F930" s="242" t="s">
        <v>1265</v>
      </c>
      <c r="G930" s="240"/>
      <c r="H930" s="243">
        <v>12.685000000000001</v>
      </c>
      <c r="I930" s="244"/>
      <c r="J930" s="240"/>
      <c r="K930" s="240"/>
      <c r="L930" s="245"/>
      <c r="M930" s="246"/>
      <c r="N930" s="247"/>
      <c r="O930" s="247"/>
      <c r="P930" s="247"/>
      <c r="Q930" s="247"/>
      <c r="R930" s="247"/>
      <c r="S930" s="247"/>
      <c r="T930" s="248"/>
      <c r="AT930" s="249" t="s">
        <v>255</v>
      </c>
      <c r="AU930" s="249" t="s">
        <v>266</v>
      </c>
      <c r="AV930" s="13" t="s">
        <v>79</v>
      </c>
      <c r="AW930" s="13" t="s">
        <v>33</v>
      </c>
      <c r="AX930" s="13" t="s">
        <v>71</v>
      </c>
      <c r="AY930" s="249" t="s">
        <v>246</v>
      </c>
    </row>
    <row r="931" s="13" customFormat="1">
      <c r="B931" s="239"/>
      <c r="C931" s="240"/>
      <c r="D931" s="230" t="s">
        <v>255</v>
      </c>
      <c r="E931" s="241" t="s">
        <v>1</v>
      </c>
      <c r="F931" s="242" t="s">
        <v>1266</v>
      </c>
      <c r="G931" s="240"/>
      <c r="H931" s="243">
        <v>6.8499999999999996</v>
      </c>
      <c r="I931" s="244"/>
      <c r="J931" s="240"/>
      <c r="K931" s="240"/>
      <c r="L931" s="245"/>
      <c r="M931" s="246"/>
      <c r="N931" s="247"/>
      <c r="O931" s="247"/>
      <c r="P931" s="247"/>
      <c r="Q931" s="247"/>
      <c r="R931" s="247"/>
      <c r="S931" s="247"/>
      <c r="T931" s="248"/>
      <c r="AT931" s="249" t="s">
        <v>255</v>
      </c>
      <c r="AU931" s="249" t="s">
        <v>266</v>
      </c>
      <c r="AV931" s="13" t="s">
        <v>79</v>
      </c>
      <c r="AW931" s="13" t="s">
        <v>33</v>
      </c>
      <c r="AX931" s="13" t="s">
        <v>71</v>
      </c>
      <c r="AY931" s="249" t="s">
        <v>246</v>
      </c>
    </row>
    <row r="932" s="13" customFormat="1">
      <c r="B932" s="239"/>
      <c r="C932" s="240"/>
      <c r="D932" s="230" t="s">
        <v>255</v>
      </c>
      <c r="E932" s="241" t="s">
        <v>1</v>
      </c>
      <c r="F932" s="242" t="s">
        <v>1267</v>
      </c>
      <c r="G932" s="240"/>
      <c r="H932" s="243">
        <v>9.7850000000000001</v>
      </c>
      <c r="I932" s="244"/>
      <c r="J932" s="240"/>
      <c r="K932" s="240"/>
      <c r="L932" s="245"/>
      <c r="M932" s="246"/>
      <c r="N932" s="247"/>
      <c r="O932" s="247"/>
      <c r="P932" s="247"/>
      <c r="Q932" s="247"/>
      <c r="R932" s="247"/>
      <c r="S932" s="247"/>
      <c r="T932" s="248"/>
      <c r="AT932" s="249" t="s">
        <v>255</v>
      </c>
      <c r="AU932" s="249" t="s">
        <v>266</v>
      </c>
      <c r="AV932" s="13" t="s">
        <v>79</v>
      </c>
      <c r="AW932" s="13" t="s">
        <v>33</v>
      </c>
      <c r="AX932" s="13" t="s">
        <v>71</v>
      </c>
      <c r="AY932" s="249" t="s">
        <v>246</v>
      </c>
    </row>
    <row r="933" s="13" customFormat="1">
      <c r="B933" s="239"/>
      <c r="C933" s="240"/>
      <c r="D933" s="230" t="s">
        <v>255</v>
      </c>
      <c r="E933" s="241" t="s">
        <v>1</v>
      </c>
      <c r="F933" s="242" t="s">
        <v>1268</v>
      </c>
      <c r="G933" s="240"/>
      <c r="H933" s="243">
        <v>5.25</v>
      </c>
      <c r="I933" s="244"/>
      <c r="J933" s="240"/>
      <c r="K933" s="240"/>
      <c r="L933" s="245"/>
      <c r="M933" s="246"/>
      <c r="N933" s="247"/>
      <c r="O933" s="247"/>
      <c r="P933" s="247"/>
      <c r="Q933" s="247"/>
      <c r="R933" s="247"/>
      <c r="S933" s="247"/>
      <c r="T933" s="248"/>
      <c r="AT933" s="249" t="s">
        <v>255</v>
      </c>
      <c r="AU933" s="249" t="s">
        <v>266</v>
      </c>
      <c r="AV933" s="13" t="s">
        <v>79</v>
      </c>
      <c r="AW933" s="13" t="s">
        <v>33</v>
      </c>
      <c r="AX933" s="13" t="s">
        <v>71</v>
      </c>
      <c r="AY933" s="249" t="s">
        <v>246</v>
      </c>
    </row>
    <row r="934" s="12" customFormat="1">
      <c r="B934" s="228"/>
      <c r="C934" s="229"/>
      <c r="D934" s="230" t="s">
        <v>255</v>
      </c>
      <c r="E934" s="231" t="s">
        <v>1</v>
      </c>
      <c r="F934" s="232" t="s">
        <v>363</v>
      </c>
      <c r="G934" s="229"/>
      <c r="H934" s="231" t="s">
        <v>1</v>
      </c>
      <c r="I934" s="233"/>
      <c r="J934" s="229"/>
      <c r="K934" s="229"/>
      <c r="L934" s="234"/>
      <c r="M934" s="235"/>
      <c r="N934" s="236"/>
      <c r="O934" s="236"/>
      <c r="P934" s="236"/>
      <c r="Q934" s="236"/>
      <c r="R934" s="236"/>
      <c r="S934" s="236"/>
      <c r="T934" s="237"/>
      <c r="AT934" s="238" t="s">
        <v>255</v>
      </c>
      <c r="AU934" s="238" t="s">
        <v>266</v>
      </c>
      <c r="AV934" s="12" t="s">
        <v>16</v>
      </c>
      <c r="AW934" s="12" t="s">
        <v>33</v>
      </c>
      <c r="AX934" s="12" t="s">
        <v>71</v>
      </c>
      <c r="AY934" s="238" t="s">
        <v>246</v>
      </c>
    </row>
    <row r="935" s="12" customFormat="1">
      <c r="B935" s="228"/>
      <c r="C935" s="229"/>
      <c r="D935" s="230" t="s">
        <v>255</v>
      </c>
      <c r="E935" s="231" t="s">
        <v>1</v>
      </c>
      <c r="F935" s="232" t="s">
        <v>1269</v>
      </c>
      <c r="G935" s="229"/>
      <c r="H935" s="231" t="s">
        <v>1</v>
      </c>
      <c r="I935" s="233"/>
      <c r="J935" s="229"/>
      <c r="K935" s="229"/>
      <c r="L935" s="234"/>
      <c r="M935" s="235"/>
      <c r="N935" s="236"/>
      <c r="O935" s="236"/>
      <c r="P935" s="236"/>
      <c r="Q935" s="236"/>
      <c r="R935" s="236"/>
      <c r="S935" s="236"/>
      <c r="T935" s="237"/>
      <c r="AT935" s="238" t="s">
        <v>255</v>
      </c>
      <c r="AU935" s="238" t="s">
        <v>266</v>
      </c>
      <c r="AV935" s="12" t="s">
        <v>16</v>
      </c>
      <c r="AW935" s="12" t="s">
        <v>33</v>
      </c>
      <c r="AX935" s="12" t="s">
        <v>71</v>
      </c>
      <c r="AY935" s="238" t="s">
        <v>246</v>
      </c>
    </row>
    <row r="936" s="12" customFormat="1">
      <c r="B936" s="228"/>
      <c r="C936" s="229"/>
      <c r="D936" s="230" t="s">
        <v>255</v>
      </c>
      <c r="E936" s="231" t="s">
        <v>1</v>
      </c>
      <c r="F936" s="232" t="s">
        <v>353</v>
      </c>
      <c r="G936" s="229"/>
      <c r="H936" s="231" t="s">
        <v>1</v>
      </c>
      <c r="I936" s="233"/>
      <c r="J936" s="229"/>
      <c r="K936" s="229"/>
      <c r="L936" s="234"/>
      <c r="M936" s="235"/>
      <c r="N936" s="236"/>
      <c r="O936" s="236"/>
      <c r="P936" s="236"/>
      <c r="Q936" s="236"/>
      <c r="R936" s="236"/>
      <c r="S936" s="236"/>
      <c r="T936" s="237"/>
      <c r="AT936" s="238" t="s">
        <v>255</v>
      </c>
      <c r="AU936" s="238" t="s">
        <v>266</v>
      </c>
      <c r="AV936" s="12" t="s">
        <v>16</v>
      </c>
      <c r="AW936" s="12" t="s">
        <v>33</v>
      </c>
      <c r="AX936" s="12" t="s">
        <v>71</v>
      </c>
      <c r="AY936" s="238" t="s">
        <v>246</v>
      </c>
    </row>
    <row r="937" s="13" customFormat="1">
      <c r="B937" s="239"/>
      <c r="C937" s="240"/>
      <c r="D937" s="230" t="s">
        <v>255</v>
      </c>
      <c r="E937" s="241" t="s">
        <v>1</v>
      </c>
      <c r="F937" s="242" t="s">
        <v>1270</v>
      </c>
      <c r="G937" s="240"/>
      <c r="H937" s="243">
        <v>3.3500000000000001</v>
      </c>
      <c r="I937" s="244"/>
      <c r="J937" s="240"/>
      <c r="K937" s="240"/>
      <c r="L937" s="245"/>
      <c r="M937" s="246"/>
      <c r="N937" s="247"/>
      <c r="O937" s="247"/>
      <c r="P937" s="247"/>
      <c r="Q937" s="247"/>
      <c r="R937" s="247"/>
      <c r="S937" s="247"/>
      <c r="T937" s="248"/>
      <c r="AT937" s="249" t="s">
        <v>255</v>
      </c>
      <c r="AU937" s="249" t="s">
        <v>266</v>
      </c>
      <c r="AV937" s="13" t="s">
        <v>79</v>
      </c>
      <c r="AW937" s="13" t="s">
        <v>33</v>
      </c>
      <c r="AX937" s="13" t="s">
        <v>71</v>
      </c>
      <c r="AY937" s="249" t="s">
        <v>246</v>
      </c>
    </row>
    <row r="938" s="13" customFormat="1">
      <c r="B938" s="239"/>
      <c r="C938" s="240"/>
      <c r="D938" s="230" t="s">
        <v>255</v>
      </c>
      <c r="E938" s="241" t="s">
        <v>1</v>
      </c>
      <c r="F938" s="242" t="s">
        <v>1271</v>
      </c>
      <c r="G938" s="240"/>
      <c r="H938" s="243">
        <v>2.3380000000000001</v>
      </c>
      <c r="I938" s="244"/>
      <c r="J938" s="240"/>
      <c r="K938" s="240"/>
      <c r="L938" s="245"/>
      <c r="M938" s="246"/>
      <c r="N938" s="247"/>
      <c r="O938" s="247"/>
      <c r="P938" s="247"/>
      <c r="Q938" s="247"/>
      <c r="R938" s="247"/>
      <c r="S938" s="247"/>
      <c r="T938" s="248"/>
      <c r="AT938" s="249" t="s">
        <v>255</v>
      </c>
      <c r="AU938" s="249" t="s">
        <v>266</v>
      </c>
      <c r="AV938" s="13" t="s">
        <v>79</v>
      </c>
      <c r="AW938" s="13" t="s">
        <v>33</v>
      </c>
      <c r="AX938" s="13" t="s">
        <v>71</v>
      </c>
      <c r="AY938" s="249" t="s">
        <v>246</v>
      </c>
    </row>
    <row r="939" s="13" customFormat="1">
      <c r="B939" s="239"/>
      <c r="C939" s="240"/>
      <c r="D939" s="230" t="s">
        <v>255</v>
      </c>
      <c r="E939" s="241" t="s">
        <v>1</v>
      </c>
      <c r="F939" s="242" t="s">
        <v>1272</v>
      </c>
      <c r="G939" s="240"/>
      <c r="H939" s="243">
        <v>2.8999999999999999</v>
      </c>
      <c r="I939" s="244"/>
      <c r="J939" s="240"/>
      <c r="K939" s="240"/>
      <c r="L939" s="245"/>
      <c r="M939" s="246"/>
      <c r="N939" s="247"/>
      <c r="O939" s="247"/>
      <c r="P939" s="247"/>
      <c r="Q939" s="247"/>
      <c r="R939" s="247"/>
      <c r="S939" s="247"/>
      <c r="T939" s="248"/>
      <c r="AT939" s="249" t="s">
        <v>255</v>
      </c>
      <c r="AU939" s="249" t="s">
        <v>266</v>
      </c>
      <c r="AV939" s="13" t="s">
        <v>79</v>
      </c>
      <c r="AW939" s="13" t="s">
        <v>33</v>
      </c>
      <c r="AX939" s="13" t="s">
        <v>71</v>
      </c>
      <c r="AY939" s="249" t="s">
        <v>246</v>
      </c>
    </row>
    <row r="940" s="13" customFormat="1">
      <c r="B940" s="239"/>
      <c r="C940" s="240"/>
      <c r="D940" s="230" t="s">
        <v>255</v>
      </c>
      <c r="E940" s="241" t="s">
        <v>1</v>
      </c>
      <c r="F940" s="242" t="s">
        <v>1273</v>
      </c>
      <c r="G940" s="240"/>
      <c r="H940" s="243">
        <v>3.0499999999999998</v>
      </c>
      <c r="I940" s="244"/>
      <c r="J940" s="240"/>
      <c r="K940" s="240"/>
      <c r="L940" s="245"/>
      <c r="M940" s="246"/>
      <c r="N940" s="247"/>
      <c r="O940" s="247"/>
      <c r="P940" s="247"/>
      <c r="Q940" s="247"/>
      <c r="R940" s="247"/>
      <c r="S940" s="247"/>
      <c r="T940" s="248"/>
      <c r="AT940" s="249" t="s">
        <v>255</v>
      </c>
      <c r="AU940" s="249" t="s">
        <v>266</v>
      </c>
      <c r="AV940" s="13" t="s">
        <v>79</v>
      </c>
      <c r="AW940" s="13" t="s">
        <v>33</v>
      </c>
      <c r="AX940" s="13" t="s">
        <v>71</v>
      </c>
      <c r="AY940" s="249" t="s">
        <v>246</v>
      </c>
    </row>
    <row r="941" s="1" customFormat="1" ht="16.5" customHeight="1">
      <c r="B941" s="37"/>
      <c r="C941" s="216" t="s">
        <v>1274</v>
      </c>
      <c r="D941" s="216" t="s">
        <v>248</v>
      </c>
      <c r="E941" s="217" t="s">
        <v>1275</v>
      </c>
      <c r="F941" s="218" t="s">
        <v>1276</v>
      </c>
      <c r="G941" s="219" t="s">
        <v>131</v>
      </c>
      <c r="H941" s="220">
        <v>798.57500000000005</v>
      </c>
      <c r="I941" s="221"/>
      <c r="J941" s="222">
        <f>ROUND(I941*H941,2)</f>
        <v>0</v>
      </c>
      <c r="K941" s="218" t="s">
        <v>252</v>
      </c>
      <c r="L941" s="42"/>
      <c r="M941" s="223" t="s">
        <v>1</v>
      </c>
      <c r="N941" s="224" t="s">
        <v>42</v>
      </c>
      <c r="O941" s="78"/>
      <c r="P941" s="225">
        <f>O941*H941</f>
        <v>0</v>
      </c>
      <c r="Q941" s="225">
        <v>0</v>
      </c>
      <c r="R941" s="225">
        <f>Q941*H941</f>
        <v>0</v>
      </c>
      <c r="S941" s="225">
        <v>0</v>
      </c>
      <c r="T941" s="226">
        <f>S941*H941</f>
        <v>0</v>
      </c>
      <c r="AR941" s="16" t="s">
        <v>253</v>
      </c>
      <c r="AT941" s="16" t="s">
        <v>248</v>
      </c>
      <c r="AU941" s="16" t="s">
        <v>266</v>
      </c>
      <c r="AY941" s="16" t="s">
        <v>246</v>
      </c>
      <c r="BE941" s="227">
        <f>IF(N941="základní",J941,0)</f>
        <v>0</v>
      </c>
      <c r="BF941" s="227">
        <f>IF(N941="snížená",J941,0)</f>
        <v>0</v>
      </c>
      <c r="BG941" s="227">
        <f>IF(N941="zákl. přenesená",J941,0)</f>
        <v>0</v>
      </c>
      <c r="BH941" s="227">
        <f>IF(N941="sníž. přenesená",J941,0)</f>
        <v>0</v>
      </c>
      <c r="BI941" s="227">
        <f>IF(N941="nulová",J941,0)</f>
        <v>0</v>
      </c>
      <c r="BJ941" s="16" t="s">
        <v>16</v>
      </c>
      <c r="BK941" s="227">
        <f>ROUND(I941*H941,2)</f>
        <v>0</v>
      </c>
      <c r="BL941" s="16" t="s">
        <v>253</v>
      </c>
      <c r="BM941" s="16" t="s">
        <v>1277</v>
      </c>
    </row>
    <row r="942" s="13" customFormat="1">
      <c r="B942" s="239"/>
      <c r="C942" s="240"/>
      <c r="D942" s="230" t="s">
        <v>255</v>
      </c>
      <c r="E942" s="241" t="s">
        <v>1</v>
      </c>
      <c r="F942" s="242" t="s">
        <v>1278</v>
      </c>
      <c r="G942" s="240"/>
      <c r="H942" s="243">
        <v>798.57500000000005</v>
      </c>
      <c r="I942" s="244"/>
      <c r="J942" s="240"/>
      <c r="K942" s="240"/>
      <c r="L942" s="245"/>
      <c r="M942" s="246"/>
      <c r="N942" s="247"/>
      <c r="O942" s="247"/>
      <c r="P942" s="247"/>
      <c r="Q942" s="247"/>
      <c r="R942" s="247"/>
      <c r="S942" s="247"/>
      <c r="T942" s="248"/>
      <c r="AT942" s="249" t="s">
        <v>255</v>
      </c>
      <c r="AU942" s="249" t="s">
        <v>266</v>
      </c>
      <c r="AV942" s="13" t="s">
        <v>79</v>
      </c>
      <c r="AW942" s="13" t="s">
        <v>33</v>
      </c>
      <c r="AX942" s="13" t="s">
        <v>71</v>
      </c>
      <c r="AY942" s="249" t="s">
        <v>246</v>
      </c>
    </row>
    <row r="943" s="1" customFormat="1" ht="16.5" customHeight="1">
      <c r="B943" s="37"/>
      <c r="C943" s="216" t="s">
        <v>1279</v>
      </c>
      <c r="D943" s="216" t="s">
        <v>248</v>
      </c>
      <c r="E943" s="217" t="s">
        <v>1280</v>
      </c>
      <c r="F943" s="218" t="s">
        <v>1281</v>
      </c>
      <c r="G943" s="219" t="s">
        <v>131</v>
      </c>
      <c r="H943" s="220">
        <v>798.57500000000005</v>
      </c>
      <c r="I943" s="221"/>
      <c r="J943" s="222">
        <f>ROUND(I943*H943,2)</f>
        <v>0</v>
      </c>
      <c r="K943" s="218" t="s">
        <v>252</v>
      </c>
      <c r="L943" s="42"/>
      <c r="M943" s="223" t="s">
        <v>1</v>
      </c>
      <c r="N943" s="224" t="s">
        <v>42</v>
      </c>
      <c r="O943" s="78"/>
      <c r="P943" s="225">
        <f>O943*H943</f>
        <v>0</v>
      </c>
      <c r="Q943" s="225">
        <v>0</v>
      </c>
      <c r="R943" s="225">
        <f>Q943*H943</f>
        <v>0</v>
      </c>
      <c r="S943" s="225">
        <v>0</v>
      </c>
      <c r="T943" s="226">
        <f>S943*H943</f>
        <v>0</v>
      </c>
      <c r="AR943" s="16" t="s">
        <v>253</v>
      </c>
      <c r="AT943" s="16" t="s">
        <v>248</v>
      </c>
      <c r="AU943" s="16" t="s">
        <v>266</v>
      </c>
      <c r="AY943" s="16" t="s">
        <v>246</v>
      </c>
      <c r="BE943" s="227">
        <f>IF(N943="základní",J943,0)</f>
        <v>0</v>
      </c>
      <c r="BF943" s="227">
        <f>IF(N943="snížená",J943,0)</f>
        <v>0</v>
      </c>
      <c r="BG943" s="227">
        <f>IF(N943="zákl. přenesená",J943,0)</f>
        <v>0</v>
      </c>
      <c r="BH943" s="227">
        <f>IF(N943="sníž. přenesená",J943,0)</f>
        <v>0</v>
      </c>
      <c r="BI943" s="227">
        <f>IF(N943="nulová",J943,0)</f>
        <v>0</v>
      </c>
      <c r="BJ943" s="16" t="s">
        <v>16</v>
      </c>
      <c r="BK943" s="227">
        <f>ROUND(I943*H943,2)</f>
        <v>0</v>
      </c>
      <c r="BL943" s="16" t="s">
        <v>253</v>
      </c>
      <c r="BM943" s="16" t="s">
        <v>1282</v>
      </c>
    </row>
    <row r="944" s="1" customFormat="1" ht="16.5" customHeight="1">
      <c r="B944" s="37"/>
      <c r="C944" s="216" t="s">
        <v>1283</v>
      </c>
      <c r="D944" s="216" t="s">
        <v>248</v>
      </c>
      <c r="E944" s="217" t="s">
        <v>1284</v>
      </c>
      <c r="F944" s="218" t="s">
        <v>1285</v>
      </c>
      <c r="G944" s="219" t="s">
        <v>131</v>
      </c>
      <c r="H944" s="220">
        <v>18.25</v>
      </c>
      <c r="I944" s="221"/>
      <c r="J944" s="222">
        <f>ROUND(I944*H944,2)</f>
        <v>0</v>
      </c>
      <c r="K944" s="218" t="s">
        <v>1</v>
      </c>
      <c r="L944" s="42"/>
      <c r="M944" s="223" t="s">
        <v>1</v>
      </c>
      <c r="N944" s="224" t="s">
        <v>42</v>
      </c>
      <c r="O944" s="78"/>
      <c r="P944" s="225">
        <f>O944*H944</f>
        <v>0</v>
      </c>
      <c r="Q944" s="225">
        <v>0.042000000000000003</v>
      </c>
      <c r="R944" s="225">
        <f>Q944*H944</f>
        <v>0.76650000000000007</v>
      </c>
      <c r="S944" s="225">
        <v>0</v>
      </c>
      <c r="T944" s="226">
        <f>S944*H944</f>
        <v>0</v>
      </c>
      <c r="AR944" s="16" t="s">
        <v>253</v>
      </c>
      <c r="AT944" s="16" t="s">
        <v>248</v>
      </c>
      <c r="AU944" s="16" t="s">
        <v>266</v>
      </c>
      <c r="AY944" s="16" t="s">
        <v>246</v>
      </c>
      <c r="BE944" s="227">
        <f>IF(N944="základní",J944,0)</f>
        <v>0</v>
      </c>
      <c r="BF944" s="227">
        <f>IF(N944="snížená",J944,0)</f>
        <v>0</v>
      </c>
      <c r="BG944" s="227">
        <f>IF(N944="zákl. přenesená",J944,0)</f>
        <v>0</v>
      </c>
      <c r="BH944" s="227">
        <f>IF(N944="sníž. přenesená",J944,0)</f>
        <v>0</v>
      </c>
      <c r="BI944" s="227">
        <f>IF(N944="nulová",J944,0)</f>
        <v>0</v>
      </c>
      <c r="BJ944" s="16" t="s">
        <v>16</v>
      </c>
      <c r="BK944" s="227">
        <f>ROUND(I944*H944,2)</f>
        <v>0</v>
      </c>
      <c r="BL944" s="16" t="s">
        <v>253</v>
      </c>
      <c r="BM944" s="16" t="s">
        <v>1286</v>
      </c>
    </row>
    <row r="945" s="12" customFormat="1">
      <c r="B945" s="228"/>
      <c r="C945" s="229"/>
      <c r="D945" s="230" t="s">
        <v>255</v>
      </c>
      <c r="E945" s="231" t="s">
        <v>1</v>
      </c>
      <c r="F945" s="232" t="s">
        <v>1287</v>
      </c>
      <c r="G945" s="229"/>
      <c r="H945" s="231" t="s">
        <v>1</v>
      </c>
      <c r="I945" s="233"/>
      <c r="J945" s="229"/>
      <c r="K945" s="229"/>
      <c r="L945" s="234"/>
      <c r="M945" s="235"/>
      <c r="N945" s="236"/>
      <c r="O945" s="236"/>
      <c r="P945" s="236"/>
      <c r="Q945" s="236"/>
      <c r="R945" s="236"/>
      <c r="S945" s="236"/>
      <c r="T945" s="237"/>
      <c r="AT945" s="238" t="s">
        <v>255</v>
      </c>
      <c r="AU945" s="238" t="s">
        <v>266</v>
      </c>
      <c r="AV945" s="12" t="s">
        <v>16</v>
      </c>
      <c r="AW945" s="12" t="s">
        <v>33</v>
      </c>
      <c r="AX945" s="12" t="s">
        <v>71</v>
      </c>
      <c r="AY945" s="238" t="s">
        <v>246</v>
      </c>
    </row>
    <row r="946" s="13" customFormat="1">
      <c r="B946" s="239"/>
      <c r="C946" s="240"/>
      <c r="D946" s="230" t="s">
        <v>255</v>
      </c>
      <c r="E946" s="241" t="s">
        <v>1</v>
      </c>
      <c r="F946" s="242" t="s">
        <v>1288</v>
      </c>
      <c r="G946" s="240"/>
      <c r="H946" s="243">
        <v>18.25</v>
      </c>
      <c r="I946" s="244"/>
      <c r="J946" s="240"/>
      <c r="K946" s="240"/>
      <c r="L946" s="245"/>
      <c r="M946" s="246"/>
      <c r="N946" s="247"/>
      <c r="O946" s="247"/>
      <c r="P946" s="247"/>
      <c r="Q946" s="247"/>
      <c r="R946" s="247"/>
      <c r="S946" s="247"/>
      <c r="T946" s="248"/>
      <c r="AT946" s="249" t="s">
        <v>255</v>
      </c>
      <c r="AU946" s="249" t="s">
        <v>266</v>
      </c>
      <c r="AV946" s="13" t="s">
        <v>79</v>
      </c>
      <c r="AW946" s="13" t="s">
        <v>33</v>
      </c>
      <c r="AX946" s="13" t="s">
        <v>71</v>
      </c>
      <c r="AY946" s="249" t="s">
        <v>246</v>
      </c>
    </row>
    <row r="947" s="1" customFormat="1" ht="22.5" customHeight="1">
      <c r="B947" s="37"/>
      <c r="C947" s="216" t="s">
        <v>1289</v>
      </c>
      <c r="D947" s="216" t="s">
        <v>248</v>
      </c>
      <c r="E947" s="217" t="s">
        <v>1290</v>
      </c>
      <c r="F947" s="218" t="s">
        <v>1291</v>
      </c>
      <c r="G947" s="219" t="s">
        <v>131</v>
      </c>
      <c r="H947" s="220">
        <v>18.25</v>
      </c>
      <c r="I947" s="221"/>
      <c r="J947" s="222">
        <f>ROUND(I947*H947,2)</f>
        <v>0</v>
      </c>
      <c r="K947" s="218" t="s">
        <v>1</v>
      </c>
      <c r="L947" s="42"/>
      <c r="M947" s="223" t="s">
        <v>1</v>
      </c>
      <c r="N947" s="224" t="s">
        <v>42</v>
      </c>
      <c r="O947" s="78"/>
      <c r="P947" s="225">
        <f>O947*H947</f>
        <v>0</v>
      </c>
      <c r="Q947" s="225">
        <v>0.042000000000000003</v>
      </c>
      <c r="R947" s="225">
        <f>Q947*H947</f>
        <v>0.76650000000000007</v>
      </c>
      <c r="S947" s="225">
        <v>0</v>
      </c>
      <c r="T947" s="226">
        <f>S947*H947</f>
        <v>0</v>
      </c>
      <c r="AR947" s="16" t="s">
        <v>253</v>
      </c>
      <c r="AT947" s="16" t="s">
        <v>248</v>
      </c>
      <c r="AU947" s="16" t="s">
        <v>266</v>
      </c>
      <c r="AY947" s="16" t="s">
        <v>246</v>
      </c>
      <c r="BE947" s="227">
        <f>IF(N947="základní",J947,0)</f>
        <v>0</v>
      </c>
      <c r="BF947" s="227">
        <f>IF(N947="snížená",J947,0)</f>
        <v>0</v>
      </c>
      <c r="BG947" s="227">
        <f>IF(N947="zákl. přenesená",J947,0)</f>
        <v>0</v>
      </c>
      <c r="BH947" s="227">
        <f>IF(N947="sníž. přenesená",J947,0)</f>
        <v>0</v>
      </c>
      <c r="BI947" s="227">
        <f>IF(N947="nulová",J947,0)</f>
        <v>0</v>
      </c>
      <c r="BJ947" s="16" t="s">
        <v>16</v>
      </c>
      <c r="BK947" s="227">
        <f>ROUND(I947*H947,2)</f>
        <v>0</v>
      </c>
      <c r="BL947" s="16" t="s">
        <v>253</v>
      </c>
      <c r="BM947" s="16" t="s">
        <v>1292</v>
      </c>
    </row>
    <row r="948" s="12" customFormat="1">
      <c r="B948" s="228"/>
      <c r="C948" s="229"/>
      <c r="D948" s="230" t="s">
        <v>255</v>
      </c>
      <c r="E948" s="231" t="s">
        <v>1</v>
      </c>
      <c r="F948" s="232" t="s">
        <v>1287</v>
      </c>
      <c r="G948" s="229"/>
      <c r="H948" s="231" t="s">
        <v>1</v>
      </c>
      <c r="I948" s="233"/>
      <c r="J948" s="229"/>
      <c r="K948" s="229"/>
      <c r="L948" s="234"/>
      <c r="M948" s="235"/>
      <c r="N948" s="236"/>
      <c r="O948" s="236"/>
      <c r="P948" s="236"/>
      <c r="Q948" s="236"/>
      <c r="R948" s="236"/>
      <c r="S948" s="236"/>
      <c r="T948" s="237"/>
      <c r="AT948" s="238" t="s">
        <v>255</v>
      </c>
      <c r="AU948" s="238" t="s">
        <v>266</v>
      </c>
      <c r="AV948" s="12" t="s">
        <v>16</v>
      </c>
      <c r="AW948" s="12" t="s">
        <v>33</v>
      </c>
      <c r="AX948" s="12" t="s">
        <v>71</v>
      </c>
      <c r="AY948" s="238" t="s">
        <v>246</v>
      </c>
    </row>
    <row r="949" s="13" customFormat="1">
      <c r="B949" s="239"/>
      <c r="C949" s="240"/>
      <c r="D949" s="230" t="s">
        <v>255</v>
      </c>
      <c r="E949" s="241" t="s">
        <v>1</v>
      </c>
      <c r="F949" s="242" t="s">
        <v>1288</v>
      </c>
      <c r="G949" s="240"/>
      <c r="H949" s="243">
        <v>18.25</v>
      </c>
      <c r="I949" s="244"/>
      <c r="J949" s="240"/>
      <c r="K949" s="240"/>
      <c r="L949" s="245"/>
      <c r="M949" s="246"/>
      <c r="N949" s="247"/>
      <c r="O949" s="247"/>
      <c r="P949" s="247"/>
      <c r="Q949" s="247"/>
      <c r="R949" s="247"/>
      <c r="S949" s="247"/>
      <c r="T949" s="248"/>
      <c r="AT949" s="249" t="s">
        <v>255</v>
      </c>
      <c r="AU949" s="249" t="s">
        <v>266</v>
      </c>
      <c r="AV949" s="13" t="s">
        <v>79</v>
      </c>
      <c r="AW949" s="13" t="s">
        <v>33</v>
      </c>
      <c r="AX949" s="13" t="s">
        <v>71</v>
      </c>
      <c r="AY949" s="249" t="s">
        <v>246</v>
      </c>
    </row>
    <row r="950" s="1" customFormat="1" ht="16.5" customHeight="1">
      <c r="B950" s="37"/>
      <c r="C950" s="216" t="s">
        <v>1293</v>
      </c>
      <c r="D950" s="216" t="s">
        <v>248</v>
      </c>
      <c r="E950" s="217" t="s">
        <v>1294</v>
      </c>
      <c r="F950" s="218" t="s">
        <v>1295</v>
      </c>
      <c r="G950" s="219" t="s">
        <v>131</v>
      </c>
      <c r="H950" s="220">
        <v>1029.7950000000001</v>
      </c>
      <c r="I950" s="221"/>
      <c r="J950" s="222">
        <f>ROUND(I950*H950,2)</f>
        <v>0</v>
      </c>
      <c r="K950" s="218" t="s">
        <v>1</v>
      </c>
      <c r="L950" s="42"/>
      <c r="M950" s="223" t="s">
        <v>1</v>
      </c>
      <c r="N950" s="224" t="s">
        <v>42</v>
      </c>
      <c r="O950" s="78"/>
      <c r="P950" s="225">
        <f>O950*H950</f>
        <v>0</v>
      </c>
      <c r="Q950" s="225">
        <v>0</v>
      </c>
      <c r="R950" s="225">
        <f>Q950*H950</f>
        <v>0</v>
      </c>
      <c r="S950" s="225">
        <v>0</v>
      </c>
      <c r="T950" s="226">
        <f>S950*H950</f>
        <v>0</v>
      </c>
      <c r="AR950" s="16" t="s">
        <v>253</v>
      </c>
      <c r="AT950" s="16" t="s">
        <v>248</v>
      </c>
      <c r="AU950" s="16" t="s">
        <v>266</v>
      </c>
      <c r="AY950" s="16" t="s">
        <v>246</v>
      </c>
      <c r="BE950" s="227">
        <f>IF(N950="základní",J950,0)</f>
        <v>0</v>
      </c>
      <c r="BF950" s="227">
        <f>IF(N950="snížená",J950,0)</f>
        <v>0</v>
      </c>
      <c r="BG950" s="227">
        <f>IF(N950="zákl. přenesená",J950,0)</f>
        <v>0</v>
      </c>
      <c r="BH950" s="227">
        <f>IF(N950="sníž. přenesená",J950,0)</f>
        <v>0</v>
      </c>
      <c r="BI950" s="227">
        <f>IF(N950="nulová",J950,0)</f>
        <v>0</v>
      </c>
      <c r="BJ950" s="16" t="s">
        <v>16</v>
      </c>
      <c r="BK950" s="227">
        <f>ROUND(I950*H950,2)</f>
        <v>0</v>
      </c>
      <c r="BL950" s="16" t="s">
        <v>253</v>
      </c>
      <c r="BM950" s="16" t="s">
        <v>1296</v>
      </c>
    </row>
    <row r="951" s="13" customFormat="1">
      <c r="B951" s="239"/>
      <c r="C951" s="240"/>
      <c r="D951" s="230" t="s">
        <v>255</v>
      </c>
      <c r="E951" s="241" t="s">
        <v>1</v>
      </c>
      <c r="F951" s="242" t="s">
        <v>144</v>
      </c>
      <c r="G951" s="240"/>
      <c r="H951" s="243">
        <v>36.816000000000002</v>
      </c>
      <c r="I951" s="244"/>
      <c r="J951" s="240"/>
      <c r="K951" s="240"/>
      <c r="L951" s="245"/>
      <c r="M951" s="246"/>
      <c r="N951" s="247"/>
      <c r="O951" s="247"/>
      <c r="P951" s="247"/>
      <c r="Q951" s="247"/>
      <c r="R951" s="247"/>
      <c r="S951" s="247"/>
      <c r="T951" s="248"/>
      <c r="AT951" s="249" t="s">
        <v>255</v>
      </c>
      <c r="AU951" s="249" t="s">
        <v>266</v>
      </c>
      <c r="AV951" s="13" t="s">
        <v>79</v>
      </c>
      <c r="AW951" s="13" t="s">
        <v>33</v>
      </c>
      <c r="AX951" s="13" t="s">
        <v>71</v>
      </c>
      <c r="AY951" s="249" t="s">
        <v>246</v>
      </c>
    </row>
    <row r="952" s="13" customFormat="1">
      <c r="B952" s="239"/>
      <c r="C952" s="240"/>
      <c r="D952" s="230" t="s">
        <v>255</v>
      </c>
      <c r="E952" s="241" t="s">
        <v>1</v>
      </c>
      <c r="F952" s="242" t="s">
        <v>147</v>
      </c>
      <c r="G952" s="240"/>
      <c r="H952" s="243">
        <v>33.776000000000003</v>
      </c>
      <c r="I952" s="244"/>
      <c r="J952" s="240"/>
      <c r="K952" s="240"/>
      <c r="L952" s="245"/>
      <c r="M952" s="246"/>
      <c r="N952" s="247"/>
      <c r="O952" s="247"/>
      <c r="P952" s="247"/>
      <c r="Q952" s="247"/>
      <c r="R952" s="247"/>
      <c r="S952" s="247"/>
      <c r="T952" s="248"/>
      <c r="AT952" s="249" t="s">
        <v>255</v>
      </c>
      <c r="AU952" s="249" t="s">
        <v>266</v>
      </c>
      <c r="AV952" s="13" t="s">
        <v>79</v>
      </c>
      <c r="AW952" s="13" t="s">
        <v>33</v>
      </c>
      <c r="AX952" s="13" t="s">
        <v>71</v>
      </c>
      <c r="AY952" s="249" t="s">
        <v>246</v>
      </c>
    </row>
    <row r="953" s="13" customFormat="1">
      <c r="B953" s="239"/>
      <c r="C953" s="240"/>
      <c r="D953" s="230" t="s">
        <v>255</v>
      </c>
      <c r="E953" s="241" t="s">
        <v>1</v>
      </c>
      <c r="F953" s="242" t="s">
        <v>151</v>
      </c>
      <c r="G953" s="240"/>
      <c r="H953" s="243">
        <v>8.4499999999999993</v>
      </c>
      <c r="I953" s="244"/>
      <c r="J953" s="240"/>
      <c r="K953" s="240"/>
      <c r="L953" s="245"/>
      <c r="M953" s="246"/>
      <c r="N953" s="247"/>
      <c r="O953" s="247"/>
      <c r="P953" s="247"/>
      <c r="Q953" s="247"/>
      <c r="R953" s="247"/>
      <c r="S953" s="247"/>
      <c r="T953" s="248"/>
      <c r="AT953" s="249" t="s">
        <v>255</v>
      </c>
      <c r="AU953" s="249" t="s">
        <v>266</v>
      </c>
      <c r="AV953" s="13" t="s">
        <v>79</v>
      </c>
      <c r="AW953" s="13" t="s">
        <v>33</v>
      </c>
      <c r="AX953" s="13" t="s">
        <v>71</v>
      </c>
      <c r="AY953" s="249" t="s">
        <v>246</v>
      </c>
    </row>
    <row r="954" s="13" customFormat="1">
      <c r="B954" s="239"/>
      <c r="C954" s="240"/>
      <c r="D954" s="230" t="s">
        <v>255</v>
      </c>
      <c r="E954" s="241" t="s">
        <v>1</v>
      </c>
      <c r="F954" s="242" t="s">
        <v>178</v>
      </c>
      <c r="G954" s="240"/>
      <c r="H954" s="243">
        <v>464.37799999999999</v>
      </c>
      <c r="I954" s="244"/>
      <c r="J954" s="240"/>
      <c r="K954" s="240"/>
      <c r="L954" s="245"/>
      <c r="M954" s="246"/>
      <c r="N954" s="247"/>
      <c r="O954" s="247"/>
      <c r="P954" s="247"/>
      <c r="Q954" s="247"/>
      <c r="R954" s="247"/>
      <c r="S954" s="247"/>
      <c r="T954" s="248"/>
      <c r="AT954" s="249" t="s">
        <v>255</v>
      </c>
      <c r="AU954" s="249" t="s">
        <v>266</v>
      </c>
      <c r="AV954" s="13" t="s">
        <v>79</v>
      </c>
      <c r="AW954" s="13" t="s">
        <v>33</v>
      </c>
      <c r="AX954" s="13" t="s">
        <v>71</v>
      </c>
      <c r="AY954" s="249" t="s">
        <v>246</v>
      </c>
    </row>
    <row r="955" s="13" customFormat="1">
      <c r="B955" s="239"/>
      <c r="C955" s="240"/>
      <c r="D955" s="230" t="s">
        <v>255</v>
      </c>
      <c r="E955" s="241" t="s">
        <v>1</v>
      </c>
      <c r="F955" s="242" t="s">
        <v>181</v>
      </c>
      <c r="G955" s="240"/>
      <c r="H955" s="243">
        <v>18.25</v>
      </c>
      <c r="I955" s="244"/>
      <c r="J955" s="240"/>
      <c r="K955" s="240"/>
      <c r="L955" s="245"/>
      <c r="M955" s="246"/>
      <c r="N955" s="247"/>
      <c r="O955" s="247"/>
      <c r="P955" s="247"/>
      <c r="Q955" s="247"/>
      <c r="R955" s="247"/>
      <c r="S955" s="247"/>
      <c r="T955" s="248"/>
      <c r="AT955" s="249" t="s">
        <v>255</v>
      </c>
      <c r="AU955" s="249" t="s">
        <v>266</v>
      </c>
      <c r="AV955" s="13" t="s">
        <v>79</v>
      </c>
      <c r="AW955" s="13" t="s">
        <v>33</v>
      </c>
      <c r="AX955" s="13" t="s">
        <v>71</v>
      </c>
      <c r="AY955" s="249" t="s">
        <v>246</v>
      </c>
    </row>
    <row r="956" s="13" customFormat="1">
      <c r="B956" s="239"/>
      <c r="C956" s="240"/>
      <c r="D956" s="230" t="s">
        <v>255</v>
      </c>
      <c r="E956" s="241" t="s">
        <v>1</v>
      </c>
      <c r="F956" s="242" t="s">
        <v>184</v>
      </c>
      <c r="G956" s="240"/>
      <c r="H956" s="243">
        <v>340.75900000000001</v>
      </c>
      <c r="I956" s="244"/>
      <c r="J956" s="240"/>
      <c r="K956" s="240"/>
      <c r="L956" s="245"/>
      <c r="M956" s="246"/>
      <c r="N956" s="247"/>
      <c r="O956" s="247"/>
      <c r="P956" s="247"/>
      <c r="Q956" s="247"/>
      <c r="R956" s="247"/>
      <c r="S956" s="247"/>
      <c r="T956" s="248"/>
      <c r="AT956" s="249" t="s">
        <v>255</v>
      </c>
      <c r="AU956" s="249" t="s">
        <v>266</v>
      </c>
      <c r="AV956" s="13" t="s">
        <v>79</v>
      </c>
      <c r="AW956" s="13" t="s">
        <v>33</v>
      </c>
      <c r="AX956" s="13" t="s">
        <v>71</v>
      </c>
      <c r="AY956" s="249" t="s">
        <v>246</v>
      </c>
    </row>
    <row r="957" s="13" customFormat="1">
      <c r="B957" s="239"/>
      <c r="C957" s="240"/>
      <c r="D957" s="230" t="s">
        <v>255</v>
      </c>
      <c r="E957" s="241" t="s">
        <v>1</v>
      </c>
      <c r="F957" s="242" t="s">
        <v>187</v>
      </c>
      <c r="G957" s="240"/>
      <c r="H957" s="243">
        <v>10.613</v>
      </c>
      <c r="I957" s="244"/>
      <c r="J957" s="240"/>
      <c r="K957" s="240"/>
      <c r="L957" s="245"/>
      <c r="M957" s="246"/>
      <c r="N957" s="247"/>
      <c r="O957" s="247"/>
      <c r="P957" s="247"/>
      <c r="Q957" s="247"/>
      <c r="R957" s="247"/>
      <c r="S957" s="247"/>
      <c r="T957" s="248"/>
      <c r="AT957" s="249" t="s">
        <v>255</v>
      </c>
      <c r="AU957" s="249" t="s">
        <v>266</v>
      </c>
      <c r="AV957" s="13" t="s">
        <v>79</v>
      </c>
      <c r="AW957" s="13" t="s">
        <v>33</v>
      </c>
      <c r="AX957" s="13" t="s">
        <v>71</v>
      </c>
      <c r="AY957" s="249" t="s">
        <v>246</v>
      </c>
    </row>
    <row r="958" s="13" customFormat="1">
      <c r="B958" s="239"/>
      <c r="C958" s="240"/>
      <c r="D958" s="230" t="s">
        <v>255</v>
      </c>
      <c r="E958" s="241" t="s">
        <v>1</v>
      </c>
      <c r="F958" s="242" t="s">
        <v>190</v>
      </c>
      <c r="G958" s="240"/>
      <c r="H958" s="243">
        <v>100.503</v>
      </c>
      <c r="I958" s="244"/>
      <c r="J958" s="240"/>
      <c r="K958" s="240"/>
      <c r="L958" s="245"/>
      <c r="M958" s="246"/>
      <c r="N958" s="247"/>
      <c r="O958" s="247"/>
      <c r="P958" s="247"/>
      <c r="Q958" s="247"/>
      <c r="R958" s="247"/>
      <c r="S958" s="247"/>
      <c r="T958" s="248"/>
      <c r="AT958" s="249" t="s">
        <v>255</v>
      </c>
      <c r="AU958" s="249" t="s">
        <v>266</v>
      </c>
      <c r="AV958" s="13" t="s">
        <v>79</v>
      </c>
      <c r="AW958" s="13" t="s">
        <v>33</v>
      </c>
      <c r="AX958" s="13" t="s">
        <v>71</v>
      </c>
      <c r="AY958" s="249" t="s">
        <v>246</v>
      </c>
    </row>
    <row r="959" s="12" customFormat="1">
      <c r="B959" s="228"/>
      <c r="C959" s="229"/>
      <c r="D959" s="230" t="s">
        <v>255</v>
      </c>
      <c r="E959" s="231" t="s">
        <v>1</v>
      </c>
      <c r="F959" s="232" t="s">
        <v>363</v>
      </c>
      <c r="G959" s="229"/>
      <c r="H959" s="231" t="s">
        <v>1</v>
      </c>
      <c r="I959" s="233"/>
      <c r="J959" s="229"/>
      <c r="K959" s="229"/>
      <c r="L959" s="234"/>
      <c r="M959" s="235"/>
      <c r="N959" s="236"/>
      <c r="O959" s="236"/>
      <c r="P959" s="236"/>
      <c r="Q959" s="236"/>
      <c r="R959" s="236"/>
      <c r="S959" s="236"/>
      <c r="T959" s="237"/>
      <c r="AT959" s="238" t="s">
        <v>255</v>
      </c>
      <c r="AU959" s="238" t="s">
        <v>266</v>
      </c>
      <c r="AV959" s="12" t="s">
        <v>16</v>
      </c>
      <c r="AW959" s="12" t="s">
        <v>33</v>
      </c>
      <c r="AX959" s="12" t="s">
        <v>71</v>
      </c>
      <c r="AY959" s="238" t="s">
        <v>246</v>
      </c>
    </row>
    <row r="960" s="12" customFormat="1">
      <c r="B960" s="228"/>
      <c r="C960" s="229"/>
      <c r="D960" s="230" t="s">
        <v>255</v>
      </c>
      <c r="E960" s="231" t="s">
        <v>1</v>
      </c>
      <c r="F960" s="232" t="s">
        <v>1297</v>
      </c>
      <c r="G960" s="229"/>
      <c r="H960" s="231" t="s">
        <v>1</v>
      </c>
      <c r="I960" s="233"/>
      <c r="J960" s="229"/>
      <c r="K960" s="229"/>
      <c r="L960" s="234"/>
      <c r="M960" s="235"/>
      <c r="N960" s="236"/>
      <c r="O960" s="236"/>
      <c r="P960" s="236"/>
      <c r="Q960" s="236"/>
      <c r="R960" s="236"/>
      <c r="S960" s="236"/>
      <c r="T960" s="237"/>
      <c r="AT960" s="238" t="s">
        <v>255</v>
      </c>
      <c r="AU960" s="238" t="s">
        <v>266</v>
      </c>
      <c r="AV960" s="12" t="s">
        <v>16</v>
      </c>
      <c r="AW960" s="12" t="s">
        <v>33</v>
      </c>
      <c r="AX960" s="12" t="s">
        <v>71</v>
      </c>
      <c r="AY960" s="238" t="s">
        <v>246</v>
      </c>
    </row>
    <row r="961" s="13" customFormat="1">
      <c r="B961" s="239"/>
      <c r="C961" s="240"/>
      <c r="D961" s="230" t="s">
        <v>255</v>
      </c>
      <c r="E961" s="241" t="s">
        <v>1</v>
      </c>
      <c r="F961" s="242" t="s">
        <v>1298</v>
      </c>
      <c r="G961" s="240"/>
      <c r="H961" s="243">
        <v>1.95</v>
      </c>
      <c r="I961" s="244"/>
      <c r="J961" s="240"/>
      <c r="K961" s="240"/>
      <c r="L961" s="245"/>
      <c r="M961" s="246"/>
      <c r="N961" s="247"/>
      <c r="O961" s="247"/>
      <c r="P961" s="247"/>
      <c r="Q961" s="247"/>
      <c r="R961" s="247"/>
      <c r="S961" s="247"/>
      <c r="T961" s="248"/>
      <c r="AT961" s="249" t="s">
        <v>255</v>
      </c>
      <c r="AU961" s="249" t="s">
        <v>266</v>
      </c>
      <c r="AV961" s="13" t="s">
        <v>79</v>
      </c>
      <c r="AW961" s="13" t="s">
        <v>33</v>
      </c>
      <c r="AX961" s="13" t="s">
        <v>71</v>
      </c>
      <c r="AY961" s="249" t="s">
        <v>246</v>
      </c>
    </row>
    <row r="962" s="13" customFormat="1">
      <c r="B962" s="239"/>
      <c r="C962" s="240"/>
      <c r="D962" s="230" t="s">
        <v>255</v>
      </c>
      <c r="E962" s="241" t="s">
        <v>1</v>
      </c>
      <c r="F962" s="242" t="s">
        <v>1299</v>
      </c>
      <c r="G962" s="240"/>
      <c r="H962" s="243">
        <v>1.1000000000000001</v>
      </c>
      <c r="I962" s="244"/>
      <c r="J962" s="240"/>
      <c r="K962" s="240"/>
      <c r="L962" s="245"/>
      <c r="M962" s="246"/>
      <c r="N962" s="247"/>
      <c r="O962" s="247"/>
      <c r="P962" s="247"/>
      <c r="Q962" s="247"/>
      <c r="R962" s="247"/>
      <c r="S962" s="247"/>
      <c r="T962" s="248"/>
      <c r="AT962" s="249" t="s">
        <v>255</v>
      </c>
      <c r="AU962" s="249" t="s">
        <v>266</v>
      </c>
      <c r="AV962" s="13" t="s">
        <v>79</v>
      </c>
      <c r="AW962" s="13" t="s">
        <v>33</v>
      </c>
      <c r="AX962" s="13" t="s">
        <v>71</v>
      </c>
      <c r="AY962" s="249" t="s">
        <v>246</v>
      </c>
    </row>
    <row r="963" s="13" customFormat="1">
      <c r="B963" s="239"/>
      <c r="C963" s="240"/>
      <c r="D963" s="230" t="s">
        <v>255</v>
      </c>
      <c r="E963" s="241" t="s">
        <v>1</v>
      </c>
      <c r="F963" s="242" t="s">
        <v>1300</v>
      </c>
      <c r="G963" s="240"/>
      <c r="H963" s="243">
        <v>4.5</v>
      </c>
      <c r="I963" s="244"/>
      <c r="J963" s="240"/>
      <c r="K963" s="240"/>
      <c r="L963" s="245"/>
      <c r="M963" s="246"/>
      <c r="N963" s="247"/>
      <c r="O963" s="247"/>
      <c r="P963" s="247"/>
      <c r="Q963" s="247"/>
      <c r="R963" s="247"/>
      <c r="S963" s="247"/>
      <c r="T963" s="248"/>
      <c r="AT963" s="249" t="s">
        <v>255</v>
      </c>
      <c r="AU963" s="249" t="s">
        <v>266</v>
      </c>
      <c r="AV963" s="13" t="s">
        <v>79</v>
      </c>
      <c r="AW963" s="13" t="s">
        <v>33</v>
      </c>
      <c r="AX963" s="13" t="s">
        <v>71</v>
      </c>
      <c r="AY963" s="249" t="s">
        <v>246</v>
      </c>
    </row>
    <row r="964" s="12" customFormat="1">
      <c r="B964" s="228"/>
      <c r="C964" s="229"/>
      <c r="D964" s="230" t="s">
        <v>255</v>
      </c>
      <c r="E964" s="231" t="s">
        <v>1</v>
      </c>
      <c r="F964" s="232" t="s">
        <v>367</v>
      </c>
      <c r="G964" s="229"/>
      <c r="H964" s="231" t="s">
        <v>1</v>
      </c>
      <c r="I964" s="233"/>
      <c r="J964" s="229"/>
      <c r="K964" s="229"/>
      <c r="L964" s="234"/>
      <c r="M964" s="235"/>
      <c r="N964" s="236"/>
      <c r="O964" s="236"/>
      <c r="P964" s="236"/>
      <c r="Q964" s="236"/>
      <c r="R964" s="236"/>
      <c r="S964" s="236"/>
      <c r="T964" s="237"/>
      <c r="AT964" s="238" t="s">
        <v>255</v>
      </c>
      <c r="AU964" s="238" t="s">
        <v>266</v>
      </c>
      <c r="AV964" s="12" t="s">
        <v>16</v>
      </c>
      <c r="AW964" s="12" t="s">
        <v>33</v>
      </c>
      <c r="AX964" s="12" t="s">
        <v>71</v>
      </c>
      <c r="AY964" s="238" t="s">
        <v>246</v>
      </c>
    </row>
    <row r="965" s="12" customFormat="1">
      <c r="B965" s="228"/>
      <c r="C965" s="229"/>
      <c r="D965" s="230" t="s">
        <v>255</v>
      </c>
      <c r="E965" s="231" t="s">
        <v>1</v>
      </c>
      <c r="F965" s="232" t="s">
        <v>1301</v>
      </c>
      <c r="G965" s="229"/>
      <c r="H965" s="231" t="s">
        <v>1</v>
      </c>
      <c r="I965" s="233"/>
      <c r="J965" s="229"/>
      <c r="K965" s="229"/>
      <c r="L965" s="234"/>
      <c r="M965" s="235"/>
      <c r="N965" s="236"/>
      <c r="O965" s="236"/>
      <c r="P965" s="236"/>
      <c r="Q965" s="236"/>
      <c r="R965" s="236"/>
      <c r="S965" s="236"/>
      <c r="T965" s="237"/>
      <c r="AT965" s="238" t="s">
        <v>255</v>
      </c>
      <c r="AU965" s="238" t="s">
        <v>266</v>
      </c>
      <c r="AV965" s="12" t="s">
        <v>16</v>
      </c>
      <c r="AW965" s="12" t="s">
        <v>33</v>
      </c>
      <c r="AX965" s="12" t="s">
        <v>71</v>
      </c>
      <c r="AY965" s="238" t="s">
        <v>246</v>
      </c>
    </row>
    <row r="966" s="13" customFormat="1">
      <c r="B966" s="239"/>
      <c r="C966" s="240"/>
      <c r="D966" s="230" t="s">
        <v>255</v>
      </c>
      <c r="E966" s="241" t="s">
        <v>1</v>
      </c>
      <c r="F966" s="242" t="s">
        <v>1302</v>
      </c>
      <c r="G966" s="240"/>
      <c r="H966" s="243">
        <v>8.6999999999999993</v>
      </c>
      <c r="I966" s="244"/>
      <c r="J966" s="240"/>
      <c r="K966" s="240"/>
      <c r="L966" s="245"/>
      <c r="M966" s="246"/>
      <c r="N966" s="247"/>
      <c r="O966" s="247"/>
      <c r="P966" s="247"/>
      <c r="Q966" s="247"/>
      <c r="R966" s="247"/>
      <c r="S966" s="247"/>
      <c r="T966" s="248"/>
      <c r="AT966" s="249" t="s">
        <v>255</v>
      </c>
      <c r="AU966" s="249" t="s">
        <v>266</v>
      </c>
      <c r="AV966" s="13" t="s">
        <v>79</v>
      </c>
      <c r="AW966" s="13" t="s">
        <v>33</v>
      </c>
      <c r="AX966" s="13" t="s">
        <v>71</v>
      </c>
      <c r="AY966" s="249" t="s">
        <v>246</v>
      </c>
    </row>
    <row r="967" s="1" customFormat="1" ht="16.5" customHeight="1">
      <c r="B967" s="37"/>
      <c r="C967" s="216" t="s">
        <v>1303</v>
      </c>
      <c r="D967" s="216" t="s">
        <v>248</v>
      </c>
      <c r="E967" s="217" t="s">
        <v>1304</v>
      </c>
      <c r="F967" s="218" t="s">
        <v>1305</v>
      </c>
      <c r="G967" s="219" t="s">
        <v>131</v>
      </c>
      <c r="H967" s="220">
        <v>113.542</v>
      </c>
      <c r="I967" s="221"/>
      <c r="J967" s="222">
        <f>ROUND(I967*H967,2)</f>
        <v>0</v>
      </c>
      <c r="K967" s="218" t="s">
        <v>252</v>
      </c>
      <c r="L967" s="42"/>
      <c r="M967" s="223" t="s">
        <v>1</v>
      </c>
      <c r="N967" s="224" t="s">
        <v>42</v>
      </c>
      <c r="O967" s="78"/>
      <c r="P967" s="225">
        <f>O967*H967</f>
        <v>0</v>
      </c>
      <c r="Q967" s="225">
        <v>0.00029999999999999997</v>
      </c>
      <c r="R967" s="225">
        <f>Q967*H967</f>
        <v>0.034062599999999998</v>
      </c>
      <c r="S967" s="225">
        <v>0</v>
      </c>
      <c r="T967" s="226">
        <f>S967*H967</f>
        <v>0</v>
      </c>
      <c r="AR967" s="16" t="s">
        <v>333</v>
      </c>
      <c r="AT967" s="16" t="s">
        <v>248</v>
      </c>
      <c r="AU967" s="16" t="s">
        <v>266</v>
      </c>
      <c r="AY967" s="16" t="s">
        <v>246</v>
      </c>
      <c r="BE967" s="227">
        <f>IF(N967="základní",J967,0)</f>
        <v>0</v>
      </c>
      <c r="BF967" s="227">
        <f>IF(N967="snížená",J967,0)</f>
        <v>0</v>
      </c>
      <c r="BG967" s="227">
        <f>IF(N967="zákl. přenesená",J967,0)</f>
        <v>0</v>
      </c>
      <c r="BH967" s="227">
        <f>IF(N967="sníž. přenesená",J967,0)</f>
        <v>0</v>
      </c>
      <c r="BI967" s="227">
        <f>IF(N967="nulová",J967,0)</f>
        <v>0</v>
      </c>
      <c r="BJ967" s="16" t="s">
        <v>16</v>
      </c>
      <c r="BK967" s="227">
        <f>ROUND(I967*H967,2)</f>
        <v>0</v>
      </c>
      <c r="BL967" s="16" t="s">
        <v>333</v>
      </c>
      <c r="BM967" s="16" t="s">
        <v>1306</v>
      </c>
    </row>
    <row r="968" s="12" customFormat="1">
      <c r="B968" s="228"/>
      <c r="C968" s="229"/>
      <c r="D968" s="230" t="s">
        <v>255</v>
      </c>
      <c r="E968" s="231" t="s">
        <v>1</v>
      </c>
      <c r="F968" s="232" t="s">
        <v>1297</v>
      </c>
      <c r="G968" s="229"/>
      <c r="H968" s="231" t="s">
        <v>1</v>
      </c>
      <c r="I968" s="233"/>
      <c r="J968" s="229"/>
      <c r="K968" s="229"/>
      <c r="L968" s="234"/>
      <c r="M968" s="235"/>
      <c r="N968" s="236"/>
      <c r="O968" s="236"/>
      <c r="P968" s="236"/>
      <c r="Q968" s="236"/>
      <c r="R968" s="236"/>
      <c r="S968" s="236"/>
      <c r="T968" s="237"/>
      <c r="AT968" s="238" t="s">
        <v>255</v>
      </c>
      <c r="AU968" s="238" t="s">
        <v>266</v>
      </c>
      <c r="AV968" s="12" t="s">
        <v>16</v>
      </c>
      <c r="AW968" s="12" t="s">
        <v>33</v>
      </c>
      <c r="AX968" s="12" t="s">
        <v>71</v>
      </c>
      <c r="AY968" s="238" t="s">
        <v>246</v>
      </c>
    </row>
    <row r="969" s="13" customFormat="1">
      <c r="B969" s="239"/>
      <c r="C969" s="240"/>
      <c r="D969" s="230" t="s">
        <v>255</v>
      </c>
      <c r="E969" s="241" t="s">
        <v>1</v>
      </c>
      <c r="F969" s="242" t="s">
        <v>1298</v>
      </c>
      <c r="G969" s="240"/>
      <c r="H969" s="243">
        <v>1.95</v>
      </c>
      <c r="I969" s="244"/>
      <c r="J969" s="240"/>
      <c r="K969" s="240"/>
      <c r="L969" s="245"/>
      <c r="M969" s="246"/>
      <c r="N969" s="247"/>
      <c r="O969" s="247"/>
      <c r="P969" s="247"/>
      <c r="Q969" s="247"/>
      <c r="R969" s="247"/>
      <c r="S969" s="247"/>
      <c r="T969" s="248"/>
      <c r="AT969" s="249" t="s">
        <v>255</v>
      </c>
      <c r="AU969" s="249" t="s">
        <v>266</v>
      </c>
      <c r="AV969" s="13" t="s">
        <v>79</v>
      </c>
      <c r="AW969" s="13" t="s">
        <v>33</v>
      </c>
      <c r="AX969" s="13" t="s">
        <v>71</v>
      </c>
      <c r="AY969" s="249" t="s">
        <v>246</v>
      </c>
    </row>
    <row r="970" s="13" customFormat="1">
      <c r="B970" s="239"/>
      <c r="C970" s="240"/>
      <c r="D970" s="230" t="s">
        <v>255</v>
      </c>
      <c r="E970" s="241" t="s">
        <v>1</v>
      </c>
      <c r="F970" s="242" t="s">
        <v>1299</v>
      </c>
      <c r="G970" s="240"/>
      <c r="H970" s="243">
        <v>1.1000000000000001</v>
      </c>
      <c r="I970" s="244"/>
      <c r="J970" s="240"/>
      <c r="K970" s="240"/>
      <c r="L970" s="245"/>
      <c r="M970" s="246"/>
      <c r="N970" s="247"/>
      <c r="O970" s="247"/>
      <c r="P970" s="247"/>
      <c r="Q970" s="247"/>
      <c r="R970" s="247"/>
      <c r="S970" s="247"/>
      <c r="T970" s="248"/>
      <c r="AT970" s="249" t="s">
        <v>255</v>
      </c>
      <c r="AU970" s="249" t="s">
        <v>266</v>
      </c>
      <c r="AV970" s="13" t="s">
        <v>79</v>
      </c>
      <c r="AW970" s="13" t="s">
        <v>33</v>
      </c>
      <c r="AX970" s="13" t="s">
        <v>71</v>
      </c>
      <c r="AY970" s="249" t="s">
        <v>246</v>
      </c>
    </row>
    <row r="971" s="13" customFormat="1">
      <c r="B971" s="239"/>
      <c r="C971" s="240"/>
      <c r="D971" s="230" t="s">
        <v>255</v>
      </c>
      <c r="E971" s="241" t="s">
        <v>1</v>
      </c>
      <c r="F971" s="242" t="s">
        <v>1300</v>
      </c>
      <c r="G971" s="240"/>
      <c r="H971" s="243">
        <v>4.5</v>
      </c>
      <c r="I971" s="244"/>
      <c r="J971" s="240"/>
      <c r="K971" s="240"/>
      <c r="L971" s="245"/>
      <c r="M971" s="246"/>
      <c r="N971" s="247"/>
      <c r="O971" s="247"/>
      <c r="P971" s="247"/>
      <c r="Q971" s="247"/>
      <c r="R971" s="247"/>
      <c r="S971" s="247"/>
      <c r="T971" s="248"/>
      <c r="AT971" s="249" t="s">
        <v>255</v>
      </c>
      <c r="AU971" s="249" t="s">
        <v>266</v>
      </c>
      <c r="AV971" s="13" t="s">
        <v>79</v>
      </c>
      <c r="AW971" s="13" t="s">
        <v>33</v>
      </c>
      <c r="AX971" s="13" t="s">
        <v>71</v>
      </c>
      <c r="AY971" s="249" t="s">
        <v>246</v>
      </c>
    </row>
    <row r="972" s="12" customFormat="1">
      <c r="B972" s="228"/>
      <c r="C972" s="229"/>
      <c r="D972" s="230" t="s">
        <v>255</v>
      </c>
      <c r="E972" s="231" t="s">
        <v>1</v>
      </c>
      <c r="F972" s="232" t="s">
        <v>363</v>
      </c>
      <c r="G972" s="229"/>
      <c r="H972" s="231" t="s">
        <v>1</v>
      </c>
      <c r="I972" s="233"/>
      <c r="J972" s="229"/>
      <c r="K972" s="229"/>
      <c r="L972" s="234"/>
      <c r="M972" s="235"/>
      <c r="N972" s="236"/>
      <c r="O972" s="236"/>
      <c r="P972" s="236"/>
      <c r="Q972" s="236"/>
      <c r="R972" s="236"/>
      <c r="S972" s="236"/>
      <c r="T972" s="237"/>
      <c r="AT972" s="238" t="s">
        <v>255</v>
      </c>
      <c r="AU972" s="238" t="s">
        <v>266</v>
      </c>
      <c r="AV972" s="12" t="s">
        <v>16</v>
      </c>
      <c r="AW972" s="12" t="s">
        <v>33</v>
      </c>
      <c r="AX972" s="12" t="s">
        <v>71</v>
      </c>
      <c r="AY972" s="238" t="s">
        <v>246</v>
      </c>
    </row>
    <row r="973" s="12" customFormat="1">
      <c r="B973" s="228"/>
      <c r="C973" s="229"/>
      <c r="D973" s="230" t="s">
        <v>255</v>
      </c>
      <c r="E973" s="231" t="s">
        <v>1</v>
      </c>
      <c r="F973" s="232" t="s">
        <v>1301</v>
      </c>
      <c r="G973" s="229"/>
      <c r="H973" s="231" t="s">
        <v>1</v>
      </c>
      <c r="I973" s="233"/>
      <c r="J973" s="229"/>
      <c r="K973" s="229"/>
      <c r="L973" s="234"/>
      <c r="M973" s="235"/>
      <c r="N973" s="236"/>
      <c r="O973" s="236"/>
      <c r="P973" s="236"/>
      <c r="Q973" s="236"/>
      <c r="R973" s="236"/>
      <c r="S973" s="236"/>
      <c r="T973" s="237"/>
      <c r="AT973" s="238" t="s">
        <v>255</v>
      </c>
      <c r="AU973" s="238" t="s">
        <v>266</v>
      </c>
      <c r="AV973" s="12" t="s">
        <v>16</v>
      </c>
      <c r="AW973" s="12" t="s">
        <v>33</v>
      </c>
      <c r="AX973" s="12" t="s">
        <v>71</v>
      </c>
      <c r="AY973" s="238" t="s">
        <v>246</v>
      </c>
    </row>
    <row r="974" s="13" customFormat="1">
      <c r="B974" s="239"/>
      <c r="C974" s="240"/>
      <c r="D974" s="230" t="s">
        <v>255</v>
      </c>
      <c r="E974" s="241" t="s">
        <v>1</v>
      </c>
      <c r="F974" s="242" t="s">
        <v>1302</v>
      </c>
      <c r="G974" s="240"/>
      <c r="H974" s="243">
        <v>8.6999999999999993</v>
      </c>
      <c r="I974" s="244"/>
      <c r="J974" s="240"/>
      <c r="K974" s="240"/>
      <c r="L974" s="245"/>
      <c r="M974" s="246"/>
      <c r="N974" s="247"/>
      <c r="O974" s="247"/>
      <c r="P974" s="247"/>
      <c r="Q974" s="247"/>
      <c r="R974" s="247"/>
      <c r="S974" s="247"/>
      <c r="T974" s="248"/>
      <c r="AT974" s="249" t="s">
        <v>255</v>
      </c>
      <c r="AU974" s="249" t="s">
        <v>266</v>
      </c>
      <c r="AV974" s="13" t="s">
        <v>79</v>
      </c>
      <c r="AW974" s="13" t="s">
        <v>33</v>
      </c>
      <c r="AX974" s="13" t="s">
        <v>71</v>
      </c>
      <c r="AY974" s="249" t="s">
        <v>246</v>
      </c>
    </row>
    <row r="975" s="12" customFormat="1">
      <c r="B975" s="228"/>
      <c r="C975" s="229"/>
      <c r="D975" s="230" t="s">
        <v>255</v>
      </c>
      <c r="E975" s="231" t="s">
        <v>1</v>
      </c>
      <c r="F975" s="232" t="s">
        <v>367</v>
      </c>
      <c r="G975" s="229"/>
      <c r="H975" s="231" t="s">
        <v>1</v>
      </c>
      <c r="I975" s="233"/>
      <c r="J975" s="229"/>
      <c r="K975" s="229"/>
      <c r="L975" s="234"/>
      <c r="M975" s="235"/>
      <c r="N975" s="236"/>
      <c r="O975" s="236"/>
      <c r="P975" s="236"/>
      <c r="Q975" s="236"/>
      <c r="R975" s="236"/>
      <c r="S975" s="236"/>
      <c r="T975" s="237"/>
      <c r="AT975" s="238" t="s">
        <v>255</v>
      </c>
      <c r="AU975" s="238" t="s">
        <v>266</v>
      </c>
      <c r="AV975" s="12" t="s">
        <v>16</v>
      </c>
      <c r="AW975" s="12" t="s">
        <v>33</v>
      </c>
      <c r="AX975" s="12" t="s">
        <v>71</v>
      </c>
      <c r="AY975" s="238" t="s">
        <v>246</v>
      </c>
    </row>
    <row r="976" s="12" customFormat="1">
      <c r="B976" s="228"/>
      <c r="C976" s="229"/>
      <c r="D976" s="230" t="s">
        <v>255</v>
      </c>
      <c r="E976" s="231" t="s">
        <v>1</v>
      </c>
      <c r="F976" s="232" t="s">
        <v>1287</v>
      </c>
      <c r="G976" s="229"/>
      <c r="H976" s="231" t="s">
        <v>1</v>
      </c>
      <c r="I976" s="233"/>
      <c r="J976" s="229"/>
      <c r="K976" s="229"/>
      <c r="L976" s="234"/>
      <c r="M976" s="235"/>
      <c r="N976" s="236"/>
      <c r="O976" s="236"/>
      <c r="P976" s="236"/>
      <c r="Q976" s="236"/>
      <c r="R976" s="236"/>
      <c r="S976" s="236"/>
      <c r="T976" s="237"/>
      <c r="AT976" s="238" t="s">
        <v>255</v>
      </c>
      <c r="AU976" s="238" t="s">
        <v>266</v>
      </c>
      <c r="AV976" s="12" t="s">
        <v>16</v>
      </c>
      <c r="AW976" s="12" t="s">
        <v>33</v>
      </c>
      <c r="AX976" s="12" t="s">
        <v>71</v>
      </c>
      <c r="AY976" s="238" t="s">
        <v>246</v>
      </c>
    </row>
    <row r="977" s="13" customFormat="1">
      <c r="B977" s="239"/>
      <c r="C977" s="240"/>
      <c r="D977" s="230" t="s">
        <v>255</v>
      </c>
      <c r="E977" s="241" t="s">
        <v>1</v>
      </c>
      <c r="F977" s="242" t="s">
        <v>1288</v>
      </c>
      <c r="G977" s="240"/>
      <c r="H977" s="243">
        <v>18.25</v>
      </c>
      <c r="I977" s="244"/>
      <c r="J977" s="240"/>
      <c r="K977" s="240"/>
      <c r="L977" s="245"/>
      <c r="M977" s="246"/>
      <c r="N977" s="247"/>
      <c r="O977" s="247"/>
      <c r="P977" s="247"/>
      <c r="Q977" s="247"/>
      <c r="R977" s="247"/>
      <c r="S977" s="247"/>
      <c r="T977" s="248"/>
      <c r="AT977" s="249" t="s">
        <v>255</v>
      </c>
      <c r="AU977" s="249" t="s">
        <v>266</v>
      </c>
      <c r="AV977" s="13" t="s">
        <v>79</v>
      </c>
      <c r="AW977" s="13" t="s">
        <v>33</v>
      </c>
      <c r="AX977" s="13" t="s">
        <v>71</v>
      </c>
      <c r="AY977" s="249" t="s">
        <v>246</v>
      </c>
    </row>
    <row r="978" s="12" customFormat="1">
      <c r="B978" s="228"/>
      <c r="C978" s="229"/>
      <c r="D978" s="230" t="s">
        <v>255</v>
      </c>
      <c r="E978" s="231" t="s">
        <v>1</v>
      </c>
      <c r="F978" s="232" t="s">
        <v>363</v>
      </c>
      <c r="G978" s="229"/>
      <c r="H978" s="231" t="s">
        <v>1</v>
      </c>
      <c r="I978" s="233"/>
      <c r="J978" s="229"/>
      <c r="K978" s="229"/>
      <c r="L978" s="234"/>
      <c r="M978" s="235"/>
      <c r="N978" s="236"/>
      <c r="O978" s="236"/>
      <c r="P978" s="236"/>
      <c r="Q978" s="236"/>
      <c r="R978" s="236"/>
      <c r="S978" s="236"/>
      <c r="T978" s="237"/>
      <c r="AT978" s="238" t="s">
        <v>255</v>
      </c>
      <c r="AU978" s="238" t="s">
        <v>266</v>
      </c>
      <c r="AV978" s="12" t="s">
        <v>16</v>
      </c>
      <c r="AW978" s="12" t="s">
        <v>33</v>
      </c>
      <c r="AX978" s="12" t="s">
        <v>71</v>
      </c>
      <c r="AY978" s="238" t="s">
        <v>246</v>
      </c>
    </row>
    <row r="979" s="13" customFormat="1">
      <c r="B979" s="239"/>
      <c r="C979" s="240"/>
      <c r="D979" s="230" t="s">
        <v>255</v>
      </c>
      <c r="E979" s="241" t="s">
        <v>1</v>
      </c>
      <c r="F979" s="242" t="s">
        <v>144</v>
      </c>
      <c r="G979" s="240"/>
      <c r="H979" s="243">
        <v>36.816000000000002</v>
      </c>
      <c r="I979" s="244"/>
      <c r="J979" s="240"/>
      <c r="K979" s="240"/>
      <c r="L979" s="245"/>
      <c r="M979" s="246"/>
      <c r="N979" s="247"/>
      <c r="O979" s="247"/>
      <c r="P979" s="247"/>
      <c r="Q979" s="247"/>
      <c r="R979" s="247"/>
      <c r="S979" s="247"/>
      <c r="T979" s="248"/>
      <c r="AT979" s="249" t="s">
        <v>255</v>
      </c>
      <c r="AU979" s="249" t="s">
        <v>266</v>
      </c>
      <c r="AV979" s="13" t="s">
        <v>79</v>
      </c>
      <c r="AW979" s="13" t="s">
        <v>33</v>
      </c>
      <c r="AX979" s="13" t="s">
        <v>71</v>
      </c>
      <c r="AY979" s="249" t="s">
        <v>246</v>
      </c>
    </row>
    <row r="980" s="13" customFormat="1">
      <c r="B980" s="239"/>
      <c r="C980" s="240"/>
      <c r="D980" s="230" t="s">
        <v>255</v>
      </c>
      <c r="E980" s="241" t="s">
        <v>1</v>
      </c>
      <c r="F980" s="242" t="s">
        <v>147</v>
      </c>
      <c r="G980" s="240"/>
      <c r="H980" s="243">
        <v>33.776000000000003</v>
      </c>
      <c r="I980" s="244"/>
      <c r="J980" s="240"/>
      <c r="K980" s="240"/>
      <c r="L980" s="245"/>
      <c r="M980" s="246"/>
      <c r="N980" s="247"/>
      <c r="O980" s="247"/>
      <c r="P980" s="247"/>
      <c r="Q980" s="247"/>
      <c r="R980" s="247"/>
      <c r="S980" s="247"/>
      <c r="T980" s="248"/>
      <c r="AT980" s="249" t="s">
        <v>255</v>
      </c>
      <c r="AU980" s="249" t="s">
        <v>266</v>
      </c>
      <c r="AV980" s="13" t="s">
        <v>79</v>
      </c>
      <c r="AW980" s="13" t="s">
        <v>33</v>
      </c>
      <c r="AX980" s="13" t="s">
        <v>71</v>
      </c>
      <c r="AY980" s="249" t="s">
        <v>246</v>
      </c>
    </row>
    <row r="981" s="13" customFormat="1">
      <c r="B981" s="239"/>
      <c r="C981" s="240"/>
      <c r="D981" s="230" t="s">
        <v>255</v>
      </c>
      <c r="E981" s="241" t="s">
        <v>1</v>
      </c>
      <c r="F981" s="242" t="s">
        <v>151</v>
      </c>
      <c r="G981" s="240"/>
      <c r="H981" s="243">
        <v>8.4499999999999993</v>
      </c>
      <c r="I981" s="244"/>
      <c r="J981" s="240"/>
      <c r="K981" s="240"/>
      <c r="L981" s="245"/>
      <c r="M981" s="246"/>
      <c r="N981" s="247"/>
      <c r="O981" s="247"/>
      <c r="P981" s="247"/>
      <c r="Q981" s="247"/>
      <c r="R981" s="247"/>
      <c r="S981" s="247"/>
      <c r="T981" s="248"/>
      <c r="AT981" s="249" t="s">
        <v>255</v>
      </c>
      <c r="AU981" s="249" t="s">
        <v>266</v>
      </c>
      <c r="AV981" s="13" t="s">
        <v>79</v>
      </c>
      <c r="AW981" s="13" t="s">
        <v>33</v>
      </c>
      <c r="AX981" s="13" t="s">
        <v>71</v>
      </c>
      <c r="AY981" s="249" t="s">
        <v>246</v>
      </c>
    </row>
    <row r="982" s="1" customFormat="1" ht="16.5" customHeight="1">
      <c r="B982" s="37"/>
      <c r="C982" s="216" t="s">
        <v>1307</v>
      </c>
      <c r="D982" s="216" t="s">
        <v>248</v>
      </c>
      <c r="E982" s="217" t="s">
        <v>1308</v>
      </c>
      <c r="F982" s="218" t="s">
        <v>1309</v>
      </c>
      <c r="G982" s="219" t="s">
        <v>131</v>
      </c>
      <c r="H982" s="220">
        <v>13.943</v>
      </c>
      <c r="I982" s="221"/>
      <c r="J982" s="222">
        <f>ROUND(I982*H982,2)</f>
        <v>0</v>
      </c>
      <c r="K982" s="218" t="s">
        <v>252</v>
      </c>
      <c r="L982" s="42"/>
      <c r="M982" s="223" t="s">
        <v>1</v>
      </c>
      <c r="N982" s="224" t="s">
        <v>42</v>
      </c>
      <c r="O982" s="78"/>
      <c r="P982" s="225">
        <f>O982*H982</f>
        <v>0</v>
      </c>
      <c r="Q982" s="225">
        <v>0.0045500000000000002</v>
      </c>
      <c r="R982" s="225">
        <f>Q982*H982</f>
        <v>0.063440650000000001</v>
      </c>
      <c r="S982" s="225">
        <v>0</v>
      </c>
      <c r="T982" s="226">
        <f>S982*H982</f>
        <v>0</v>
      </c>
      <c r="AR982" s="16" t="s">
        <v>253</v>
      </c>
      <c r="AT982" s="16" t="s">
        <v>248</v>
      </c>
      <c r="AU982" s="16" t="s">
        <v>266</v>
      </c>
      <c r="AY982" s="16" t="s">
        <v>246</v>
      </c>
      <c r="BE982" s="227">
        <f>IF(N982="základní",J982,0)</f>
        <v>0</v>
      </c>
      <c r="BF982" s="227">
        <f>IF(N982="snížená",J982,0)</f>
        <v>0</v>
      </c>
      <c r="BG982" s="227">
        <f>IF(N982="zákl. přenesená",J982,0)</f>
        <v>0</v>
      </c>
      <c r="BH982" s="227">
        <f>IF(N982="sníž. přenesená",J982,0)</f>
        <v>0</v>
      </c>
      <c r="BI982" s="227">
        <f>IF(N982="nulová",J982,0)</f>
        <v>0</v>
      </c>
      <c r="BJ982" s="16" t="s">
        <v>16</v>
      </c>
      <c r="BK982" s="227">
        <f>ROUND(I982*H982,2)</f>
        <v>0</v>
      </c>
      <c r="BL982" s="16" t="s">
        <v>253</v>
      </c>
      <c r="BM982" s="16" t="s">
        <v>1310</v>
      </c>
    </row>
    <row r="983" s="12" customFormat="1">
      <c r="B983" s="228"/>
      <c r="C983" s="229"/>
      <c r="D983" s="230" t="s">
        <v>255</v>
      </c>
      <c r="E983" s="231" t="s">
        <v>1</v>
      </c>
      <c r="F983" s="232" t="s">
        <v>1301</v>
      </c>
      <c r="G983" s="229"/>
      <c r="H983" s="231" t="s">
        <v>1</v>
      </c>
      <c r="I983" s="233"/>
      <c r="J983" s="229"/>
      <c r="K983" s="229"/>
      <c r="L983" s="234"/>
      <c r="M983" s="235"/>
      <c r="N983" s="236"/>
      <c r="O983" s="236"/>
      <c r="P983" s="236"/>
      <c r="Q983" s="236"/>
      <c r="R983" s="236"/>
      <c r="S983" s="236"/>
      <c r="T983" s="237"/>
      <c r="AT983" s="238" t="s">
        <v>255</v>
      </c>
      <c r="AU983" s="238" t="s">
        <v>266</v>
      </c>
      <c r="AV983" s="12" t="s">
        <v>16</v>
      </c>
      <c r="AW983" s="12" t="s">
        <v>33</v>
      </c>
      <c r="AX983" s="12" t="s">
        <v>71</v>
      </c>
      <c r="AY983" s="238" t="s">
        <v>246</v>
      </c>
    </row>
    <row r="984" s="13" customFormat="1">
      <c r="B984" s="239"/>
      <c r="C984" s="240"/>
      <c r="D984" s="230" t="s">
        <v>255</v>
      </c>
      <c r="E984" s="241" t="s">
        <v>1</v>
      </c>
      <c r="F984" s="242" t="s">
        <v>1302</v>
      </c>
      <c r="G984" s="240"/>
      <c r="H984" s="243">
        <v>8.6999999999999993</v>
      </c>
      <c r="I984" s="244"/>
      <c r="J984" s="240"/>
      <c r="K984" s="240"/>
      <c r="L984" s="245"/>
      <c r="M984" s="246"/>
      <c r="N984" s="247"/>
      <c r="O984" s="247"/>
      <c r="P984" s="247"/>
      <c r="Q984" s="247"/>
      <c r="R984" s="247"/>
      <c r="S984" s="247"/>
      <c r="T984" s="248"/>
      <c r="AT984" s="249" t="s">
        <v>255</v>
      </c>
      <c r="AU984" s="249" t="s">
        <v>266</v>
      </c>
      <c r="AV984" s="13" t="s">
        <v>79</v>
      </c>
      <c r="AW984" s="13" t="s">
        <v>33</v>
      </c>
      <c r="AX984" s="13" t="s">
        <v>71</v>
      </c>
      <c r="AY984" s="249" t="s">
        <v>246</v>
      </c>
    </row>
    <row r="985" s="12" customFormat="1">
      <c r="B985" s="228"/>
      <c r="C985" s="229"/>
      <c r="D985" s="230" t="s">
        <v>255</v>
      </c>
      <c r="E985" s="231" t="s">
        <v>1</v>
      </c>
      <c r="F985" s="232" t="s">
        <v>367</v>
      </c>
      <c r="G985" s="229"/>
      <c r="H985" s="231" t="s">
        <v>1</v>
      </c>
      <c r="I985" s="233"/>
      <c r="J985" s="229"/>
      <c r="K985" s="229"/>
      <c r="L985" s="234"/>
      <c r="M985" s="235"/>
      <c r="N985" s="236"/>
      <c r="O985" s="236"/>
      <c r="P985" s="236"/>
      <c r="Q985" s="236"/>
      <c r="R985" s="236"/>
      <c r="S985" s="236"/>
      <c r="T985" s="237"/>
      <c r="AT985" s="238" t="s">
        <v>255</v>
      </c>
      <c r="AU985" s="238" t="s">
        <v>266</v>
      </c>
      <c r="AV985" s="12" t="s">
        <v>16</v>
      </c>
      <c r="AW985" s="12" t="s">
        <v>33</v>
      </c>
      <c r="AX985" s="12" t="s">
        <v>71</v>
      </c>
      <c r="AY985" s="238" t="s">
        <v>246</v>
      </c>
    </row>
    <row r="986" s="12" customFormat="1">
      <c r="B986" s="228"/>
      <c r="C986" s="229"/>
      <c r="D986" s="230" t="s">
        <v>255</v>
      </c>
      <c r="E986" s="231" t="s">
        <v>1</v>
      </c>
      <c r="F986" s="232" t="s">
        <v>1192</v>
      </c>
      <c r="G986" s="229"/>
      <c r="H986" s="231" t="s">
        <v>1</v>
      </c>
      <c r="I986" s="233"/>
      <c r="J986" s="229"/>
      <c r="K986" s="229"/>
      <c r="L986" s="234"/>
      <c r="M986" s="235"/>
      <c r="N986" s="236"/>
      <c r="O986" s="236"/>
      <c r="P986" s="236"/>
      <c r="Q986" s="236"/>
      <c r="R986" s="236"/>
      <c r="S986" s="236"/>
      <c r="T986" s="237"/>
      <c r="AT986" s="238" t="s">
        <v>255</v>
      </c>
      <c r="AU986" s="238" t="s">
        <v>266</v>
      </c>
      <c r="AV986" s="12" t="s">
        <v>16</v>
      </c>
      <c r="AW986" s="12" t="s">
        <v>33</v>
      </c>
      <c r="AX986" s="12" t="s">
        <v>71</v>
      </c>
      <c r="AY986" s="238" t="s">
        <v>246</v>
      </c>
    </row>
    <row r="987" s="13" customFormat="1">
      <c r="B987" s="239"/>
      <c r="C987" s="240"/>
      <c r="D987" s="230" t="s">
        <v>255</v>
      </c>
      <c r="E987" s="241" t="s">
        <v>1</v>
      </c>
      <c r="F987" s="242" t="s">
        <v>1311</v>
      </c>
      <c r="G987" s="240"/>
      <c r="H987" s="243">
        <v>5.2430000000000003</v>
      </c>
      <c r="I987" s="244"/>
      <c r="J987" s="240"/>
      <c r="K987" s="240"/>
      <c r="L987" s="245"/>
      <c r="M987" s="246"/>
      <c r="N987" s="247"/>
      <c r="O987" s="247"/>
      <c r="P987" s="247"/>
      <c r="Q987" s="247"/>
      <c r="R987" s="247"/>
      <c r="S987" s="247"/>
      <c r="T987" s="248"/>
      <c r="AT987" s="249" t="s">
        <v>255</v>
      </c>
      <c r="AU987" s="249" t="s">
        <v>266</v>
      </c>
      <c r="AV987" s="13" t="s">
        <v>79</v>
      </c>
      <c r="AW987" s="13" t="s">
        <v>33</v>
      </c>
      <c r="AX987" s="13" t="s">
        <v>71</v>
      </c>
      <c r="AY987" s="249" t="s">
        <v>246</v>
      </c>
    </row>
    <row r="988" s="11" customFormat="1" ht="22.8" customHeight="1">
      <c r="B988" s="200"/>
      <c r="C988" s="201"/>
      <c r="D988" s="202" t="s">
        <v>70</v>
      </c>
      <c r="E988" s="214" t="s">
        <v>295</v>
      </c>
      <c r="F988" s="214" t="s">
        <v>1312</v>
      </c>
      <c r="G988" s="201"/>
      <c r="H988" s="201"/>
      <c r="I988" s="204"/>
      <c r="J988" s="215">
        <f>BK988</f>
        <v>0</v>
      </c>
      <c r="K988" s="201"/>
      <c r="L988" s="206"/>
      <c r="M988" s="207"/>
      <c r="N988" s="208"/>
      <c r="O988" s="208"/>
      <c r="P988" s="209">
        <f>P989+P1033+P1080</f>
        <v>0</v>
      </c>
      <c r="Q988" s="208"/>
      <c r="R988" s="209">
        <f>R989+R1033+R1080</f>
        <v>8.0000067999999995</v>
      </c>
      <c r="S988" s="208"/>
      <c r="T988" s="210">
        <f>T989+T1033+T1080</f>
        <v>792.33467824000002</v>
      </c>
      <c r="AR988" s="211" t="s">
        <v>16</v>
      </c>
      <c r="AT988" s="212" t="s">
        <v>70</v>
      </c>
      <c r="AU988" s="212" t="s">
        <v>16</v>
      </c>
      <c r="AY988" s="211" t="s">
        <v>246</v>
      </c>
      <c r="BK988" s="213">
        <f>BK989+BK1033+BK1080</f>
        <v>0</v>
      </c>
    </row>
    <row r="989" s="11" customFormat="1" ht="20.88" customHeight="1">
      <c r="B989" s="200"/>
      <c r="C989" s="201"/>
      <c r="D989" s="202" t="s">
        <v>70</v>
      </c>
      <c r="E989" s="214" t="s">
        <v>1069</v>
      </c>
      <c r="F989" s="214" t="s">
        <v>1313</v>
      </c>
      <c r="G989" s="201"/>
      <c r="H989" s="201"/>
      <c r="I989" s="204"/>
      <c r="J989" s="215">
        <f>BK989</f>
        <v>0</v>
      </c>
      <c r="K989" s="201"/>
      <c r="L989" s="206"/>
      <c r="M989" s="207"/>
      <c r="N989" s="208"/>
      <c r="O989" s="208"/>
      <c r="P989" s="209">
        <f>SUM(P990:P1032)</f>
        <v>0</v>
      </c>
      <c r="Q989" s="208"/>
      <c r="R989" s="209">
        <f>SUM(R990:R1032)</f>
        <v>0.79113840000000002</v>
      </c>
      <c r="S989" s="208"/>
      <c r="T989" s="210">
        <f>SUM(T990:T1032)</f>
        <v>0</v>
      </c>
      <c r="AR989" s="211" t="s">
        <v>16</v>
      </c>
      <c r="AT989" s="212" t="s">
        <v>70</v>
      </c>
      <c r="AU989" s="212" t="s">
        <v>79</v>
      </c>
      <c r="AY989" s="211" t="s">
        <v>246</v>
      </c>
      <c r="BK989" s="213">
        <f>SUM(BK990:BK1032)</f>
        <v>0</v>
      </c>
    </row>
    <row r="990" s="1" customFormat="1" ht="16.5" customHeight="1">
      <c r="B990" s="37"/>
      <c r="C990" s="216" t="s">
        <v>1314</v>
      </c>
      <c r="D990" s="216" t="s">
        <v>248</v>
      </c>
      <c r="E990" s="217" t="s">
        <v>1315</v>
      </c>
      <c r="F990" s="218" t="s">
        <v>1316</v>
      </c>
      <c r="G990" s="219" t="s">
        <v>131</v>
      </c>
      <c r="H990" s="220">
        <v>239.55000000000001</v>
      </c>
      <c r="I990" s="221"/>
      <c r="J990" s="222">
        <f>ROUND(I990*H990,2)</f>
        <v>0</v>
      </c>
      <c r="K990" s="218" t="s">
        <v>252</v>
      </c>
      <c r="L990" s="42"/>
      <c r="M990" s="223" t="s">
        <v>1</v>
      </c>
      <c r="N990" s="224" t="s">
        <v>42</v>
      </c>
      <c r="O990" s="78"/>
      <c r="P990" s="225">
        <f>O990*H990</f>
        <v>0</v>
      </c>
      <c r="Q990" s="225">
        <v>0</v>
      </c>
      <c r="R990" s="225">
        <f>Q990*H990</f>
        <v>0</v>
      </c>
      <c r="S990" s="225">
        <v>0</v>
      </c>
      <c r="T990" s="226">
        <f>S990*H990</f>
        <v>0</v>
      </c>
      <c r="AR990" s="16" t="s">
        <v>253</v>
      </c>
      <c r="AT990" s="16" t="s">
        <v>248</v>
      </c>
      <c r="AU990" s="16" t="s">
        <v>266</v>
      </c>
      <c r="AY990" s="16" t="s">
        <v>246</v>
      </c>
      <c r="BE990" s="227">
        <f>IF(N990="základní",J990,0)</f>
        <v>0</v>
      </c>
      <c r="BF990" s="227">
        <f>IF(N990="snížená",J990,0)</f>
        <v>0</v>
      </c>
      <c r="BG990" s="227">
        <f>IF(N990="zákl. přenesená",J990,0)</f>
        <v>0</v>
      </c>
      <c r="BH990" s="227">
        <f>IF(N990="sníž. přenesená",J990,0)</f>
        <v>0</v>
      </c>
      <c r="BI990" s="227">
        <f>IF(N990="nulová",J990,0)</f>
        <v>0</v>
      </c>
      <c r="BJ990" s="16" t="s">
        <v>16</v>
      </c>
      <c r="BK990" s="227">
        <f>ROUND(I990*H990,2)</f>
        <v>0</v>
      </c>
      <c r="BL990" s="16" t="s">
        <v>253</v>
      </c>
      <c r="BM990" s="16" t="s">
        <v>1317</v>
      </c>
    </row>
    <row r="991" s="12" customFormat="1">
      <c r="B991" s="228"/>
      <c r="C991" s="229"/>
      <c r="D991" s="230" t="s">
        <v>255</v>
      </c>
      <c r="E991" s="231" t="s">
        <v>1</v>
      </c>
      <c r="F991" s="232" t="s">
        <v>1318</v>
      </c>
      <c r="G991" s="229"/>
      <c r="H991" s="231" t="s">
        <v>1</v>
      </c>
      <c r="I991" s="233"/>
      <c r="J991" s="229"/>
      <c r="K991" s="229"/>
      <c r="L991" s="234"/>
      <c r="M991" s="235"/>
      <c r="N991" s="236"/>
      <c r="O991" s="236"/>
      <c r="P991" s="236"/>
      <c r="Q991" s="236"/>
      <c r="R991" s="236"/>
      <c r="S991" s="236"/>
      <c r="T991" s="237"/>
      <c r="AT991" s="238" t="s">
        <v>255</v>
      </c>
      <c r="AU991" s="238" t="s">
        <v>266</v>
      </c>
      <c r="AV991" s="12" t="s">
        <v>16</v>
      </c>
      <c r="AW991" s="12" t="s">
        <v>33</v>
      </c>
      <c r="AX991" s="12" t="s">
        <v>71</v>
      </c>
      <c r="AY991" s="238" t="s">
        <v>246</v>
      </c>
    </row>
    <row r="992" s="13" customFormat="1">
      <c r="B992" s="239"/>
      <c r="C992" s="240"/>
      <c r="D992" s="230" t="s">
        <v>255</v>
      </c>
      <c r="E992" s="241" t="s">
        <v>1</v>
      </c>
      <c r="F992" s="242" t="s">
        <v>1319</v>
      </c>
      <c r="G992" s="240"/>
      <c r="H992" s="243">
        <v>24.699999999999999</v>
      </c>
      <c r="I992" s="244"/>
      <c r="J992" s="240"/>
      <c r="K992" s="240"/>
      <c r="L992" s="245"/>
      <c r="M992" s="246"/>
      <c r="N992" s="247"/>
      <c r="O992" s="247"/>
      <c r="P992" s="247"/>
      <c r="Q992" s="247"/>
      <c r="R992" s="247"/>
      <c r="S992" s="247"/>
      <c r="T992" s="248"/>
      <c r="AT992" s="249" t="s">
        <v>255</v>
      </c>
      <c r="AU992" s="249" t="s">
        <v>266</v>
      </c>
      <c r="AV992" s="13" t="s">
        <v>79</v>
      </c>
      <c r="AW992" s="13" t="s">
        <v>33</v>
      </c>
      <c r="AX992" s="13" t="s">
        <v>71</v>
      </c>
      <c r="AY992" s="249" t="s">
        <v>246</v>
      </c>
    </row>
    <row r="993" s="13" customFormat="1">
      <c r="B993" s="239"/>
      <c r="C993" s="240"/>
      <c r="D993" s="230" t="s">
        <v>255</v>
      </c>
      <c r="E993" s="241" t="s">
        <v>1</v>
      </c>
      <c r="F993" s="242" t="s">
        <v>1320</v>
      </c>
      <c r="G993" s="240"/>
      <c r="H993" s="243">
        <v>15.4</v>
      </c>
      <c r="I993" s="244"/>
      <c r="J993" s="240"/>
      <c r="K993" s="240"/>
      <c r="L993" s="245"/>
      <c r="M993" s="246"/>
      <c r="N993" s="247"/>
      <c r="O993" s="247"/>
      <c r="P993" s="247"/>
      <c r="Q993" s="247"/>
      <c r="R993" s="247"/>
      <c r="S993" s="247"/>
      <c r="T993" s="248"/>
      <c r="AT993" s="249" t="s">
        <v>255</v>
      </c>
      <c r="AU993" s="249" t="s">
        <v>266</v>
      </c>
      <c r="AV993" s="13" t="s">
        <v>79</v>
      </c>
      <c r="AW993" s="13" t="s">
        <v>33</v>
      </c>
      <c r="AX993" s="13" t="s">
        <v>71</v>
      </c>
      <c r="AY993" s="249" t="s">
        <v>246</v>
      </c>
    </row>
    <row r="994" s="13" customFormat="1">
      <c r="B994" s="239"/>
      <c r="C994" s="240"/>
      <c r="D994" s="230" t="s">
        <v>255</v>
      </c>
      <c r="E994" s="241" t="s">
        <v>1</v>
      </c>
      <c r="F994" s="242" t="s">
        <v>1321</v>
      </c>
      <c r="G994" s="240"/>
      <c r="H994" s="243">
        <v>33.799999999999997</v>
      </c>
      <c r="I994" s="244"/>
      <c r="J994" s="240"/>
      <c r="K994" s="240"/>
      <c r="L994" s="245"/>
      <c r="M994" s="246"/>
      <c r="N994" s="247"/>
      <c r="O994" s="247"/>
      <c r="P994" s="247"/>
      <c r="Q994" s="247"/>
      <c r="R994" s="247"/>
      <c r="S994" s="247"/>
      <c r="T994" s="248"/>
      <c r="AT994" s="249" t="s">
        <v>255</v>
      </c>
      <c r="AU994" s="249" t="s">
        <v>266</v>
      </c>
      <c r="AV994" s="13" t="s">
        <v>79</v>
      </c>
      <c r="AW994" s="13" t="s">
        <v>33</v>
      </c>
      <c r="AX994" s="13" t="s">
        <v>71</v>
      </c>
      <c r="AY994" s="249" t="s">
        <v>246</v>
      </c>
    </row>
    <row r="995" s="13" customFormat="1">
      <c r="B995" s="239"/>
      <c r="C995" s="240"/>
      <c r="D995" s="230" t="s">
        <v>255</v>
      </c>
      <c r="E995" s="241" t="s">
        <v>1</v>
      </c>
      <c r="F995" s="242" t="s">
        <v>1322</v>
      </c>
      <c r="G995" s="240"/>
      <c r="H995" s="243">
        <v>66</v>
      </c>
      <c r="I995" s="244"/>
      <c r="J995" s="240"/>
      <c r="K995" s="240"/>
      <c r="L995" s="245"/>
      <c r="M995" s="246"/>
      <c r="N995" s="247"/>
      <c r="O995" s="247"/>
      <c r="P995" s="247"/>
      <c r="Q995" s="247"/>
      <c r="R995" s="247"/>
      <c r="S995" s="247"/>
      <c r="T995" s="248"/>
      <c r="AT995" s="249" t="s">
        <v>255</v>
      </c>
      <c r="AU995" s="249" t="s">
        <v>266</v>
      </c>
      <c r="AV995" s="13" t="s">
        <v>79</v>
      </c>
      <c r="AW995" s="13" t="s">
        <v>33</v>
      </c>
      <c r="AX995" s="13" t="s">
        <v>71</v>
      </c>
      <c r="AY995" s="249" t="s">
        <v>246</v>
      </c>
    </row>
    <row r="996" s="13" customFormat="1">
      <c r="B996" s="239"/>
      <c r="C996" s="240"/>
      <c r="D996" s="230" t="s">
        <v>255</v>
      </c>
      <c r="E996" s="241" t="s">
        <v>1</v>
      </c>
      <c r="F996" s="242" t="s">
        <v>1323</v>
      </c>
      <c r="G996" s="240"/>
      <c r="H996" s="243">
        <v>10</v>
      </c>
      <c r="I996" s="244"/>
      <c r="J996" s="240"/>
      <c r="K996" s="240"/>
      <c r="L996" s="245"/>
      <c r="M996" s="246"/>
      <c r="N996" s="247"/>
      <c r="O996" s="247"/>
      <c r="P996" s="247"/>
      <c r="Q996" s="247"/>
      <c r="R996" s="247"/>
      <c r="S996" s="247"/>
      <c r="T996" s="248"/>
      <c r="AT996" s="249" t="s">
        <v>255</v>
      </c>
      <c r="AU996" s="249" t="s">
        <v>266</v>
      </c>
      <c r="AV996" s="13" t="s">
        <v>79</v>
      </c>
      <c r="AW996" s="13" t="s">
        <v>33</v>
      </c>
      <c r="AX996" s="13" t="s">
        <v>71</v>
      </c>
      <c r="AY996" s="249" t="s">
        <v>246</v>
      </c>
    </row>
    <row r="997" s="13" customFormat="1">
      <c r="B997" s="239"/>
      <c r="C997" s="240"/>
      <c r="D997" s="230" t="s">
        <v>255</v>
      </c>
      <c r="E997" s="241" t="s">
        <v>1</v>
      </c>
      <c r="F997" s="242" t="s">
        <v>1324</v>
      </c>
      <c r="G997" s="240"/>
      <c r="H997" s="243">
        <v>34.399999999999999</v>
      </c>
      <c r="I997" s="244"/>
      <c r="J997" s="240"/>
      <c r="K997" s="240"/>
      <c r="L997" s="245"/>
      <c r="M997" s="246"/>
      <c r="N997" s="247"/>
      <c r="O997" s="247"/>
      <c r="P997" s="247"/>
      <c r="Q997" s="247"/>
      <c r="R997" s="247"/>
      <c r="S997" s="247"/>
      <c r="T997" s="248"/>
      <c r="AT997" s="249" t="s">
        <v>255</v>
      </c>
      <c r="AU997" s="249" t="s">
        <v>266</v>
      </c>
      <c r="AV997" s="13" t="s">
        <v>79</v>
      </c>
      <c r="AW997" s="13" t="s">
        <v>33</v>
      </c>
      <c r="AX997" s="13" t="s">
        <v>71</v>
      </c>
      <c r="AY997" s="249" t="s">
        <v>246</v>
      </c>
    </row>
    <row r="998" s="13" customFormat="1">
      <c r="B998" s="239"/>
      <c r="C998" s="240"/>
      <c r="D998" s="230" t="s">
        <v>255</v>
      </c>
      <c r="E998" s="241" t="s">
        <v>1</v>
      </c>
      <c r="F998" s="242" t="s">
        <v>1325</v>
      </c>
      <c r="G998" s="240"/>
      <c r="H998" s="243">
        <v>55.25</v>
      </c>
      <c r="I998" s="244"/>
      <c r="J998" s="240"/>
      <c r="K998" s="240"/>
      <c r="L998" s="245"/>
      <c r="M998" s="246"/>
      <c r="N998" s="247"/>
      <c r="O998" s="247"/>
      <c r="P998" s="247"/>
      <c r="Q998" s="247"/>
      <c r="R998" s="247"/>
      <c r="S998" s="247"/>
      <c r="T998" s="248"/>
      <c r="AT998" s="249" t="s">
        <v>255</v>
      </c>
      <c r="AU998" s="249" t="s">
        <v>266</v>
      </c>
      <c r="AV998" s="13" t="s">
        <v>79</v>
      </c>
      <c r="AW998" s="13" t="s">
        <v>33</v>
      </c>
      <c r="AX998" s="13" t="s">
        <v>71</v>
      </c>
      <c r="AY998" s="249" t="s">
        <v>246</v>
      </c>
    </row>
    <row r="999" s="1" customFormat="1" ht="16.5" customHeight="1">
      <c r="B999" s="37"/>
      <c r="C999" s="216" t="s">
        <v>1326</v>
      </c>
      <c r="D999" s="216" t="s">
        <v>248</v>
      </c>
      <c r="E999" s="217" t="s">
        <v>1327</v>
      </c>
      <c r="F999" s="218" t="s">
        <v>1328</v>
      </c>
      <c r="G999" s="219" t="s">
        <v>131</v>
      </c>
      <c r="H999" s="220">
        <v>14373</v>
      </c>
      <c r="I999" s="221"/>
      <c r="J999" s="222">
        <f>ROUND(I999*H999,2)</f>
        <v>0</v>
      </c>
      <c r="K999" s="218" t="s">
        <v>252</v>
      </c>
      <c r="L999" s="42"/>
      <c r="M999" s="223" t="s">
        <v>1</v>
      </c>
      <c r="N999" s="224" t="s">
        <v>42</v>
      </c>
      <c r="O999" s="78"/>
      <c r="P999" s="225">
        <f>O999*H999</f>
        <v>0</v>
      </c>
      <c r="Q999" s="225">
        <v>0</v>
      </c>
      <c r="R999" s="225">
        <f>Q999*H999</f>
        <v>0</v>
      </c>
      <c r="S999" s="225">
        <v>0</v>
      </c>
      <c r="T999" s="226">
        <f>S999*H999</f>
        <v>0</v>
      </c>
      <c r="AR999" s="16" t="s">
        <v>253</v>
      </c>
      <c r="AT999" s="16" t="s">
        <v>248</v>
      </c>
      <c r="AU999" s="16" t="s">
        <v>266</v>
      </c>
      <c r="AY999" s="16" t="s">
        <v>246</v>
      </c>
      <c r="BE999" s="227">
        <f>IF(N999="základní",J999,0)</f>
        <v>0</v>
      </c>
      <c r="BF999" s="227">
        <f>IF(N999="snížená",J999,0)</f>
        <v>0</v>
      </c>
      <c r="BG999" s="227">
        <f>IF(N999="zákl. přenesená",J999,0)</f>
        <v>0</v>
      </c>
      <c r="BH999" s="227">
        <f>IF(N999="sníž. přenesená",J999,0)</f>
        <v>0</v>
      </c>
      <c r="BI999" s="227">
        <f>IF(N999="nulová",J999,0)</f>
        <v>0</v>
      </c>
      <c r="BJ999" s="16" t="s">
        <v>16</v>
      </c>
      <c r="BK999" s="227">
        <f>ROUND(I999*H999,2)</f>
        <v>0</v>
      </c>
      <c r="BL999" s="16" t="s">
        <v>253</v>
      </c>
      <c r="BM999" s="16" t="s">
        <v>1329</v>
      </c>
    </row>
    <row r="1000" s="12" customFormat="1">
      <c r="B1000" s="228"/>
      <c r="C1000" s="229"/>
      <c r="D1000" s="230" t="s">
        <v>255</v>
      </c>
      <c r="E1000" s="231" t="s">
        <v>1</v>
      </c>
      <c r="F1000" s="232" t="s">
        <v>1330</v>
      </c>
      <c r="G1000" s="229"/>
      <c r="H1000" s="231" t="s">
        <v>1</v>
      </c>
      <c r="I1000" s="233"/>
      <c r="J1000" s="229"/>
      <c r="K1000" s="229"/>
      <c r="L1000" s="234"/>
      <c r="M1000" s="235"/>
      <c r="N1000" s="236"/>
      <c r="O1000" s="236"/>
      <c r="P1000" s="236"/>
      <c r="Q1000" s="236"/>
      <c r="R1000" s="236"/>
      <c r="S1000" s="236"/>
      <c r="T1000" s="237"/>
      <c r="AT1000" s="238" t="s">
        <v>255</v>
      </c>
      <c r="AU1000" s="238" t="s">
        <v>266</v>
      </c>
      <c r="AV1000" s="12" t="s">
        <v>16</v>
      </c>
      <c r="AW1000" s="12" t="s">
        <v>33</v>
      </c>
      <c r="AX1000" s="12" t="s">
        <v>71</v>
      </c>
      <c r="AY1000" s="238" t="s">
        <v>246</v>
      </c>
    </row>
    <row r="1001" s="13" customFormat="1">
      <c r="B1001" s="239"/>
      <c r="C1001" s="240"/>
      <c r="D1001" s="230" t="s">
        <v>255</v>
      </c>
      <c r="E1001" s="241" t="s">
        <v>1</v>
      </c>
      <c r="F1001" s="242" t="s">
        <v>1331</v>
      </c>
      <c r="G1001" s="240"/>
      <c r="H1001" s="243">
        <v>14373</v>
      </c>
      <c r="I1001" s="244"/>
      <c r="J1001" s="240"/>
      <c r="K1001" s="240"/>
      <c r="L1001" s="245"/>
      <c r="M1001" s="246"/>
      <c r="N1001" s="247"/>
      <c r="O1001" s="247"/>
      <c r="P1001" s="247"/>
      <c r="Q1001" s="247"/>
      <c r="R1001" s="247"/>
      <c r="S1001" s="247"/>
      <c r="T1001" s="248"/>
      <c r="AT1001" s="249" t="s">
        <v>255</v>
      </c>
      <c r="AU1001" s="249" t="s">
        <v>266</v>
      </c>
      <c r="AV1001" s="13" t="s">
        <v>79</v>
      </c>
      <c r="AW1001" s="13" t="s">
        <v>33</v>
      </c>
      <c r="AX1001" s="13" t="s">
        <v>71</v>
      </c>
      <c r="AY1001" s="249" t="s">
        <v>246</v>
      </c>
    </row>
    <row r="1002" s="1" customFormat="1" ht="16.5" customHeight="1">
      <c r="B1002" s="37"/>
      <c r="C1002" s="216" t="s">
        <v>1332</v>
      </c>
      <c r="D1002" s="216" t="s">
        <v>248</v>
      </c>
      <c r="E1002" s="217" t="s">
        <v>1333</v>
      </c>
      <c r="F1002" s="218" t="s">
        <v>1334</v>
      </c>
      <c r="G1002" s="219" t="s">
        <v>131</v>
      </c>
      <c r="H1002" s="220">
        <v>239.55000000000001</v>
      </c>
      <c r="I1002" s="221"/>
      <c r="J1002" s="222">
        <f>ROUND(I1002*H1002,2)</f>
        <v>0</v>
      </c>
      <c r="K1002" s="218" t="s">
        <v>252</v>
      </c>
      <c r="L1002" s="42"/>
      <c r="M1002" s="223" t="s">
        <v>1</v>
      </c>
      <c r="N1002" s="224" t="s">
        <v>42</v>
      </c>
      <c r="O1002" s="78"/>
      <c r="P1002" s="225">
        <f>O1002*H1002</f>
        <v>0</v>
      </c>
      <c r="Q1002" s="225">
        <v>0</v>
      </c>
      <c r="R1002" s="225">
        <f>Q1002*H1002</f>
        <v>0</v>
      </c>
      <c r="S1002" s="225">
        <v>0</v>
      </c>
      <c r="T1002" s="226">
        <f>S1002*H1002</f>
        <v>0</v>
      </c>
      <c r="AR1002" s="16" t="s">
        <v>253</v>
      </c>
      <c r="AT1002" s="16" t="s">
        <v>248</v>
      </c>
      <c r="AU1002" s="16" t="s">
        <v>266</v>
      </c>
      <c r="AY1002" s="16" t="s">
        <v>246</v>
      </c>
      <c r="BE1002" s="227">
        <f>IF(N1002="základní",J1002,0)</f>
        <v>0</v>
      </c>
      <c r="BF1002" s="227">
        <f>IF(N1002="snížená",J1002,0)</f>
        <v>0</v>
      </c>
      <c r="BG1002" s="227">
        <f>IF(N1002="zákl. přenesená",J1002,0)</f>
        <v>0</v>
      </c>
      <c r="BH1002" s="227">
        <f>IF(N1002="sníž. přenesená",J1002,0)</f>
        <v>0</v>
      </c>
      <c r="BI1002" s="227">
        <f>IF(N1002="nulová",J1002,0)</f>
        <v>0</v>
      </c>
      <c r="BJ1002" s="16" t="s">
        <v>16</v>
      </c>
      <c r="BK1002" s="227">
        <f>ROUND(I1002*H1002,2)</f>
        <v>0</v>
      </c>
      <c r="BL1002" s="16" t="s">
        <v>253</v>
      </c>
      <c r="BM1002" s="16" t="s">
        <v>1335</v>
      </c>
    </row>
    <row r="1003" s="1" customFormat="1" ht="16.5" customHeight="1">
      <c r="B1003" s="37"/>
      <c r="C1003" s="216" t="s">
        <v>1336</v>
      </c>
      <c r="D1003" s="216" t="s">
        <v>248</v>
      </c>
      <c r="E1003" s="217" t="s">
        <v>1337</v>
      </c>
      <c r="F1003" s="218" t="s">
        <v>1338</v>
      </c>
      <c r="G1003" s="219" t="s">
        <v>251</v>
      </c>
      <c r="H1003" s="220">
        <v>39</v>
      </c>
      <c r="I1003" s="221"/>
      <c r="J1003" s="222">
        <f>ROUND(I1003*H1003,2)</f>
        <v>0</v>
      </c>
      <c r="K1003" s="218" t="s">
        <v>252</v>
      </c>
      <c r="L1003" s="42"/>
      <c r="M1003" s="223" t="s">
        <v>1</v>
      </c>
      <c r="N1003" s="224" t="s">
        <v>42</v>
      </c>
      <c r="O1003" s="78"/>
      <c r="P1003" s="225">
        <f>O1003*H1003</f>
        <v>0</v>
      </c>
      <c r="Q1003" s="225">
        <v>0</v>
      </c>
      <c r="R1003" s="225">
        <f>Q1003*H1003</f>
        <v>0</v>
      </c>
      <c r="S1003" s="225">
        <v>0</v>
      </c>
      <c r="T1003" s="226">
        <f>S1003*H1003</f>
        <v>0</v>
      </c>
      <c r="AR1003" s="16" t="s">
        <v>253</v>
      </c>
      <c r="AT1003" s="16" t="s">
        <v>248</v>
      </c>
      <c r="AU1003" s="16" t="s">
        <v>266</v>
      </c>
      <c r="AY1003" s="16" t="s">
        <v>246</v>
      </c>
      <c r="BE1003" s="227">
        <f>IF(N1003="základní",J1003,0)</f>
        <v>0</v>
      </c>
      <c r="BF1003" s="227">
        <f>IF(N1003="snížená",J1003,0)</f>
        <v>0</v>
      </c>
      <c r="BG1003" s="227">
        <f>IF(N1003="zákl. přenesená",J1003,0)</f>
        <v>0</v>
      </c>
      <c r="BH1003" s="227">
        <f>IF(N1003="sníž. přenesená",J1003,0)</f>
        <v>0</v>
      </c>
      <c r="BI1003" s="227">
        <f>IF(N1003="nulová",J1003,0)</f>
        <v>0</v>
      </c>
      <c r="BJ1003" s="16" t="s">
        <v>16</v>
      </c>
      <c r="BK1003" s="227">
        <f>ROUND(I1003*H1003,2)</f>
        <v>0</v>
      </c>
      <c r="BL1003" s="16" t="s">
        <v>253</v>
      </c>
      <c r="BM1003" s="16" t="s">
        <v>1339</v>
      </c>
    </row>
    <row r="1004" s="12" customFormat="1">
      <c r="B1004" s="228"/>
      <c r="C1004" s="229"/>
      <c r="D1004" s="230" t="s">
        <v>255</v>
      </c>
      <c r="E1004" s="231" t="s">
        <v>1</v>
      </c>
      <c r="F1004" s="232" t="s">
        <v>1318</v>
      </c>
      <c r="G1004" s="229"/>
      <c r="H1004" s="231" t="s">
        <v>1</v>
      </c>
      <c r="I1004" s="233"/>
      <c r="J1004" s="229"/>
      <c r="K1004" s="229"/>
      <c r="L1004" s="234"/>
      <c r="M1004" s="235"/>
      <c r="N1004" s="236"/>
      <c r="O1004" s="236"/>
      <c r="P1004" s="236"/>
      <c r="Q1004" s="236"/>
      <c r="R1004" s="236"/>
      <c r="S1004" s="236"/>
      <c r="T1004" s="237"/>
      <c r="AT1004" s="238" t="s">
        <v>255</v>
      </c>
      <c r="AU1004" s="238" t="s">
        <v>266</v>
      </c>
      <c r="AV1004" s="12" t="s">
        <v>16</v>
      </c>
      <c r="AW1004" s="12" t="s">
        <v>33</v>
      </c>
      <c r="AX1004" s="12" t="s">
        <v>71</v>
      </c>
      <c r="AY1004" s="238" t="s">
        <v>246</v>
      </c>
    </row>
    <row r="1005" s="13" customFormat="1">
      <c r="B1005" s="239"/>
      <c r="C1005" s="240"/>
      <c r="D1005" s="230" t="s">
        <v>255</v>
      </c>
      <c r="E1005" s="241" t="s">
        <v>1</v>
      </c>
      <c r="F1005" s="242" t="s">
        <v>1340</v>
      </c>
      <c r="G1005" s="240"/>
      <c r="H1005" s="243">
        <v>15</v>
      </c>
      <c r="I1005" s="244"/>
      <c r="J1005" s="240"/>
      <c r="K1005" s="240"/>
      <c r="L1005" s="245"/>
      <c r="M1005" s="246"/>
      <c r="N1005" s="247"/>
      <c r="O1005" s="247"/>
      <c r="P1005" s="247"/>
      <c r="Q1005" s="247"/>
      <c r="R1005" s="247"/>
      <c r="S1005" s="247"/>
      <c r="T1005" s="248"/>
      <c r="AT1005" s="249" t="s">
        <v>255</v>
      </c>
      <c r="AU1005" s="249" t="s">
        <v>266</v>
      </c>
      <c r="AV1005" s="13" t="s">
        <v>79</v>
      </c>
      <c r="AW1005" s="13" t="s">
        <v>33</v>
      </c>
      <c r="AX1005" s="13" t="s">
        <v>71</v>
      </c>
      <c r="AY1005" s="249" t="s">
        <v>246</v>
      </c>
    </row>
    <row r="1006" s="13" customFormat="1">
      <c r="B1006" s="239"/>
      <c r="C1006" s="240"/>
      <c r="D1006" s="230" t="s">
        <v>255</v>
      </c>
      <c r="E1006" s="241" t="s">
        <v>1</v>
      </c>
      <c r="F1006" s="242" t="s">
        <v>1341</v>
      </c>
      <c r="G1006" s="240"/>
      <c r="H1006" s="243">
        <v>24</v>
      </c>
      <c r="I1006" s="244"/>
      <c r="J1006" s="240"/>
      <c r="K1006" s="240"/>
      <c r="L1006" s="245"/>
      <c r="M1006" s="246"/>
      <c r="N1006" s="247"/>
      <c r="O1006" s="247"/>
      <c r="P1006" s="247"/>
      <c r="Q1006" s="247"/>
      <c r="R1006" s="247"/>
      <c r="S1006" s="247"/>
      <c r="T1006" s="248"/>
      <c r="AT1006" s="249" t="s">
        <v>255</v>
      </c>
      <c r="AU1006" s="249" t="s">
        <v>266</v>
      </c>
      <c r="AV1006" s="13" t="s">
        <v>79</v>
      </c>
      <c r="AW1006" s="13" t="s">
        <v>33</v>
      </c>
      <c r="AX1006" s="13" t="s">
        <v>71</v>
      </c>
      <c r="AY1006" s="249" t="s">
        <v>246</v>
      </c>
    </row>
    <row r="1007" s="1" customFormat="1" ht="16.5" customHeight="1">
      <c r="B1007" s="37"/>
      <c r="C1007" s="216" t="s">
        <v>1342</v>
      </c>
      <c r="D1007" s="216" t="s">
        <v>248</v>
      </c>
      <c r="E1007" s="217" t="s">
        <v>1343</v>
      </c>
      <c r="F1007" s="218" t="s">
        <v>1344</v>
      </c>
      <c r="G1007" s="219" t="s">
        <v>251</v>
      </c>
      <c r="H1007" s="220">
        <v>585</v>
      </c>
      <c r="I1007" s="221"/>
      <c r="J1007" s="222">
        <f>ROUND(I1007*H1007,2)</f>
        <v>0</v>
      </c>
      <c r="K1007" s="218" t="s">
        <v>252</v>
      </c>
      <c r="L1007" s="42"/>
      <c r="M1007" s="223" t="s">
        <v>1</v>
      </c>
      <c r="N1007" s="224" t="s">
        <v>42</v>
      </c>
      <c r="O1007" s="78"/>
      <c r="P1007" s="225">
        <f>O1007*H1007</f>
        <v>0</v>
      </c>
      <c r="Q1007" s="225">
        <v>0</v>
      </c>
      <c r="R1007" s="225">
        <f>Q1007*H1007</f>
        <v>0</v>
      </c>
      <c r="S1007" s="225">
        <v>0</v>
      </c>
      <c r="T1007" s="226">
        <f>S1007*H1007</f>
        <v>0</v>
      </c>
      <c r="AR1007" s="16" t="s">
        <v>253</v>
      </c>
      <c r="AT1007" s="16" t="s">
        <v>248</v>
      </c>
      <c r="AU1007" s="16" t="s">
        <v>266</v>
      </c>
      <c r="AY1007" s="16" t="s">
        <v>246</v>
      </c>
      <c r="BE1007" s="227">
        <f>IF(N1007="základní",J1007,0)</f>
        <v>0</v>
      </c>
      <c r="BF1007" s="227">
        <f>IF(N1007="snížená",J1007,0)</f>
        <v>0</v>
      </c>
      <c r="BG1007" s="227">
        <f>IF(N1007="zákl. přenesená",J1007,0)</f>
        <v>0</v>
      </c>
      <c r="BH1007" s="227">
        <f>IF(N1007="sníž. přenesená",J1007,0)</f>
        <v>0</v>
      </c>
      <c r="BI1007" s="227">
        <f>IF(N1007="nulová",J1007,0)</f>
        <v>0</v>
      </c>
      <c r="BJ1007" s="16" t="s">
        <v>16</v>
      </c>
      <c r="BK1007" s="227">
        <f>ROUND(I1007*H1007,2)</f>
        <v>0</v>
      </c>
      <c r="BL1007" s="16" t="s">
        <v>253</v>
      </c>
      <c r="BM1007" s="16" t="s">
        <v>1345</v>
      </c>
    </row>
    <row r="1008" s="12" customFormat="1">
      <c r="B1008" s="228"/>
      <c r="C1008" s="229"/>
      <c r="D1008" s="230" t="s">
        <v>255</v>
      </c>
      <c r="E1008" s="231" t="s">
        <v>1</v>
      </c>
      <c r="F1008" s="232" t="s">
        <v>1346</v>
      </c>
      <c r="G1008" s="229"/>
      <c r="H1008" s="231" t="s">
        <v>1</v>
      </c>
      <c r="I1008" s="233"/>
      <c r="J1008" s="229"/>
      <c r="K1008" s="229"/>
      <c r="L1008" s="234"/>
      <c r="M1008" s="235"/>
      <c r="N1008" s="236"/>
      <c r="O1008" s="236"/>
      <c r="P1008" s="236"/>
      <c r="Q1008" s="236"/>
      <c r="R1008" s="236"/>
      <c r="S1008" s="236"/>
      <c r="T1008" s="237"/>
      <c r="AT1008" s="238" t="s">
        <v>255</v>
      </c>
      <c r="AU1008" s="238" t="s">
        <v>266</v>
      </c>
      <c r="AV1008" s="12" t="s">
        <v>16</v>
      </c>
      <c r="AW1008" s="12" t="s">
        <v>33</v>
      </c>
      <c r="AX1008" s="12" t="s">
        <v>71</v>
      </c>
      <c r="AY1008" s="238" t="s">
        <v>246</v>
      </c>
    </row>
    <row r="1009" s="13" customFormat="1">
      <c r="B1009" s="239"/>
      <c r="C1009" s="240"/>
      <c r="D1009" s="230" t="s">
        <v>255</v>
      </c>
      <c r="E1009" s="241" t="s">
        <v>1</v>
      </c>
      <c r="F1009" s="242" t="s">
        <v>1347</v>
      </c>
      <c r="G1009" s="240"/>
      <c r="H1009" s="243">
        <v>585</v>
      </c>
      <c r="I1009" s="244"/>
      <c r="J1009" s="240"/>
      <c r="K1009" s="240"/>
      <c r="L1009" s="245"/>
      <c r="M1009" s="246"/>
      <c r="N1009" s="247"/>
      <c r="O1009" s="247"/>
      <c r="P1009" s="247"/>
      <c r="Q1009" s="247"/>
      <c r="R1009" s="247"/>
      <c r="S1009" s="247"/>
      <c r="T1009" s="248"/>
      <c r="AT1009" s="249" t="s">
        <v>255</v>
      </c>
      <c r="AU1009" s="249" t="s">
        <v>266</v>
      </c>
      <c r="AV1009" s="13" t="s">
        <v>79</v>
      </c>
      <c r="AW1009" s="13" t="s">
        <v>33</v>
      </c>
      <c r="AX1009" s="13" t="s">
        <v>71</v>
      </c>
      <c r="AY1009" s="249" t="s">
        <v>246</v>
      </c>
    </row>
    <row r="1010" s="1" customFormat="1" ht="16.5" customHeight="1">
      <c r="B1010" s="37"/>
      <c r="C1010" s="216" t="s">
        <v>1348</v>
      </c>
      <c r="D1010" s="216" t="s">
        <v>248</v>
      </c>
      <c r="E1010" s="217" t="s">
        <v>1349</v>
      </c>
      <c r="F1010" s="218" t="s">
        <v>1350</v>
      </c>
      <c r="G1010" s="219" t="s">
        <v>251</v>
      </c>
      <c r="H1010" s="220">
        <v>39</v>
      </c>
      <c r="I1010" s="221"/>
      <c r="J1010" s="222">
        <f>ROUND(I1010*H1010,2)</f>
        <v>0</v>
      </c>
      <c r="K1010" s="218" t="s">
        <v>252</v>
      </c>
      <c r="L1010" s="42"/>
      <c r="M1010" s="223" t="s">
        <v>1</v>
      </c>
      <c r="N1010" s="224" t="s">
        <v>42</v>
      </c>
      <c r="O1010" s="78"/>
      <c r="P1010" s="225">
        <f>O1010*H1010</f>
        <v>0</v>
      </c>
      <c r="Q1010" s="225">
        <v>0</v>
      </c>
      <c r="R1010" s="225">
        <f>Q1010*H1010</f>
        <v>0</v>
      </c>
      <c r="S1010" s="225">
        <v>0</v>
      </c>
      <c r="T1010" s="226">
        <f>S1010*H1010</f>
        <v>0</v>
      </c>
      <c r="AR1010" s="16" t="s">
        <v>253</v>
      </c>
      <c r="AT1010" s="16" t="s">
        <v>248</v>
      </c>
      <c r="AU1010" s="16" t="s">
        <v>266</v>
      </c>
      <c r="AY1010" s="16" t="s">
        <v>246</v>
      </c>
      <c r="BE1010" s="227">
        <f>IF(N1010="základní",J1010,0)</f>
        <v>0</v>
      </c>
      <c r="BF1010" s="227">
        <f>IF(N1010="snížená",J1010,0)</f>
        <v>0</v>
      </c>
      <c r="BG1010" s="227">
        <f>IF(N1010="zákl. přenesená",J1010,0)</f>
        <v>0</v>
      </c>
      <c r="BH1010" s="227">
        <f>IF(N1010="sníž. přenesená",J1010,0)</f>
        <v>0</v>
      </c>
      <c r="BI1010" s="227">
        <f>IF(N1010="nulová",J1010,0)</f>
        <v>0</v>
      </c>
      <c r="BJ1010" s="16" t="s">
        <v>16</v>
      </c>
      <c r="BK1010" s="227">
        <f>ROUND(I1010*H1010,2)</f>
        <v>0</v>
      </c>
      <c r="BL1010" s="16" t="s">
        <v>253</v>
      </c>
      <c r="BM1010" s="16" t="s">
        <v>1351</v>
      </c>
    </row>
    <row r="1011" s="1" customFormat="1" ht="16.5" customHeight="1">
      <c r="B1011" s="37"/>
      <c r="C1011" s="216" t="s">
        <v>1352</v>
      </c>
      <c r="D1011" s="216" t="s">
        <v>248</v>
      </c>
      <c r="E1011" s="217" t="s">
        <v>1353</v>
      </c>
      <c r="F1011" s="218" t="s">
        <v>1354</v>
      </c>
      <c r="G1011" s="219" t="s">
        <v>131</v>
      </c>
      <c r="H1011" s="220">
        <v>310.27499999999998</v>
      </c>
      <c r="I1011" s="221"/>
      <c r="J1011" s="222">
        <f>ROUND(I1011*H1011,2)</f>
        <v>0</v>
      </c>
      <c r="K1011" s="218" t="s">
        <v>252</v>
      </c>
      <c r="L1011" s="42"/>
      <c r="M1011" s="223" t="s">
        <v>1</v>
      </c>
      <c r="N1011" s="224" t="s">
        <v>42</v>
      </c>
      <c r="O1011" s="78"/>
      <c r="P1011" s="225">
        <f>O1011*H1011</f>
        <v>0</v>
      </c>
      <c r="Q1011" s="225">
        <v>0</v>
      </c>
      <c r="R1011" s="225">
        <f>Q1011*H1011</f>
        <v>0</v>
      </c>
      <c r="S1011" s="225">
        <v>0</v>
      </c>
      <c r="T1011" s="226">
        <f>S1011*H1011</f>
        <v>0</v>
      </c>
      <c r="AR1011" s="16" t="s">
        <v>253</v>
      </c>
      <c r="AT1011" s="16" t="s">
        <v>248</v>
      </c>
      <c r="AU1011" s="16" t="s">
        <v>266</v>
      </c>
      <c r="AY1011" s="16" t="s">
        <v>246</v>
      </c>
      <c r="BE1011" s="227">
        <f>IF(N1011="základní",J1011,0)</f>
        <v>0</v>
      </c>
      <c r="BF1011" s="227">
        <f>IF(N1011="snížená",J1011,0)</f>
        <v>0</v>
      </c>
      <c r="BG1011" s="227">
        <f>IF(N1011="zákl. přenesená",J1011,0)</f>
        <v>0</v>
      </c>
      <c r="BH1011" s="227">
        <f>IF(N1011="sníž. přenesená",J1011,0)</f>
        <v>0</v>
      </c>
      <c r="BI1011" s="227">
        <f>IF(N1011="nulová",J1011,0)</f>
        <v>0</v>
      </c>
      <c r="BJ1011" s="16" t="s">
        <v>16</v>
      </c>
      <c r="BK1011" s="227">
        <f>ROUND(I1011*H1011,2)</f>
        <v>0</v>
      </c>
      <c r="BL1011" s="16" t="s">
        <v>253</v>
      </c>
      <c r="BM1011" s="16" t="s">
        <v>1355</v>
      </c>
    </row>
    <row r="1012" s="13" customFormat="1">
      <c r="B1012" s="239"/>
      <c r="C1012" s="240"/>
      <c r="D1012" s="230" t="s">
        <v>255</v>
      </c>
      <c r="E1012" s="241" t="s">
        <v>1</v>
      </c>
      <c r="F1012" s="242" t="s">
        <v>1356</v>
      </c>
      <c r="G1012" s="240"/>
      <c r="H1012" s="243">
        <v>43.225000000000001</v>
      </c>
      <c r="I1012" s="244"/>
      <c r="J1012" s="240"/>
      <c r="K1012" s="240"/>
      <c r="L1012" s="245"/>
      <c r="M1012" s="246"/>
      <c r="N1012" s="247"/>
      <c r="O1012" s="247"/>
      <c r="P1012" s="247"/>
      <c r="Q1012" s="247"/>
      <c r="R1012" s="247"/>
      <c r="S1012" s="247"/>
      <c r="T1012" s="248"/>
      <c r="AT1012" s="249" t="s">
        <v>255</v>
      </c>
      <c r="AU1012" s="249" t="s">
        <v>266</v>
      </c>
      <c r="AV1012" s="13" t="s">
        <v>79</v>
      </c>
      <c r="AW1012" s="13" t="s">
        <v>33</v>
      </c>
      <c r="AX1012" s="13" t="s">
        <v>71</v>
      </c>
      <c r="AY1012" s="249" t="s">
        <v>246</v>
      </c>
    </row>
    <row r="1013" s="13" customFormat="1">
      <c r="B1013" s="239"/>
      <c r="C1013" s="240"/>
      <c r="D1013" s="230" t="s">
        <v>255</v>
      </c>
      <c r="E1013" s="241" t="s">
        <v>1</v>
      </c>
      <c r="F1013" s="242" t="s">
        <v>1357</v>
      </c>
      <c r="G1013" s="240"/>
      <c r="H1013" s="243">
        <v>18.699999999999999</v>
      </c>
      <c r="I1013" s="244"/>
      <c r="J1013" s="240"/>
      <c r="K1013" s="240"/>
      <c r="L1013" s="245"/>
      <c r="M1013" s="246"/>
      <c r="N1013" s="247"/>
      <c r="O1013" s="247"/>
      <c r="P1013" s="247"/>
      <c r="Q1013" s="247"/>
      <c r="R1013" s="247"/>
      <c r="S1013" s="247"/>
      <c r="T1013" s="248"/>
      <c r="AT1013" s="249" t="s">
        <v>255</v>
      </c>
      <c r="AU1013" s="249" t="s">
        <v>266</v>
      </c>
      <c r="AV1013" s="13" t="s">
        <v>79</v>
      </c>
      <c r="AW1013" s="13" t="s">
        <v>33</v>
      </c>
      <c r="AX1013" s="13" t="s">
        <v>71</v>
      </c>
      <c r="AY1013" s="249" t="s">
        <v>246</v>
      </c>
    </row>
    <row r="1014" s="13" customFormat="1">
      <c r="B1014" s="239"/>
      <c r="C1014" s="240"/>
      <c r="D1014" s="230" t="s">
        <v>255</v>
      </c>
      <c r="E1014" s="241" t="s">
        <v>1</v>
      </c>
      <c r="F1014" s="242" t="s">
        <v>1358</v>
      </c>
      <c r="G1014" s="240"/>
      <c r="H1014" s="243">
        <v>41.600000000000001</v>
      </c>
      <c r="I1014" s="244"/>
      <c r="J1014" s="240"/>
      <c r="K1014" s="240"/>
      <c r="L1014" s="245"/>
      <c r="M1014" s="246"/>
      <c r="N1014" s="247"/>
      <c r="O1014" s="247"/>
      <c r="P1014" s="247"/>
      <c r="Q1014" s="247"/>
      <c r="R1014" s="247"/>
      <c r="S1014" s="247"/>
      <c r="T1014" s="248"/>
      <c r="AT1014" s="249" t="s">
        <v>255</v>
      </c>
      <c r="AU1014" s="249" t="s">
        <v>266</v>
      </c>
      <c r="AV1014" s="13" t="s">
        <v>79</v>
      </c>
      <c r="AW1014" s="13" t="s">
        <v>33</v>
      </c>
      <c r="AX1014" s="13" t="s">
        <v>71</v>
      </c>
      <c r="AY1014" s="249" t="s">
        <v>246</v>
      </c>
    </row>
    <row r="1015" s="13" customFormat="1">
      <c r="B1015" s="239"/>
      <c r="C1015" s="240"/>
      <c r="D1015" s="230" t="s">
        <v>255</v>
      </c>
      <c r="E1015" s="241" t="s">
        <v>1</v>
      </c>
      <c r="F1015" s="242" t="s">
        <v>1359</v>
      </c>
      <c r="G1015" s="240"/>
      <c r="H1015" s="243">
        <v>75.900000000000006</v>
      </c>
      <c r="I1015" s="244"/>
      <c r="J1015" s="240"/>
      <c r="K1015" s="240"/>
      <c r="L1015" s="245"/>
      <c r="M1015" s="246"/>
      <c r="N1015" s="247"/>
      <c r="O1015" s="247"/>
      <c r="P1015" s="247"/>
      <c r="Q1015" s="247"/>
      <c r="R1015" s="247"/>
      <c r="S1015" s="247"/>
      <c r="T1015" s="248"/>
      <c r="AT1015" s="249" t="s">
        <v>255</v>
      </c>
      <c r="AU1015" s="249" t="s">
        <v>266</v>
      </c>
      <c r="AV1015" s="13" t="s">
        <v>79</v>
      </c>
      <c r="AW1015" s="13" t="s">
        <v>33</v>
      </c>
      <c r="AX1015" s="13" t="s">
        <v>71</v>
      </c>
      <c r="AY1015" s="249" t="s">
        <v>246</v>
      </c>
    </row>
    <row r="1016" s="13" customFormat="1">
      <c r="B1016" s="239"/>
      <c r="C1016" s="240"/>
      <c r="D1016" s="230" t="s">
        <v>255</v>
      </c>
      <c r="E1016" s="241" t="s">
        <v>1</v>
      </c>
      <c r="F1016" s="242" t="s">
        <v>1360</v>
      </c>
      <c r="G1016" s="240"/>
      <c r="H1016" s="243">
        <v>25</v>
      </c>
      <c r="I1016" s="244"/>
      <c r="J1016" s="240"/>
      <c r="K1016" s="240"/>
      <c r="L1016" s="245"/>
      <c r="M1016" s="246"/>
      <c r="N1016" s="247"/>
      <c r="O1016" s="247"/>
      <c r="P1016" s="247"/>
      <c r="Q1016" s="247"/>
      <c r="R1016" s="247"/>
      <c r="S1016" s="247"/>
      <c r="T1016" s="248"/>
      <c r="AT1016" s="249" t="s">
        <v>255</v>
      </c>
      <c r="AU1016" s="249" t="s">
        <v>266</v>
      </c>
      <c r="AV1016" s="13" t="s">
        <v>79</v>
      </c>
      <c r="AW1016" s="13" t="s">
        <v>33</v>
      </c>
      <c r="AX1016" s="13" t="s">
        <v>71</v>
      </c>
      <c r="AY1016" s="249" t="s">
        <v>246</v>
      </c>
    </row>
    <row r="1017" s="13" customFormat="1">
      <c r="B1017" s="239"/>
      <c r="C1017" s="240"/>
      <c r="D1017" s="230" t="s">
        <v>255</v>
      </c>
      <c r="E1017" s="241" t="s">
        <v>1</v>
      </c>
      <c r="F1017" s="242" t="s">
        <v>1361</v>
      </c>
      <c r="G1017" s="240"/>
      <c r="H1017" s="243">
        <v>40.850000000000001</v>
      </c>
      <c r="I1017" s="244"/>
      <c r="J1017" s="240"/>
      <c r="K1017" s="240"/>
      <c r="L1017" s="245"/>
      <c r="M1017" s="246"/>
      <c r="N1017" s="247"/>
      <c r="O1017" s="247"/>
      <c r="P1017" s="247"/>
      <c r="Q1017" s="247"/>
      <c r="R1017" s="247"/>
      <c r="S1017" s="247"/>
      <c r="T1017" s="248"/>
      <c r="AT1017" s="249" t="s">
        <v>255</v>
      </c>
      <c r="AU1017" s="249" t="s">
        <v>266</v>
      </c>
      <c r="AV1017" s="13" t="s">
        <v>79</v>
      </c>
      <c r="AW1017" s="13" t="s">
        <v>33</v>
      </c>
      <c r="AX1017" s="13" t="s">
        <v>71</v>
      </c>
      <c r="AY1017" s="249" t="s">
        <v>246</v>
      </c>
    </row>
    <row r="1018" s="13" customFormat="1">
      <c r="B1018" s="239"/>
      <c r="C1018" s="240"/>
      <c r="D1018" s="230" t="s">
        <v>255</v>
      </c>
      <c r="E1018" s="241" t="s">
        <v>1</v>
      </c>
      <c r="F1018" s="242" t="s">
        <v>1362</v>
      </c>
      <c r="G1018" s="240"/>
      <c r="H1018" s="243">
        <v>65</v>
      </c>
      <c r="I1018" s="244"/>
      <c r="J1018" s="240"/>
      <c r="K1018" s="240"/>
      <c r="L1018" s="245"/>
      <c r="M1018" s="246"/>
      <c r="N1018" s="247"/>
      <c r="O1018" s="247"/>
      <c r="P1018" s="247"/>
      <c r="Q1018" s="247"/>
      <c r="R1018" s="247"/>
      <c r="S1018" s="247"/>
      <c r="T1018" s="248"/>
      <c r="AT1018" s="249" t="s">
        <v>255</v>
      </c>
      <c r="AU1018" s="249" t="s">
        <v>266</v>
      </c>
      <c r="AV1018" s="13" t="s">
        <v>79</v>
      </c>
      <c r="AW1018" s="13" t="s">
        <v>33</v>
      </c>
      <c r="AX1018" s="13" t="s">
        <v>71</v>
      </c>
      <c r="AY1018" s="249" t="s">
        <v>246</v>
      </c>
    </row>
    <row r="1019" s="1" customFormat="1" ht="16.5" customHeight="1">
      <c r="B1019" s="37"/>
      <c r="C1019" s="216" t="s">
        <v>1363</v>
      </c>
      <c r="D1019" s="216" t="s">
        <v>248</v>
      </c>
      <c r="E1019" s="217" t="s">
        <v>1364</v>
      </c>
      <c r="F1019" s="218" t="s">
        <v>1365</v>
      </c>
      <c r="G1019" s="219" t="s">
        <v>131</v>
      </c>
      <c r="H1019" s="220">
        <v>18616.5</v>
      </c>
      <c r="I1019" s="221"/>
      <c r="J1019" s="222">
        <f>ROUND(I1019*H1019,2)</f>
        <v>0</v>
      </c>
      <c r="K1019" s="218" t="s">
        <v>252</v>
      </c>
      <c r="L1019" s="42"/>
      <c r="M1019" s="223" t="s">
        <v>1</v>
      </c>
      <c r="N1019" s="224" t="s">
        <v>42</v>
      </c>
      <c r="O1019" s="78"/>
      <c r="P1019" s="225">
        <f>O1019*H1019</f>
        <v>0</v>
      </c>
      <c r="Q1019" s="225">
        <v>0</v>
      </c>
      <c r="R1019" s="225">
        <f>Q1019*H1019</f>
        <v>0</v>
      </c>
      <c r="S1019" s="225">
        <v>0</v>
      </c>
      <c r="T1019" s="226">
        <f>S1019*H1019</f>
        <v>0</v>
      </c>
      <c r="AR1019" s="16" t="s">
        <v>253</v>
      </c>
      <c r="AT1019" s="16" t="s">
        <v>248</v>
      </c>
      <c r="AU1019" s="16" t="s">
        <v>266</v>
      </c>
      <c r="AY1019" s="16" t="s">
        <v>246</v>
      </c>
      <c r="BE1019" s="227">
        <f>IF(N1019="základní",J1019,0)</f>
        <v>0</v>
      </c>
      <c r="BF1019" s="227">
        <f>IF(N1019="snížená",J1019,0)</f>
        <v>0</v>
      </c>
      <c r="BG1019" s="227">
        <f>IF(N1019="zákl. přenesená",J1019,0)</f>
        <v>0</v>
      </c>
      <c r="BH1019" s="227">
        <f>IF(N1019="sníž. přenesená",J1019,0)</f>
        <v>0</v>
      </c>
      <c r="BI1019" s="227">
        <f>IF(N1019="nulová",J1019,0)</f>
        <v>0</v>
      </c>
      <c r="BJ1019" s="16" t="s">
        <v>16</v>
      </c>
      <c r="BK1019" s="227">
        <f>ROUND(I1019*H1019,2)</f>
        <v>0</v>
      </c>
      <c r="BL1019" s="16" t="s">
        <v>253</v>
      </c>
      <c r="BM1019" s="16" t="s">
        <v>1366</v>
      </c>
    </row>
    <row r="1020" s="12" customFormat="1">
      <c r="B1020" s="228"/>
      <c r="C1020" s="229"/>
      <c r="D1020" s="230" t="s">
        <v>255</v>
      </c>
      <c r="E1020" s="231" t="s">
        <v>1</v>
      </c>
      <c r="F1020" s="232" t="s">
        <v>1330</v>
      </c>
      <c r="G1020" s="229"/>
      <c r="H1020" s="231" t="s">
        <v>1</v>
      </c>
      <c r="I1020" s="233"/>
      <c r="J1020" s="229"/>
      <c r="K1020" s="229"/>
      <c r="L1020" s="234"/>
      <c r="M1020" s="235"/>
      <c r="N1020" s="236"/>
      <c r="O1020" s="236"/>
      <c r="P1020" s="236"/>
      <c r="Q1020" s="236"/>
      <c r="R1020" s="236"/>
      <c r="S1020" s="236"/>
      <c r="T1020" s="237"/>
      <c r="AT1020" s="238" t="s">
        <v>255</v>
      </c>
      <c r="AU1020" s="238" t="s">
        <v>266</v>
      </c>
      <c r="AV1020" s="12" t="s">
        <v>16</v>
      </c>
      <c r="AW1020" s="12" t="s">
        <v>33</v>
      </c>
      <c r="AX1020" s="12" t="s">
        <v>71</v>
      </c>
      <c r="AY1020" s="238" t="s">
        <v>246</v>
      </c>
    </row>
    <row r="1021" s="13" customFormat="1">
      <c r="B1021" s="239"/>
      <c r="C1021" s="240"/>
      <c r="D1021" s="230" t="s">
        <v>255</v>
      </c>
      <c r="E1021" s="241" t="s">
        <v>1</v>
      </c>
      <c r="F1021" s="242" t="s">
        <v>1367</v>
      </c>
      <c r="G1021" s="240"/>
      <c r="H1021" s="243">
        <v>18616.5</v>
      </c>
      <c r="I1021" s="244"/>
      <c r="J1021" s="240"/>
      <c r="K1021" s="240"/>
      <c r="L1021" s="245"/>
      <c r="M1021" s="246"/>
      <c r="N1021" s="247"/>
      <c r="O1021" s="247"/>
      <c r="P1021" s="247"/>
      <c r="Q1021" s="247"/>
      <c r="R1021" s="247"/>
      <c r="S1021" s="247"/>
      <c r="T1021" s="248"/>
      <c r="AT1021" s="249" t="s">
        <v>255</v>
      </c>
      <c r="AU1021" s="249" t="s">
        <v>266</v>
      </c>
      <c r="AV1021" s="13" t="s">
        <v>79</v>
      </c>
      <c r="AW1021" s="13" t="s">
        <v>33</v>
      </c>
      <c r="AX1021" s="13" t="s">
        <v>71</v>
      </c>
      <c r="AY1021" s="249" t="s">
        <v>246</v>
      </c>
    </row>
    <row r="1022" s="1" customFormat="1" ht="16.5" customHeight="1">
      <c r="B1022" s="37"/>
      <c r="C1022" s="216" t="s">
        <v>1368</v>
      </c>
      <c r="D1022" s="216" t="s">
        <v>248</v>
      </c>
      <c r="E1022" s="217" t="s">
        <v>1369</v>
      </c>
      <c r="F1022" s="218" t="s">
        <v>1370</v>
      </c>
      <c r="G1022" s="219" t="s">
        <v>131</v>
      </c>
      <c r="H1022" s="220">
        <v>310.27499999999998</v>
      </c>
      <c r="I1022" s="221"/>
      <c r="J1022" s="222">
        <f>ROUND(I1022*H1022,2)</f>
        <v>0</v>
      </c>
      <c r="K1022" s="218" t="s">
        <v>252</v>
      </c>
      <c r="L1022" s="42"/>
      <c r="M1022" s="223" t="s">
        <v>1</v>
      </c>
      <c r="N1022" s="224" t="s">
        <v>42</v>
      </c>
      <c r="O1022" s="78"/>
      <c r="P1022" s="225">
        <f>O1022*H1022</f>
        <v>0</v>
      </c>
      <c r="Q1022" s="225">
        <v>0</v>
      </c>
      <c r="R1022" s="225">
        <f>Q1022*H1022</f>
        <v>0</v>
      </c>
      <c r="S1022" s="225">
        <v>0</v>
      </c>
      <c r="T1022" s="226">
        <f>S1022*H1022</f>
        <v>0</v>
      </c>
      <c r="AR1022" s="16" t="s">
        <v>253</v>
      </c>
      <c r="AT1022" s="16" t="s">
        <v>248</v>
      </c>
      <c r="AU1022" s="16" t="s">
        <v>266</v>
      </c>
      <c r="AY1022" s="16" t="s">
        <v>246</v>
      </c>
      <c r="BE1022" s="227">
        <f>IF(N1022="základní",J1022,0)</f>
        <v>0</v>
      </c>
      <c r="BF1022" s="227">
        <f>IF(N1022="snížená",J1022,0)</f>
        <v>0</v>
      </c>
      <c r="BG1022" s="227">
        <f>IF(N1022="zákl. přenesená",J1022,0)</f>
        <v>0</v>
      </c>
      <c r="BH1022" s="227">
        <f>IF(N1022="sníž. přenesená",J1022,0)</f>
        <v>0</v>
      </c>
      <c r="BI1022" s="227">
        <f>IF(N1022="nulová",J1022,0)</f>
        <v>0</v>
      </c>
      <c r="BJ1022" s="16" t="s">
        <v>16</v>
      </c>
      <c r="BK1022" s="227">
        <f>ROUND(I1022*H1022,2)</f>
        <v>0</v>
      </c>
      <c r="BL1022" s="16" t="s">
        <v>253</v>
      </c>
      <c r="BM1022" s="16" t="s">
        <v>1371</v>
      </c>
    </row>
    <row r="1023" s="1" customFormat="1" ht="16.5" customHeight="1">
      <c r="B1023" s="37"/>
      <c r="C1023" s="216" t="s">
        <v>1372</v>
      </c>
      <c r="D1023" s="216" t="s">
        <v>248</v>
      </c>
      <c r="E1023" s="217" t="s">
        <v>1373</v>
      </c>
      <c r="F1023" s="218" t="s">
        <v>1374</v>
      </c>
      <c r="G1023" s="219" t="s">
        <v>1375</v>
      </c>
      <c r="H1023" s="220">
        <v>30</v>
      </c>
      <c r="I1023" s="221"/>
      <c r="J1023" s="222">
        <f>ROUND(I1023*H1023,2)</f>
        <v>0</v>
      </c>
      <c r="K1023" s="218" t="s">
        <v>252</v>
      </c>
      <c r="L1023" s="42"/>
      <c r="M1023" s="223" t="s">
        <v>1</v>
      </c>
      <c r="N1023" s="224" t="s">
        <v>42</v>
      </c>
      <c r="O1023" s="78"/>
      <c r="P1023" s="225">
        <f>O1023*H1023</f>
        <v>0</v>
      </c>
      <c r="Q1023" s="225">
        <v>0</v>
      </c>
      <c r="R1023" s="225">
        <f>Q1023*H1023</f>
        <v>0</v>
      </c>
      <c r="S1023" s="225">
        <v>0</v>
      </c>
      <c r="T1023" s="226">
        <f>S1023*H1023</f>
        <v>0</v>
      </c>
      <c r="AR1023" s="16" t="s">
        <v>253</v>
      </c>
      <c r="AT1023" s="16" t="s">
        <v>248</v>
      </c>
      <c r="AU1023" s="16" t="s">
        <v>266</v>
      </c>
      <c r="AY1023" s="16" t="s">
        <v>246</v>
      </c>
      <c r="BE1023" s="227">
        <f>IF(N1023="základní",J1023,0)</f>
        <v>0</v>
      </c>
      <c r="BF1023" s="227">
        <f>IF(N1023="snížená",J1023,0)</f>
        <v>0</v>
      </c>
      <c r="BG1023" s="227">
        <f>IF(N1023="zákl. přenesená",J1023,0)</f>
        <v>0</v>
      </c>
      <c r="BH1023" s="227">
        <f>IF(N1023="sníž. přenesená",J1023,0)</f>
        <v>0</v>
      </c>
      <c r="BI1023" s="227">
        <f>IF(N1023="nulová",J1023,0)</f>
        <v>0</v>
      </c>
      <c r="BJ1023" s="16" t="s">
        <v>16</v>
      </c>
      <c r="BK1023" s="227">
        <f>ROUND(I1023*H1023,2)</f>
        <v>0</v>
      </c>
      <c r="BL1023" s="16" t="s">
        <v>253</v>
      </c>
      <c r="BM1023" s="16" t="s">
        <v>1376</v>
      </c>
    </row>
    <row r="1024" s="12" customFormat="1">
      <c r="B1024" s="228"/>
      <c r="C1024" s="229"/>
      <c r="D1024" s="230" t="s">
        <v>255</v>
      </c>
      <c r="E1024" s="231" t="s">
        <v>1</v>
      </c>
      <c r="F1024" s="232" t="s">
        <v>1377</v>
      </c>
      <c r="G1024" s="229"/>
      <c r="H1024" s="231" t="s">
        <v>1</v>
      </c>
      <c r="I1024" s="233"/>
      <c r="J1024" s="229"/>
      <c r="K1024" s="229"/>
      <c r="L1024" s="234"/>
      <c r="M1024" s="235"/>
      <c r="N1024" s="236"/>
      <c r="O1024" s="236"/>
      <c r="P1024" s="236"/>
      <c r="Q1024" s="236"/>
      <c r="R1024" s="236"/>
      <c r="S1024" s="236"/>
      <c r="T1024" s="237"/>
      <c r="AT1024" s="238" t="s">
        <v>255</v>
      </c>
      <c r="AU1024" s="238" t="s">
        <v>266</v>
      </c>
      <c r="AV1024" s="12" t="s">
        <v>16</v>
      </c>
      <c r="AW1024" s="12" t="s">
        <v>33</v>
      </c>
      <c r="AX1024" s="12" t="s">
        <v>71</v>
      </c>
      <c r="AY1024" s="238" t="s">
        <v>246</v>
      </c>
    </row>
    <row r="1025" s="13" customFormat="1">
      <c r="B1025" s="239"/>
      <c r="C1025" s="240"/>
      <c r="D1025" s="230" t="s">
        <v>255</v>
      </c>
      <c r="E1025" s="241" t="s">
        <v>1</v>
      </c>
      <c r="F1025" s="242" t="s">
        <v>1378</v>
      </c>
      <c r="G1025" s="240"/>
      <c r="H1025" s="243">
        <v>30</v>
      </c>
      <c r="I1025" s="244"/>
      <c r="J1025" s="240"/>
      <c r="K1025" s="240"/>
      <c r="L1025" s="245"/>
      <c r="M1025" s="246"/>
      <c r="N1025" s="247"/>
      <c r="O1025" s="247"/>
      <c r="P1025" s="247"/>
      <c r="Q1025" s="247"/>
      <c r="R1025" s="247"/>
      <c r="S1025" s="247"/>
      <c r="T1025" s="248"/>
      <c r="AT1025" s="249" t="s">
        <v>255</v>
      </c>
      <c r="AU1025" s="249" t="s">
        <v>266</v>
      </c>
      <c r="AV1025" s="13" t="s">
        <v>79</v>
      </c>
      <c r="AW1025" s="13" t="s">
        <v>33</v>
      </c>
      <c r="AX1025" s="13" t="s">
        <v>71</v>
      </c>
      <c r="AY1025" s="249" t="s">
        <v>246</v>
      </c>
    </row>
    <row r="1026" s="1" customFormat="1" ht="16.5" customHeight="1">
      <c r="B1026" s="37"/>
      <c r="C1026" s="216" t="s">
        <v>1379</v>
      </c>
      <c r="D1026" s="216" t="s">
        <v>248</v>
      </c>
      <c r="E1026" s="217" t="s">
        <v>1380</v>
      </c>
      <c r="F1026" s="218" t="s">
        <v>1381</v>
      </c>
      <c r="G1026" s="219" t="s">
        <v>131</v>
      </c>
      <c r="H1026" s="220">
        <v>6085.6800000000003</v>
      </c>
      <c r="I1026" s="221"/>
      <c r="J1026" s="222">
        <f>ROUND(I1026*H1026,2)</f>
        <v>0</v>
      </c>
      <c r="K1026" s="218" t="s">
        <v>252</v>
      </c>
      <c r="L1026" s="42"/>
      <c r="M1026" s="223" t="s">
        <v>1</v>
      </c>
      <c r="N1026" s="224" t="s">
        <v>42</v>
      </c>
      <c r="O1026" s="78"/>
      <c r="P1026" s="225">
        <f>O1026*H1026</f>
        <v>0</v>
      </c>
      <c r="Q1026" s="225">
        <v>0.00012999999999999999</v>
      </c>
      <c r="R1026" s="225">
        <f>Q1026*H1026</f>
        <v>0.79113840000000002</v>
      </c>
      <c r="S1026" s="225">
        <v>0</v>
      </c>
      <c r="T1026" s="226">
        <f>S1026*H1026</f>
        <v>0</v>
      </c>
      <c r="AR1026" s="16" t="s">
        <v>253</v>
      </c>
      <c r="AT1026" s="16" t="s">
        <v>248</v>
      </c>
      <c r="AU1026" s="16" t="s">
        <v>266</v>
      </c>
      <c r="AY1026" s="16" t="s">
        <v>246</v>
      </c>
      <c r="BE1026" s="227">
        <f>IF(N1026="základní",J1026,0)</f>
        <v>0</v>
      </c>
      <c r="BF1026" s="227">
        <f>IF(N1026="snížená",J1026,0)</f>
        <v>0</v>
      </c>
      <c r="BG1026" s="227">
        <f>IF(N1026="zákl. přenesená",J1026,0)</f>
        <v>0</v>
      </c>
      <c r="BH1026" s="227">
        <f>IF(N1026="sníž. přenesená",J1026,0)</f>
        <v>0</v>
      </c>
      <c r="BI1026" s="227">
        <f>IF(N1026="nulová",J1026,0)</f>
        <v>0</v>
      </c>
      <c r="BJ1026" s="16" t="s">
        <v>16</v>
      </c>
      <c r="BK1026" s="227">
        <f>ROUND(I1026*H1026,2)</f>
        <v>0</v>
      </c>
      <c r="BL1026" s="16" t="s">
        <v>253</v>
      </c>
      <c r="BM1026" s="16" t="s">
        <v>1382</v>
      </c>
    </row>
    <row r="1027" s="12" customFormat="1">
      <c r="B1027" s="228"/>
      <c r="C1027" s="229"/>
      <c r="D1027" s="230" t="s">
        <v>255</v>
      </c>
      <c r="E1027" s="231" t="s">
        <v>1</v>
      </c>
      <c r="F1027" s="232" t="s">
        <v>1383</v>
      </c>
      <c r="G1027" s="229"/>
      <c r="H1027" s="231" t="s">
        <v>1</v>
      </c>
      <c r="I1027" s="233"/>
      <c r="J1027" s="229"/>
      <c r="K1027" s="229"/>
      <c r="L1027" s="234"/>
      <c r="M1027" s="235"/>
      <c r="N1027" s="236"/>
      <c r="O1027" s="236"/>
      <c r="P1027" s="236"/>
      <c r="Q1027" s="236"/>
      <c r="R1027" s="236"/>
      <c r="S1027" s="236"/>
      <c r="T1027" s="237"/>
      <c r="AT1027" s="238" t="s">
        <v>255</v>
      </c>
      <c r="AU1027" s="238" t="s">
        <v>266</v>
      </c>
      <c r="AV1027" s="12" t="s">
        <v>16</v>
      </c>
      <c r="AW1027" s="12" t="s">
        <v>33</v>
      </c>
      <c r="AX1027" s="12" t="s">
        <v>71</v>
      </c>
      <c r="AY1027" s="238" t="s">
        <v>246</v>
      </c>
    </row>
    <row r="1028" s="12" customFormat="1">
      <c r="B1028" s="228"/>
      <c r="C1028" s="229"/>
      <c r="D1028" s="230" t="s">
        <v>255</v>
      </c>
      <c r="E1028" s="231" t="s">
        <v>1</v>
      </c>
      <c r="F1028" s="232" t="s">
        <v>1384</v>
      </c>
      <c r="G1028" s="229"/>
      <c r="H1028" s="231" t="s">
        <v>1</v>
      </c>
      <c r="I1028" s="233"/>
      <c r="J1028" s="229"/>
      <c r="K1028" s="229"/>
      <c r="L1028" s="234"/>
      <c r="M1028" s="235"/>
      <c r="N1028" s="236"/>
      <c r="O1028" s="236"/>
      <c r="P1028" s="236"/>
      <c r="Q1028" s="236"/>
      <c r="R1028" s="236"/>
      <c r="S1028" s="236"/>
      <c r="T1028" s="237"/>
      <c r="AT1028" s="238" t="s">
        <v>255</v>
      </c>
      <c r="AU1028" s="238" t="s">
        <v>266</v>
      </c>
      <c r="AV1028" s="12" t="s">
        <v>16</v>
      </c>
      <c r="AW1028" s="12" t="s">
        <v>33</v>
      </c>
      <c r="AX1028" s="12" t="s">
        <v>71</v>
      </c>
      <c r="AY1028" s="238" t="s">
        <v>246</v>
      </c>
    </row>
    <row r="1029" s="12" customFormat="1">
      <c r="B1029" s="228"/>
      <c r="C1029" s="229"/>
      <c r="D1029" s="230" t="s">
        <v>255</v>
      </c>
      <c r="E1029" s="231" t="s">
        <v>1</v>
      </c>
      <c r="F1029" s="232" t="s">
        <v>1385</v>
      </c>
      <c r="G1029" s="229"/>
      <c r="H1029" s="231" t="s">
        <v>1</v>
      </c>
      <c r="I1029" s="233"/>
      <c r="J1029" s="229"/>
      <c r="K1029" s="229"/>
      <c r="L1029" s="234"/>
      <c r="M1029" s="235"/>
      <c r="N1029" s="236"/>
      <c r="O1029" s="236"/>
      <c r="P1029" s="236"/>
      <c r="Q1029" s="236"/>
      <c r="R1029" s="236"/>
      <c r="S1029" s="236"/>
      <c r="T1029" s="237"/>
      <c r="AT1029" s="238" t="s">
        <v>255</v>
      </c>
      <c r="AU1029" s="238" t="s">
        <v>266</v>
      </c>
      <c r="AV1029" s="12" t="s">
        <v>16</v>
      </c>
      <c r="AW1029" s="12" t="s">
        <v>33</v>
      </c>
      <c r="AX1029" s="12" t="s">
        <v>71</v>
      </c>
      <c r="AY1029" s="238" t="s">
        <v>246</v>
      </c>
    </row>
    <row r="1030" s="12" customFormat="1">
      <c r="B1030" s="228"/>
      <c r="C1030" s="229"/>
      <c r="D1030" s="230" t="s">
        <v>255</v>
      </c>
      <c r="E1030" s="231" t="s">
        <v>1</v>
      </c>
      <c r="F1030" s="232" t="s">
        <v>1386</v>
      </c>
      <c r="G1030" s="229"/>
      <c r="H1030" s="231" t="s">
        <v>1</v>
      </c>
      <c r="I1030" s="233"/>
      <c r="J1030" s="229"/>
      <c r="K1030" s="229"/>
      <c r="L1030" s="234"/>
      <c r="M1030" s="235"/>
      <c r="N1030" s="236"/>
      <c r="O1030" s="236"/>
      <c r="P1030" s="236"/>
      <c r="Q1030" s="236"/>
      <c r="R1030" s="236"/>
      <c r="S1030" s="236"/>
      <c r="T1030" s="237"/>
      <c r="AT1030" s="238" t="s">
        <v>255</v>
      </c>
      <c r="AU1030" s="238" t="s">
        <v>266</v>
      </c>
      <c r="AV1030" s="12" t="s">
        <v>16</v>
      </c>
      <c r="AW1030" s="12" t="s">
        <v>33</v>
      </c>
      <c r="AX1030" s="12" t="s">
        <v>71</v>
      </c>
      <c r="AY1030" s="238" t="s">
        <v>246</v>
      </c>
    </row>
    <row r="1031" s="12" customFormat="1">
      <c r="B1031" s="228"/>
      <c r="C1031" s="229"/>
      <c r="D1031" s="230" t="s">
        <v>255</v>
      </c>
      <c r="E1031" s="231" t="s">
        <v>1</v>
      </c>
      <c r="F1031" s="232" t="s">
        <v>367</v>
      </c>
      <c r="G1031" s="229"/>
      <c r="H1031" s="231" t="s">
        <v>1</v>
      </c>
      <c r="I1031" s="233"/>
      <c r="J1031" s="229"/>
      <c r="K1031" s="229"/>
      <c r="L1031" s="234"/>
      <c r="M1031" s="235"/>
      <c r="N1031" s="236"/>
      <c r="O1031" s="236"/>
      <c r="P1031" s="236"/>
      <c r="Q1031" s="236"/>
      <c r="R1031" s="236"/>
      <c r="S1031" s="236"/>
      <c r="T1031" s="237"/>
      <c r="AT1031" s="238" t="s">
        <v>255</v>
      </c>
      <c r="AU1031" s="238" t="s">
        <v>266</v>
      </c>
      <c r="AV1031" s="12" t="s">
        <v>16</v>
      </c>
      <c r="AW1031" s="12" t="s">
        <v>33</v>
      </c>
      <c r="AX1031" s="12" t="s">
        <v>71</v>
      </c>
      <c r="AY1031" s="238" t="s">
        <v>246</v>
      </c>
    </row>
    <row r="1032" s="13" customFormat="1">
      <c r="B1032" s="239"/>
      <c r="C1032" s="240"/>
      <c r="D1032" s="230" t="s">
        <v>255</v>
      </c>
      <c r="E1032" s="241" t="s">
        <v>1</v>
      </c>
      <c r="F1032" s="242" t="s">
        <v>1387</v>
      </c>
      <c r="G1032" s="240"/>
      <c r="H1032" s="243">
        <v>6085.6800000000003</v>
      </c>
      <c r="I1032" s="244"/>
      <c r="J1032" s="240"/>
      <c r="K1032" s="240"/>
      <c r="L1032" s="245"/>
      <c r="M1032" s="246"/>
      <c r="N1032" s="247"/>
      <c r="O1032" s="247"/>
      <c r="P1032" s="247"/>
      <c r="Q1032" s="247"/>
      <c r="R1032" s="247"/>
      <c r="S1032" s="247"/>
      <c r="T1032" s="248"/>
      <c r="AT1032" s="249" t="s">
        <v>255</v>
      </c>
      <c r="AU1032" s="249" t="s">
        <v>266</v>
      </c>
      <c r="AV1032" s="13" t="s">
        <v>79</v>
      </c>
      <c r="AW1032" s="13" t="s">
        <v>33</v>
      </c>
      <c r="AX1032" s="13" t="s">
        <v>71</v>
      </c>
      <c r="AY1032" s="249" t="s">
        <v>246</v>
      </c>
    </row>
    <row r="1033" s="11" customFormat="1" ht="20.88" customHeight="1">
      <c r="B1033" s="200"/>
      <c r="C1033" s="201"/>
      <c r="D1033" s="202" t="s">
        <v>70</v>
      </c>
      <c r="E1033" s="214" t="s">
        <v>1075</v>
      </c>
      <c r="F1033" s="214" t="s">
        <v>1388</v>
      </c>
      <c r="G1033" s="201"/>
      <c r="H1033" s="201"/>
      <c r="I1033" s="204"/>
      <c r="J1033" s="215">
        <f>BK1033</f>
        <v>0</v>
      </c>
      <c r="K1033" s="201"/>
      <c r="L1033" s="206"/>
      <c r="M1033" s="207"/>
      <c r="N1033" s="208"/>
      <c r="O1033" s="208"/>
      <c r="P1033" s="209">
        <f>SUM(P1034:P1079)</f>
        <v>0</v>
      </c>
      <c r="Q1033" s="208"/>
      <c r="R1033" s="209">
        <f>SUM(R1034:R1079)</f>
        <v>0.88305040000000012</v>
      </c>
      <c r="S1033" s="208"/>
      <c r="T1033" s="210">
        <f>SUM(T1034:T1079)</f>
        <v>0</v>
      </c>
      <c r="AR1033" s="211" t="s">
        <v>16</v>
      </c>
      <c r="AT1033" s="212" t="s">
        <v>70</v>
      </c>
      <c r="AU1033" s="212" t="s">
        <v>79</v>
      </c>
      <c r="AY1033" s="211" t="s">
        <v>246</v>
      </c>
      <c r="BK1033" s="213">
        <f>SUM(BK1034:BK1079)</f>
        <v>0</v>
      </c>
    </row>
    <row r="1034" s="1" customFormat="1" ht="16.5" customHeight="1">
      <c r="B1034" s="37"/>
      <c r="C1034" s="216" t="s">
        <v>1389</v>
      </c>
      <c r="D1034" s="216" t="s">
        <v>248</v>
      </c>
      <c r="E1034" s="217" t="s">
        <v>1390</v>
      </c>
      <c r="F1034" s="218" t="s">
        <v>1391</v>
      </c>
      <c r="G1034" s="219" t="s">
        <v>401</v>
      </c>
      <c r="H1034" s="220">
        <v>2</v>
      </c>
      <c r="I1034" s="221"/>
      <c r="J1034" s="222">
        <f>ROUND(I1034*H1034,2)</f>
        <v>0</v>
      </c>
      <c r="K1034" s="218" t="s">
        <v>1</v>
      </c>
      <c r="L1034" s="42"/>
      <c r="M1034" s="223" t="s">
        <v>1</v>
      </c>
      <c r="N1034" s="224" t="s">
        <v>42</v>
      </c>
      <c r="O1034" s="78"/>
      <c r="P1034" s="225">
        <f>O1034*H1034</f>
        <v>0</v>
      </c>
      <c r="Q1034" s="225">
        <v>0</v>
      </c>
      <c r="R1034" s="225">
        <f>Q1034*H1034</f>
        <v>0</v>
      </c>
      <c r="S1034" s="225">
        <v>0</v>
      </c>
      <c r="T1034" s="226">
        <f>S1034*H1034</f>
        <v>0</v>
      </c>
      <c r="AR1034" s="16" t="s">
        <v>253</v>
      </c>
      <c r="AT1034" s="16" t="s">
        <v>248</v>
      </c>
      <c r="AU1034" s="16" t="s">
        <v>266</v>
      </c>
      <c r="AY1034" s="16" t="s">
        <v>246</v>
      </c>
      <c r="BE1034" s="227">
        <f>IF(N1034="základní",J1034,0)</f>
        <v>0</v>
      </c>
      <c r="BF1034" s="227">
        <f>IF(N1034="snížená",J1034,0)</f>
        <v>0</v>
      </c>
      <c r="BG1034" s="227">
        <f>IF(N1034="zákl. přenesená",J1034,0)</f>
        <v>0</v>
      </c>
      <c r="BH1034" s="227">
        <f>IF(N1034="sníž. přenesená",J1034,0)</f>
        <v>0</v>
      </c>
      <c r="BI1034" s="227">
        <f>IF(N1034="nulová",J1034,0)</f>
        <v>0</v>
      </c>
      <c r="BJ1034" s="16" t="s">
        <v>16</v>
      </c>
      <c r="BK1034" s="227">
        <f>ROUND(I1034*H1034,2)</f>
        <v>0</v>
      </c>
      <c r="BL1034" s="16" t="s">
        <v>253</v>
      </c>
      <c r="BM1034" s="16" t="s">
        <v>1392</v>
      </c>
    </row>
    <row r="1035" s="12" customFormat="1">
      <c r="B1035" s="228"/>
      <c r="C1035" s="229"/>
      <c r="D1035" s="230" t="s">
        <v>255</v>
      </c>
      <c r="E1035" s="231" t="s">
        <v>1</v>
      </c>
      <c r="F1035" s="232" t="s">
        <v>1393</v>
      </c>
      <c r="G1035" s="229"/>
      <c r="H1035" s="231" t="s">
        <v>1</v>
      </c>
      <c r="I1035" s="233"/>
      <c r="J1035" s="229"/>
      <c r="K1035" s="229"/>
      <c r="L1035" s="234"/>
      <c r="M1035" s="235"/>
      <c r="N1035" s="236"/>
      <c r="O1035" s="236"/>
      <c r="P1035" s="236"/>
      <c r="Q1035" s="236"/>
      <c r="R1035" s="236"/>
      <c r="S1035" s="236"/>
      <c r="T1035" s="237"/>
      <c r="AT1035" s="238" t="s">
        <v>255</v>
      </c>
      <c r="AU1035" s="238" t="s">
        <v>266</v>
      </c>
      <c r="AV1035" s="12" t="s">
        <v>16</v>
      </c>
      <c r="AW1035" s="12" t="s">
        <v>33</v>
      </c>
      <c r="AX1035" s="12" t="s">
        <v>71</v>
      </c>
      <c r="AY1035" s="238" t="s">
        <v>246</v>
      </c>
    </row>
    <row r="1036" s="13" customFormat="1">
      <c r="B1036" s="239"/>
      <c r="C1036" s="240"/>
      <c r="D1036" s="230" t="s">
        <v>255</v>
      </c>
      <c r="E1036" s="241" t="s">
        <v>1</v>
      </c>
      <c r="F1036" s="242" t="s">
        <v>1394</v>
      </c>
      <c r="G1036" s="240"/>
      <c r="H1036" s="243">
        <v>2</v>
      </c>
      <c r="I1036" s="244"/>
      <c r="J1036" s="240"/>
      <c r="K1036" s="240"/>
      <c r="L1036" s="245"/>
      <c r="M1036" s="246"/>
      <c r="N1036" s="247"/>
      <c r="O1036" s="247"/>
      <c r="P1036" s="247"/>
      <c r="Q1036" s="247"/>
      <c r="R1036" s="247"/>
      <c r="S1036" s="247"/>
      <c r="T1036" s="248"/>
      <c r="AT1036" s="249" t="s">
        <v>255</v>
      </c>
      <c r="AU1036" s="249" t="s">
        <v>266</v>
      </c>
      <c r="AV1036" s="13" t="s">
        <v>79</v>
      </c>
      <c r="AW1036" s="13" t="s">
        <v>33</v>
      </c>
      <c r="AX1036" s="13" t="s">
        <v>71</v>
      </c>
      <c r="AY1036" s="249" t="s">
        <v>246</v>
      </c>
    </row>
    <row r="1037" s="1" customFormat="1" ht="16.5" customHeight="1">
      <c r="B1037" s="37"/>
      <c r="C1037" s="216" t="s">
        <v>1395</v>
      </c>
      <c r="D1037" s="216" t="s">
        <v>248</v>
      </c>
      <c r="E1037" s="217" t="s">
        <v>1396</v>
      </c>
      <c r="F1037" s="218" t="s">
        <v>1397</v>
      </c>
      <c r="G1037" s="219" t="s">
        <v>314</v>
      </c>
      <c r="H1037" s="220">
        <v>0.78400000000000003</v>
      </c>
      <c r="I1037" s="221"/>
      <c r="J1037" s="222">
        <f>ROUND(I1037*H1037,2)</f>
        <v>0</v>
      </c>
      <c r="K1037" s="218" t="s">
        <v>1</v>
      </c>
      <c r="L1037" s="42"/>
      <c r="M1037" s="223" t="s">
        <v>1</v>
      </c>
      <c r="N1037" s="224" t="s">
        <v>42</v>
      </c>
      <c r="O1037" s="78"/>
      <c r="P1037" s="225">
        <f>O1037*H1037</f>
        <v>0</v>
      </c>
      <c r="Q1037" s="225">
        <v>1</v>
      </c>
      <c r="R1037" s="225">
        <f>Q1037*H1037</f>
        <v>0.78400000000000003</v>
      </c>
      <c r="S1037" s="225">
        <v>0</v>
      </c>
      <c r="T1037" s="226">
        <f>S1037*H1037</f>
        <v>0</v>
      </c>
      <c r="AR1037" s="16" t="s">
        <v>253</v>
      </c>
      <c r="AT1037" s="16" t="s">
        <v>248</v>
      </c>
      <c r="AU1037" s="16" t="s">
        <v>266</v>
      </c>
      <c r="AY1037" s="16" t="s">
        <v>246</v>
      </c>
      <c r="BE1037" s="227">
        <f>IF(N1037="základní",J1037,0)</f>
        <v>0</v>
      </c>
      <c r="BF1037" s="227">
        <f>IF(N1037="snížená",J1037,0)</f>
        <v>0</v>
      </c>
      <c r="BG1037" s="227">
        <f>IF(N1037="zákl. přenesená",J1037,0)</f>
        <v>0</v>
      </c>
      <c r="BH1037" s="227">
        <f>IF(N1037="sníž. přenesená",J1037,0)</f>
        <v>0</v>
      </c>
      <c r="BI1037" s="227">
        <f>IF(N1037="nulová",J1037,0)</f>
        <v>0</v>
      </c>
      <c r="BJ1037" s="16" t="s">
        <v>16</v>
      </c>
      <c r="BK1037" s="227">
        <f>ROUND(I1037*H1037,2)</f>
        <v>0</v>
      </c>
      <c r="BL1037" s="16" t="s">
        <v>253</v>
      </c>
      <c r="BM1037" s="16" t="s">
        <v>1398</v>
      </c>
    </row>
    <row r="1038" s="12" customFormat="1">
      <c r="B1038" s="228"/>
      <c r="C1038" s="229"/>
      <c r="D1038" s="230" t="s">
        <v>255</v>
      </c>
      <c r="E1038" s="231" t="s">
        <v>1</v>
      </c>
      <c r="F1038" s="232" t="s">
        <v>1399</v>
      </c>
      <c r="G1038" s="229"/>
      <c r="H1038" s="231" t="s">
        <v>1</v>
      </c>
      <c r="I1038" s="233"/>
      <c r="J1038" s="229"/>
      <c r="K1038" s="229"/>
      <c r="L1038" s="234"/>
      <c r="M1038" s="235"/>
      <c r="N1038" s="236"/>
      <c r="O1038" s="236"/>
      <c r="P1038" s="236"/>
      <c r="Q1038" s="236"/>
      <c r="R1038" s="236"/>
      <c r="S1038" s="236"/>
      <c r="T1038" s="237"/>
      <c r="AT1038" s="238" t="s">
        <v>255</v>
      </c>
      <c r="AU1038" s="238" t="s">
        <v>266</v>
      </c>
      <c r="AV1038" s="12" t="s">
        <v>16</v>
      </c>
      <c r="AW1038" s="12" t="s">
        <v>33</v>
      </c>
      <c r="AX1038" s="12" t="s">
        <v>71</v>
      </c>
      <c r="AY1038" s="238" t="s">
        <v>246</v>
      </c>
    </row>
    <row r="1039" s="12" customFormat="1">
      <c r="B1039" s="228"/>
      <c r="C1039" s="229"/>
      <c r="D1039" s="230" t="s">
        <v>255</v>
      </c>
      <c r="E1039" s="231" t="s">
        <v>1</v>
      </c>
      <c r="F1039" s="232" t="s">
        <v>1400</v>
      </c>
      <c r="G1039" s="229"/>
      <c r="H1039" s="231" t="s">
        <v>1</v>
      </c>
      <c r="I1039" s="233"/>
      <c r="J1039" s="229"/>
      <c r="K1039" s="229"/>
      <c r="L1039" s="234"/>
      <c r="M1039" s="235"/>
      <c r="N1039" s="236"/>
      <c r="O1039" s="236"/>
      <c r="P1039" s="236"/>
      <c r="Q1039" s="236"/>
      <c r="R1039" s="236"/>
      <c r="S1039" s="236"/>
      <c r="T1039" s="237"/>
      <c r="AT1039" s="238" t="s">
        <v>255</v>
      </c>
      <c r="AU1039" s="238" t="s">
        <v>266</v>
      </c>
      <c r="AV1039" s="12" t="s">
        <v>16</v>
      </c>
      <c r="AW1039" s="12" t="s">
        <v>33</v>
      </c>
      <c r="AX1039" s="12" t="s">
        <v>71</v>
      </c>
      <c r="AY1039" s="238" t="s">
        <v>246</v>
      </c>
    </row>
    <row r="1040" s="12" customFormat="1">
      <c r="B1040" s="228"/>
      <c r="C1040" s="229"/>
      <c r="D1040" s="230" t="s">
        <v>255</v>
      </c>
      <c r="E1040" s="231" t="s">
        <v>1</v>
      </c>
      <c r="F1040" s="232" t="s">
        <v>1401</v>
      </c>
      <c r="G1040" s="229"/>
      <c r="H1040" s="231" t="s">
        <v>1</v>
      </c>
      <c r="I1040" s="233"/>
      <c r="J1040" s="229"/>
      <c r="K1040" s="229"/>
      <c r="L1040" s="234"/>
      <c r="M1040" s="235"/>
      <c r="N1040" s="236"/>
      <c r="O1040" s="236"/>
      <c r="P1040" s="236"/>
      <c r="Q1040" s="236"/>
      <c r="R1040" s="236"/>
      <c r="S1040" s="236"/>
      <c r="T1040" s="237"/>
      <c r="AT1040" s="238" t="s">
        <v>255</v>
      </c>
      <c r="AU1040" s="238" t="s">
        <v>266</v>
      </c>
      <c r="AV1040" s="12" t="s">
        <v>16</v>
      </c>
      <c r="AW1040" s="12" t="s">
        <v>33</v>
      </c>
      <c r="AX1040" s="12" t="s">
        <v>71</v>
      </c>
      <c r="AY1040" s="238" t="s">
        <v>246</v>
      </c>
    </row>
    <row r="1041" s="12" customFormat="1">
      <c r="B1041" s="228"/>
      <c r="C1041" s="229"/>
      <c r="D1041" s="230" t="s">
        <v>255</v>
      </c>
      <c r="E1041" s="231" t="s">
        <v>1</v>
      </c>
      <c r="F1041" s="232" t="s">
        <v>1402</v>
      </c>
      <c r="G1041" s="229"/>
      <c r="H1041" s="231" t="s">
        <v>1</v>
      </c>
      <c r="I1041" s="233"/>
      <c r="J1041" s="229"/>
      <c r="K1041" s="229"/>
      <c r="L1041" s="234"/>
      <c r="M1041" s="235"/>
      <c r="N1041" s="236"/>
      <c r="O1041" s="236"/>
      <c r="P1041" s="236"/>
      <c r="Q1041" s="236"/>
      <c r="R1041" s="236"/>
      <c r="S1041" s="236"/>
      <c r="T1041" s="237"/>
      <c r="AT1041" s="238" t="s">
        <v>255</v>
      </c>
      <c r="AU1041" s="238" t="s">
        <v>266</v>
      </c>
      <c r="AV1041" s="12" t="s">
        <v>16</v>
      </c>
      <c r="AW1041" s="12" t="s">
        <v>33</v>
      </c>
      <c r="AX1041" s="12" t="s">
        <v>71</v>
      </c>
      <c r="AY1041" s="238" t="s">
        <v>246</v>
      </c>
    </row>
    <row r="1042" s="13" customFormat="1">
      <c r="B1042" s="239"/>
      <c r="C1042" s="240"/>
      <c r="D1042" s="230" t="s">
        <v>255</v>
      </c>
      <c r="E1042" s="241" t="s">
        <v>1</v>
      </c>
      <c r="F1042" s="242" t="s">
        <v>1403</v>
      </c>
      <c r="G1042" s="240"/>
      <c r="H1042" s="243">
        <v>0.78400000000000003</v>
      </c>
      <c r="I1042" s="244"/>
      <c r="J1042" s="240"/>
      <c r="K1042" s="240"/>
      <c r="L1042" s="245"/>
      <c r="M1042" s="246"/>
      <c r="N1042" s="247"/>
      <c r="O1042" s="247"/>
      <c r="P1042" s="247"/>
      <c r="Q1042" s="247"/>
      <c r="R1042" s="247"/>
      <c r="S1042" s="247"/>
      <c r="T1042" s="248"/>
      <c r="AT1042" s="249" t="s">
        <v>255</v>
      </c>
      <c r="AU1042" s="249" t="s">
        <v>266</v>
      </c>
      <c r="AV1042" s="13" t="s">
        <v>79</v>
      </c>
      <c r="AW1042" s="13" t="s">
        <v>33</v>
      </c>
      <c r="AX1042" s="13" t="s">
        <v>71</v>
      </c>
      <c r="AY1042" s="249" t="s">
        <v>246</v>
      </c>
    </row>
    <row r="1043" s="1" customFormat="1" ht="16.5" customHeight="1">
      <c r="B1043" s="37"/>
      <c r="C1043" s="216" t="s">
        <v>1404</v>
      </c>
      <c r="D1043" s="216" t="s">
        <v>248</v>
      </c>
      <c r="E1043" s="217" t="s">
        <v>1405</v>
      </c>
      <c r="F1043" s="218" t="s">
        <v>1406</v>
      </c>
      <c r="G1043" s="219" t="s">
        <v>142</v>
      </c>
      <c r="H1043" s="220">
        <v>5</v>
      </c>
      <c r="I1043" s="221"/>
      <c r="J1043" s="222">
        <f>ROUND(I1043*H1043,2)</f>
        <v>0</v>
      </c>
      <c r="K1043" s="218" t="s">
        <v>1</v>
      </c>
      <c r="L1043" s="42"/>
      <c r="M1043" s="223" t="s">
        <v>1</v>
      </c>
      <c r="N1043" s="224" t="s">
        <v>42</v>
      </c>
      <c r="O1043" s="78"/>
      <c r="P1043" s="225">
        <f>O1043*H1043</f>
        <v>0</v>
      </c>
      <c r="Q1043" s="225">
        <v>0</v>
      </c>
      <c r="R1043" s="225">
        <f>Q1043*H1043</f>
        <v>0</v>
      </c>
      <c r="S1043" s="225">
        <v>0</v>
      </c>
      <c r="T1043" s="226">
        <f>S1043*H1043</f>
        <v>0</v>
      </c>
      <c r="AR1043" s="16" t="s">
        <v>253</v>
      </c>
      <c r="AT1043" s="16" t="s">
        <v>248</v>
      </c>
      <c r="AU1043" s="16" t="s">
        <v>266</v>
      </c>
      <c r="AY1043" s="16" t="s">
        <v>246</v>
      </c>
      <c r="BE1043" s="227">
        <f>IF(N1043="základní",J1043,0)</f>
        <v>0</v>
      </c>
      <c r="BF1043" s="227">
        <f>IF(N1043="snížená",J1043,0)</f>
        <v>0</v>
      </c>
      <c r="BG1043" s="227">
        <f>IF(N1043="zákl. přenesená",J1043,0)</f>
        <v>0</v>
      </c>
      <c r="BH1043" s="227">
        <f>IF(N1043="sníž. přenesená",J1043,0)</f>
        <v>0</v>
      </c>
      <c r="BI1043" s="227">
        <f>IF(N1043="nulová",J1043,0)</f>
        <v>0</v>
      </c>
      <c r="BJ1043" s="16" t="s">
        <v>16</v>
      </c>
      <c r="BK1043" s="227">
        <f>ROUND(I1043*H1043,2)</f>
        <v>0</v>
      </c>
      <c r="BL1043" s="16" t="s">
        <v>253</v>
      </c>
      <c r="BM1043" s="16" t="s">
        <v>1407</v>
      </c>
    </row>
    <row r="1044" s="12" customFormat="1">
      <c r="B1044" s="228"/>
      <c r="C1044" s="229"/>
      <c r="D1044" s="230" t="s">
        <v>255</v>
      </c>
      <c r="E1044" s="231" t="s">
        <v>1</v>
      </c>
      <c r="F1044" s="232" t="s">
        <v>1408</v>
      </c>
      <c r="G1044" s="229"/>
      <c r="H1044" s="231" t="s">
        <v>1</v>
      </c>
      <c r="I1044" s="233"/>
      <c r="J1044" s="229"/>
      <c r="K1044" s="229"/>
      <c r="L1044" s="234"/>
      <c r="M1044" s="235"/>
      <c r="N1044" s="236"/>
      <c r="O1044" s="236"/>
      <c r="P1044" s="236"/>
      <c r="Q1044" s="236"/>
      <c r="R1044" s="236"/>
      <c r="S1044" s="236"/>
      <c r="T1044" s="237"/>
      <c r="AT1044" s="238" t="s">
        <v>255</v>
      </c>
      <c r="AU1044" s="238" t="s">
        <v>266</v>
      </c>
      <c r="AV1044" s="12" t="s">
        <v>16</v>
      </c>
      <c r="AW1044" s="12" t="s">
        <v>33</v>
      </c>
      <c r="AX1044" s="12" t="s">
        <v>71</v>
      </c>
      <c r="AY1044" s="238" t="s">
        <v>246</v>
      </c>
    </row>
    <row r="1045" s="13" customFormat="1">
      <c r="B1045" s="239"/>
      <c r="C1045" s="240"/>
      <c r="D1045" s="230" t="s">
        <v>255</v>
      </c>
      <c r="E1045" s="241" t="s">
        <v>1</v>
      </c>
      <c r="F1045" s="242" t="s">
        <v>1409</v>
      </c>
      <c r="G1045" s="240"/>
      <c r="H1045" s="243">
        <v>5</v>
      </c>
      <c r="I1045" s="244"/>
      <c r="J1045" s="240"/>
      <c r="K1045" s="240"/>
      <c r="L1045" s="245"/>
      <c r="M1045" s="246"/>
      <c r="N1045" s="247"/>
      <c r="O1045" s="247"/>
      <c r="P1045" s="247"/>
      <c r="Q1045" s="247"/>
      <c r="R1045" s="247"/>
      <c r="S1045" s="247"/>
      <c r="T1045" s="248"/>
      <c r="AT1045" s="249" t="s">
        <v>255</v>
      </c>
      <c r="AU1045" s="249" t="s">
        <v>266</v>
      </c>
      <c r="AV1045" s="13" t="s">
        <v>79</v>
      </c>
      <c r="AW1045" s="13" t="s">
        <v>33</v>
      </c>
      <c r="AX1045" s="13" t="s">
        <v>71</v>
      </c>
      <c r="AY1045" s="249" t="s">
        <v>246</v>
      </c>
    </row>
    <row r="1046" s="1" customFormat="1" ht="16.5" customHeight="1">
      <c r="B1046" s="37"/>
      <c r="C1046" s="216" t="s">
        <v>1410</v>
      </c>
      <c r="D1046" s="216" t="s">
        <v>248</v>
      </c>
      <c r="E1046" s="217" t="s">
        <v>1411</v>
      </c>
      <c r="F1046" s="218" t="s">
        <v>1412</v>
      </c>
      <c r="G1046" s="219" t="s">
        <v>401</v>
      </c>
      <c r="H1046" s="220">
        <v>8</v>
      </c>
      <c r="I1046" s="221"/>
      <c r="J1046" s="222">
        <f>ROUND(I1046*H1046,2)</f>
        <v>0</v>
      </c>
      <c r="K1046" s="218" t="s">
        <v>252</v>
      </c>
      <c r="L1046" s="42"/>
      <c r="M1046" s="223" t="s">
        <v>1</v>
      </c>
      <c r="N1046" s="224" t="s">
        <v>42</v>
      </c>
      <c r="O1046" s="78"/>
      <c r="P1046" s="225">
        <f>O1046*H1046</f>
        <v>0</v>
      </c>
      <c r="Q1046" s="225">
        <v>2.0000000000000002E-05</v>
      </c>
      <c r="R1046" s="225">
        <f>Q1046*H1046</f>
        <v>0.00016000000000000001</v>
      </c>
      <c r="S1046" s="225">
        <v>0</v>
      </c>
      <c r="T1046" s="226">
        <f>S1046*H1046</f>
        <v>0</v>
      </c>
      <c r="AR1046" s="16" t="s">
        <v>253</v>
      </c>
      <c r="AT1046" s="16" t="s">
        <v>248</v>
      </c>
      <c r="AU1046" s="16" t="s">
        <v>266</v>
      </c>
      <c r="AY1046" s="16" t="s">
        <v>246</v>
      </c>
      <c r="BE1046" s="227">
        <f>IF(N1046="základní",J1046,0)</f>
        <v>0</v>
      </c>
      <c r="BF1046" s="227">
        <f>IF(N1046="snížená",J1046,0)</f>
        <v>0</v>
      </c>
      <c r="BG1046" s="227">
        <f>IF(N1046="zákl. přenesená",J1046,0)</f>
        <v>0</v>
      </c>
      <c r="BH1046" s="227">
        <f>IF(N1046="sníž. přenesená",J1046,0)</f>
        <v>0</v>
      </c>
      <c r="BI1046" s="227">
        <f>IF(N1046="nulová",J1046,0)</f>
        <v>0</v>
      </c>
      <c r="BJ1046" s="16" t="s">
        <v>16</v>
      </c>
      <c r="BK1046" s="227">
        <f>ROUND(I1046*H1046,2)</f>
        <v>0</v>
      </c>
      <c r="BL1046" s="16" t="s">
        <v>253</v>
      </c>
      <c r="BM1046" s="16" t="s">
        <v>1413</v>
      </c>
    </row>
    <row r="1047" s="13" customFormat="1">
      <c r="B1047" s="239"/>
      <c r="C1047" s="240"/>
      <c r="D1047" s="230" t="s">
        <v>255</v>
      </c>
      <c r="E1047" s="241" t="s">
        <v>1</v>
      </c>
      <c r="F1047" s="242" t="s">
        <v>290</v>
      </c>
      <c r="G1047" s="240"/>
      <c r="H1047" s="243">
        <v>8</v>
      </c>
      <c r="I1047" s="244"/>
      <c r="J1047" s="240"/>
      <c r="K1047" s="240"/>
      <c r="L1047" s="245"/>
      <c r="M1047" s="246"/>
      <c r="N1047" s="247"/>
      <c r="O1047" s="247"/>
      <c r="P1047" s="247"/>
      <c r="Q1047" s="247"/>
      <c r="R1047" s="247"/>
      <c r="S1047" s="247"/>
      <c r="T1047" s="248"/>
      <c r="AT1047" s="249" t="s">
        <v>255</v>
      </c>
      <c r="AU1047" s="249" t="s">
        <v>266</v>
      </c>
      <c r="AV1047" s="13" t="s">
        <v>79</v>
      </c>
      <c r="AW1047" s="13" t="s">
        <v>33</v>
      </c>
      <c r="AX1047" s="13" t="s">
        <v>16</v>
      </c>
      <c r="AY1047" s="249" t="s">
        <v>246</v>
      </c>
    </row>
    <row r="1048" s="1" customFormat="1" ht="16.5" customHeight="1">
      <c r="B1048" s="37"/>
      <c r="C1048" s="216" t="s">
        <v>1414</v>
      </c>
      <c r="D1048" s="216" t="s">
        <v>248</v>
      </c>
      <c r="E1048" s="217" t="s">
        <v>1415</v>
      </c>
      <c r="F1048" s="218" t="s">
        <v>1416</v>
      </c>
      <c r="G1048" s="219" t="s">
        <v>401</v>
      </c>
      <c r="H1048" s="220">
        <v>24</v>
      </c>
      <c r="I1048" s="221"/>
      <c r="J1048" s="222">
        <f>ROUND(I1048*H1048,2)</f>
        <v>0</v>
      </c>
      <c r="K1048" s="218" t="s">
        <v>252</v>
      </c>
      <c r="L1048" s="42"/>
      <c r="M1048" s="223" t="s">
        <v>1</v>
      </c>
      <c r="N1048" s="224" t="s">
        <v>42</v>
      </c>
      <c r="O1048" s="78"/>
      <c r="P1048" s="225">
        <f>O1048*H1048</f>
        <v>0</v>
      </c>
      <c r="Q1048" s="225">
        <v>5.0000000000000002E-05</v>
      </c>
      <c r="R1048" s="225">
        <f>Q1048*H1048</f>
        <v>0.0012000000000000001</v>
      </c>
      <c r="S1048" s="225">
        <v>0</v>
      </c>
      <c r="T1048" s="226">
        <f>S1048*H1048</f>
        <v>0</v>
      </c>
      <c r="AR1048" s="16" t="s">
        <v>253</v>
      </c>
      <c r="AT1048" s="16" t="s">
        <v>248</v>
      </c>
      <c r="AU1048" s="16" t="s">
        <v>266</v>
      </c>
      <c r="AY1048" s="16" t="s">
        <v>246</v>
      </c>
      <c r="BE1048" s="227">
        <f>IF(N1048="základní",J1048,0)</f>
        <v>0</v>
      </c>
      <c r="BF1048" s="227">
        <f>IF(N1048="snížená",J1048,0)</f>
        <v>0</v>
      </c>
      <c r="BG1048" s="227">
        <f>IF(N1048="zákl. přenesená",J1048,0)</f>
        <v>0</v>
      </c>
      <c r="BH1048" s="227">
        <f>IF(N1048="sníž. přenesená",J1048,0)</f>
        <v>0</v>
      </c>
      <c r="BI1048" s="227">
        <f>IF(N1048="nulová",J1048,0)</f>
        <v>0</v>
      </c>
      <c r="BJ1048" s="16" t="s">
        <v>16</v>
      </c>
      <c r="BK1048" s="227">
        <f>ROUND(I1048*H1048,2)</f>
        <v>0</v>
      </c>
      <c r="BL1048" s="16" t="s">
        <v>253</v>
      </c>
      <c r="BM1048" s="16" t="s">
        <v>1417</v>
      </c>
    </row>
    <row r="1049" s="13" customFormat="1">
      <c r="B1049" s="239"/>
      <c r="C1049" s="240"/>
      <c r="D1049" s="230" t="s">
        <v>255</v>
      </c>
      <c r="E1049" s="241" t="s">
        <v>1</v>
      </c>
      <c r="F1049" s="242" t="s">
        <v>1418</v>
      </c>
      <c r="G1049" s="240"/>
      <c r="H1049" s="243">
        <v>8</v>
      </c>
      <c r="I1049" s="244"/>
      <c r="J1049" s="240"/>
      <c r="K1049" s="240"/>
      <c r="L1049" s="245"/>
      <c r="M1049" s="246"/>
      <c r="N1049" s="247"/>
      <c r="O1049" s="247"/>
      <c r="P1049" s="247"/>
      <c r="Q1049" s="247"/>
      <c r="R1049" s="247"/>
      <c r="S1049" s="247"/>
      <c r="T1049" s="248"/>
      <c r="AT1049" s="249" t="s">
        <v>255</v>
      </c>
      <c r="AU1049" s="249" t="s">
        <v>266</v>
      </c>
      <c r="AV1049" s="13" t="s">
        <v>79</v>
      </c>
      <c r="AW1049" s="13" t="s">
        <v>33</v>
      </c>
      <c r="AX1049" s="13" t="s">
        <v>71</v>
      </c>
      <c r="AY1049" s="249" t="s">
        <v>246</v>
      </c>
    </row>
    <row r="1050" s="13" customFormat="1">
      <c r="B1050" s="239"/>
      <c r="C1050" s="240"/>
      <c r="D1050" s="230" t="s">
        <v>255</v>
      </c>
      <c r="E1050" s="241" t="s">
        <v>1</v>
      </c>
      <c r="F1050" s="242" t="s">
        <v>333</v>
      </c>
      <c r="G1050" s="240"/>
      <c r="H1050" s="243">
        <v>16</v>
      </c>
      <c r="I1050" s="244"/>
      <c r="J1050" s="240"/>
      <c r="K1050" s="240"/>
      <c r="L1050" s="245"/>
      <c r="M1050" s="246"/>
      <c r="N1050" s="247"/>
      <c r="O1050" s="247"/>
      <c r="P1050" s="247"/>
      <c r="Q1050" s="247"/>
      <c r="R1050" s="247"/>
      <c r="S1050" s="247"/>
      <c r="T1050" s="248"/>
      <c r="AT1050" s="249" t="s">
        <v>255</v>
      </c>
      <c r="AU1050" s="249" t="s">
        <v>266</v>
      </c>
      <c r="AV1050" s="13" t="s">
        <v>79</v>
      </c>
      <c r="AW1050" s="13" t="s">
        <v>33</v>
      </c>
      <c r="AX1050" s="13" t="s">
        <v>71</v>
      </c>
      <c r="AY1050" s="249" t="s">
        <v>246</v>
      </c>
    </row>
    <row r="1051" s="1" customFormat="1" ht="16.5" customHeight="1">
      <c r="B1051" s="37"/>
      <c r="C1051" s="216" t="s">
        <v>1419</v>
      </c>
      <c r="D1051" s="216" t="s">
        <v>248</v>
      </c>
      <c r="E1051" s="217" t="s">
        <v>1420</v>
      </c>
      <c r="F1051" s="218" t="s">
        <v>1421</v>
      </c>
      <c r="G1051" s="219" t="s">
        <v>401</v>
      </c>
      <c r="H1051" s="220">
        <v>8</v>
      </c>
      <c r="I1051" s="221"/>
      <c r="J1051" s="222">
        <f>ROUND(I1051*H1051,2)</f>
        <v>0</v>
      </c>
      <c r="K1051" s="218" t="s">
        <v>252</v>
      </c>
      <c r="L1051" s="42"/>
      <c r="M1051" s="223" t="s">
        <v>1</v>
      </c>
      <c r="N1051" s="224" t="s">
        <v>42</v>
      </c>
      <c r="O1051" s="78"/>
      <c r="P1051" s="225">
        <f>O1051*H1051</f>
        <v>0</v>
      </c>
      <c r="Q1051" s="225">
        <v>0.00033</v>
      </c>
      <c r="R1051" s="225">
        <f>Q1051*H1051</f>
        <v>0.00264</v>
      </c>
      <c r="S1051" s="225">
        <v>0</v>
      </c>
      <c r="T1051" s="226">
        <f>S1051*H1051</f>
        <v>0</v>
      </c>
      <c r="AR1051" s="16" t="s">
        <v>253</v>
      </c>
      <c r="AT1051" s="16" t="s">
        <v>248</v>
      </c>
      <c r="AU1051" s="16" t="s">
        <v>266</v>
      </c>
      <c r="AY1051" s="16" t="s">
        <v>246</v>
      </c>
      <c r="BE1051" s="227">
        <f>IF(N1051="základní",J1051,0)</f>
        <v>0</v>
      </c>
      <c r="BF1051" s="227">
        <f>IF(N1051="snížená",J1051,0)</f>
        <v>0</v>
      </c>
      <c r="BG1051" s="227">
        <f>IF(N1051="zákl. přenesená",J1051,0)</f>
        <v>0</v>
      </c>
      <c r="BH1051" s="227">
        <f>IF(N1051="sníž. přenesená",J1051,0)</f>
        <v>0</v>
      </c>
      <c r="BI1051" s="227">
        <f>IF(N1051="nulová",J1051,0)</f>
        <v>0</v>
      </c>
      <c r="BJ1051" s="16" t="s">
        <v>16</v>
      </c>
      <c r="BK1051" s="227">
        <f>ROUND(I1051*H1051,2)</f>
        <v>0</v>
      </c>
      <c r="BL1051" s="16" t="s">
        <v>253</v>
      </c>
      <c r="BM1051" s="16" t="s">
        <v>1422</v>
      </c>
    </row>
    <row r="1052" s="13" customFormat="1">
      <c r="B1052" s="239"/>
      <c r="C1052" s="240"/>
      <c r="D1052" s="230" t="s">
        <v>255</v>
      </c>
      <c r="E1052" s="241" t="s">
        <v>1</v>
      </c>
      <c r="F1052" s="242" t="s">
        <v>1418</v>
      </c>
      <c r="G1052" s="240"/>
      <c r="H1052" s="243">
        <v>8</v>
      </c>
      <c r="I1052" s="244"/>
      <c r="J1052" s="240"/>
      <c r="K1052" s="240"/>
      <c r="L1052" s="245"/>
      <c r="M1052" s="246"/>
      <c r="N1052" s="247"/>
      <c r="O1052" s="247"/>
      <c r="P1052" s="247"/>
      <c r="Q1052" s="247"/>
      <c r="R1052" s="247"/>
      <c r="S1052" s="247"/>
      <c r="T1052" s="248"/>
      <c r="AT1052" s="249" t="s">
        <v>255</v>
      </c>
      <c r="AU1052" s="249" t="s">
        <v>266</v>
      </c>
      <c r="AV1052" s="13" t="s">
        <v>79</v>
      </c>
      <c r="AW1052" s="13" t="s">
        <v>33</v>
      </c>
      <c r="AX1052" s="13" t="s">
        <v>16</v>
      </c>
      <c r="AY1052" s="249" t="s">
        <v>246</v>
      </c>
    </row>
    <row r="1053" s="1" customFormat="1" ht="16.5" customHeight="1">
      <c r="B1053" s="37"/>
      <c r="C1053" s="250" t="s">
        <v>1423</v>
      </c>
      <c r="D1053" s="250" t="s">
        <v>323</v>
      </c>
      <c r="E1053" s="251" t="s">
        <v>1424</v>
      </c>
      <c r="F1053" s="252" t="s">
        <v>1425</v>
      </c>
      <c r="G1053" s="253" t="s">
        <v>142</v>
      </c>
      <c r="H1053" s="254">
        <v>9</v>
      </c>
      <c r="I1053" s="255"/>
      <c r="J1053" s="256">
        <f>ROUND(I1053*H1053,2)</f>
        <v>0</v>
      </c>
      <c r="K1053" s="252" t="s">
        <v>252</v>
      </c>
      <c r="L1053" s="257"/>
      <c r="M1053" s="258" t="s">
        <v>1</v>
      </c>
      <c r="N1053" s="259" t="s">
        <v>42</v>
      </c>
      <c r="O1053" s="78"/>
      <c r="P1053" s="225">
        <f>O1053*H1053</f>
        <v>0</v>
      </c>
      <c r="Q1053" s="225">
        <v>0.0012999999999999999</v>
      </c>
      <c r="R1053" s="225">
        <f>Q1053*H1053</f>
        <v>0.011699999999999999</v>
      </c>
      <c r="S1053" s="225">
        <v>0</v>
      </c>
      <c r="T1053" s="226">
        <f>S1053*H1053</f>
        <v>0</v>
      </c>
      <c r="AR1053" s="16" t="s">
        <v>290</v>
      </c>
      <c r="AT1053" s="16" t="s">
        <v>323</v>
      </c>
      <c r="AU1053" s="16" t="s">
        <v>266</v>
      </c>
      <c r="AY1053" s="16" t="s">
        <v>246</v>
      </c>
      <c r="BE1053" s="227">
        <f>IF(N1053="základní",J1053,0)</f>
        <v>0</v>
      </c>
      <c r="BF1053" s="227">
        <f>IF(N1053="snížená",J1053,0)</f>
        <v>0</v>
      </c>
      <c r="BG1053" s="227">
        <f>IF(N1053="zákl. přenesená",J1053,0)</f>
        <v>0</v>
      </c>
      <c r="BH1053" s="227">
        <f>IF(N1053="sníž. přenesená",J1053,0)</f>
        <v>0</v>
      </c>
      <c r="BI1053" s="227">
        <f>IF(N1053="nulová",J1053,0)</f>
        <v>0</v>
      </c>
      <c r="BJ1053" s="16" t="s">
        <v>16</v>
      </c>
      <c r="BK1053" s="227">
        <f>ROUND(I1053*H1053,2)</f>
        <v>0</v>
      </c>
      <c r="BL1053" s="16" t="s">
        <v>253</v>
      </c>
      <c r="BM1053" s="16" t="s">
        <v>1426</v>
      </c>
    </row>
    <row r="1054" s="13" customFormat="1">
      <c r="B1054" s="239"/>
      <c r="C1054" s="240"/>
      <c r="D1054" s="230" t="s">
        <v>255</v>
      </c>
      <c r="E1054" s="241" t="s">
        <v>1</v>
      </c>
      <c r="F1054" s="242" t="s">
        <v>295</v>
      </c>
      <c r="G1054" s="240"/>
      <c r="H1054" s="243">
        <v>9</v>
      </c>
      <c r="I1054" s="244"/>
      <c r="J1054" s="240"/>
      <c r="K1054" s="240"/>
      <c r="L1054" s="245"/>
      <c r="M1054" s="246"/>
      <c r="N1054" s="247"/>
      <c r="O1054" s="247"/>
      <c r="P1054" s="247"/>
      <c r="Q1054" s="247"/>
      <c r="R1054" s="247"/>
      <c r="S1054" s="247"/>
      <c r="T1054" s="248"/>
      <c r="AT1054" s="249" t="s">
        <v>255</v>
      </c>
      <c r="AU1054" s="249" t="s">
        <v>266</v>
      </c>
      <c r="AV1054" s="13" t="s">
        <v>79</v>
      </c>
      <c r="AW1054" s="13" t="s">
        <v>33</v>
      </c>
      <c r="AX1054" s="13" t="s">
        <v>16</v>
      </c>
      <c r="AY1054" s="249" t="s">
        <v>246</v>
      </c>
    </row>
    <row r="1055" s="1" customFormat="1" ht="16.5" customHeight="1">
      <c r="B1055" s="37"/>
      <c r="C1055" s="216" t="s">
        <v>1427</v>
      </c>
      <c r="D1055" s="216" t="s">
        <v>248</v>
      </c>
      <c r="E1055" s="217" t="s">
        <v>1428</v>
      </c>
      <c r="F1055" s="218" t="s">
        <v>1429</v>
      </c>
      <c r="G1055" s="219" t="s">
        <v>142</v>
      </c>
      <c r="H1055" s="220">
        <v>4.5999999999999996</v>
      </c>
      <c r="I1055" s="221"/>
      <c r="J1055" s="222">
        <f>ROUND(I1055*H1055,2)</f>
        <v>0</v>
      </c>
      <c r="K1055" s="218" t="s">
        <v>252</v>
      </c>
      <c r="L1055" s="42"/>
      <c r="M1055" s="223" t="s">
        <v>1</v>
      </c>
      <c r="N1055" s="224" t="s">
        <v>42</v>
      </c>
      <c r="O1055" s="78"/>
      <c r="P1055" s="225">
        <f>O1055*H1055</f>
        <v>0</v>
      </c>
      <c r="Q1055" s="225">
        <v>0.00048000000000000001</v>
      </c>
      <c r="R1055" s="225">
        <f>Q1055*H1055</f>
        <v>0.0022079999999999999</v>
      </c>
      <c r="S1055" s="225">
        <v>0</v>
      </c>
      <c r="T1055" s="226">
        <f>S1055*H1055</f>
        <v>0</v>
      </c>
      <c r="AR1055" s="16" t="s">
        <v>253</v>
      </c>
      <c r="AT1055" s="16" t="s">
        <v>248</v>
      </c>
      <c r="AU1055" s="16" t="s">
        <v>266</v>
      </c>
      <c r="AY1055" s="16" t="s">
        <v>246</v>
      </c>
      <c r="BE1055" s="227">
        <f>IF(N1055="základní",J1055,0)</f>
        <v>0</v>
      </c>
      <c r="BF1055" s="227">
        <f>IF(N1055="snížená",J1055,0)</f>
        <v>0</v>
      </c>
      <c r="BG1055" s="227">
        <f>IF(N1055="zákl. přenesená",J1055,0)</f>
        <v>0</v>
      </c>
      <c r="BH1055" s="227">
        <f>IF(N1055="sníž. přenesená",J1055,0)</f>
        <v>0</v>
      </c>
      <c r="BI1055" s="227">
        <f>IF(N1055="nulová",J1055,0)</f>
        <v>0</v>
      </c>
      <c r="BJ1055" s="16" t="s">
        <v>16</v>
      </c>
      <c r="BK1055" s="227">
        <f>ROUND(I1055*H1055,2)</f>
        <v>0</v>
      </c>
      <c r="BL1055" s="16" t="s">
        <v>253</v>
      </c>
      <c r="BM1055" s="16" t="s">
        <v>1430</v>
      </c>
    </row>
    <row r="1056" s="13" customFormat="1">
      <c r="B1056" s="239"/>
      <c r="C1056" s="240"/>
      <c r="D1056" s="230" t="s">
        <v>255</v>
      </c>
      <c r="E1056" s="241" t="s">
        <v>1</v>
      </c>
      <c r="F1056" s="242" t="s">
        <v>1431</v>
      </c>
      <c r="G1056" s="240"/>
      <c r="H1056" s="243">
        <v>1.6000000000000001</v>
      </c>
      <c r="I1056" s="244"/>
      <c r="J1056" s="240"/>
      <c r="K1056" s="240"/>
      <c r="L1056" s="245"/>
      <c r="M1056" s="246"/>
      <c r="N1056" s="247"/>
      <c r="O1056" s="247"/>
      <c r="P1056" s="247"/>
      <c r="Q1056" s="247"/>
      <c r="R1056" s="247"/>
      <c r="S1056" s="247"/>
      <c r="T1056" s="248"/>
      <c r="AT1056" s="249" t="s">
        <v>255</v>
      </c>
      <c r="AU1056" s="249" t="s">
        <v>266</v>
      </c>
      <c r="AV1056" s="13" t="s">
        <v>79</v>
      </c>
      <c r="AW1056" s="13" t="s">
        <v>33</v>
      </c>
      <c r="AX1056" s="13" t="s">
        <v>71</v>
      </c>
      <c r="AY1056" s="249" t="s">
        <v>246</v>
      </c>
    </row>
    <row r="1057" s="13" customFormat="1">
      <c r="B1057" s="239"/>
      <c r="C1057" s="240"/>
      <c r="D1057" s="230" t="s">
        <v>255</v>
      </c>
      <c r="E1057" s="241" t="s">
        <v>1</v>
      </c>
      <c r="F1057" s="242" t="s">
        <v>1432</v>
      </c>
      <c r="G1057" s="240"/>
      <c r="H1057" s="243">
        <v>1.5</v>
      </c>
      <c r="I1057" s="244"/>
      <c r="J1057" s="240"/>
      <c r="K1057" s="240"/>
      <c r="L1057" s="245"/>
      <c r="M1057" s="246"/>
      <c r="N1057" s="247"/>
      <c r="O1057" s="247"/>
      <c r="P1057" s="247"/>
      <c r="Q1057" s="247"/>
      <c r="R1057" s="247"/>
      <c r="S1057" s="247"/>
      <c r="T1057" s="248"/>
      <c r="AT1057" s="249" t="s">
        <v>255</v>
      </c>
      <c r="AU1057" s="249" t="s">
        <v>266</v>
      </c>
      <c r="AV1057" s="13" t="s">
        <v>79</v>
      </c>
      <c r="AW1057" s="13" t="s">
        <v>33</v>
      </c>
      <c r="AX1057" s="13" t="s">
        <v>71</v>
      </c>
      <c r="AY1057" s="249" t="s">
        <v>246</v>
      </c>
    </row>
    <row r="1058" s="13" customFormat="1">
      <c r="B1058" s="239"/>
      <c r="C1058" s="240"/>
      <c r="D1058" s="230" t="s">
        <v>255</v>
      </c>
      <c r="E1058" s="241" t="s">
        <v>1</v>
      </c>
      <c r="F1058" s="242" t="s">
        <v>1432</v>
      </c>
      <c r="G1058" s="240"/>
      <c r="H1058" s="243">
        <v>1.5</v>
      </c>
      <c r="I1058" s="244"/>
      <c r="J1058" s="240"/>
      <c r="K1058" s="240"/>
      <c r="L1058" s="245"/>
      <c r="M1058" s="246"/>
      <c r="N1058" s="247"/>
      <c r="O1058" s="247"/>
      <c r="P1058" s="247"/>
      <c r="Q1058" s="247"/>
      <c r="R1058" s="247"/>
      <c r="S1058" s="247"/>
      <c r="T1058" s="248"/>
      <c r="AT1058" s="249" t="s">
        <v>255</v>
      </c>
      <c r="AU1058" s="249" t="s">
        <v>266</v>
      </c>
      <c r="AV1058" s="13" t="s">
        <v>79</v>
      </c>
      <c r="AW1058" s="13" t="s">
        <v>33</v>
      </c>
      <c r="AX1058" s="13" t="s">
        <v>71</v>
      </c>
      <c r="AY1058" s="249" t="s">
        <v>246</v>
      </c>
    </row>
    <row r="1059" s="1" customFormat="1" ht="16.5" customHeight="1">
      <c r="B1059" s="37"/>
      <c r="C1059" s="216" t="s">
        <v>1433</v>
      </c>
      <c r="D1059" s="216" t="s">
        <v>248</v>
      </c>
      <c r="E1059" s="217" t="s">
        <v>1434</v>
      </c>
      <c r="F1059" s="218" t="s">
        <v>1435</v>
      </c>
      <c r="G1059" s="219" t="s">
        <v>401</v>
      </c>
      <c r="H1059" s="220">
        <v>8</v>
      </c>
      <c r="I1059" s="221"/>
      <c r="J1059" s="222">
        <f>ROUND(I1059*H1059,2)</f>
        <v>0</v>
      </c>
      <c r="K1059" s="218" t="s">
        <v>1</v>
      </c>
      <c r="L1059" s="42"/>
      <c r="M1059" s="223" t="s">
        <v>1</v>
      </c>
      <c r="N1059" s="224" t="s">
        <v>42</v>
      </c>
      <c r="O1059" s="78"/>
      <c r="P1059" s="225">
        <f>O1059*H1059</f>
        <v>0</v>
      </c>
      <c r="Q1059" s="225">
        <v>0</v>
      </c>
      <c r="R1059" s="225">
        <f>Q1059*H1059</f>
        <v>0</v>
      </c>
      <c r="S1059" s="225">
        <v>0</v>
      </c>
      <c r="T1059" s="226">
        <f>S1059*H1059</f>
        <v>0</v>
      </c>
      <c r="AR1059" s="16" t="s">
        <v>253</v>
      </c>
      <c r="AT1059" s="16" t="s">
        <v>248</v>
      </c>
      <c r="AU1059" s="16" t="s">
        <v>266</v>
      </c>
      <c r="AY1059" s="16" t="s">
        <v>246</v>
      </c>
      <c r="BE1059" s="227">
        <f>IF(N1059="základní",J1059,0)</f>
        <v>0</v>
      </c>
      <c r="BF1059" s="227">
        <f>IF(N1059="snížená",J1059,0)</f>
        <v>0</v>
      </c>
      <c r="BG1059" s="227">
        <f>IF(N1059="zákl. přenesená",J1059,0)</f>
        <v>0</v>
      </c>
      <c r="BH1059" s="227">
        <f>IF(N1059="sníž. přenesená",J1059,0)</f>
        <v>0</v>
      </c>
      <c r="BI1059" s="227">
        <f>IF(N1059="nulová",J1059,0)</f>
        <v>0</v>
      </c>
      <c r="BJ1059" s="16" t="s">
        <v>16</v>
      </c>
      <c r="BK1059" s="227">
        <f>ROUND(I1059*H1059,2)</f>
        <v>0</v>
      </c>
      <c r="BL1059" s="16" t="s">
        <v>253</v>
      </c>
      <c r="BM1059" s="16" t="s">
        <v>1436</v>
      </c>
    </row>
    <row r="1060" s="13" customFormat="1">
      <c r="B1060" s="239"/>
      <c r="C1060" s="240"/>
      <c r="D1060" s="230" t="s">
        <v>255</v>
      </c>
      <c r="E1060" s="241" t="s">
        <v>1</v>
      </c>
      <c r="F1060" s="242" t="s">
        <v>1418</v>
      </c>
      <c r="G1060" s="240"/>
      <c r="H1060" s="243">
        <v>8</v>
      </c>
      <c r="I1060" s="244"/>
      <c r="J1060" s="240"/>
      <c r="K1060" s="240"/>
      <c r="L1060" s="245"/>
      <c r="M1060" s="246"/>
      <c r="N1060" s="247"/>
      <c r="O1060" s="247"/>
      <c r="P1060" s="247"/>
      <c r="Q1060" s="247"/>
      <c r="R1060" s="247"/>
      <c r="S1060" s="247"/>
      <c r="T1060" s="248"/>
      <c r="AT1060" s="249" t="s">
        <v>255</v>
      </c>
      <c r="AU1060" s="249" t="s">
        <v>266</v>
      </c>
      <c r="AV1060" s="13" t="s">
        <v>79</v>
      </c>
      <c r="AW1060" s="13" t="s">
        <v>33</v>
      </c>
      <c r="AX1060" s="13" t="s">
        <v>16</v>
      </c>
      <c r="AY1060" s="249" t="s">
        <v>246</v>
      </c>
    </row>
    <row r="1061" s="1" customFormat="1" ht="16.5" customHeight="1">
      <c r="B1061" s="37"/>
      <c r="C1061" s="216" t="s">
        <v>1437</v>
      </c>
      <c r="D1061" s="216" t="s">
        <v>248</v>
      </c>
      <c r="E1061" s="217" t="s">
        <v>1438</v>
      </c>
      <c r="F1061" s="218" t="s">
        <v>1439</v>
      </c>
      <c r="G1061" s="219" t="s">
        <v>401</v>
      </c>
      <c r="H1061" s="220">
        <v>4</v>
      </c>
      <c r="I1061" s="221"/>
      <c r="J1061" s="222">
        <f>ROUND(I1061*H1061,2)</f>
        <v>0</v>
      </c>
      <c r="K1061" s="218" t="s">
        <v>1</v>
      </c>
      <c r="L1061" s="42"/>
      <c r="M1061" s="223" t="s">
        <v>1</v>
      </c>
      <c r="N1061" s="224" t="s">
        <v>42</v>
      </c>
      <c r="O1061" s="78"/>
      <c r="P1061" s="225">
        <f>O1061*H1061</f>
        <v>0</v>
      </c>
      <c r="Q1061" s="225">
        <v>0</v>
      </c>
      <c r="R1061" s="225">
        <f>Q1061*H1061</f>
        <v>0</v>
      </c>
      <c r="S1061" s="225">
        <v>0</v>
      </c>
      <c r="T1061" s="226">
        <f>S1061*H1061</f>
        <v>0</v>
      </c>
      <c r="AR1061" s="16" t="s">
        <v>253</v>
      </c>
      <c r="AT1061" s="16" t="s">
        <v>248</v>
      </c>
      <c r="AU1061" s="16" t="s">
        <v>266</v>
      </c>
      <c r="AY1061" s="16" t="s">
        <v>246</v>
      </c>
      <c r="BE1061" s="227">
        <f>IF(N1061="základní",J1061,0)</f>
        <v>0</v>
      </c>
      <c r="BF1061" s="227">
        <f>IF(N1061="snížená",J1061,0)</f>
        <v>0</v>
      </c>
      <c r="BG1061" s="227">
        <f>IF(N1061="zákl. přenesená",J1061,0)</f>
        <v>0</v>
      </c>
      <c r="BH1061" s="227">
        <f>IF(N1061="sníž. přenesená",J1061,0)</f>
        <v>0</v>
      </c>
      <c r="BI1061" s="227">
        <f>IF(N1061="nulová",J1061,0)</f>
        <v>0</v>
      </c>
      <c r="BJ1061" s="16" t="s">
        <v>16</v>
      </c>
      <c r="BK1061" s="227">
        <f>ROUND(I1061*H1061,2)</f>
        <v>0</v>
      </c>
      <c r="BL1061" s="16" t="s">
        <v>253</v>
      </c>
      <c r="BM1061" s="16" t="s">
        <v>1440</v>
      </c>
    </row>
    <row r="1062" s="13" customFormat="1">
      <c r="B1062" s="239"/>
      <c r="C1062" s="240"/>
      <c r="D1062" s="230" t="s">
        <v>255</v>
      </c>
      <c r="E1062" s="241" t="s">
        <v>1</v>
      </c>
      <c r="F1062" s="242" t="s">
        <v>253</v>
      </c>
      <c r="G1062" s="240"/>
      <c r="H1062" s="243">
        <v>4</v>
      </c>
      <c r="I1062" s="244"/>
      <c r="J1062" s="240"/>
      <c r="K1062" s="240"/>
      <c r="L1062" s="245"/>
      <c r="M1062" s="246"/>
      <c r="N1062" s="247"/>
      <c r="O1062" s="247"/>
      <c r="P1062" s="247"/>
      <c r="Q1062" s="247"/>
      <c r="R1062" s="247"/>
      <c r="S1062" s="247"/>
      <c r="T1062" s="248"/>
      <c r="AT1062" s="249" t="s">
        <v>255</v>
      </c>
      <c r="AU1062" s="249" t="s">
        <v>266</v>
      </c>
      <c r="AV1062" s="13" t="s">
        <v>79</v>
      </c>
      <c r="AW1062" s="13" t="s">
        <v>33</v>
      </c>
      <c r="AX1062" s="13" t="s">
        <v>16</v>
      </c>
      <c r="AY1062" s="249" t="s">
        <v>246</v>
      </c>
    </row>
    <row r="1063" s="1" customFormat="1" ht="16.5" customHeight="1">
      <c r="B1063" s="37"/>
      <c r="C1063" s="216" t="s">
        <v>1441</v>
      </c>
      <c r="D1063" s="216" t="s">
        <v>248</v>
      </c>
      <c r="E1063" s="217" t="s">
        <v>1442</v>
      </c>
      <c r="F1063" s="218" t="s">
        <v>1443</v>
      </c>
      <c r="G1063" s="219" t="s">
        <v>131</v>
      </c>
      <c r="H1063" s="220">
        <v>2028.56</v>
      </c>
      <c r="I1063" s="221"/>
      <c r="J1063" s="222">
        <f>ROUND(I1063*H1063,2)</f>
        <v>0</v>
      </c>
      <c r="K1063" s="218" t="s">
        <v>252</v>
      </c>
      <c r="L1063" s="42"/>
      <c r="M1063" s="223" t="s">
        <v>1</v>
      </c>
      <c r="N1063" s="224" t="s">
        <v>42</v>
      </c>
      <c r="O1063" s="78"/>
      <c r="P1063" s="225">
        <f>O1063*H1063</f>
        <v>0</v>
      </c>
      <c r="Q1063" s="225">
        <v>4.0000000000000003E-05</v>
      </c>
      <c r="R1063" s="225">
        <f>Q1063*H1063</f>
        <v>0.081142400000000003</v>
      </c>
      <c r="S1063" s="225">
        <v>0</v>
      </c>
      <c r="T1063" s="226">
        <f>S1063*H1063</f>
        <v>0</v>
      </c>
      <c r="AR1063" s="16" t="s">
        <v>253</v>
      </c>
      <c r="AT1063" s="16" t="s">
        <v>248</v>
      </c>
      <c r="AU1063" s="16" t="s">
        <v>266</v>
      </c>
      <c r="AY1063" s="16" t="s">
        <v>246</v>
      </c>
      <c r="BE1063" s="227">
        <f>IF(N1063="základní",J1063,0)</f>
        <v>0</v>
      </c>
      <c r="BF1063" s="227">
        <f>IF(N1063="snížená",J1063,0)</f>
        <v>0</v>
      </c>
      <c r="BG1063" s="227">
        <f>IF(N1063="zákl. přenesená",J1063,0)</f>
        <v>0</v>
      </c>
      <c r="BH1063" s="227">
        <f>IF(N1063="sníž. přenesená",J1063,0)</f>
        <v>0</v>
      </c>
      <c r="BI1063" s="227">
        <f>IF(N1063="nulová",J1063,0)</f>
        <v>0</v>
      </c>
      <c r="BJ1063" s="16" t="s">
        <v>16</v>
      </c>
      <c r="BK1063" s="227">
        <f>ROUND(I1063*H1063,2)</f>
        <v>0</v>
      </c>
      <c r="BL1063" s="16" t="s">
        <v>253</v>
      </c>
      <c r="BM1063" s="16" t="s">
        <v>1444</v>
      </c>
    </row>
    <row r="1064" s="12" customFormat="1">
      <c r="B1064" s="228"/>
      <c r="C1064" s="229"/>
      <c r="D1064" s="230" t="s">
        <v>255</v>
      </c>
      <c r="E1064" s="231" t="s">
        <v>1</v>
      </c>
      <c r="F1064" s="232" t="s">
        <v>1445</v>
      </c>
      <c r="G1064" s="229"/>
      <c r="H1064" s="231" t="s">
        <v>1</v>
      </c>
      <c r="I1064" s="233"/>
      <c r="J1064" s="229"/>
      <c r="K1064" s="229"/>
      <c r="L1064" s="234"/>
      <c r="M1064" s="235"/>
      <c r="N1064" s="236"/>
      <c r="O1064" s="236"/>
      <c r="P1064" s="236"/>
      <c r="Q1064" s="236"/>
      <c r="R1064" s="236"/>
      <c r="S1064" s="236"/>
      <c r="T1064" s="237"/>
      <c r="AT1064" s="238" t="s">
        <v>255</v>
      </c>
      <c r="AU1064" s="238" t="s">
        <v>266</v>
      </c>
      <c r="AV1064" s="12" t="s">
        <v>16</v>
      </c>
      <c r="AW1064" s="12" t="s">
        <v>33</v>
      </c>
      <c r="AX1064" s="12" t="s">
        <v>71</v>
      </c>
      <c r="AY1064" s="238" t="s">
        <v>246</v>
      </c>
    </row>
    <row r="1065" s="12" customFormat="1">
      <c r="B1065" s="228"/>
      <c r="C1065" s="229"/>
      <c r="D1065" s="230" t="s">
        <v>255</v>
      </c>
      <c r="E1065" s="231" t="s">
        <v>1</v>
      </c>
      <c r="F1065" s="232" t="s">
        <v>778</v>
      </c>
      <c r="G1065" s="229"/>
      <c r="H1065" s="231" t="s">
        <v>1</v>
      </c>
      <c r="I1065" s="233"/>
      <c r="J1065" s="229"/>
      <c r="K1065" s="229"/>
      <c r="L1065" s="234"/>
      <c r="M1065" s="235"/>
      <c r="N1065" s="236"/>
      <c r="O1065" s="236"/>
      <c r="P1065" s="236"/>
      <c r="Q1065" s="236"/>
      <c r="R1065" s="236"/>
      <c r="S1065" s="236"/>
      <c r="T1065" s="237"/>
      <c r="AT1065" s="238" t="s">
        <v>255</v>
      </c>
      <c r="AU1065" s="238" t="s">
        <v>266</v>
      </c>
      <c r="AV1065" s="12" t="s">
        <v>16</v>
      </c>
      <c r="AW1065" s="12" t="s">
        <v>33</v>
      </c>
      <c r="AX1065" s="12" t="s">
        <v>71</v>
      </c>
      <c r="AY1065" s="238" t="s">
        <v>246</v>
      </c>
    </row>
    <row r="1066" s="13" customFormat="1">
      <c r="B1066" s="239"/>
      <c r="C1066" s="240"/>
      <c r="D1066" s="230" t="s">
        <v>255</v>
      </c>
      <c r="E1066" s="241" t="s">
        <v>1</v>
      </c>
      <c r="F1066" s="242" t="s">
        <v>779</v>
      </c>
      <c r="G1066" s="240"/>
      <c r="H1066" s="243">
        <v>167.94999999999999</v>
      </c>
      <c r="I1066" s="244"/>
      <c r="J1066" s="240"/>
      <c r="K1066" s="240"/>
      <c r="L1066" s="245"/>
      <c r="M1066" s="246"/>
      <c r="N1066" s="247"/>
      <c r="O1066" s="247"/>
      <c r="P1066" s="247"/>
      <c r="Q1066" s="247"/>
      <c r="R1066" s="247"/>
      <c r="S1066" s="247"/>
      <c r="T1066" s="248"/>
      <c r="AT1066" s="249" t="s">
        <v>255</v>
      </c>
      <c r="AU1066" s="249" t="s">
        <v>266</v>
      </c>
      <c r="AV1066" s="13" t="s">
        <v>79</v>
      </c>
      <c r="AW1066" s="13" t="s">
        <v>33</v>
      </c>
      <c r="AX1066" s="13" t="s">
        <v>71</v>
      </c>
      <c r="AY1066" s="249" t="s">
        <v>246</v>
      </c>
    </row>
    <row r="1067" s="13" customFormat="1">
      <c r="B1067" s="239"/>
      <c r="C1067" s="240"/>
      <c r="D1067" s="230" t="s">
        <v>255</v>
      </c>
      <c r="E1067" s="241" t="s">
        <v>1</v>
      </c>
      <c r="F1067" s="242" t="s">
        <v>780</v>
      </c>
      <c r="G1067" s="240"/>
      <c r="H1067" s="243">
        <v>164.34999999999999</v>
      </c>
      <c r="I1067" s="244"/>
      <c r="J1067" s="240"/>
      <c r="K1067" s="240"/>
      <c r="L1067" s="245"/>
      <c r="M1067" s="246"/>
      <c r="N1067" s="247"/>
      <c r="O1067" s="247"/>
      <c r="P1067" s="247"/>
      <c r="Q1067" s="247"/>
      <c r="R1067" s="247"/>
      <c r="S1067" s="247"/>
      <c r="T1067" s="248"/>
      <c r="AT1067" s="249" t="s">
        <v>255</v>
      </c>
      <c r="AU1067" s="249" t="s">
        <v>266</v>
      </c>
      <c r="AV1067" s="13" t="s">
        <v>79</v>
      </c>
      <c r="AW1067" s="13" t="s">
        <v>33</v>
      </c>
      <c r="AX1067" s="13" t="s">
        <v>71</v>
      </c>
      <c r="AY1067" s="249" t="s">
        <v>246</v>
      </c>
    </row>
    <row r="1068" s="13" customFormat="1">
      <c r="B1068" s="239"/>
      <c r="C1068" s="240"/>
      <c r="D1068" s="230" t="s">
        <v>255</v>
      </c>
      <c r="E1068" s="241" t="s">
        <v>1</v>
      </c>
      <c r="F1068" s="242" t="s">
        <v>781</v>
      </c>
      <c r="G1068" s="240"/>
      <c r="H1068" s="243">
        <v>178.00999999999999</v>
      </c>
      <c r="I1068" s="244"/>
      <c r="J1068" s="240"/>
      <c r="K1068" s="240"/>
      <c r="L1068" s="245"/>
      <c r="M1068" s="246"/>
      <c r="N1068" s="247"/>
      <c r="O1068" s="247"/>
      <c r="P1068" s="247"/>
      <c r="Q1068" s="247"/>
      <c r="R1068" s="247"/>
      <c r="S1068" s="247"/>
      <c r="T1068" s="248"/>
      <c r="AT1068" s="249" t="s">
        <v>255</v>
      </c>
      <c r="AU1068" s="249" t="s">
        <v>266</v>
      </c>
      <c r="AV1068" s="13" t="s">
        <v>79</v>
      </c>
      <c r="AW1068" s="13" t="s">
        <v>33</v>
      </c>
      <c r="AX1068" s="13" t="s">
        <v>71</v>
      </c>
      <c r="AY1068" s="249" t="s">
        <v>246</v>
      </c>
    </row>
    <row r="1069" s="13" customFormat="1">
      <c r="B1069" s="239"/>
      <c r="C1069" s="240"/>
      <c r="D1069" s="230" t="s">
        <v>255</v>
      </c>
      <c r="E1069" s="241" t="s">
        <v>1</v>
      </c>
      <c r="F1069" s="242" t="s">
        <v>782</v>
      </c>
      <c r="G1069" s="240"/>
      <c r="H1069" s="243">
        <v>128.55000000000001</v>
      </c>
      <c r="I1069" s="244"/>
      <c r="J1069" s="240"/>
      <c r="K1069" s="240"/>
      <c r="L1069" s="245"/>
      <c r="M1069" s="246"/>
      <c r="N1069" s="247"/>
      <c r="O1069" s="247"/>
      <c r="P1069" s="247"/>
      <c r="Q1069" s="247"/>
      <c r="R1069" s="247"/>
      <c r="S1069" s="247"/>
      <c r="T1069" s="248"/>
      <c r="AT1069" s="249" t="s">
        <v>255</v>
      </c>
      <c r="AU1069" s="249" t="s">
        <v>266</v>
      </c>
      <c r="AV1069" s="13" t="s">
        <v>79</v>
      </c>
      <c r="AW1069" s="13" t="s">
        <v>33</v>
      </c>
      <c r="AX1069" s="13" t="s">
        <v>71</v>
      </c>
      <c r="AY1069" s="249" t="s">
        <v>246</v>
      </c>
    </row>
    <row r="1070" s="13" customFormat="1">
      <c r="B1070" s="239"/>
      <c r="C1070" s="240"/>
      <c r="D1070" s="230" t="s">
        <v>255</v>
      </c>
      <c r="E1070" s="241" t="s">
        <v>1</v>
      </c>
      <c r="F1070" s="242" t="s">
        <v>783</v>
      </c>
      <c r="G1070" s="240"/>
      <c r="H1070" s="243">
        <v>86.200000000000003</v>
      </c>
      <c r="I1070" s="244"/>
      <c r="J1070" s="240"/>
      <c r="K1070" s="240"/>
      <c r="L1070" s="245"/>
      <c r="M1070" s="246"/>
      <c r="N1070" s="247"/>
      <c r="O1070" s="247"/>
      <c r="P1070" s="247"/>
      <c r="Q1070" s="247"/>
      <c r="R1070" s="247"/>
      <c r="S1070" s="247"/>
      <c r="T1070" s="248"/>
      <c r="AT1070" s="249" t="s">
        <v>255</v>
      </c>
      <c r="AU1070" s="249" t="s">
        <v>266</v>
      </c>
      <c r="AV1070" s="13" t="s">
        <v>79</v>
      </c>
      <c r="AW1070" s="13" t="s">
        <v>33</v>
      </c>
      <c r="AX1070" s="13" t="s">
        <v>71</v>
      </c>
      <c r="AY1070" s="249" t="s">
        <v>246</v>
      </c>
    </row>
    <row r="1071" s="12" customFormat="1">
      <c r="B1071" s="228"/>
      <c r="C1071" s="229"/>
      <c r="D1071" s="230" t="s">
        <v>255</v>
      </c>
      <c r="E1071" s="231" t="s">
        <v>1</v>
      </c>
      <c r="F1071" s="232" t="s">
        <v>383</v>
      </c>
      <c r="G1071" s="229"/>
      <c r="H1071" s="231" t="s">
        <v>1</v>
      </c>
      <c r="I1071" s="233"/>
      <c r="J1071" s="229"/>
      <c r="K1071" s="229"/>
      <c r="L1071" s="234"/>
      <c r="M1071" s="235"/>
      <c r="N1071" s="236"/>
      <c r="O1071" s="236"/>
      <c r="P1071" s="236"/>
      <c r="Q1071" s="236"/>
      <c r="R1071" s="236"/>
      <c r="S1071" s="236"/>
      <c r="T1071" s="237"/>
      <c r="AT1071" s="238" t="s">
        <v>255</v>
      </c>
      <c r="AU1071" s="238" t="s">
        <v>266</v>
      </c>
      <c r="AV1071" s="12" t="s">
        <v>16</v>
      </c>
      <c r="AW1071" s="12" t="s">
        <v>33</v>
      </c>
      <c r="AX1071" s="12" t="s">
        <v>71</v>
      </c>
      <c r="AY1071" s="238" t="s">
        <v>246</v>
      </c>
    </row>
    <row r="1072" s="13" customFormat="1">
      <c r="B1072" s="239"/>
      <c r="C1072" s="240"/>
      <c r="D1072" s="230" t="s">
        <v>255</v>
      </c>
      <c r="E1072" s="241" t="s">
        <v>1</v>
      </c>
      <c r="F1072" s="242" t="s">
        <v>784</v>
      </c>
      <c r="G1072" s="240"/>
      <c r="H1072" s="243">
        <v>201</v>
      </c>
      <c r="I1072" s="244"/>
      <c r="J1072" s="240"/>
      <c r="K1072" s="240"/>
      <c r="L1072" s="245"/>
      <c r="M1072" s="246"/>
      <c r="N1072" s="247"/>
      <c r="O1072" s="247"/>
      <c r="P1072" s="247"/>
      <c r="Q1072" s="247"/>
      <c r="R1072" s="247"/>
      <c r="S1072" s="247"/>
      <c r="T1072" s="248"/>
      <c r="AT1072" s="249" t="s">
        <v>255</v>
      </c>
      <c r="AU1072" s="249" t="s">
        <v>266</v>
      </c>
      <c r="AV1072" s="13" t="s">
        <v>79</v>
      </c>
      <c r="AW1072" s="13" t="s">
        <v>33</v>
      </c>
      <c r="AX1072" s="13" t="s">
        <v>71</v>
      </c>
      <c r="AY1072" s="249" t="s">
        <v>246</v>
      </c>
    </row>
    <row r="1073" s="13" customFormat="1">
      <c r="B1073" s="239"/>
      <c r="C1073" s="240"/>
      <c r="D1073" s="230" t="s">
        <v>255</v>
      </c>
      <c r="E1073" s="241" t="s">
        <v>1</v>
      </c>
      <c r="F1073" s="242" t="s">
        <v>785</v>
      </c>
      <c r="G1073" s="240"/>
      <c r="H1073" s="243">
        <v>152.94</v>
      </c>
      <c r="I1073" s="244"/>
      <c r="J1073" s="240"/>
      <c r="K1073" s="240"/>
      <c r="L1073" s="245"/>
      <c r="M1073" s="246"/>
      <c r="N1073" s="247"/>
      <c r="O1073" s="247"/>
      <c r="P1073" s="247"/>
      <c r="Q1073" s="247"/>
      <c r="R1073" s="247"/>
      <c r="S1073" s="247"/>
      <c r="T1073" s="248"/>
      <c r="AT1073" s="249" t="s">
        <v>255</v>
      </c>
      <c r="AU1073" s="249" t="s">
        <v>266</v>
      </c>
      <c r="AV1073" s="13" t="s">
        <v>79</v>
      </c>
      <c r="AW1073" s="13" t="s">
        <v>33</v>
      </c>
      <c r="AX1073" s="13" t="s">
        <v>71</v>
      </c>
      <c r="AY1073" s="249" t="s">
        <v>246</v>
      </c>
    </row>
    <row r="1074" s="13" customFormat="1">
      <c r="B1074" s="239"/>
      <c r="C1074" s="240"/>
      <c r="D1074" s="230" t="s">
        <v>255</v>
      </c>
      <c r="E1074" s="241" t="s">
        <v>1</v>
      </c>
      <c r="F1074" s="242" t="s">
        <v>786</v>
      </c>
      <c r="G1074" s="240"/>
      <c r="H1074" s="243">
        <v>191.24000000000001</v>
      </c>
      <c r="I1074" s="244"/>
      <c r="J1074" s="240"/>
      <c r="K1074" s="240"/>
      <c r="L1074" s="245"/>
      <c r="M1074" s="246"/>
      <c r="N1074" s="247"/>
      <c r="O1074" s="247"/>
      <c r="P1074" s="247"/>
      <c r="Q1074" s="247"/>
      <c r="R1074" s="247"/>
      <c r="S1074" s="247"/>
      <c r="T1074" s="248"/>
      <c r="AT1074" s="249" t="s">
        <v>255</v>
      </c>
      <c r="AU1074" s="249" t="s">
        <v>266</v>
      </c>
      <c r="AV1074" s="13" t="s">
        <v>79</v>
      </c>
      <c r="AW1074" s="13" t="s">
        <v>33</v>
      </c>
      <c r="AX1074" s="13" t="s">
        <v>71</v>
      </c>
      <c r="AY1074" s="249" t="s">
        <v>246</v>
      </c>
    </row>
    <row r="1075" s="13" customFormat="1">
      <c r="B1075" s="239"/>
      <c r="C1075" s="240"/>
      <c r="D1075" s="230" t="s">
        <v>255</v>
      </c>
      <c r="E1075" s="241" t="s">
        <v>1</v>
      </c>
      <c r="F1075" s="242" t="s">
        <v>787</v>
      </c>
      <c r="G1075" s="240"/>
      <c r="H1075" s="243">
        <v>83.269999999999996</v>
      </c>
      <c r="I1075" s="244"/>
      <c r="J1075" s="240"/>
      <c r="K1075" s="240"/>
      <c r="L1075" s="245"/>
      <c r="M1075" s="246"/>
      <c r="N1075" s="247"/>
      <c r="O1075" s="247"/>
      <c r="P1075" s="247"/>
      <c r="Q1075" s="247"/>
      <c r="R1075" s="247"/>
      <c r="S1075" s="247"/>
      <c r="T1075" s="248"/>
      <c r="AT1075" s="249" t="s">
        <v>255</v>
      </c>
      <c r="AU1075" s="249" t="s">
        <v>266</v>
      </c>
      <c r="AV1075" s="13" t="s">
        <v>79</v>
      </c>
      <c r="AW1075" s="13" t="s">
        <v>33</v>
      </c>
      <c r="AX1075" s="13" t="s">
        <v>71</v>
      </c>
      <c r="AY1075" s="249" t="s">
        <v>246</v>
      </c>
    </row>
    <row r="1076" s="12" customFormat="1">
      <c r="B1076" s="228"/>
      <c r="C1076" s="229"/>
      <c r="D1076" s="230" t="s">
        <v>255</v>
      </c>
      <c r="E1076" s="231" t="s">
        <v>1</v>
      </c>
      <c r="F1076" s="232" t="s">
        <v>364</v>
      </c>
      <c r="G1076" s="229"/>
      <c r="H1076" s="231" t="s">
        <v>1</v>
      </c>
      <c r="I1076" s="233"/>
      <c r="J1076" s="229"/>
      <c r="K1076" s="229"/>
      <c r="L1076" s="234"/>
      <c r="M1076" s="235"/>
      <c r="N1076" s="236"/>
      <c r="O1076" s="236"/>
      <c r="P1076" s="236"/>
      <c r="Q1076" s="236"/>
      <c r="R1076" s="236"/>
      <c r="S1076" s="236"/>
      <c r="T1076" s="237"/>
      <c r="AT1076" s="238" t="s">
        <v>255</v>
      </c>
      <c r="AU1076" s="238" t="s">
        <v>266</v>
      </c>
      <c r="AV1076" s="12" t="s">
        <v>16</v>
      </c>
      <c r="AW1076" s="12" t="s">
        <v>33</v>
      </c>
      <c r="AX1076" s="12" t="s">
        <v>71</v>
      </c>
      <c r="AY1076" s="238" t="s">
        <v>246</v>
      </c>
    </row>
    <row r="1077" s="13" customFormat="1">
      <c r="B1077" s="239"/>
      <c r="C1077" s="240"/>
      <c r="D1077" s="230" t="s">
        <v>255</v>
      </c>
      <c r="E1077" s="241" t="s">
        <v>1</v>
      </c>
      <c r="F1077" s="242" t="s">
        <v>788</v>
      </c>
      <c r="G1077" s="240"/>
      <c r="H1077" s="243">
        <v>227.65000000000001</v>
      </c>
      <c r="I1077" s="244"/>
      <c r="J1077" s="240"/>
      <c r="K1077" s="240"/>
      <c r="L1077" s="245"/>
      <c r="M1077" s="246"/>
      <c r="N1077" s="247"/>
      <c r="O1077" s="247"/>
      <c r="P1077" s="247"/>
      <c r="Q1077" s="247"/>
      <c r="R1077" s="247"/>
      <c r="S1077" s="247"/>
      <c r="T1077" s="248"/>
      <c r="AT1077" s="249" t="s">
        <v>255</v>
      </c>
      <c r="AU1077" s="249" t="s">
        <v>266</v>
      </c>
      <c r="AV1077" s="13" t="s">
        <v>79</v>
      </c>
      <c r="AW1077" s="13" t="s">
        <v>33</v>
      </c>
      <c r="AX1077" s="13" t="s">
        <v>71</v>
      </c>
      <c r="AY1077" s="249" t="s">
        <v>246</v>
      </c>
    </row>
    <row r="1078" s="13" customFormat="1">
      <c r="B1078" s="239"/>
      <c r="C1078" s="240"/>
      <c r="D1078" s="230" t="s">
        <v>255</v>
      </c>
      <c r="E1078" s="241" t="s">
        <v>1</v>
      </c>
      <c r="F1078" s="242" t="s">
        <v>789</v>
      </c>
      <c r="G1078" s="240"/>
      <c r="H1078" s="243">
        <v>71.950000000000003</v>
      </c>
      <c r="I1078" s="244"/>
      <c r="J1078" s="240"/>
      <c r="K1078" s="240"/>
      <c r="L1078" s="245"/>
      <c r="M1078" s="246"/>
      <c r="N1078" s="247"/>
      <c r="O1078" s="247"/>
      <c r="P1078" s="247"/>
      <c r="Q1078" s="247"/>
      <c r="R1078" s="247"/>
      <c r="S1078" s="247"/>
      <c r="T1078" s="248"/>
      <c r="AT1078" s="249" t="s">
        <v>255</v>
      </c>
      <c r="AU1078" s="249" t="s">
        <v>266</v>
      </c>
      <c r="AV1078" s="13" t="s">
        <v>79</v>
      </c>
      <c r="AW1078" s="13" t="s">
        <v>33</v>
      </c>
      <c r="AX1078" s="13" t="s">
        <v>71</v>
      </c>
      <c r="AY1078" s="249" t="s">
        <v>246</v>
      </c>
    </row>
    <row r="1079" s="13" customFormat="1">
      <c r="B1079" s="239"/>
      <c r="C1079" s="240"/>
      <c r="D1079" s="230" t="s">
        <v>255</v>
      </c>
      <c r="E1079" s="241" t="s">
        <v>1</v>
      </c>
      <c r="F1079" s="242" t="s">
        <v>790</v>
      </c>
      <c r="G1079" s="240"/>
      <c r="H1079" s="243">
        <v>375.44999999999999</v>
      </c>
      <c r="I1079" s="244"/>
      <c r="J1079" s="240"/>
      <c r="K1079" s="240"/>
      <c r="L1079" s="245"/>
      <c r="M1079" s="246"/>
      <c r="N1079" s="247"/>
      <c r="O1079" s="247"/>
      <c r="P1079" s="247"/>
      <c r="Q1079" s="247"/>
      <c r="R1079" s="247"/>
      <c r="S1079" s="247"/>
      <c r="T1079" s="248"/>
      <c r="AT1079" s="249" t="s">
        <v>255</v>
      </c>
      <c r="AU1079" s="249" t="s">
        <v>266</v>
      </c>
      <c r="AV1079" s="13" t="s">
        <v>79</v>
      </c>
      <c r="AW1079" s="13" t="s">
        <v>33</v>
      </c>
      <c r="AX1079" s="13" t="s">
        <v>71</v>
      </c>
      <c r="AY1079" s="249" t="s">
        <v>246</v>
      </c>
    </row>
    <row r="1080" s="11" customFormat="1" ht="20.88" customHeight="1">
      <c r="B1080" s="200"/>
      <c r="C1080" s="201"/>
      <c r="D1080" s="202" t="s">
        <v>70</v>
      </c>
      <c r="E1080" s="214" t="s">
        <v>1081</v>
      </c>
      <c r="F1080" s="214" t="s">
        <v>1446</v>
      </c>
      <c r="G1080" s="201"/>
      <c r="H1080" s="201"/>
      <c r="I1080" s="204"/>
      <c r="J1080" s="215">
        <f>BK1080</f>
        <v>0</v>
      </c>
      <c r="K1080" s="201"/>
      <c r="L1080" s="206"/>
      <c r="M1080" s="207"/>
      <c r="N1080" s="208"/>
      <c r="O1080" s="208"/>
      <c r="P1080" s="209">
        <f>SUM(P1081:P1696)</f>
        <v>0</v>
      </c>
      <c r="Q1080" s="208"/>
      <c r="R1080" s="209">
        <f>SUM(R1081:R1696)</f>
        <v>6.3258179999999991</v>
      </c>
      <c r="S1080" s="208"/>
      <c r="T1080" s="210">
        <f>SUM(T1081:T1696)</f>
        <v>792.33467824000002</v>
      </c>
      <c r="AR1080" s="211" t="s">
        <v>16</v>
      </c>
      <c r="AT1080" s="212" t="s">
        <v>70</v>
      </c>
      <c r="AU1080" s="212" t="s">
        <v>79</v>
      </c>
      <c r="AY1080" s="211" t="s">
        <v>246</v>
      </c>
      <c r="BK1080" s="213">
        <f>SUM(BK1081:BK1696)</f>
        <v>0</v>
      </c>
    </row>
    <row r="1081" s="1" customFormat="1" ht="16.5" customHeight="1">
      <c r="B1081" s="37"/>
      <c r="C1081" s="216" t="s">
        <v>1447</v>
      </c>
      <c r="D1081" s="216" t="s">
        <v>248</v>
      </c>
      <c r="E1081" s="217" t="s">
        <v>1448</v>
      </c>
      <c r="F1081" s="218" t="s">
        <v>1449</v>
      </c>
      <c r="G1081" s="219" t="s">
        <v>131</v>
      </c>
      <c r="H1081" s="220">
        <v>146.184</v>
      </c>
      <c r="I1081" s="221"/>
      <c r="J1081" s="222">
        <f>ROUND(I1081*H1081,2)</f>
        <v>0</v>
      </c>
      <c r="K1081" s="218" t="s">
        <v>252</v>
      </c>
      <c r="L1081" s="42"/>
      <c r="M1081" s="223" t="s">
        <v>1</v>
      </c>
      <c r="N1081" s="224" t="s">
        <v>42</v>
      </c>
      <c r="O1081" s="78"/>
      <c r="P1081" s="225">
        <f>O1081*H1081</f>
        <v>0</v>
      </c>
      <c r="Q1081" s="225">
        <v>0</v>
      </c>
      <c r="R1081" s="225">
        <f>Q1081*H1081</f>
        <v>0</v>
      </c>
      <c r="S1081" s="225">
        <v>0.014</v>
      </c>
      <c r="T1081" s="226">
        <f>S1081*H1081</f>
        <v>2.046576</v>
      </c>
      <c r="AR1081" s="16" t="s">
        <v>253</v>
      </c>
      <c r="AT1081" s="16" t="s">
        <v>248</v>
      </c>
      <c r="AU1081" s="16" t="s">
        <v>266</v>
      </c>
      <c r="AY1081" s="16" t="s">
        <v>246</v>
      </c>
      <c r="BE1081" s="227">
        <f>IF(N1081="základní",J1081,0)</f>
        <v>0</v>
      </c>
      <c r="BF1081" s="227">
        <f>IF(N1081="snížená",J1081,0)</f>
        <v>0</v>
      </c>
      <c r="BG1081" s="227">
        <f>IF(N1081="zákl. přenesená",J1081,0)</f>
        <v>0</v>
      </c>
      <c r="BH1081" s="227">
        <f>IF(N1081="sníž. přenesená",J1081,0)</f>
        <v>0</v>
      </c>
      <c r="BI1081" s="227">
        <f>IF(N1081="nulová",J1081,0)</f>
        <v>0</v>
      </c>
      <c r="BJ1081" s="16" t="s">
        <v>16</v>
      </c>
      <c r="BK1081" s="227">
        <f>ROUND(I1081*H1081,2)</f>
        <v>0</v>
      </c>
      <c r="BL1081" s="16" t="s">
        <v>253</v>
      </c>
      <c r="BM1081" s="16" t="s">
        <v>1450</v>
      </c>
    </row>
    <row r="1082" s="12" customFormat="1">
      <c r="B1082" s="228"/>
      <c r="C1082" s="229"/>
      <c r="D1082" s="230" t="s">
        <v>255</v>
      </c>
      <c r="E1082" s="231" t="s">
        <v>1</v>
      </c>
      <c r="F1082" s="232" t="s">
        <v>1451</v>
      </c>
      <c r="G1082" s="229"/>
      <c r="H1082" s="231" t="s">
        <v>1</v>
      </c>
      <c r="I1082" s="233"/>
      <c r="J1082" s="229"/>
      <c r="K1082" s="229"/>
      <c r="L1082" s="234"/>
      <c r="M1082" s="235"/>
      <c r="N1082" s="236"/>
      <c r="O1082" s="236"/>
      <c r="P1082" s="236"/>
      <c r="Q1082" s="236"/>
      <c r="R1082" s="236"/>
      <c r="S1082" s="236"/>
      <c r="T1082" s="237"/>
      <c r="AT1082" s="238" t="s">
        <v>255</v>
      </c>
      <c r="AU1082" s="238" t="s">
        <v>266</v>
      </c>
      <c r="AV1082" s="12" t="s">
        <v>16</v>
      </c>
      <c r="AW1082" s="12" t="s">
        <v>33</v>
      </c>
      <c r="AX1082" s="12" t="s">
        <v>71</v>
      </c>
      <c r="AY1082" s="238" t="s">
        <v>246</v>
      </c>
    </row>
    <row r="1083" s="13" customFormat="1">
      <c r="B1083" s="239"/>
      <c r="C1083" s="240"/>
      <c r="D1083" s="230" t="s">
        <v>255</v>
      </c>
      <c r="E1083" s="241" t="s">
        <v>1</v>
      </c>
      <c r="F1083" s="242" t="s">
        <v>1452</v>
      </c>
      <c r="G1083" s="240"/>
      <c r="H1083" s="243">
        <v>79.623999999999995</v>
      </c>
      <c r="I1083" s="244"/>
      <c r="J1083" s="240"/>
      <c r="K1083" s="240"/>
      <c r="L1083" s="245"/>
      <c r="M1083" s="246"/>
      <c r="N1083" s="247"/>
      <c r="O1083" s="247"/>
      <c r="P1083" s="247"/>
      <c r="Q1083" s="247"/>
      <c r="R1083" s="247"/>
      <c r="S1083" s="247"/>
      <c r="T1083" s="248"/>
      <c r="AT1083" s="249" t="s">
        <v>255</v>
      </c>
      <c r="AU1083" s="249" t="s">
        <v>266</v>
      </c>
      <c r="AV1083" s="13" t="s">
        <v>79</v>
      </c>
      <c r="AW1083" s="13" t="s">
        <v>33</v>
      </c>
      <c r="AX1083" s="13" t="s">
        <v>71</v>
      </c>
      <c r="AY1083" s="249" t="s">
        <v>246</v>
      </c>
    </row>
    <row r="1084" s="13" customFormat="1">
      <c r="B1084" s="239"/>
      <c r="C1084" s="240"/>
      <c r="D1084" s="230" t="s">
        <v>255</v>
      </c>
      <c r="E1084" s="241" t="s">
        <v>1</v>
      </c>
      <c r="F1084" s="242" t="s">
        <v>1453</v>
      </c>
      <c r="G1084" s="240"/>
      <c r="H1084" s="243">
        <v>29.920000000000002</v>
      </c>
      <c r="I1084" s="244"/>
      <c r="J1084" s="240"/>
      <c r="K1084" s="240"/>
      <c r="L1084" s="245"/>
      <c r="M1084" s="246"/>
      <c r="N1084" s="247"/>
      <c r="O1084" s="247"/>
      <c r="P1084" s="247"/>
      <c r="Q1084" s="247"/>
      <c r="R1084" s="247"/>
      <c r="S1084" s="247"/>
      <c r="T1084" s="248"/>
      <c r="AT1084" s="249" t="s">
        <v>255</v>
      </c>
      <c r="AU1084" s="249" t="s">
        <v>266</v>
      </c>
      <c r="AV1084" s="13" t="s">
        <v>79</v>
      </c>
      <c r="AW1084" s="13" t="s">
        <v>33</v>
      </c>
      <c r="AX1084" s="13" t="s">
        <v>71</v>
      </c>
      <c r="AY1084" s="249" t="s">
        <v>246</v>
      </c>
    </row>
    <row r="1085" s="12" customFormat="1">
      <c r="B1085" s="228"/>
      <c r="C1085" s="229"/>
      <c r="D1085" s="230" t="s">
        <v>255</v>
      </c>
      <c r="E1085" s="231" t="s">
        <v>1</v>
      </c>
      <c r="F1085" s="232" t="s">
        <v>363</v>
      </c>
      <c r="G1085" s="229"/>
      <c r="H1085" s="231" t="s">
        <v>1</v>
      </c>
      <c r="I1085" s="233"/>
      <c r="J1085" s="229"/>
      <c r="K1085" s="229"/>
      <c r="L1085" s="234"/>
      <c r="M1085" s="235"/>
      <c r="N1085" s="236"/>
      <c r="O1085" s="236"/>
      <c r="P1085" s="236"/>
      <c r="Q1085" s="236"/>
      <c r="R1085" s="236"/>
      <c r="S1085" s="236"/>
      <c r="T1085" s="237"/>
      <c r="AT1085" s="238" t="s">
        <v>255</v>
      </c>
      <c r="AU1085" s="238" t="s">
        <v>266</v>
      </c>
      <c r="AV1085" s="12" t="s">
        <v>16</v>
      </c>
      <c r="AW1085" s="12" t="s">
        <v>33</v>
      </c>
      <c r="AX1085" s="12" t="s">
        <v>71</v>
      </c>
      <c r="AY1085" s="238" t="s">
        <v>246</v>
      </c>
    </row>
    <row r="1086" s="12" customFormat="1">
      <c r="B1086" s="228"/>
      <c r="C1086" s="229"/>
      <c r="D1086" s="230" t="s">
        <v>255</v>
      </c>
      <c r="E1086" s="231" t="s">
        <v>1</v>
      </c>
      <c r="F1086" s="232" t="s">
        <v>1454</v>
      </c>
      <c r="G1086" s="229"/>
      <c r="H1086" s="231" t="s">
        <v>1</v>
      </c>
      <c r="I1086" s="233"/>
      <c r="J1086" s="229"/>
      <c r="K1086" s="229"/>
      <c r="L1086" s="234"/>
      <c r="M1086" s="235"/>
      <c r="N1086" s="236"/>
      <c r="O1086" s="236"/>
      <c r="P1086" s="236"/>
      <c r="Q1086" s="236"/>
      <c r="R1086" s="236"/>
      <c r="S1086" s="236"/>
      <c r="T1086" s="237"/>
      <c r="AT1086" s="238" t="s">
        <v>255</v>
      </c>
      <c r="AU1086" s="238" t="s">
        <v>266</v>
      </c>
      <c r="AV1086" s="12" t="s">
        <v>16</v>
      </c>
      <c r="AW1086" s="12" t="s">
        <v>33</v>
      </c>
      <c r="AX1086" s="12" t="s">
        <v>71</v>
      </c>
      <c r="AY1086" s="238" t="s">
        <v>246</v>
      </c>
    </row>
    <row r="1087" s="13" customFormat="1">
      <c r="B1087" s="239"/>
      <c r="C1087" s="240"/>
      <c r="D1087" s="230" t="s">
        <v>255</v>
      </c>
      <c r="E1087" s="241" t="s">
        <v>1</v>
      </c>
      <c r="F1087" s="242" t="s">
        <v>1455</v>
      </c>
      <c r="G1087" s="240"/>
      <c r="H1087" s="243">
        <v>25.440000000000001</v>
      </c>
      <c r="I1087" s="244"/>
      <c r="J1087" s="240"/>
      <c r="K1087" s="240"/>
      <c r="L1087" s="245"/>
      <c r="M1087" s="246"/>
      <c r="N1087" s="247"/>
      <c r="O1087" s="247"/>
      <c r="P1087" s="247"/>
      <c r="Q1087" s="247"/>
      <c r="R1087" s="247"/>
      <c r="S1087" s="247"/>
      <c r="T1087" s="248"/>
      <c r="AT1087" s="249" t="s">
        <v>255</v>
      </c>
      <c r="AU1087" s="249" t="s">
        <v>266</v>
      </c>
      <c r="AV1087" s="13" t="s">
        <v>79</v>
      </c>
      <c r="AW1087" s="13" t="s">
        <v>33</v>
      </c>
      <c r="AX1087" s="13" t="s">
        <v>71</v>
      </c>
      <c r="AY1087" s="249" t="s">
        <v>246</v>
      </c>
    </row>
    <row r="1088" s="13" customFormat="1">
      <c r="B1088" s="239"/>
      <c r="C1088" s="240"/>
      <c r="D1088" s="230" t="s">
        <v>255</v>
      </c>
      <c r="E1088" s="241" t="s">
        <v>1</v>
      </c>
      <c r="F1088" s="242" t="s">
        <v>1456</v>
      </c>
      <c r="G1088" s="240"/>
      <c r="H1088" s="243">
        <v>11.199999999999999</v>
      </c>
      <c r="I1088" s="244"/>
      <c r="J1088" s="240"/>
      <c r="K1088" s="240"/>
      <c r="L1088" s="245"/>
      <c r="M1088" s="246"/>
      <c r="N1088" s="247"/>
      <c r="O1088" s="247"/>
      <c r="P1088" s="247"/>
      <c r="Q1088" s="247"/>
      <c r="R1088" s="247"/>
      <c r="S1088" s="247"/>
      <c r="T1088" s="248"/>
      <c r="AT1088" s="249" t="s">
        <v>255</v>
      </c>
      <c r="AU1088" s="249" t="s">
        <v>266</v>
      </c>
      <c r="AV1088" s="13" t="s">
        <v>79</v>
      </c>
      <c r="AW1088" s="13" t="s">
        <v>33</v>
      </c>
      <c r="AX1088" s="13" t="s">
        <v>71</v>
      </c>
      <c r="AY1088" s="249" t="s">
        <v>246</v>
      </c>
    </row>
    <row r="1089" s="1" customFormat="1" ht="16.5" customHeight="1">
      <c r="B1089" s="37"/>
      <c r="C1089" s="216" t="s">
        <v>1457</v>
      </c>
      <c r="D1089" s="216" t="s">
        <v>248</v>
      </c>
      <c r="E1089" s="217" t="s">
        <v>1458</v>
      </c>
      <c r="F1089" s="218" t="s">
        <v>1459</v>
      </c>
      <c r="G1089" s="219" t="s">
        <v>131</v>
      </c>
      <c r="H1089" s="220">
        <v>109.544</v>
      </c>
      <c r="I1089" s="221"/>
      <c r="J1089" s="222">
        <f>ROUND(I1089*H1089,2)</f>
        <v>0</v>
      </c>
      <c r="K1089" s="218" t="s">
        <v>252</v>
      </c>
      <c r="L1089" s="42"/>
      <c r="M1089" s="223" t="s">
        <v>1</v>
      </c>
      <c r="N1089" s="224" t="s">
        <v>42</v>
      </c>
      <c r="O1089" s="78"/>
      <c r="P1089" s="225">
        <f>O1089*H1089</f>
        <v>0</v>
      </c>
      <c r="Q1089" s="225">
        <v>0</v>
      </c>
      <c r="R1089" s="225">
        <f>Q1089*H1089</f>
        <v>0</v>
      </c>
      <c r="S1089" s="225">
        <v>0.024</v>
      </c>
      <c r="T1089" s="226">
        <f>S1089*H1089</f>
        <v>2.6290559999999998</v>
      </c>
      <c r="AR1089" s="16" t="s">
        <v>333</v>
      </c>
      <c r="AT1089" s="16" t="s">
        <v>248</v>
      </c>
      <c r="AU1089" s="16" t="s">
        <v>266</v>
      </c>
      <c r="AY1089" s="16" t="s">
        <v>246</v>
      </c>
      <c r="BE1089" s="227">
        <f>IF(N1089="základní",J1089,0)</f>
        <v>0</v>
      </c>
      <c r="BF1089" s="227">
        <f>IF(N1089="snížená",J1089,0)</f>
        <v>0</v>
      </c>
      <c r="BG1089" s="227">
        <f>IF(N1089="zákl. přenesená",J1089,0)</f>
        <v>0</v>
      </c>
      <c r="BH1089" s="227">
        <f>IF(N1089="sníž. přenesená",J1089,0)</f>
        <v>0</v>
      </c>
      <c r="BI1089" s="227">
        <f>IF(N1089="nulová",J1089,0)</f>
        <v>0</v>
      </c>
      <c r="BJ1089" s="16" t="s">
        <v>16</v>
      </c>
      <c r="BK1089" s="227">
        <f>ROUND(I1089*H1089,2)</f>
        <v>0</v>
      </c>
      <c r="BL1089" s="16" t="s">
        <v>333</v>
      </c>
      <c r="BM1089" s="16" t="s">
        <v>1460</v>
      </c>
    </row>
    <row r="1090" s="12" customFormat="1">
      <c r="B1090" s="228"/>
      <c r="C1090" s="229"/>
      <c r="D1090" s="230" t="s">
        <v>255</v>
      </c>
      <c r="E1090" s="231" t="s">
        <v>1</v>
      </c>
      <c r="F1090" s="232" t="s">
        <v>1461</v>
      </c>
      <c r="G1090" s="229"/>
      <c r="H1090" s="231" t="s">
        <v>1</v>
      </c>
      <c r="I1090" s="233"/>
      <c r="J1090" s="229"/>
      <c r="K1090" s="229"/>
      <c r="L1090" s="234"/>
      <c r="M1090" s="235"/>
      <c r="N1090" s="236"/>
      <c r="O1090" s="236"/>
      <c r="P1090" s="236"/>
      <c r="Q1090" s="236"/>
      <c r="R1090" s="236"/>
      <c r="S1090" s="236"/>
      <c r="T1090" s="237"/>
      <c r="AT1090" s="238" t="s">
        <v>255</v>
      </c>
      <c r="AU1090" s="238" t="s">
        <v>266</v>
      </c>
      <c r="AV1090" s="12" t="s">
        <v>16</v>
      </c>
      <c r="AW1090" s="12" t="s">
        <v>33</v>
      </c>
      <c r="AX1090" s="12" t="s">
        <v>71</v>
      </c>
      <c r="AY1090" s="238" t="s">
        <v>246</v>
      </c>
    </row>
    <row r="1091" s="13" customFormat="1">
      <c r="B1091" s="239"/>
      <c r="C1091" s="240"/>
      <c r="D1091" s="230" t="s">
        <v>255</v>
      </c>
      <c r="E1091" s="241" t="s">
        <v>1</v>
      </c>
      <c r="F1091" s="242" t="s">
        <v>1452</v>
      </c>
      <c r="G1091" s="240"/>
      <c r="H1091" s="243">
        <v>79.623999999999995</v>
      </c>
      <c r="I1091" s="244"/>
      <c r="J1091" s="240"/>
      <c r="K1091" s="240"/>
      <c r="L1091" s="245"/>
      <c r="M1091" s="246"/>
      <c r="N1091" s="247"/>
      <c r="O1091" s="247"/>
      <c r="P1091" s="247"/>
      <c r="Q1091" s="247"/>
      <c r="R1091" s="247"/>
      <c r="S1091" s="247"/>
      <c r="T1091" s="248"/>
      <c r="AT1091" s="249" t="s">
        <v>255</v>
      </c>
      <c r="AU1091" s="249" t="s">
        <v>266</v>
      </c>
      <c r="AV1091" s="13" t="s">
        <v>79</v>
      </c>
      <c r="AW1091" s="13" t="s">
        <v>33</v>
      </c>
      <c r="AX1091" s="13" t="s">
        <v>71</v>
      </c>
      <c r="AY1091" s="249" t="s">
        <v>246</v>
      </c>
    </row>
    <row r="1092" s="13" customFormat="1">
      <c r="B1092" s="239"/>
      <c r="C1092" s="240"/>
      <c r="D1092" s="230" t="s">
        <v>255</v>
      </c>
      <c r="E1092" s="241" t="s">
        <v>1</v>
      </c>
      <c r="F1092" s="242" t="s">
        <v>1453</v>
      </c>
      <c r="G1092" s="240"/>
      <c r="H1092" s="243">
        <v>29.920000000000002</v>
      </c>
      <c r="I1092" s="244"/>
      <c r="J1092" s="240"/>
      <c r="K1092" s="240"/>
      <c r="L1092" s="245"/>
      <c r="M1092" s="246"/>
      <c r="N1092" s="247"/>
      <c r="O1092" s="247"/>
      <c r="P1092" s="247"/>
      <c r="Q1092" s="247"/>
      <c r="R1092" s="247"/>
      <c r="S1092" s="247"/>
      <c r="T1092" s="248"/>
      <c r="AT1092" s="249" t="s">
        <v>255</v>
      </c>
      <c r="AU1092" s="249" t="s">
        <v>266</v>
      </c>
      <c r="AV1092" s="13" t="s">
        <v>79</v>
      </c>
      <c r="AW1092" s="13" t="s">
        <v>33</v>
      </c>
      <c r="AX1092" s="13" t="s">
        <v>71</v>
      </c>
      <c r="AY1092" s="249" t="s">
        <v>246</v>
      </c>
    </row>
    <row r="1093" s="1" customFormat="1" ht="16.5" customHeight="1">
      <c r="B1093" s="37"/>
      <c r="C1093" s="216" t="s">
        <v>1462</v>
      </c>
      <c r="D1093" s="216" t="s">
        <v>248</v>
      </c>
      <c r="E1093" s="217" t="s">
        <v>1463</v>
      </c>
      <c r="F1093" s="218" t="s">
        <v>1464</v>
      </c>
      <c r="G1093" s="219" t="s">
        <v>131</v>
      </c>
      <c r="H1093" s="220">
        <v>109.544</v>
      </c>
      <c r="I1093" s="221"/>
      <c r="J1093" s="222">
        <f>ROUND(I1093*H1093,2)</f>
        <v>0</v>
      </c>
      <c r="K1093" s="218" t="s">
        <v>252</v>
      </c>
      <c r="L1093" s="42"/>
      <c r="M1093" s="223" t="s">
        <v>1</v>
      </c>
      <c r="N1093" s="224" t="s">
        <v>42</v>
      </c>
      <c r="O1093" s="78"/>
      <c r="P1093" s="225">
        <f>O1093*H1093</f>
        <v>0</v>
      </c>
      <c r="Q1093" s="225">
        <v>0</v>
      </c>
      <c r="R1093" s="225">
        <f>Q1093*H1093</f>
        <v>0</v>
      </c>
      <c r="S1093" s="225">
        <v>0.0053</v>
      </c>
      <c r="T1093" s="226">
        <f>S1093*H1093</f>
        <v>0.58058319999999997</v>
      </c>
      <c r="AR1093" s="16" t="s">
        <v>333</v>
      </c>
      <c r="AT1093" s="16" t="s">
        <v>248</v>
      </c>
      <c r="AU1093" s="16" t="s">
        <v>266</v>
      </c>
      <c r="AY1093" s="16" t="s">
        <v>246</v>
      </c>
      <c r="BE1093" s="227">
        <f>IF(N1093="základní",J1093,0)</f>
        <v>0</v>
      </c>
      <c r="BF1093" s="227">
        <f>IF(N1093="snížená",J1093,0)</f>
        <v>0</v>
      </c>
      <c r="BG1093" s="227">
        <f>IF(N1093="zákl. přenesená",J1093,0)</f>
        <v>0</v>
      </c>
      <c r="BH1093" s="227">
        <f>IF(N1093="sníž. přenesená",J1093,0)</f>
        <v>0</v>
      </c>
      <c r="BI1093" s="227">
        <f>IF(N1093="nulová",J1093,0)</f>
        <v>0</v>
      </c>
      <c r="BJ1093" s="16" t="s">
        <v>16</v>
      </c>
      <c r="BK1093" s="227">
        <f>ROUND(I1093*H1093,2)</f>
        <v>0</v>
      </c>
      <c r="BL1093" s="16" t="s">
        <v>333</v>
      </c>
      <c r="BM1093" s="16" t="s">
        <v>1465</v>
      </c>
    </row>
    <row r="1094" s="12" customFormat="1">
      <c r="B1094" s="228"/>
      <c r="C1094" s="229"/>
      <c r="D1094" s="230" t="s">
        <v>255</v>
      </c>
      <c r="E1094" s="231" t="s">
        <v>1</v>
      </c>
      <c r="F1094" s="232" t="s">
        <v>1466</v>
      </c>
      <c r="G1094" s="229"/>
      <c r="H1094" s="231" t="s">
        <v>1</v>
      </c>
      <c r="I1094" s="233"/>
      <c r="J1094" s="229"/>
      <c r="K1094" s="229"/>
      <c r="L1094" s="234"/>
      <c r="M1094" s="235"/>
      <c r="N1094" s="236"/>
      <c r="O1094" s="236"/>
      <c r="P1094" s="236"/>
      <c r="Q1094" s="236"/>
      <c r="R1094" s="236"/>
      <c r="S1094" s="236"/>
      <c r="T1094" s="237"/>
      <c r="AT1094" s="238" t="s">
        <v>255</v>
      </c>
      <c r="AU1094" s="238" t="s">
        <v>266</v>
      </c>
      <c r="AV1094" s="12" t="s">
        <v>16</v>
      </c>
      <c r="AW1094" s="12" t="s">
        <v>33</v>
      </c>
      <c r="AX1094" s="12" t="s">
        <v>71</v>
      </c>
      <c r="AY1094" s="238" t="s">
        <v>246</v>
      </c>
    </row>
    <row r="1095" s="13" customFormat="1">
      <c r="B1095" s="239"/>
      <c r="C1095" s="240"/>
      <c r="D1095" s="230" t="s">
        <v>255</v>
      </c>
      <c r="E1095" s="241" t="s">
        <v>1</v>
      </c>
      <c r="F1095" s="242" t="s">
        <v>1452</v>
      </c>
      <c r="G1095" s="240"/>
      <c r="H1095" s="243">
        <v>79.623999999999995</v>
      </c>
      <c r="I1095" s="244"/>
      <c r="J1095" s="240"/>
      <c r="K1095" s="240"/>
      <c r="L1095" s="245"/>
      <c r="M1095" s="246"/>
      <c r="N1095" s="247"/>
      <c r="O1095" s="247"/>
      <c r="P1095" s="247"/>
      <c r="Q1095" s="247"/>
      <c r="R1095" s="247"/>
      <c r="S1095" s="247"/>
      <c r="T1095" s="248"/>
      <c r="AT1095" s="249" t="s">
        <v>255</v>
      </c>
      <c r="AU1095" s="249" t="s">
        <v>266</v>
      </c>
      <c r="AV1095" s="13" t="s">
        <v>79</v>
      </c>
      <c r="AW1095" s="13" t="s">
        <v>33</v>
      </c>
      <c r="AX1095" s="13" t="s">
        <v>71</v>
      </c>
      <c r="AY1095" s="249" t="s">
        <v>246</v>
      </c>
    </row>
    <row r="1096" s="13" customFormat="1">
      <c r="B1096" s="239"/>
      <c r="C1096" s="240"/>
      <c r="D1096" s="230" t="s">
        <v>255</v>
      </c>
      <c r="E1096" s="241" t="s">
        <v>1</v>
      </c>
      <c r="F1096" s="242" t="s">
        <v>1453</v>
      </c>
      <c r="G1096" s="240"/>
      <c r="H1096" s="243">
        <v>29.920000000000002</v>
      </c>
      <c r="I1096" s="244"/>
      <c r="J1096" s="240"/>
      <c r="K1096" s="240"/>
      <c r="L1096" s="245"/>
      <c r="M1096" s="246"/>
      <c r="N1096" s="247"/>
      <c r="O1096" s="247"/>
      <c r="P1096" s="247"/>
      <c r="Q1096" s="247"/>
      <c r="R1096" s="247"/>
      <c r="S1096" s="247"/>
      <c r="T1096" s="248"/>
      <c r="AT1096" s="249" t="s">
        <v>255</v>
      </c>
      <c r="AU1096" s="249" t="s">
        <v>266</v>
      </c>
      <c r="AV1096" s="13" t="s">
        <v>79</v>
      </c>
      <c r="AW1096" s="13" t="s">
        <v>33</v>
      </c>
      <c r="AX1096" s="13" t="s">
        <v>71</v>
      </c>
      <c r="AY1096" s="249" t="s">
        <v>246</v>
      </c>
    </row>
    <row r="1097" s="1" customFormat="1" ht="16.5" customHeight="1">
      <c r="B1097" s="37"/>
      <c r="C1097" s="216" t="s">
        <v>1467</v>
      </c>
      <c r="D1097" s="216" t="s">
        <v>248</v>
      </c>
      <c r="E1097" s="217" t="s">
        <v>1468</v>
      </c>
      <c r="F1097" s="218" t="s">
        <v>1469</v>
      </c>
      <c r="G1097" s="219" t="s">
        <v>131</v>
      </c>
      <c r="H1097" s="220">
        <v>534.70000000000005</v>
      </c>
      <c r="I1097" s="221"/>
      <c r="J1097" s="222">
        <f>ROUND(I1097*H1097,2)</f>
        <v>0</v>
      </c>
      <c r="K1097" s="218" t="s">
        <v>252</v>
      </c>
      <c r="L1097" s="42"/>
      <c r="M1097" s="223" t="s">
        <v>1</v>
      </c>
      <c r="N1097" s="224" t="s">
        <v>42</v>
      </c>
      <c r="O1097" s="78"/>
      <c r="P1097" s="225">
        <f>O1097*H1097</f>
        <v>0</v>
      </c>
      <c r="Q1097" s="225">
        <v>0</v>
      </c>
      <c r="R1097" s="225">
        <f>Q1097*H1097</f>
        <v>0</v>
      </c>
      <c r="S1097" s="225">
        <v>0.0033999999999999998</v>
      </c>
      <c r="T1097" s="226">
        <f>S1097*H1097</f>
        <v>1.8179800000000002</v>
      </c>
      <c r="AR1097" s="16" t="s">
        <v>333</v>
      </c>
      <c r="AT1097" s="16" t="s">
        <v>248</v>
      </c>
      <c r="AU1097" s="16" t="s">
        <v>266</v>
      </c>
      <c r="AY1097" s="16" t="s">
        <v>246</v>
      </c>
      <c r="BE1097" s="227">
        <f>IF(N1097="základní",J1097,0)</f>
        <v>0</v>
      </c>
      <c r="BF1097" s="227">
        <f>IF(N1097="snížená",J1097,0)</f>
        <v>0</v>
      </c>
      <c r="BG1097" s="227">
        <f>IF(N1097="zákl. přenesená",J1097,0)</f>
        <v>0</v>
      </c>
      <c r="BH1097" s="227">
        <f>IF(N1097="sníž. přenesená",J1097,0)</f>
        <v>0</v>
      </c>
      <c r="BI1097" s="227">
        <f>IF(N1097="nulová",J1097,0)</f>
        <v>0</v>
      </c>
      <c r="BJ1097" s="16" t="s">
        <v>16</v>
      </c>
      <c r="BK1097" s="227">
        <f>ROUND(I1097*H1097,2)</f>
        <v>0</v>
      </c>
      <c r="BL1097" s="16" t="s">
        <v>333</v>
      </c>
      <c r="BM1097" s="16" t="s">
        <v>1470</v>
      </c>
    </row>
    <row r="1098" s="12" customFormat="1">
      <c r="B1098" s="228"/>
      <c r="C1098" s="229"/>
      <c r="D1098" s="230" t="s">
        <v>255</v>
      </c>
      <c r="E1098" s="231" t="s">
        <v>1</v>
      </c>
      <c r="F1098" s="232" t="s">
        <v>1471</v>
      </c>
      <c r="G1098" s="229"/>
      <c r="H1098" s="231" t="s">
        <v>1</v>
      </c>
      <c r="I1098" s="233"/>
      <c r="J1098" s="229"/>
      <c r="K1098" s="229"/>
      <c r="L1098" s="234"/>
      <c r="M1098" s="235"/>
      <c r="N1098" s="236"/>
      <c r="O1098" s="236"/>
      <c r="P1098" s="236"/>
      <c r="Q1098" s="236"/>
      <c r="R1098" s="236"/>
      <c r="S1098" s="236"/>
      <c r="T1098" s="237"/>
      <c r="AT1098" s="238" t="s">
        <v>255</v>
      </c>
      <c r="AU1098" s="238" t="s">
        <v>266</v>
      </c>
      <c r="AV1098" s="12" t="s">
        <v>16</v>
      </c>
      <c r="AW1098" s="12" t="s">
        <v>33</v>
      </c>
      <c r="AX1098" s="12" t="s">
        <v>71</v>
      </c>
      <c r="AY1098" s="238" t="s">
        <v>246</v>
      </c>
    </row>
    <row r="1099" s="12" customFormat="1">
      <c r="B1099" s="228"/>
      <c r="C1099" s="229"/>
      <c r="D1099" s="230" t="s">
        <v>255</v>
      </c>
      <c r="E1099" s="231" t="s">
        <v>1</v>
      </c>
      <c r="F1099" s="232" t="s">
        <v>364</v>
      </c>
      <c r="G1099" s="229"/>
      <c r="H1099" s="231" t="s">
        <v>1</v>
      </c>
      <c r="I1099" s="233"/>
      <c r="J1099" s="229"/>
      <c r="K1099" s="229"/>
      <c r="L1099" s="234"/>
      <c r="M1099" s="235"/>
      <c r="N1099" s="236"/>
      <c r="O1099" s="236"/>
      <c r="P1099" s="236"/>
      <c r="Q1099" s="236"/>
      <c r="R1099" s="236"/>
      <c r="S1099" s="236"/>
      <c r="T1099" s="237"/>
      <c r="AT1099" s="238" t="s">
        <v>255</v>
      </c>
      <c r="AU1099" s="238" t="s">
        <v>266</v>
      </c>
      <c r="AV1099" s="12" t="s">
        <v>16</v>
      </c>
      <c r="AW1099" s="12" t="s">
        <v>33</v>
      </c>
      <c r="AX1099" s="12" t="s">
        <v>71</v>
      </c>
      <c r="AY1099" s="238" t="s">
        <v>246</v>
      </c>
    </row>
    <row r="1100" s="13" customFormat="1">
      <c r="B1100" s="239"/>
      <c r="C1100" s="240"/>
      <c r="D1100" s="230" t="s">
        <v>255</v>
      </c>
      <c r="E1100" s="241" t="s">
        <v>1</v>
      </c>
      <c r="F1100" s="242" t="s">
        <v>1472</v>
      </c>
      <c r="G1100" s="240"/>
      <c r="H1100" s="243">
        <v>331.89999999999998</v>
      </c>
      <c r="I1100" s="244"/>
      <c r="J1100" s="240"/>
      <c r="K1100" s="240"/>
      <c r="L1100" s="245"/>
      <c r="M1100" s="246"/>
      <c r="N1100" s="247"/>
      <c r="O1100" s="247"/>
      <c r="P1100" s="247"/>
      <c r="Q1100" s="247"/>
      <c r="R1100" s="247"/>
      <c r="S1100" s="247"/>
      <c r="T1100" s="248"/>
      <c r="AT1100" s="249" t="s">
        <v>255</v>
      </c>
      <c r="AU1100" s="249" t="s">
        <v>266</v>
      </c>
      <c r="AV1100" s="13" t="s">
        <v>79</v>
      </c>
      <c r="AW1100" s="13" t="s">
        <v>33</v>
      </c>
      <c r="AX1100" s="13" t="s">
        <v>71</v>
      </c>
      <c r="AY1100" s="249" t="s">
        <v>246</v>
      </c>
    </row>
    <row r="1101" s="13" customFormat="1">
      <c r="B1101" s="239"/>
      <c r="C1101" s="240"/>
      <c r="D1101" s="230" t="s">
        <v>255</v>
      </c>
      <c r="E1101" s="241" t="s">
        <v>1</v>
      </c>
      <c r="F1101" s="242" t="s">
        <v>1473</v>
      </c>
      <c r="G1101" s="240"/>
      <c r="H1101" s="243">
        <v>163.19999999999999</v>
      </c>
      <c r="I1101" s="244"/>
      <c r="J1101" s="240"/>
      <c r="K1101" s="240"/>
      <c r="L1101" s="245"/>
      <c r="M1101" s="246"/>
      <c r="N1101" s="247"/>
      <c r="O1101" s="247"/>
      <c r="P1101" s="247"/>
      <c r="Q1101" s="247"/>
      <c r="R1101" s="247"/>
      <c r="S1101" s="247"/>
      <c r="T1101" s="248"/>
      <c r="AT1101" s="249" t="s">
        <v>255</v>
      </c>
      <c r="AU1101" s="249" t="s">
        <v>266</v>
      </c>
      <c r="AV1101" s="13" t="s">
        <v>79</v>
      </c>
      <c r="AW1101" s="13" t="s">
        <v>33</v>
      </c>
      <c r="AX1101" s="13" t="s">
        <v>71</v>
      </c>
      <c r="AY1101" s="249" t="s">
        <v>246</v>
      </c>
    </row>
    <row r="1102" s="13" customFormat="1">
      <c r="B1102" s="239"/>
      <c r="C1102" s="240"/>
      <c r="D1102" s="230" t="s">
        <v>255</v>
      </c>
      <c r="E1102" s="241" t="s">
        <v>1</v>
      </c>
      <c r="F1102" s="242" t="s">
        <v>1474</v>
      </c>
      <c r="G1102" s="240"/>
      <c r="H1102" s="243">
        <v>39.600000000000001</v>
      </c>
      <c r="I1102" s="244"/>
      <c r="J1102" s="240"/>
      <c r="K1102" s="240"/>
      <c r="L1102" s="245"/>
      <c r="M1102" s="246"/>
      <c r="N1102" s="247"/>
      <c r="O1102" s="247"/>
      <c r="P1102" s="247"/>
      <c r="Q1102" s="247"/>
      <c r="R1102" s="247"/>
      <c r="S1102" s="247"/>
      <c r="T1102" s="248"/>
      <c r="AT1102" s="249" t="s">
        <v>255</v>
      </c>
      <c r="AU1102" s="249" t="s">
        <v>266</v>
      </c>
      <c r="AV1102" s="13" t="s">
        <v>79</v>
      </c>
      <c r="AW1102" s="13" t="s">
        <v>33</v>
      </c>
      <c r="AX1102" s="13" t="s">
        <v>71</v>
      </c>
      <c r="AY1102" s="249" t="s">
        <v>246</v>
      </c>
    </row>
    <row r="1103" s="1" customFormat="1" ht="16.5" customHeight="1">
      <c r="B1103" s="37"/>
      <c r="C1103" s="216" t="s">
        <v>1475</v>
      </c>
      <c r="D1103" s="216" t="s">
        <v>248</v>
      </c>
      <c r="E1103" s="217" t="s">
        <v>1476</v>
      </c>
      <c r="F1103" s="218" t="s">
        <v>1477</v>
      </c>
      <c r="G1103" s="219" t="s">
        <v>131</v>
      </c>
      <c r="H1103" s="220">
        <v>263.84699999999998</v>
      </c>
      <c r="I1103" s="221"/>
      <c r="J1103" s="222">
        <f>ROUND(I1103*H1103,2)</f>
        <v>0</v>
      </c>
      <c r="K1103" s="218" t="s">
        <v>252</v>
      </c>
      <c r="L1103" s="42"/>
      <c r="M1103" s="223" t="s">
        <v>1</v>
      </c>
      <c r="N1103" s="224" t="s">
        <v>42</v>
      </c>
      <c r="O1103" s="78"/>
      <c r="P1103" s="225">
        <f>O1103*H1103</f>
        <v>0</v>
      </c>
      <c r="Q1103" s="225">
        <v>0</v>
      </c>
      <c r="R1103" s="225">
        <f>Q1103*H1103</f>
        <v>0</v>
      </c>
      <c r="S1103" s="225">
        <v>0.00042000000000000002</v>
      </c>
      <c r="T1103" s="226">
        <f>S1103*H1103</f>
        <v>0.11081574</v>
      </c>
      <c r="AR1103" s="16" t="s">
        <v>333</v>
      </c>
      <c r="AT1103" s="16" t="s">
        <v>248</v>
      </c>
      <c r="AU1103" s="16" t="s">
        <v>266</v>
      </c>
      <c r="AY1103" s="16" t="s">
        <v>246</v>
      </c>
      <c r="BE1103" s="227">
        <f>IF(N1103="základní",J1103,0)</f>
        <v>0</v>
      </c>
      <c r="BF1103" s="227">
        <f>IF(N1103="snížená",J1103,0)</f>
        <v>0</v>
      </c>
      <c r="BG1103" s="227">
        <f>IF(N1103="zákl. přenesená",J1103,0)</f>
        <v>0</v>
      </c>
      <c r="BH1103" s="227">
        <f>IF(N1103="sníž. přenesená",J1103,0)</f>
        <v>0</v>
      </c>
      <c r="BI1103" s="227">
        <f>IF(N1103="nulová",J1103,0)</f>
        <v>0</v>
      </c>
      <c r="BJ1103" s="16" t="s">
        <v>16</v>
      </c>
      <c r="BK1103" s="227">
        <f>ROUND(I1103*H1103,2)</f>
        <v>0</v>
      </c>
      <c r="BL1103" s="16" t="s">
        <v>333</v>
      </c>
      <c r="BM1103" s="16" t="s">
        <v>1478</v>
      </c>
    </row>
    <row r="1104" s="12" customFormat="1">
      <c r="B1104" s="228"/>
      <c r="C1104" s="229"/>
      <c r="D1104" s="230" t="s">
        <v>255</v>
      </c>
      <c r="E1104" s="231" t="s">
        <v>1</v>
      </c>
      <c r="F1104" s="232" t="s">
        <v>1252</v>
      </c>
      <c r="G1104" s="229"/>
      <c r="H1104" s="231" t="s">
        <v>1</v>
      </c>
      <c r="I1104" s="233"/>
      <c r="J1104" s="229"/>
      <c r="K1104" s="229"/>
      <c r="L1104" s="234"/>
      <c r="M1104" s="235"/>
      <c r="N1104" s="236"/>
      <c r="O1104" s="236"/>
      <c r="P1104" s="236"/>
      <c r="Q1104" s="236"/>
      <c r="R1104" s="236"/>
      <c r="S1104" s="236"/>
      <c r="T1104" s="237"/>
      <c r="AT1104" s="238" t="s">
        <v>255</v>
      </c>
      <c r="AU1104" s="238" t="s">
        <v>266</v>
      </c>
      <c r="AV1104" s="12" t="s">
        <v>16</v>
      </c>
      <c r="AW1104" s="12" t="s">
        <v>33</v>
      </c>
      <c r="AX1104" s="12" t="s">
        <v>71</v>
      </c>
      <c r="AY1104" s="238" t="s">
        <v>246</v>
      </c>
    </row>
    <row r="1105" s="12" customFormat="1">
      <c r="B1105" s="228"/>
      <c r="C1105" s="229"/>
      <c r="D1105" s="230" t="s">
        <v>255</v>
      </c>
      <c r="E1105" s="231" t="s">
        <v>1</v>
      </c>
      <c r="F1105" s="232" t="s">
        <v>353</v>
      </c>
      <c r="G1105" s="229"/>
      <c r="H1105" s="231" t="s">
        <v>1</v>
      </c>
      <c r="I1105" s="233"/>
      <c r="J1105" s="229"/>
      <c r="K1105" s="229"/>
      <c r="L1105" s="234"/>
      <c r="M1105" s="235"/>
      <c r="N1105" s="236"/>
      <c r="O1105" s="236"/>
      <c r="P1105" s="236"/>
      <c r="Q1105" s="236"/>
      <c r="R1105" s="236"/>
      <c r="S1105" s="236"/>
      <c r="T1105" s="237"/>
      <c r="AT1105" s="238" t="s">
        <v>255</v>
      </c>
      <c r="AU1105" s="238" t="s">
        <v>266</v>
      </c>
      <c r="AV1105" s="12" t="s">
        <v>16</v>
      </c>
      <c r="AW1105" s="12" t="s">
        <v>33</v>
      </c>
      <c r="AX1105" s="12" t="s">
        <v>71</v>
      </c>
      <c r="AY1105" s="238" t="s">
        <v>246</v>
      </c>
    </row>
    <row r="1106" s="13" customFormat="1">
      <c r="B1106" s="239"/>
      <c r="C1106" s="240"/>
      <c r="D1106" s="230" t="s">
        <v>255</v>
      </c>
      <c r="E1106" s="241" t="s">
        <v>1</v>
      </c>
      <c r="F1106" s="242" t="s">
        <v>1479</v>
      </c>
      <c r="G1106" s="240"/>
      <c r="H1106" s="243">
        <v>14.1</v>
      </c>
      <c r="I1106" s="244"/>
      <c r="J1106" s="240"/>
      <c r="K1106" s="240"/>
      <c r="L1106" s="245"/>
      <c r="M1106" s="246"/>
      <c r="N1106" s="247"/>
      <c r="O1106" s="247"/>
      <c r="P1106" s="247"/>
      <c r="Q1106" s="247"/>
      <c r="R1106" s="247"/>
      <c r="S1106" s="247"/>
      <c r="T1106" s="248"/>
      <c r="AT1106" s="249" t="s">
        <v>255</v>
      </c>
      <c r="AU1106" s="249" t="s">
        <v>266</v>
      </c>
      <c r="AV1106" s="13" t="s">
        <v>79</v>
      </c>
      <c r="AW1106" s="13" t="s">
        <v>33</v>
      </c>
      <c r="AX1106" s="13" t="s">
        <v>71</v>
      </c>
      <c r="AY1106" s="249" t="s">
        <v>246</v>
      </c>
    </row>
    <row r="1107" s="13" customFormat="1">
      <c r="B1107" s="239"/>
      <c r="C1107" s="240"/>
      <c r="D1107" s="230" t="s">
        <v>255</v>
      </c>
      <c r="E1107" s="241" t="s">
        <v>1</v>
      </c>
      <c r="F1107" s="242" t="s">
        <v>1480</v>
      </c>
      <c r="G1107" s="240"/>
      <c r="H1107" s="243">
        <v>10.9</v>
      </c>
      <c r="I1107" s="244"/>
      <c r="J1107" s="240"/>
      <c r="K1107" s="240"/>
      <c r="L1107" s="245"/>
      <c r="M1107" s="246"/>
      <c r="N1107" s="247"/>
      <c r="O1107" s="247"/>
      <c r="P1107" s="247"/>
      <c r="Q1107" s="247"/>
      <c r="R1107" s="247"/>
      <c r="S1107" s="247"/>
      <c r="T1107" s="248"/>
      <c r="AT1107" s="249" t="s">
        <v>255</v>
      </c>
      <c r="AU1107" s="249" t="s">
        <v>266</v>
      </c>
      <c r="AV1107" s="13" t="s">
        <v>79</v>
      </c>
      <c r="AW1107" s="13" t="s">
        <v>33</v>
      </c>
      <c r="AX1107" s="13" t="s">
        <v>71</v>
      </c>
      <c r="AY1107" s="249" t="s">
        <v>246</v>
      </c>
    </row>
    <row r="1108" s="13" customFormat="1">
      <c r="B1108" s="239"/>
      <c r="C1108" s="240"/>
      <c r="D1108" s="230" t="s">
        <v>255</v>
      </c>
      <c r="E1108" s="241" t="s">
        <v>1</v>
      </c>
      <c r="F1108" s="242" t="s">
        <v>1481</v>
      </c>
      <c r="G1108" s="240"/>
      <c r="H1108" s="243">
        <v>11.5</v>
      </c>
      <c r="I1108" s="244"/>
      <c r="J1108" s="240"/>
      <c r="K1108" s="240"/>
      <c r="L1108" s="245"/>
      <c r="M1108" s="246"/>
      <c r="N1108" s="247"/>
      <c r="O1108" s="247"/>
      <c r="P1108" s="247"/>
      <c r="Q1108" s="247"/>
      <c r="R1108" s="247"/>
      <c r="S1108" s="247"/>
      <c r="T1108" s="248"/>
      <c r="AT1108" s="249" t="s">
        <v>255</v>
      </c>
      <c r="AU1108" s="249" t="s">
        <v>266</v>
      </c>
      <c r="AV1108" s="13" t="s">
        <v>79</v>
      </c>
      <c r="AW1108" s="13" t="s">
        <v>33</v>
      </c>
      <c r="AX1108" s="13" t="s">
        <v>71</v>
      </c>
      <c r="AY1108" s="249" t="s">
        <v>246</v>
      </c>
    </row>
    <row r="1109" s="13" customFormat="1">
      <c r="B1109" s="239"/>
      <c r="C1109" s="240"/>
      <c r="D1109" s="230" t="s">
        <v>255</v>
      </c>
      <c r="E1109" s="241" t="s">
        <v>1</v>
      </c>
      <c r="F1109" s="242" t="s">
        <v>1256</v>
      </c>
      <c r="G1109" s="240"/>
      <c r="H1109" s="243">
        <v>24.5</v>
      </c>
      <c r="I1109" s="244"/>
      <c r="J1109" s="240"/>
      <c r="K1109" s="240"/>
      <c r="L1109" s="245"/>
      <c r="M1109" s="246"/>
      <c r="N1109" s="247"/>
      <c r="O1109" s="247"/>
      <c r="P1109" s="247"/>
      <c r="Q1109" s="247"/>
      <c r="R1109" s="247"/>
      <c r="S1109" s="247"/>
      <c r="T1109" s="248"/>
      <c r="AT1109" s="249" t="s">
        <v>255</v>
      </c>
      <c r="AU1109" s="249" t="s">
        <v>266</v>
      </c>
      <c r="AV1109" s="13" t="s">
        <v>79</v>
      </c>
      <c r="AW1109" s="13" t="s">
        <v>33</v>
      </c>
      <c r="AX1109" s="13" t="s">
        <v>71</v>
      </c>
      <c r="AY1109" s="249" t="s">
        <v>246</v>
      </c>
    </row>
    <row r="1110" s="13" customFormat="1">
      <c r="B1110" s="239"/>
      <c r="C1110" s="240"/>
      <c r="D1110" s="230" t="s">
        <v>255</v>
      </c>
      <c r="E1110" s="241" t="s">
        <v>1</v>
      </c>
      <c r="F1110" s="242" t="s">
        <v>1482</v>
      </c>
      <c r="G1110" s="240"/>
      <c r="H1110" s="243">
        <v>29.5</v>
      </c>
      <c r="I1110" s="244"/>
      <c r="J1110" s="240"/>
      <c r="K1110" s="240"/>
      <c r="L1110" s="245"/>
      <c r="M1110" s="246"/>
      <c r="N1110" s="247"/>
      <c r="O1110" s="247"/>
      <c r="P1110" s="247"/>
      <c r="Q1110" s="247"/>
      <c r="R1110" s="247"/>
      <c r="S1110" s="247"/>
      <c r="T1110" s="248"/>
      <c r="AT1110" s="249" t="s">
        <v>255</v>
      </c>
      <c r="AU1110" s="249" t="s">
        <v>266</v>
      </c>
      <c r="AV1110" s="13" t="s">
        <v>79</v>
      </c>
      <c r="AW1110" s="13" t="s">
        <v>33</v>
      </c>
      <c r="AX1110" s="13" t="s">
        <v>71</v>
      </c>
      <c r="AY1110" s="249" t="s">
        <v>246</v>
      </c>
    </row>
    <row r="1111" s="13" customFormat="1">
      <c r="B1111" s="239"/>
      <c r="C1111" s="240"/>
      <c r="D1111" s="230" t="s">
        <v>255</v>
      </c>
      <c r="E1111" s="241" t="s">
        <v>1</v>
      </c>
      <c r="F1111" s="242" t="s">
        <v>1483</v>
      </c>
      <c r="G1111" s="240"/>
      <c r="H1111" s="243">
        <v>17.100000000000001</v>
      </c>
      <c r="I1111" s="244"/>
      <c r="J1111" s="240"/>
      <c r="K1111" s="240"/>
      <c r="L1111" s="245"/>
      <c r="M1111" s="246"/>
      <c r="N1111" s="247"/>
      <c r="O1111" s="247"/>
      <c r="P1111" s="247"/>
      <c r="Q1111" s="247"/>
      <c r="R1111" s="247"/>
      <c r="S1111" s="247"/>
      <c r="T1111" s="248"/>
      <c r="AT1111" s="249" t="s">
        <v>255</v>
      </c>
      <c r="AU1111" s="249" t="s">
        <v>266</v>
      </c>
      <c r="AV1111" s="13" t="s">
        <v>79</v>
      </c>
      <c r="AW1111" s="13" t="s">
        <v>33</v>
      </c>
      <c r="AX1111" s="13" t="s">
        <v>71</v>
      </c>
      <c r="AY1111" s="249" t="s">
        <v>246</v>
      </c>
    </row>
    <row r="1112" s="12" customFormat="1">
      <c r="B1112" s="228"/>
      <c r="C1112" s="229"/>
      <c r="D1112" s="230" t="s">
        <v>255</v>
      </c>
      <c r="E1112" s="231" t="s">
        <v>1</v>
      </c>
      <c r="F1112" s="232" t="s">
        <v>363</v>
      </c>
      <c r="G1112" s="229"/>
      <c r="H1112" s="231" t="s">
        <v>1</v>
      </c>
      <c r="I1112" s="233"/>
      <c r="J1112" s="229"/>
      <c r="K1112" s="229"/>
      <c r="L1112" s="234"/>
      <c r="M1112" s="235"/>
      <c r="N1112" s="236"/>
      <c r="O1112" s="236"/>
      <c r="P1112" s="236"/>
      <c r="Q1112" s="236"/>
      <c r="R1112" s="236"/>
      <c r="S1112" s="236"/>
      <c r="T1112" s="237"/>
      <c r="AT1112" s="238" t="s">
        <v>255</v>
      </c>
      <c r="AU1112" s="238" t="s">
        <v>266</v>
      </c>
      <c r="AV1112" s="12" t="s">
        <v>16</v>
      </c>
      <c r="AW1112" s="12" t="s">
        <v>33</v>
      </c>
      <c r="AX1112" s="12" t="s">
        <v>71</v>
      </c>
      <c r="AY1112" s="238" t="s">
        <v>246</v>
      </c>
    </row>
    <row r="1113" s="12" customFormat="1">
      <c r="B1113" s="228"/>
      <c r="C1113" s="229"/>
      <c r="D1113" s="230" t="s">
        <v>255</v>
      </c>
      <c r="E1113" s="231" t="s">
        <v>1</v>
      </c>
      <c r="F1113" s="232" t="s">
        <v>1259</v>
      </c>
      <c r="G1113" s="229"/>
      <c r="H1113" s="231" t="s">
        <v>1</v>
      </c>
      <c r="I1113" s="233"/>
      <c r="J1113" s="229"/>
      <c r="K1113" s="229"/>
      <c r="L1113" s="234"/>
      <c r="M1113" s="235"/>
      <c r="N1113" s="236"/>
      <c r="O1113" s="236"/>
      <c r="P1113" s="236"/>
      <c r="Q1113" s="236"/>
      <c r="R1113" s="236"/>
      <c r="S1113" s="236"/>
      <c r="T1113" s="237"/>
      <c r="AT1113" s="238" t="s">
        <v>255</v>
      </c>
      <c r="AU1113" s="238" t="s">
        <v>266</v>
      </c>
      <c r="AV1113" s="12" t="s">
        <v>16</v>
      </c>
      <c r="AW1113" s="12" t="s">
        <v>33</v>
      </c>
      <c r="AX1113" s="12" t="s">
        <v>71</v>
      </c>
      <c r="AY1113" s="238" t="s">
        <v>246</v>
      </c>
    </row>
    <row r="1114" s="12" customFormat="1">
      <c r="B1114" s="228"/>
      <c r="C1114" s="229"/>
      <c r="D1114" s="230" t="s">
        <v>255</v>
      </c>
      <c r="E1114" s="231" t="s">
        <v>1</v>
      </c>
      <c r="F1114" s="232" t="s">
        <v>353</v>
      </c>
      <c r="G1114" s="229"/>
      <c r="H1114" s="231" t="s">
        <v>1</v>
      </c>
      <c r="I1114" s="233"/>
      <c r="J1114" s="229"/>
      <c r="K1114" s="229"/>
      <c r="L1114" s="234"/>
      <c r="M1114" s="235"/>
      <c r="N1114" s="236"/>
      <c r="O1114" s="236"/>
      <c r="P1114" s="236"/>
      <c r="Q1114" s="236"/>
      <c r="R1114" s="236"/>
      <c r="S1114" s="236"/>
      <c r="T1114" s="237"/>
      <c r="AT1114" s="238" t="s">
        <v>255</v>
      </c>
      <c r="AU1114" s="238" t="s">
        <v>266</v>
      </c>
      <c r="AV1114" s="12" t="s">
        <v>16</v>
      </c>
      <c r="AW1114" s="12" t="s">
        <v>33</v>
      </c>
      <c r="AX1114" s="12" t="s">
        <v>71</v>
      </c>
      <c r="AY1114" s="238" t="s">
        <v>246</v>
      </c>
    </row>
    <row r="1115" s="13" customFormat="1">
      <c r="B1115" s="239"/>
      <c r="C1115" s="240"/>
      <c r="D1115" s="230" t="s">
        <v>255</v>
      </c>
      <c r="E1115" s="241" t="s">
        <v>1</v>
      </c>
      <c r="F1115" s="242" t="s">
        <v>1484</v>
      </c>
      <c r="G1115" s="240"/>
      <c r="H1115" s="243">
        <v>22.899999999999999</v>
      </c>
      <c r="I1115" s="244"/>
      <c r="J1115" s="240"/>
      <c r="K1115" s="240"/>
      <c r="L1115" s="245"/>
      <c r="M1115" s="246"/>
      <c r="N1115" s="247"/>
      <c r="O1115" s="247"/>
      <c r="P1115" s="247"/>
      <c r="Q1115" s="247"/>
      <c r="R1115" s="247"/>
      <c r="S1115" s="247"/>
      <c r="T1115" s="248"/>
      <c r="AT1115" s="249" t="s">
        <v>255</v>
      </c>
      <c r="AU1115" s="249" t="s">
        <v>266</v>
      </c>
      <c r="AV1115" s="13" t="s">
        <v>79</v>
      </c>
      <c r="AW1115" s="13" t="s">
        <v>33</v>
      </c>
      <c r="AX1115" s="13" t="s">
        <v>71</v>
      </c>
      <c r="AY1115" s="249" t="s">
        <v>246</v>
      </c>
    </row>
    <row r="1116" s="13" customFormat="1">
      <c r="B1116" s="239"/>
      <c r="C1116" s="240"/>
      <c r="D1116" s="230" t="s">
        <v>255</v>
      </c>
      <c r="E1116" s="241" t="s">
        <v>1</v>
      </c>
      <c r="F1116" s="242" t="s">
        <v>1485</v>
      </c>
      <c r="G1116" s="240"/>
      <c r="H1116" s="243">
        <v>20.899999999999999</v>
      </c>
      <c r="I1116" s="244"/>
      <c r="J1116" s="240"/>
      <c r="K1116" s="240"/>
      <c r="L1116" s="245"/>
      <c r="M1116" s="246"/>
      <c r="N1116" s="247"/>
      <c r="O1116" s="247"/>
      <c r="P1116" s="247"/>
      <c r="Q1116" s="247"/>
      <c r="R1116" s="247"/>
      <c r="S1116" s="247"/>
      <c r="T1116" s="248"/>
      <c r="AT1116" s="249" t="s">
        <v>255</v>
      </c>
      <c r="AU1116" s="249" t="s">
        <v>266</v>
      </c>
      <c r="AV1116" s="13" t="s">
        <v>79</v>
      </c>
      <c r="AW1116" s="13" t="s">
        <v>33</v>
      </c>
      <c r="AX1116" s="13" t="s">
        <v>71</v>
      </c>
      <c r="AY1116" s="249" t="s">
        <v>246</v>
      </c>
    </row>
    <row r="1117" s="13" customFormat="1">
      <c r="B1117" s="239"/>
      <c r="C1117" s="240"/>
      <c r="D1117" s="230" t="s">
        <v>255</v>
      </c>
      <c r="E1117" s="241" t="s">
        <v>1</v>
      </c>
      <c r="F1117" s="242" t="s">
        <v>1486</v>
      </c>
      <c r="G1117" s="240"/>
      <c r="H1117" s="243">
        <v>17</v>
      </c>
      <c r="I1117" s="244"/>
      <c r="J1117" s="240"/>
      <c r="K1117" s="240"/>
      <c r="L1117" s="245"/>
      <c r="M1117" s="246"/>
      <c r="N1117" s="247"/>
      <c r="O1117" s="247"/>
      <c r="P1117" s="247"/>
      <c r="Q1117" s="247"/>
      <c r="R1117" s="247"/>
      <c r="S1117" s="247"/>
      <c r="T1117" s="248"/>
      <c r="AT1117" s="249" t="s">
        <v>255</v>
      </c>
      <c r="AU1117" s="249" t="s">
        <v>266</v>
      </c>
      <c r="AV1117" s="13" t="s">
        <v>79</v>
      </c>
      <c r="AW1117" s="13" t="s">
        <v>33</v>
      </c>
      <c r="AX1117" s="13" t="s">
        <v>71</v>
      </c>
      <c r="AY1117" s="249" t="s">
        <v>246</v>
      </c>
    </row>
    <row r="1118" s="13" customFormat="1">
      <c r="B1118" s="239"/>
      <c r="C1118" s="240"/>
      <c r="D1118" s="230" t="s">
        <v>255</v>
      </c>
      <c r="E1118" s="241" t="s">
        <v>1</v>
      </c>
      <c r="F1118" s="242" t="s">
        <v>1487</v>
      </c>
      <c r="G1118" s="240"/>
      <c r="H1118" s="243">
        <v>16.550000000000001</v>
      </c>
      <c r="I1118" s="244"/>
      <c r="J1118" s="240"/>
      <c r="K1118" s="240"/>
      <c r="L1118" s="245"/>
      <c r="M1118" s="246"/>
      <c r="N1118" s="247"/>
      <c r="O1118" s="247"/>
      <c r="P1118" s="247"/>
      <c r="Q1118" s="247"/>
      <c r="R1118" s="247"/>
      <c r="S1118" s="247"/>
      <c r="T1118" s="248"/>
      <c r="AT1118" s="249" t="s">
        <v>255</v>
      </c>
      <c r="AU1118" s="249" t="s">
        <v>266</v>
      </c>
      <c r="AV1118" s="13" t="s">
        <v>79</v>
      </c>
      <c r="AW1118" s="13" t="s">
        <v>33</v>
      </c>
      <c r="AX1118" s="13" t="s">
        <v>71</v>
      </c>
      <c r="AY1118" s="249" t="s">
        <v>246</v>
      </c>
    </row>
    <row r="1119" s="13" customFormat="1">
      <c r="B1119" s="239"/>
      <c r="C1119" s="240"/>
      <c r="D1119" s="230" t="s">
        <v>255</v>
      </c>
      <c r="E1119" s="241" t="s">
        <v>1</v>
      </c>
      <c r="F1119" s="242" t="s">
        <v>1488</v>
      </c>
      <c r="G1119" s="240"/>
      <c r="H1119" s="243">
        <v>18.600000000000001</v>
      </c>
      <c r="I1119" s="244"/>
      <c r="J1119" s="240"/>
      <c r="K1119" s="240"/>
      <c r="L1119" s="245"/>
      <c r="M1119" s="246"/>
      <c r="N1119" s="247"/>
      <c r="O1119" s="247"/>
      <c r="P1119" s="247"/>
      <c r="Q1119" s="247"/>
      <c r="R1119" s="247"/>
      <c r="S1119" s="247"/>
      <c r="T1119" s="248"/>
      <c r="AT1119" s="249" t="s">
        <v>255</v>
      </c>
      <c r="AU1119" s="249" t="s">
        <v>266</v>
      </c>
      <c r="AV1119" s="13" t="s">
        <v>79</v>
      </c>
      <c r="AW1119" s="13" t="s">
        <v>33</v>
      </c>
      <c r="AX1119" s="13" t="s">
        <v>71</v>
      </c>
      <c r="AY1119" s="249" t="s">
        <v>246</v>
      </c>
    </row>
    <row r="1120" s="13" customFormat="1">
      <c r="B1120" s="239"/>
      <c r="C1120" s="240"/>
      <c r="D1120" s="230" t="s">
        <v>255</v>
      </c>
      <c r="E1120" s="241" t="s">
        <v>1</v>
      </c>
      <c r="F1120" s="242" t="s">
        <v>1489</v>
      </c>
      <c r="G1120" s="240"/>
      <c r="H1120" s="243">
        <v>12.4</v>
      </c>
      <c r="I1120" s="244"/>
      <c r="J1120" s="240"/>
      <c r="K1120" s="240"/>
      <c r="L1120" s="245"/>
      <c r="M1120" s="246"/>
      <c r="N1120" s="247"/>
      <c r="O1120" s="247"/>
      <c r="P1120" s="247"/>
      <c r="Q1120" s="247"/>
      <c r="R1120" s="247"/>
      <c r="S1120" s="247"/>
      <c r="T1120" s="248"/>
      <c r="AT1120" s="249" t="s">
        <v>255</v>
      </c>
      <c r="AU1120" s="249" t="s">
        <v>266</v>
      </c>
      <c r="AV1120" s="13" t="s">
        <v>79</v>
      </c>
      <c r="AW1120" s="13" t="s">
        <v>33</v>
      </c>
      <c r="AX1120" s="13" t="s">
        <v>71</v>
      </c>
      <c r="AY1120" s="249" t="s">
        <v>246</v>
      </c>
    </row>
    <row r="1121" s="13" customFormat="1">
      <c r="B1121" s="239"/>
      <c r="C1121" s="240"/>
      <c r="D1121" s="230" t="s">
        <v>255</v>
      </c>
      <c r="E1121" s="241" t="s">
        <v>1</v>
      </c>
      <c r="F1121" s="242" t="s">
        <v>1266</v>
      </c>
      <c r="G1121" s="240"/>
      <c r="H1121" s="243">
        <v>6.8499999999999996</v>
      </c>
      <c r="I1121" s="244"/>
      <c r="J1121" s="240"/>
      <c r="K1121" s="240"/>
      <c r="L1121" s="245"/>
      <c r="M1121" s="246"/>
      <c r="N1121" s="247"/>
      <c r="O1121" s="247"/>
      <c r="P1121" s="247"/>
      <c r="Q1121" s="247"/>
      <c r="R1121" s="247"/>
      <c r="S1121" s="247"/>
      <c r="T1121" s="248"/>
      <c r="AT1121" s="249" t="s">
        <v>255</v>
      </c>
      <c r="AU1121" s="249" t="s">
        <v>266</v>
      </c>
      <c r="AV1121" s="13" t="s">
        <v>79</v>
      </c>
      <c r="AW1121" s="13" t="s">
        <v>33</v>
      </c>
      <c r="AX1121" s="13" t="s">
        <v>71</v>
      </c>
      <c r="AY1121" s="249" t="s">
        <v>246</v>
      </c>
    </row>
    <row r="1122" s="13" customFormat="1">
      <c r="B1122" s="239"/>
      <c r="C1122" s="240"/>
      <c r="D1122" s="230" t="s">
        <v>255</v>
      </c>
      <c r="E1122" s="241" t="s">
        <v>1</v>
      </c>
      <c r="F1122" s="242" t="s">
        <v>1490</v>
      </c>
      <c r="G1122" s="240"/>
      <c r="H1122" s="243">
        <v>9.5</v>
      </c>
      <c r="I1122" s="244"/>
      <c r="J1122" s="240"/>
      <c r="K1122" s="240"/>
      <c r="L1122" s="245"/>
      <c r="M1122" s="246"/>
      <c r="N1122" s="247"/>
      <c r="O1122" s="247"/>
      <c r="P1122" s="247"/>
      <c r="Q1122" s="247"/>
      <c r="R1122" s="247"/>
      <c r="S1122" s="247"/>
      <c r="T1122" s="248"/>
      <c r="AT1122" s="249" t="s">
        <v>255</v>
      </c>
      <c r="AU1122" s="249" t="s">
        <v>266</v>
      </c>
      <c r="AV1122" s="13" t="s">
        <v>79</v>
      </c>
      <c r="AW1122" s="13" t="s">
        <v>33</v>
      </c>
      <c r="AX1122" s="13" t="s">
        <v>71</v>
      </c>
      <c r="AY1122" s="249" t="s">
        <v>246</v>
      </c>
    </row>
    <row r="1123" s="13" customFormat="1">
      <c r="B1123" s="239"/>
      <c r="C1123" s="240"/>
      <c r="D1123" s="230" t="s">
        <v>255</v>
      </c>
      <c r="E1123" s="241" t="s">
        <v>1</v>
      </c>
      <c r="F1123" s="242" t="s">
        <v>1268</v>
      </c>
      <c r="G1123" s="240"/>
      <c r="H1123" s="243">
        <v>5.25</v>
      </c>
      <c r="I1123" s="244"/>
      <c r="J1123" s="240"/>
      <c r="K1123" s="240"/>
      <c r="L1123" s="245"/>
      <c r="M1123" s="246"/>
      <c r="N1123" s="247"/>
      <c r="O1123" s="247"/>
      <c r="P1123" s="247"/>
      <c r="Q1123" s="247"/>
      <c r="R1123" s="247"/>
      <c r="S1123" s="247"/>
      <c r="T1123" s="248"/>
      <c r="AT1123" s="249" t="s">
        <v>255</v>
      </c>
      <c r="AU1123" s="249" t="s">
        <v>266</v>
      </c>
      <c r="AV1123" s="13" t="s">
        <v>79</v>
      </c>
      <c r="AW1123" s="13" t="s">
        <v>33</v>
      </c>
      <c r="AX1123" s="13" t="s">
        <v>71</v>
      </c>
      <c r="AY1123" s="249" t="s">
        <v>246</v>
      </c>
    </row>
    <row r="1124" s="12" customFormat="1">
      <c r="B1124" s="228"/>
      <c r="C1124" s="229"/>
      <c r="D1124" s="230" t="s">
        <v>255</v>
      </c>
      <c r="E1124" s="231" t="s">
        <v>1</v>
      </c>
      <c r="F1124" s="232" t="s">
        <v>363</v>
      </c>
      <c r="G1124" s="229"/>
      <c r="H1124" s="231" t="s">
        <v>1</v>
      </c>
      <c r="I1124" s="233"/>
      <c r="J1124" s="229"/>
      <c r="K1124" s="229"/>
      <c r="L1124" s="234"/>
      <c r="M1124" s="235"/>
      <c r="N1124" s="236"/>
      <c r="O1124" s="236"/>
      <c r="P1124" s="236"/>
      <c r="Q1124" s="236"/>
      <c r="R1124" s="236"/>
      <c r="S1124" s="236"/>
      <c r="T1124" s="237"/>
      <c r="AT1124" s="238" t="s">
        <v>255</v>
      </c>
      <c r="AU1124" s="238" t="s">
        <v>266</v>
      </c>
      <c r="AV1124" s="12" t="s">
        <v>16</v>
      </c>
      <c r="AW1124" s="12" t="s">
        <v>33</v>
      </c>
      <c r="AX1124" s="12" t="s">
        <v>71</v>
      </c>
      <c r="AY1124" s="238" t="s">
        <v>246</v>
      </c>
    </row>
    <row r="1125" s="12" customFormat="1">
      <c r="B1125" s="228"/>
      <c r="C1125" s="229"/>
      <c r="D1125" s="230" t="s">
        <v>255</v>
      </c>
      <c r="E1125" s="231" t="s">
        <v>1</v>
      </c>
      <c r="F1125" s="232" t="s">
        <v>1269</v>
      </c>
      <c r="G1125" s="229"/>
      <c r="H1125" s="231" t="s">
        <v>1</v>
      </c>
      <c r="I1125" s="233"/>
      <c r="J1125" s="229"/>
      <c r="K1125" s="229"/>
      <c r="L1125" s="234"/>
      <c r="M1125" s="235"/>
      <c r="N1125" s="236"/>
      <c r="O1125" s="236"/>
      <c r="P1125" s="236"/>
      <c r="Q1125" s="236"/>
      <c r="R1125" s="236"/>
      <c r="S1125" s="236"/>
      <c r="T1125" s="237"/>
      <c r="AT1125" s="238" t="s">
        <v>255</v>
      </c>
      <c r="AU1125" s="238" t="s">
        <v>266</v>
      </c>
      <c r="AV1125" s="12" t="s">
        <v>16</v>
      </c>
      <c r="AW1125" s="12" t="s">
        <v>33</v>
      </c>
      <c r="AX1125" s="12" t="s">
        <v>71</v>
      </c>
      <c r="AY1125" s="238" t="s">
        <v>246</v>
      </c>
    </row>
    <row r="1126" s="12" customFormat="1">
      <c r="B1126" s="228"/>
      <c r="C1126" s="229"/>
      <c r="D1126" s="230" t="s">
        <v>255</v>
      </c>
      <c r="E1126" s="231" t="s">
        <v>1</v>
      </c>
      <c r="F1126" s="232" t="s">
        <v>353</v>
      </c>
      <c r="G1126" s="229"/>
      <c r="H1126" s="231" t="s">
        <v>1</v>
      </c>
      <c r="I1126" s="233"/>
      <c r="J1126" s="229"/>
      <c r="K1126" s="229"/>
      <c r="L1126" s="234"/>
      <c r="M1126" s="235"/>
      <c r="N1126" s="236"/>
      <c r="O1126" s="236"/>
      <c r="P1126" s="236"/>
      <c r="Q1126" s="236"/>
      <c r="R1126" s="236"/>
      <c r="S1126" s="236"/>
      <c r="T1126" s="237"/>
      <c r="AT1126" s="238" t="s">
        <v>255</v>
      </c>
      <c r="AU1126" s="238" t="s">
        <v>266</v>
      </c>
      <c r="AV1126" s="12" t="s">
        <v>16</v>
      </c>
      <c r="AW1126" s="12" t="s">
        <v>33</v>
      </c>
      <c r="AX1126" s="12" t="s">
        <v>71</v>
      </c>
      <c r="AY1126" s="238" t="s">
        <v>246</v>
      </c>
    </row>
    <row r="1127" s="13" customFormat="1">
      <c r="B1127" s="239"/>
      <c r="C1127" s="240"/>
      <c r="D1127" s="230" t="s">
        <v>255</v>
      </c>
      <c r="E1127" s="241" t="s">
        <v>1</v>
      </c>
      <c r="F1127" s="242" t="s">
        <v>1491</v>
      </c>
      <c r="G1127" s="240"/>
      <c r="H1127" s="243">
        <v>2.25</v>
      </c>
      <c r="I1127" s="244"/>
      <c r="J1127" s="240"/>
      <c r="K1127" s="240"/>
      <c r="L1127" s="245"/>
      <c r="M1127" s="246"/>
      <c r="N1127" s="247"/>
      <c r="O1127" s="247"/>
      <c r="P1127" s="247"/>
      <c r="Q1127" s="247"/>
      <c r="R1127" s="247"/>
      <c r="S1127" s="247"/>
      <c r="T1127" s="248"/>
      <c r="AT1127" s="249" t="s">
        <v>255</v>
      </c>
      <c r="AU1127" s="249" t="s">
        <v>266</v>
      </c>
      <c r="AV1127" s="13" t="s">
        <v>79</v>
      </c>
      <c r="AW1127" s="13" t="s">
        <v>33</v>
      </c>
      <c r="AX1127" s="13" t="s">
        <v>71</v>
      </c>
      <c r="AY1127" s="249" t="s">
        <v>246</v>
      </c>
    </row>
    <row r="1128" s="13" customFormat="1">
      <c r="B1128" s="239"/>
      <c r="C1128" s="240"/>
      <c r="D1128" s="230" t="s">
        <v>255</v>
      </c>
      <c r="E1128" s="241" t="s">
        <v>1</v>
      </c>
      <c r="F1128" s="242" t="s">
        <v>1492</v>
      </c>
      <c r="G1128" s="240"/>
      <c r="H1128" s="243">
        <v>2.7999999999999998</v>
      </c>
      <c r="I1128" s="244"/>
      <c r="J1128" s="240"/>
      <c r="K1128" s="240"/>
      <c r="L1128" s="245"/>
      <c r="M1128" s="246"/>
      <c r="N1128" s="247"/>
      <c r="O1128" s="247"/>
      <c r="P1128" s="247"/>
      <c r="Q1128" s="247"/>
      <c r="R1128" s="247"/>
      <c r="S1128" s="247"/>
      <c r="T1128" s="248"/>
      <c r="AT1128" s="249" t="s">
        <v>255</v>
      </c>
      <c r="AU1128" s="249" t="s">
        <v>266</v>
      </c>
      <c r="AV1128" s="13" t="s">
        <v>79</v>
      </c>
      <c r="AW1128" s="13" t="s">
        <v>33</v>
      </c>
      <c r="AX1128" s="13" t="s">
        <v>71</v>
      </c>
      <c r="AY1128" s="249" t="s">
        <v>246</v>
      </c>
    </row>
    <row r="1129" s="13" customFormat="1">
      <c r="B1129" s="239"/>
      <c r="C1129" s="240"/>
      <c r="D1129" s="230" t="s">
        <v>255</v>
      </c>
      <c r="E1129" s="241" t="s">
        <v>1</v>
      </c>
      <c r="F1129" s="242" t="s">
        <v>1493</v>
      </c>
      <c r="G1129" s="240"/>
      <c r="H1129" s="243">
        <v>2.9500000000000002</v>
      </c>
      <c r="I1129" s="244"/>
      <c r="J1129" s="240"/>
      <c r="K1129" s="240"/>
      <c r="L1129" s="245"/>
      <c r="M1129" s="246"/>
      <c r="N1129" s="247"/>
      <c r="O1129" s="247"/>
      <c r="P1129" s="247"/>
      <c r="Q1129" s="247"/>
      <c r="R1129" s="247"/>
      <c r="S1129" s="247"/>
      <c r="T1129" s="248"/>
      <c r="AT1129" s="249" t="s">
        <v>255</v>
      </c>
      <c r="AU1129" s="249" t="s">
        <v>266</v>
      </c>
      <c r="AV1129" s="13" t="s">
        <v>79</v>
      </c>
      <c r="AW1129" s="13" t="s">
        <v>33</v>
      </c>
      <c r="AX1129" s="13" t="s">
        <v>71</v>
      </c>
      <c r="AY1129" s="249" t="s">
        <v>246</v>
      </c>
    </row>
    <row r="1130" s="12" customFormat="1">
      <c r="B1130" s="228"/>
      <c r="C1130" s="229"/>
      <c r="D1130" s="230" t="s">
        <v>255</v>
      </c>
      <c r="E1130" s="231" t="s">
        <v>1</v>
      </c>
      <c r="F1130" s="232" t="s">
        <v>363</v>
      </c>
      <c r="G1130" s="229"/>
      <c r="H1130" s="231" t="s">
        <v>1</v>
      </c>
      <c r="I1130" s="233"/>
      <c r="J1130" s="229"/>
      <c r="K1130" s="229"/>
      <c r="L1130" s="234"/>
      <c r="M1130" s="235"/>
      <c r="N1130" s="236"/>
      <c r="O1130" s="236"/>
      <c r="P1130" s="236"/>
      <c r="Q1130" s="236"/>
      <c r="R1130" s="236"/>
      <c r="S1130" s="236"/>
      <c r="T1130" s="237"/>
      <c r="AT1130" s="238" t="s">
        <v>255</v>
      </c>
      <c r="AU1130" s="238" t="s">
        <v>266</v>
      </c>
      <c r="AV1130" s="12" t="s">
        <v>16</v>
      </c>
      <c r="AW1130" s="12" t="s">
        <v>33</v>
      </c>
      <c r="AX1130" s="12" t="s">
        <v>71</v>
      </c>
      <c r="AY1130" s="238" t="s">
        <v>246</v>
      </c>
    </row>
    <row r="1131" s="12" customFormat="1">
      <c r="B1131" s="228"/>
      <c r="C1131" s="229"/>
      <c r="D1131" s="230" t="s">
        <v>255</v>
      </c>
      <c r="E1131" s="231" t="s">
        <v>1</v>
      </c>
      <c r="F1131" s="232" t="s">
        <v>1192</v>
      </c>
      <c r="G1131" s="229"/>
      <c r="H1131" s="231" t="s">
        <v>1</v>
      </c>
      <c r="I1131" s="233"/>
      <c r="J1131" s="229"/>
      <c r="K1131" s="229"/>
      <c r="L1131" s="234"/>
      <c r="M1131" s="235"/>
      <c r="N1131" s="236"/>
      <c r="O1131" s="236"/>
      <c r="P1131" s="236"/>
      <c r="Q1131" s="236"/>
      <c r="R1131" s="236"/>
      <c r="S1131" s="236"/>
      <c r="T1131" s="237"/>
      <c r="AT1131" s="238" t="s">
        <v>255</v>
      </c>
      <c r="AU1131" s="238" t="s">
        <v>266</v>
      </c>
      <c r="AV1131" s="12" t="s">
        <v>16</v>
      </c>
      <c r="AW1131" s="12" t="s">
        <v>33</v>
      </c>
      <c r="AX1131" s="12" t="s">
        <v>71</v>
      </c>
      <c r="AY1131" s="238" t="s">
        <v>246</v>
      </c>
    </row>
    <row r="1132" s="12" customFormat="1">
      <c r="B1132" s="228"/>
      <c r="C1132" s="229"/>
      <c r="D1132" s="230" t="s">
        <v>255</v>
      </c>
      <c r="E1132" s="231" t="s">
        <v>1</v>
      </c>
      <c r="F1132" s="232" t="s">
        <v>353</v>
      </c>
      <c r="G1132" s="229"/>
      <c r="H1132" s="231" t="s">
        <v>1</v>
      </c>
      <c r="I1132" s="233"/>
      <c r="J1132" s="229"/>
      <c r="K1132" s="229"/>
      <c r="L1132" s="234"/>
      <c r="M1132" s="235"/>
      <c r="N1132" s="236"/>
      <c r="O1132" s="236"/>
      <c r="P1132" s="236"/>
      <c r="Q1132" s="236"/>
      <c r="R1132" s="236"/>
      <c r="S1132" s="236"/>
      <c r="T1132" s="237"/>
      <c r="AT1132" s="238" t="s">
        <v>255</v>
      </c>
      <c r="AU1132" s="238" t="s">
        <v>266</v>
      </c>
      <c r="AV1132" s="12" t="s">
        <v>16</v>
      </c>
      <c r="AW1132" s="12" t="s">
        <v>33</v>
      </c>
      <c r="AX1132" s="12" t="s">
        <v>71</v>
      </c>
      <c r="AY1132" s="238" t="s">
        <v>246</v>
      </c>
    </row>
    <row r="1133" s="13" customFormat="1">
      <c r="B1133" s="239"/>
      <c r="C1133" s="240"/>
      <c r="D1133" s="230" t="s">
        <v>255</v>
      </c>
      <c r="E1133" s="241" t="s">
        <v>1</v>
      </c>
      <c r="F1133" s="242" t="s">
        <v>1494</v>
      </c>
      <c r="G1133" s="240"/>
      <c r="H1133" s="243">
        <v>12.6</v>
      </c>
      <c r="I1133" s="244"/>
      <c r="J1133" s="240"/>
      <c r="K1133" s="240"/>
      <c r="L1133" s="245"/>
      <c r="M1133" s="246"/>
      <c r="N1133" s="247"/>
      <c r="O1133" s="247"/>
      <c r="P1133" s="247"/>
      <c r="Q1133" s="247"/>
      <c r="R1133" s="247"/>
      <c r="S1133" s="247"/>
      <c r="T1133" s="248"/>
      <c r="AT1133" s="249" t="s">
        <v>255</v>
      </c>
      <c r="AU1133" s="249" t="s">
        <v>266</v>
      </c>
      <c r="AV1133" s="13" t="s">
        <v>79</v>
      </c>
      <c r="AW1133" s="13" t="s">
        <v>33</v>
      </c>
      <c r="AX1133" s="13" t="s">
        <v>71</v>
      </c>
      <c r="AY1133" s="249" t="s">
        <v>246</v>
      </c>
    </row>
    <row r="1134" s="12" customFormat="1">
      <c r="B1134" s="228"/>
      <c r="C1134" s="229"/>
      <c r="D1134" s="230" t="s">
        <v>255</v>
      </c>
      <c r="E1134" s="231" t="s">
        <v>1</v>
      </c>
      <c r="F1134" s="232" t="s">
        <v>363</v>
      </c>
      <c r="G1134" s="229"/>
      <c r="H1134" s="231" t="s">
        <v>1</v>
      </c>
      <c r="I1134" s="233"/>
      <c r="J1134" s="229"/>
      <c r="K1134" s="229"/>
      <c r="L1134" s="234"/>
      <c r="M1134" s="235"/>
      <c r="N1134" s="236"/>
      <c r="O1134" s="236"/>
      <c r="P1134" s="236"/>
      <c r="Q1134" s="236"/>
      <c r="R1134" s="236"/>
      <c r="S1134" s="236"/>
      <c r="T1134" s="237"/>
      <c r="AT1134" s="238" t="s">
        <v>255</v>
      </c>
      <c r="AU1134" s="238" t="s">
        <v>266</v>
      </c>
      <c r="AV1134" s="12" t="s">
        <v>16</v>
      </c>
      <c r="AW1134" s="12" t="s">
        <v>33</v>
      </c>
      <c r="AX1134" s="12" t="s">
        <v>71</v>
      </c>
      <c r="AY1134" s="238" t="s">
        <v>246</v>
      </c>
    </row>
    <row r="1135" s="12" customFormat="1">
      <c r="B1135" s="228"/>
      <c r="C1135" s="229"/>
      <c r="D1135" s="230" t="s">
        <v>255</v>
      </c>
      <c r="E1135" s="231" t="s">
        <v>1</v>
      </c>
      <c r="F1135" s="232" t="s">
        <v>1495</v>
      </c>
      <c r="G1135" s="229"/>
      <c r="H1135" s="231" t="s">
        <v>1</v>
      </c>
      <c r="I1135" s="233"/>
      <c r="J1135" s="229"/>
      <c r="K1135" s="229"/>
      <c r="L1135" s="234"/>
      <c r="M1135" s="235"/>
      <c r="N1135" s="236"/>
      <c r="O1135" s="236"/>
      <c r="P1135" s="236"/>
      <c r="Q1135" s="236"/>
      <c r="R1135" s="236"/>
      <c r="S1135" s="236"/>
      <c r="T1135" s="237"/>
      <c r="AT1135" s="238" t="s">
        <v>255</v>
      </c>
      <c r="AU1135" s="238" t="s">
        <v>266</v>
      </c>
      <c r="AV1135" s="12" t="s">
        <v>16</v>
      </c>
      <c r="AW1135" s="12" t="s">
        <v>33</v>
      </c>
      <c r="AX1135" s="12" t="s">
        <v>71</v>
      </c>
      <c r="AY1135" s="238" t="s">
        <v>246</v>
      </c>
    </row>
    <row r="1136" s="12" customFormat="1">
      <c r="B1136" s="228"/>
      <c r="C1136" s="229"/>
      <c r="D1136" s="230" t="s">
        <v>255</v>
      </c>
      <c r="E1136" s="231" t="s">
        <v>1</v>
      </c>
      <c r="F1136" s="232" t="s">
        <v>353</v>
      </c>
      <c r="G1136" s="229"/>
      <c r="H1136" s="231" t="s">
        <v>1</v>
      </c>
      <c r="I1136" s="233"/>
      <c r="J1136" s="229"/>
      <c r="K1136" s="229"/>
      <c r="L1136" s="234"/>
      <c r="M1136" s="235"/>
      <c r="N1136" s="236"/>
      <c r="O1136" s="236"/>
      <c r="P1136" s="236"/>
      <c r="Q1136" s="236"/>
      <c r="R1136" s="236"/>
      <c r="S1136" s="236"/>
      <c r="T1136" s="237"/>
      <c r="AT1136" s="238" t="s">
        <v>255</v>
      </c>
      <c r="AU1136" s="238" t="s">
        <v>266</v>
      </c>
      <c r="AV1136" s="12" t="s">
        <v>16</v>
      </c>
      <c r="AW1136" s="12" t="s">
        <v>33</v>
      </c>
      <c r="AX1136" s="12" t="s">
        <v>71</v>
      </c>
      <c r="AY1136" s="238" t="s">
        <v>246</v>
      </c>
    </row>
    <row r="1137" s="13" customFormat="1">
      <c r="B1137" s="239"/>
      <c r="C1137" s="240"/>
      <c r="D1137" s="230" t="s">
        <v>255</v>
      </c>
      <c r="E1137" s="241" t="s">
        <v>1</v>
      </c>
      <c r="F1137" s="242" t="s">
        <v>1496</v>
      </c>
      <c r="G1137" s="240"/>
      <c r="H1137" s="243">
        <v>0.46899999999999997</v>
      </c>
      <c r="I1137" s="244"/>
      <c r="J1137" s="240"/>
      <c r="K1137" s="240"/>
      <c r="L1137" s="245"/>
      <c r="M1137" s="246"/>
      <c r="N1137" s="247"/>
      <c r="O1137" s="247"/>
      <c r="P1137" s="247"/>
      <c r="Q1137" s="247"/>
      <c r="R1137" s="247"/>
      <c r="S1137" s="247"/>
      <c r="T1137" s="248"/>
      <c r="AT1137" s="249" t="s">
        <v>255</v>
      </c>
      <c r="AU1137" s="249" t="s">
        <v>266</v>
      </c>
      <c r="AV1137" s="13" t="s">
        <v>79</v>
      </c>
      <c r="AW1137" s="13" t="s">
        <v>33</v>
      </c>
      <c r="AX1137" s="13" t="s">
        <v>71</v>
      </c>
      <c r="AY1137" s="249" t="s">
        <v>246</v>
      </c>
    </row>
    <row r="1138" s="13" customFormat="1">
      <c r="B1138" s="239"/>
      <c r="C1138" s="240"/>
      <c r="D1138" s="230" t="s">
        <v>255</v>
      </c>
      <c r="E1138" s="241" t="s">
        <v>1</v>
      </c>
      <c r="F1138" s="242" t="s">
        <v>1497</v>
      </c>
      <c r="G1138" s="240"/>
      <c r="H1138" s="243">
        <v>0.54000000000000004</v>
      </c>
      <c r="I1138" s="244"/>
      <c r="J1138" s="240"/>
      <c r="K1138" s="240"/>
      <c r="L1138" s="245"/>
      <c r="M1138" s="246"/>
      <c r="N1138" s="247"/>
      <c r="O1138" s="247"/>
      <c r="P1138" s="247"/>
      <c r="Q1138" s="247"/>
      <c r="R1138" s="247"/>
      <c r="S1138" s="247"/>
      <c r="T1138" s="248"/>
      <c r="AT1138" s="249" t="s">
        <v>255</v>
      </c>
      <c r="AU1138" s="249" t="s">
        <v>266</v>
      </c>
      <c r="AV1138" s="13" t="s">
        <v>79</v>
      </c>
      <c r="AW1138" s="13" t="s">
        <v>33</v>
      </c>
      <c r="AX1138" s="13" t="s">
        <v>71</v>
      </c>
      <c r="AY1138" s="249" t="s">
        <v>246</v>
      </c>
    </row>
    <row r="1139" s="13" customFormat="1">
      <c r="B1139" s="239"/>
      <c r="C1139" s="240"/>
      <c r="D1139" s="230" t="s">
        <v>255</v>
      </c>
      <c r="E1139" s="241" t="s">
        <v>1</v>
      </c>
      <c r="F1139" s="242" t="s">
        <v>1498</v>
      </c>
      <c r="G1139" s="240"/>
      <c r="H1139" s="243">
        <v>0.63</v>
      </c>
      <c r="I1139" s="244"/>
      <c r="J1139" s="240"/>
      <c r="K1139" s="240"/>
      <c r="L1139" s="245"/>
      <c r="M1139" s="246"/>
      <c r="N1139" s="247"/>
      <c r="O1139" s="247"/>
      <c r="P1139" s="247"/>
      <c r="Q1139" s="247"/>
      <c r="R1139" s="247"/>
      <c r="S1139" s="247"/>
      <c r="T1139" s="248"/>
      <c r="AT1139" s="249" t="s">
        <v>255</v>
      </c>
      <c r="AU1139" s="249" t="s">
        <v>266</v>
      </c>
      <c r="AV1139" s="13" t="s">
        <v>79</v>
      </c>
      <c r="AW1139" s="13" t="s">
        <v>33</v>
      </c>
      <c r="AX1139" s="13" t="s">
        <v>71</v>
      </c>
      <c r="AY1139" s="249" t="s">
        <v>246</v>
      </c>
    </row>
    <row r="1140" s="13" customFormat="1">
      <c r="B1140" s="239"/>
      <c r="C1140" s="240"/>
      <c r="D1140" s="230" t="s">
        <v>255</v>
      </c>
      <c r="E1140" s="241" t="s">
        <v>1</v>
      </c>
      <c r="F1140" s="242" t="s">
        <v>1499</v>
      </c>
      <c r="G1140" s="240"/>
      <c r="H1140" s="243">
        <v>0.255</v>
      </c>
      <c r="I1140" s="244"/>
      <c r="J1140" s="240"/>
      <c r="K1140" s="240"/>
      <c r="L1140" s="245"/>
      <c r="M1140" s="246"/>
      <c r="N1140" s="247"/>
      <c r="O1140" s="247"/>
      <c r="P1140" s="247"/>
      <c r="Q1140" s="247"/>
      <c r="R1140" s="247"/>
      <c r="S1140" s="247"/>
      <c r="T1140" s="248"/>
      <c r="AT1140" s="249" t="s">
        <v>255</v>
      </c>
      <c r="AU1140" s="249" t="s">
        <v>266</v>
      </c>
      <c r="AV1140" s="13" t="s">
        <v>79</v>
      </c>
      <c r="AW1140" s="13" t="s">
        <v>33</v>
      </c>
      <c r="AX1140" s="13" t="s">
        <v>71</v>
      </c>
      <c r="AY1140" s="249" t="s">
        <v>246</v>
      </c>
    </row>
    <row r="1141" s="13" customFormat="1">
      <c r="B1141" s="239"/>
      <c r="C1141" s="240"/>
      <c r="D1141" s="230" t="s">
        <v>255</v>
      </c>
      <c r="E1141" s="241" t="s">
        <v>1</v>
      </c>
      <c r="F1141" s="242" t="s">
        <v>1500</v>
      </c>
      <c r="G1141" s="240"/>
      <c r="H1141" s="243">
        <v>0.255</v>
      </c>
      <c r="I1141" s="244"/>
      <c r="J1141" s="240"/>
      <c r="K1141" s="240"/>
      <c r="L1141" s="245"/>
      <c r="M1141" s="246"/>
      <c r="N1141" s="247"/>
      <c r="O1141" s="247"/>
      <c r="P1141" s="247"/>
      <c r="Q1141" s="247"/>
      <c r="R1141" s="247"/>
      <c r="S1141" s="247"/>
      <c r="T1141" s="248"/>
      <c r="AT1141" s="249" t="s">
        <v>255</v>
      </c>
      <c r="AU1141" s="249" t="s">
        <v>266</v>
      </c>
      <c r="AV1141" s="13" t="s">
        <v>79</v>
      </c>
      <c r="AW1141" s="13" t="s">
        <v>33</v>
      </c>
      <c r="AX1141" s="13" t="s">
        <v>71</v>
      </c>
      <c r="AY1141" s="249" t="s">
        <v>246</v>
      </c>
    </row>
    <row r="1142" s="13" customFormat="1">
      <c r="B1142" s="239"/>
      <c r="C1142" s="240"/>
      <c r="D1142" s="230" t="s">
        <v>255</v>
      </c>
      <c r="E1142" s="241" t="s">
        <v>1</v>
      </c>
      <c r="F1142" s="242" t="s">
        <v>1501</v>
      </c>
      <c r="G1142" s="240"/>
      <c r="H1142" s="243">
        <v>0.60899999999999999</v>
      </c>
      <c r="I1142" s="244"/>
      <c r="J1142" s="240"/>
      <c r="K1142" s="240"/>
      <c r="L1142" s="245"/>
      <c r="M1142" s="246"/>
      <c r="N1142" s="247"/>
      <c r="O1142" s="247"/>
      <c r="P1142" s="247"/>
      <c r="Q1142" s="247"/>
      <c r="R1142" s="247"/>
      <c r="S1142" s="247"/>
      <c r="T1142" s="248"/>
      <c r="AT1142" s="249" t="s">
        <v>255</v>
      </c>
      <c r="AU1142" s="249" t="s">
        <v>266</v>
      </c>
      <c r="AV1142" s="13" t="s">
        <v>79</v>
      </c>
      <c r="AW1142" s="13" t="s">
        <v>33</v>
      </c>
      <c r="AX1142" s="13" t="s">
        <v>71</v>
      </c>
      <c r="AY1142" s="249" t="s">
        <v>246</v>
      </c>
    </row>
    <row r="1143" s="13" customFormat="1">
      <c r="B1143" s="239"/>
      <c r="C1143" s="240"/>
      <c r="D1143" s="230" t="s">
        <v>255</v>
      </c>
      <c r="E1143" s="241" t="s">
        <v>1</v>
      </c>
      <c r="F1143" s="242" t="s">
        <v>1502</v>
      </c>
      <c r="G1143" s="240"/>
      <c r="H1143" s="243">
        <v>0.46000000000000002</v>
      </c>
      <c r="I1143" s="244"/>
      <c r="J1143" s="240"/>
      <c r="K1143" s="240"/>
      <c r="L1143" s="245"/>
      <c r="M1143" s="246"/>
      <c r="N1143" s="247"/>
      <c r="O1143" s="247"/>
      <c r="P1143" s="247"/>
      <c r="Q1143" s="247"/>
      <c r="R1143" s="247"/>
      <c r="S1143" s="247"/>
      <c r="T1143" s="248"/>
      <c r="AT1143" s="249" t="s">
        <v>255</v>
      </c>
      <c r="AU1143" s="249" t="s">
        <v>266</v>
      </c>
      <c r="AV1143" s="13" t="s">
        <v>79</v>
      </c>
      <c r="AW1143" s="13" t="s">
        <v>33</v>
      </c>
      <c r="AX1143" s="13" t="s">
        <v>71</v>
      </c>
      <c r="AY1143" s="249" t="s">
        <v>246</v>
      </c>
    </row>
    <row r="1144" s="13" customFormat="1">
      <c r="B1144" s="239"/>
      <c r="C1144" s="240"/>
      <c r="D1144" s="230" t="s">
        <v>255</v>
      </c>
      <c r="E1144" s="241" t="s">
        <v>1</v>
      </c>
      <c r="F1144" s="242" t="s">
        <v>1503</v>
      </c>
      <c r="G1144" s="240"/>
      <c r="H1144" s="243">
        <v>0.54400000000000004</v>
      </c>
      <c r="I1144" s="244"/>
      <c r="J1144" s="240"/>
      <c r="K1144" s="240"/>
      <c r="L1144" s="245"/>
      <c r="M1144" s="246"/>
      <c r="N1144" s="247"/>
      <c r="O1144" s="247"/>
      <c r="P1144" s="247"/>
      <c r="Q1144" s="247"/>
      <c r="R1144" s="247"/>
      <c r="S1144" s="247"/>
      <c r="T1144" s="248"/>
      <c r="AT1144" s="249" t="s">
        <v>255</v>
      </c>
      <c r="AU1144" s="249" t="s">
        <v>266</v>
      </c>
      <c r="AV1144" s="13" t="s">
        <v>79</v>
      </c>
      <c r="AW1144" s="13" t="s">
        <v>33</v>
      </c>
      <c r="AX1144" s="13" t="s">
        <v>71</v>
      </c>
      <c r="AY1144" s="249" t="s">
        <v>246</v>
      </c>
    </row>
    <row r="1145" s="13" customFormat="1">
      <c r="B1145" s="239"/>
      <c r="C1145" s="240"/>
      <c r="D1145" s="230" t="s">
        <v>255</v>
      </c>
      <c r="E1145" s="241" t="s">
        <v>1</v>
      </c>
      <c r="F1145" s="242" t="s">
        <v>1504</v>
      </c>
      <c r="G1145" s="240"/>
      <c r="H1145" s="243">
        <v>0.094</v>
      </c>
      <c r="I1145" s="244"/>
      <c r="J1145" s="240"/>
      <c r="K1145" s="240"/>
      <c r="L1145" s="245"/>
      <c r="M1145" s="246"/>
      <c r="N1145" s="247"/>
      <c r="O1145" s="247"/>
      <c r="P1145" s="247"/>
      <c r="Q1145" s="247"/>
      <c r="R1145" s="247"/>
      <c r="S1145" s="247"/>
      <c r="T1145" s="248"/>
      <c r="AT1145" s="249" t="s">
        <v>255</v>
      </c>
      <c r="AU1145" s="249" t="s">
        <v>266</v>
      </c>
      <c r="AV1145" s="13" t="s">
        <v>79</v>
      </c>
      <c r="AW1145" s="13" t="s">
        <v>33</v>
      </c>
      <c r="AX1145" s="13" t="s">
        <v>71</v>
      </c>
      <c r="AY1145" s="249" t="s">
        <v>246</v>
      </c>
    </row>
    <row r="1146" s="13" customFormat="1">
      <c r="B1146" s="239"/>
      <c r="C1146" s="240"/>
      <c r="D1146" s="230" t="s">
        <v>255</v>
      </c>
      <c r="E1146" s="241" t="s">
        <v>1</v>
      </c>
      <c r="F1146" s="242" t="s">
        <v>1505</v>
      </c>
      <c r="G1146" s="240"/>
      <c r="H1146" s="243">
        <v>0.23899999999999999</v>
      </c>
      <c r="I1146" s="244"/>
      <c r="J1146" s="240"/>
      <c r="K1146" s="240"/>
      <c r="L1146" s="245"/>
      <c r="M1146" s="246"/>
      <c r="N1146" s="247"/>
      <c r="O1146" s="247"/>
      <c r="P1146" s="247"/>
      <c r="Q1146" s="247"/>
      <c r="R1146" s="247"/>
      <c r="S1146" s="247"/>
      <c r="T1146" s="248"/>
      <c r="AT1146" s="249" t="s">
        <v>255</v>
      </c>
      <c r="AU1146" s="249" t="s">
        <v>266</v>
      </c>
      <c r="AV1146" s="13" t="s">
        <v>79</v>
      </c>
      <c r="AW1146" s="13" t="s">
        <v>33</v>
      </c>
      <c r="AX1146" s="13" t="s">
        <v>71</v>
      </c>
      <c r="AY1146" s="249" t="s">
        <v>246</v>
      </c>
    </row>
    <row r="1147" s="13" customFormat="1">
      <c r="B1147" s="239"/>
      <c r="C1147" s="240"/>
      <c r="D1147" s="230" t="s">
        <v>255</v>
      </c>
      <c r="E1147" s="241" t="s">
        <v>1</v>
      </c>
      <c r="F1147" s="242" t="s">
        <v>1506</v>
      </c>
      <c r="G1147" s="240"/>
      <c r="H1147" s="243">
        <v>0.13500000000000001</v>
      </c>
      <c r="I1147" s="244"/>
      <c r="J1147" s="240"/>
      <c r="K1147" s="240"/>
      <c r="L1147" s="245"/>
      <c r="M1147" s="246"/>
      <c r="N1147" s="247"/>
      <c r="O1147" s="247"/>
      <c r="P1147" s="247"/>
      <c r="Q1147" s="247"/>
      <c r="R1147" s="247"/>
      <c r="S1147" s="247"/>
      <c r="T1147" s="248"/>
      <c r="AT1147" s="249" t="s">
        <v>255</v>
      </c>
      <c r="AU1147" s="249" t="s">
        <v>266</v>
      </c>
      <c r="AV1147" s="13" t="s">
        <v>79</v>
      </c>
      <c r="AW1147" s="13" t="s">
        <v>33</v>
      </c>
      <c r="AX1147" s="13" t="s">
        <v>71</v>
      </c>
      <c r="AY1147" s="249" t="s">
        <v>246</v>
      </c>
    </row>
    <row r="1148" s="13" customFormat="1">
      <c r="B1148" s="239"/>
      <c r="C1148" s="240"/>
      <c r="D1148" s="230" t="s">
        <v>255</v>
      </c>
      <c r="E1148" s="241" t="s">
        <v>1</v>
      </c>
      <c r="F1148" s="242" t="s">
        <v>1507</v>
      </c>
      <c r="G1148" s="240"/>
      <c r="H1148" s="243">
        <v>0.74099999999999999</v>
      </c>
      <c r="I1148" s="244"/>
      <c r="J1148" s="240"/>
      <c r="K1148" s="240"/>
      <c r="L1148" s="245"/>
      <c r="M1148" s="246"/>
      <c r="N1148" s="247"/>
      <c r="O1148" s="247"/>
      <c r="P1148" s="247"/>
      <c r="Q1148" s="247"/>
      <c r="R1148" s="247"/>
      <c r="S1148" s="247"/>
      <c r="T1148" s="248"/>
      <c r="AT1148" s="249" t="s">
        <v>255</v>
      </c>
      <c r="AU1148" s="249" t="s">
        <v>266</v>
      </c>
      <c r="AV1148" s="13" t="s">
        <v>79</v>
      </c>
      <c r="AW1148" s="13" t="s">
        <v>33</v>
      </c>
      <c r="AX1148" s="13" t="s">
        <v>71</v>
      </c>
      <c r="AY1148" s="249" t="s">
        <v>246</v>
      </c>
    </row>
    <row r="1149" s="13" customFormat="1">
      <c r="B1149" s="239"/>
      <c r="C1149" s="240"/>
      <c r="D1149" s="230" t="s">
        <v>255</v>
      </c>
      <c r="E1149" s="241" t="s">
        <v>1</v>
      </c>
      <c r="F1149" s="242" t="s">
        <v>1508</v>
      </c>
      <c r="G1149" s="240"/>
      <c r="H1149" s="243">
        <v>0.72599999999999998</v>
      </c>
      <c r="I1149" s="244"/>
      <c r="J1149" s="240"/>
      <c r="K1149" s="240"/>
      <c r="L1149" s="245"/>
      <c r="M1149" s="246"/>
      <c r="N1149" s="247"/>
      <c r="O1149" s="247"/>
      <c r="P1149" s="247"/>
      <c r="Q1149" s="247"/>
      <c r="R1149" s="247"/>
      <c r="S1149" s="247"/>
      <c r="T1149" s="248"/>
      <c r="AT1149" s="249" t="s">
        <v>255</v>
      </c>
      <c r="AU1149" s="249" t="s">
        <v>266</v>
      </c>
      <c r="AV1149" s="13" t="s">
        <v>79</v>
      </c>
      <c r="AW1149" s="13" t="s">
        <v>33</v>
      </c>
      <c r="AX1149" s="13" t="s">
        <v>71</v>
      </c>
      <c r="AY1149" s="249" t="s">
        <v>246</v>
      </c>
    </row>
    <row r="1150" s="1" customFormat="1" ht="16.5" customHeight="1">
      <c r="B1150" s="37"/>
      <c r="C1150" s="216" t="s">
        <v>1509</v>
      </c>
      <c r="D1150" s="216" t="s">
        <v>248</v>
      </c>
      <c r="E1150" s="217" t="s">
        <v>1510</v>
      </c>
      <c r="F1150" s="218" t="s">
        <v>1511</v>
      </c>
      <c r="G1150" s="219" t="s">
        <v>401</v>
      </c>
      <c r="H1150" s="220">
        <v>4</v>
      </c>
      <c r="I1150" s="221"/>
      <c r="J1150" s="222">
        <f>ROUND(I1150*H1150,2)</f>
        <v>0</v>
      </c>
      <c r="K1150" s="218" t="s">
        <v>252</v>
      </c>
      <c r="L1150" s="42"/>
      <c r="M1150" s="223" t="s">
        <v>1</v>
      </c>
      <c r="N1150" s="224" t="s">
        <v>42</v>
      </c>
      <c r="O1150" s="78"/>
      <c r="P1150" s="225">
        <f>O1150*H1150</f>
        <v>0</v>
      </c>
      <c r="Q1150" s="225">
        <v>0</v>
      </c>
      <c r="R1150" s="225">
        <f>Q1150*H1150</f>
        <v>0</v>
      </c>
      <c r="S1150" s="225">
        <v>0.02307</v>
      </c>
      <c r="T1150" s="226">
        <f>S1150*H1150</f>
        <v>0.092280000000000001</v>
      </c>
      <c r="AR1150" s="16" t="s">
        <v>253</v>
      </c>
      <c r="AT1150" s="16" t="s">
        <v>248</v>
      </c>
      <c r="AU1150" s="16" t="s">
        <v>266</v>
      </c>
      <c r="AY1150" s="16" t="s">
        <v>246</v>
      </c>
      <c r="BE1150" s="227">
        <f>IF(N1150="základní",J1150,0)</f>
        <v>0</v>
      </c>
      <c r="BF1150" s="227">
        <f>IF(N1150="snížená",J1150,0)</f>
        <v>0</v>
      </c>
      <c r="BG1150" s="227">
        <f>IF(N1150="zákl. přenesená",J1150,0)</f>
        <v>0</v>
      </c>
      <c r="BH1150" s="227">
        <f>IF(N1150="sníž. přenesená",J1150,0)</f>
        <v>0</v>
      </c>
      <c r="BI1150" s="227">
        <f>IF(N1150="nulová",J1150,0)</f>
        <v>0</v>
      </c>
      <c r="BJ1150" s="16" t="s">
        <v>16</v>
      </c>
      <c r="BK1150" s="227">
        <f>ROUND(I1150*H1150,2)</f>
        <v>0</v>
      </c>
      <c r="BL1150" s="16" t="s">
        <v>253</v>
      </c>
      <c r="BM1150" s="16" t="s">
        <v>1512</v>
      </c>
    </row>
    <row r="1151" s="13" customFormat="1">
      <c r="B1151" s="239"/>
      <c r="C1151" s="240"/>
      <c r="D1151" s="230" t="s">
        <v>255</v>
      </c>
      <c r="E1151" s="241" t="s">
        <v>1</v>
      </c>
      <c r="F1151" s="242" t="s">
        <v>253</v>
      </c>
      <c r="G1151" s="240"/>
      <c r="H1151" s="243">
        <v>4</v>
      </c>
      <c r="I1151" s="244"/>
      <c r="J1151" s="240"/>
      <c r="K1151" s="240"/>
      <c r="L1151" s="245"/>
      <c r="M1151" s="246"/>
      <c r="N1151" s="247"/>
      <c r="O1151" s="247"/>
      <c r="P1151" s="247"/>
      <c r="Q1151" s="247"/>
      <c r="R1151" s="247"/>
      <c r="S1151" s="247"/>
      <c r="T1151" s="248"/>
      <c r="AT1151" s="249" t="s">
        <v>255</v>
      </c>
      <c r="AU1151" s="249" t="s">
        <v>266</v>
      </c>
      <c r="AV1151" s="13" t="s">
        <v>79</v>
      </c>
      <c r="AW1151" s="13" t="s">
        <v>33</v>
      </c>
      <c r="AX1151" s="13" t="s">
        <v>71</v>
      </c>
      <c r="AY1151" s="249" t="s">
        <v>246</v>
      </c>
    </row>
    <row r="1152" s="1" customFormat="1" ht="16.5" customHeight="1">
      <c r="B1152" s="37"/>
      <c r="C1152" s="216" t="s">
        <v>1513</v>
      </c>
      <c r="D1152" s="216" t="s">
        <v>248</v>
      </c>
      <c r="E1152" s="217" t="s">
        <v>1514</v>
      </c>
      <c r="F1152" s="218" t="s">
        <v>1515</v>
      </c>
      <c r="G1152" s="219" t="s">
        <v>142</v>
      </c>
      <c r="H1152" s="220">
        <v>1.5</v>
      </c>
      <c r="I1152" s="221"/>
      <c r="J1152" s="222">
        <f>ROUND(I1152*H1152,2)</f>
        <v>0</v>
      </c>
      <c r="K1152" s="218" t="s">
        <v>1</v>
      </c>
      <c r="L1152" s="42"/>
      <c r="M1152" s="223" t="s">
        <v>1</v>
      </c>
      <c r="N1152" s="224" t="s">
        <v>42</v>
      </c>
      <c r="O1152" s="78"/>
      <c r="P1152" s="225">
        <f>O1152*H1152</f>
        <v>0</v>
      </c>
      <c r="Q1152" s="225">
        <v>0</v>
      </c>
      <c r="R1152" s="225">
        <f>Q1152*H1152</f>
        <v>0</v>
      </c>
      <c r="S1152" s="225">
        <v>0.02307</v>
      </c>
      <c r="T1152" s="226">
        <f>S1152*H1152</f>
        <v>0.034604999999999997</v>
      </c>
      <c r="AR1152" s="16" t="s">
        <v>253</v>
      </c>
      <c r="AT1152" s="16" t="s">
        <v>248</v>
      </c>
      <c r="AU1152" s="16" t="s">
        <v>266</v>
      </c>
      <c r="AY1152" s="16" t="s">
        <v>246</v>
      </c>
      <c r="BE1152" s="227">
        <f>IF(N1152="základní",J1152,0)</f>
        <v>0</v>
      </c>
      <c r="BF1152" s="227">
        <f>IF(N1152="snížená",J1152,0)</f>
        <v>0</v>
      </c>
      <c r="BG1152" s="227">
        <f>IF(N1152="zákl. přenesená",J1152,0)</f>
        <v>0</v>
      </c>
      <c r="BH1152" s="227">
        <f>IF(N1152="sníž. přenesená",J1152,0)</f>
        <v>0</v>
      </c>
      <c r="BI1152" s="227">
        <f>IF(N1152="nulová",J1152,0)</f>
        <v>0</v>
      </c>
      <c r="BJ1152" s="16" t="s">
        <v>16</v>
      </c>
      <c r="BK1152" s="227">
        <f>ROUND(I1152*H1152,2)</f>
        <v>0</v>
      </c>
      <c r="BL1152" s="16" t="s">
        <v>253</v>
      </c>
      <c r="BM1152" s="16" t="s">
        <v>1516</v>
      </c>
    </row>
    <row r="1153" s="12" customFormat="1">
      <c r="B1153" s="228"/>
      <c r="C1153" s="229"/>
      <c r="D1153" s="230" t="s">
        <v>255</v>
      </c>
      <c r="E1153" s="231" t="s">
        <v>1</v>
      </c>
      <c r="F1153" s="232" t="s">
        <v>1517</v>
      </c>
      <c r="G1153" s="229"/>
      <c r="H1153" s="231" t="s">
        <v>1</v>
      </c>
      <c r="I1153" s="233"/>
      <c r="J1153" s="229"/>
      <c r="K1153" s="229"/>
      <c r="L1153" s="234"/>
      <c r="M1153" s="235"/>
      <c r="N1153" s="236"/>
      <c r="O1153" s="236"/>
      <c r="P1153" s="236"/>
      <c r="Q1153" s="236"/>
      <c r="R1153" s="236"/>
      <c r="S1153" s="236"/>
      <c r="T1153" s="237"/>
      <c r="AT1153" s="238" t="s">
        <v>255</v>
      </c>
      <c r="AU1153" s="238" t="s">
        <v>266</v>
      </c>
      <c r="AV1153" s="12" t="s">
        <v>16</v>
      </c>
      <c r="AW1153" s="12" t="s">
        <v>33</v>
      </c>
      <c r="AX1153" s="12" t="s">
        <v>71</v>
      </c>
      <c r="AY1153" s="238" t="s">
        <v>246</v>
      </c>
    </row>
    <row r="1154" s="13" customFormat="1">
      <c r="B1154" s="239"/>
      <c r="C1154" s="240"/>
      <c r="D1154" s="230" t="s">
        <v>255</v>
      </c>
      <c r="E1154" s="241" t="s">
        <v>1</v>
      </c>
      <c r="F1154" s="242" t="s">
        <v>1432</v>
      </c>
      <c r="G1154" s="240"/>
      <c r="H1154" s="243">
        <v>1.5</v>
      </c>
      <c r="I1154" s="244"/>
      <c r="J1154" s="240"/>
      <c r="K1154" s="240"/>
      <c r="L1154" s="245"/>
      <c r="M1154" s="246"/>
      <c r="N1154" s="247"/>
      <c r="O1154" s="247"/>
      <c r="P1154" s="247"/>
      <c r="Q1154" s="247"/>
      <c r="R1154" s="247"/>
      <c r="S1154" s="247"/>
      <c r="T1154" s="248"/>
      <c r="AT1154" s="249" t="s">
        <v>255</v>
      </c>
      <c r="AU1154" s="249" t="s">
        <v>266</v>
      </c>
      <c r="AV1154" s="13" t="s">
        <v>79</v>
      </c>
      <c r="AW1154" s="13" t="s">
        <v>33</v>
      </c>
      <c r="AX1154" s="13" t="s">
        <v>71</v>
      </c>
      <c r="AY1154" s="249" t="s">
        <v>246</v>
      </c>
    </row>
    <row r="1155" s="1" customFormat="1" ht="16.5" customHeight="1">
      <c r="B1155" s="37"/>
      <c r="C1155" s="216" t="s">
        <v>1518</v>
      </c>
      <c r="D1155" s="216" t="s">
        <v>248</v>
      </c>
      <c r="E1155" s="217" t="s">
        <v>1519</v>
      </c>
      <c r="F1155" s="218" t="s">
        <v>1520</v>
      </c>
      <c r="G1155" s="219" t="s">
        <v>401</v>
      </c>
      <c r="H1155" s="220">
        <v>1</v>
      </c>
      <c r="I1155" s="221"/>
      <c r="J1155" s="222">
        <f>ROUND(I1155*H1155,2)</f>
        <v>0</v>
      </c>
      <c r="K1155" s="218" t="s">
        <v>252</v>
      </c>
      <c r="L1155" s="42"/>
      <c r="M1155" s="223" t="s">
        <v>1</v>
      </c>
      <c r="N1155" s="224" t="s">
        <v>42</v>
      </c>
      <c r="O1155" s="78"/>
      <c r="P1155" s="225">
        <f>O1155*H1155</f>
        <v>0</v>
      </c>
      <c r="Q1155" s="225">
        <v>0</v>
      </c>
      <c r="R1155" s="225">
        <f>Q1155*H1155</f>
        <v>0</v>
      </c>
      <c r="S1155" s="225">
        <v>0.0080999999999999996</v>
      </c>
      <c r="T1155" s="226">
        <f>S1155*H1155</f>
        <v>0.0080999999999999996</v>
      </c>
      <c r="AR1155" s="16" t="s">
        <v>253</v>
      </c>
      <c r="AT1155" s="16" t="s">
        <v>248</v>
      </c>
      <c r="AU1155" s="16" t="s">
        <v>266</v>
      </c>
      <c r="AY1155" s="16" t="s">
        <v>246</v>
      </c>
      <c r="BE1155" s="227">
        <f>IF(N1155="základní",J1155,0)</f>
        <v>0</v>
      </c>
      <c r="BF1155" s="227">
        <f>IF(N1155="snížená",J1155,0)</f>
        <v>0</v>
      </c>
      <c r="BG1155" s="227">
        <f>IF(N1155="zákl. přenesená",J1155,0)</f>
        <v>0</v>
      </c>
      <c r="BH1155" s="227">
        <f>IF(N1155="sníž. přenesená",J1155,0)</f>
        <v>0</v>
      </c>
      <c r="BI1155" s="227">
        <f>IF(N1155="nulová",J1155,0)</f>
        <v>0</v>
      </c>
      <c r="BJ1155" s="16" t="s">
        <v>16</v>
      </c>
      <c r="BK1155" s="227">
        <f>ROUND(I1155*H1155,2)</f>
        <v>0</v>
      </c>
      <c r="BL1155" s="16" t="s">
        <v>253</v>
      </c>
      <c r="BM1155" s="16" t="s">
        <v>1521</v>
      </c>
    </row>
    <row r="1156" s="13" customFormat="1">
      <c r="B1156" s="239"/>
      <c r="C1156" s="240"/>
      <c r="D1156" s="230" t="s">
        <v>255</v>
      </c>
      <c r="E1156" s="241" t="s">
        <v>1</v>
      </c>
      <c r="F1156" s="242" t="s">
        <v>16</v>
      </c>
      <c r="G1156" s="240"/>
      <c r="H1156" s="243">
        <v>1</v>
      </c>
      <c r="I1156" s="244"/>
      <c r="J1156" s="240"/>
      <c r="K1156" s="240"/>
      <c r="L1156" s="245"/>
      <c r="M1156" s="246"/>
      <c r="N1156" s="247"/>
      <c r="O1156" s="247"/>
      <c r="P1156" s="247"/>
      <c r="Q1156" s="247"/>
      <c r="R1156" s="247"/>
      <c r="S1156" s="247"/>
      <c r="T1156" s="248"/>
      <c r="AT1156" s="249" t="s">
        <v>255</v>
      </c>
      <c r="AU1156" s="249" t="s">
        <v>266</v>
      </c>
      <c r="AV1156" s="13" t="s">
        <v>79</v>
      </c>
      <c r="AW1156" s="13" t="s">
        <v>33</v>
      </c>
      <c r="AX1156" s="13" t="s">
        <v>71</v>
      </c>
      <c r="AY1156" s="249" t="s">
        <v>246</v>
      </c>
    </row>
    <row r="1157" s="1" customFormat="1" ht="16.5" customHeight="1">
      <c r="B1157" s="37"/>
      <c r="C1157" s="216" t="s">
        <v>1522</v>
      </c>
      <c r="D1157" s="216" t="s">
        <v>248</v>
      </c>
      <c r="E1157" s="217" t="s">
        <v>1523</v>
      </c>
      <c r="F1157" s="218" t="s">
        <v>1524</v>
      </c>
      <c r="G1157" s="219" t="s">
        <v>401</v>
      </c>
      <c r="H1157" s="220">
        <v>1</v>
      </c>
      <c r="I1157" s="221"/>
      <c r="J1157" s="222">
        <f>ROUND(I1157*H1157,2)</f>
        <v>0</v>
      </c>
      <c r="K1157" s="218" t="s">
        <v>252</v>
      </c>
      <c r="L1157" s="42"/>
      <c r="M1157" s="223" t="s">
        <v>1</v>
      </c>
      <c r="N1157" s="224" t="s">
        <v>42</v>
      </c>
      <c r="O1157" s="78"/>
      <c r="P1157" s="225">
        <f>O1157*H1157</f>
        <v>0</v>
      </c>
      <c r="Q1157" s="225">
        <v>0</v>
      </c>
      <c r="R1157" s="225">
        <f>Q1157*H1157</f>
        <v>0</v>
      </c>
      <c r="S1157" s="225">
        <v>0.034500000000000003</v>
      </c>
      <c r="T1157" s="226">
        <f>S1157*H1157</f>
        <v>0.034500000000000003</v>
      </c>
      <c r="AR1157" s="16" t="s">
        <v>253</v>
      </c>
      <c r="AT1157" s="16" t="s">
        <v>248</v>
      </c>
      <c r="AU1157" s="16" t="s">
        <v>266</v>
      </c>
      <c r="AY1157" s="16" t="s">
        <v>246</v>
      </c>
      <c r="BE1157" s="227">
        <f>IF(N1157="základní",J1157,0)</f>
        <v>0</v>
      </c>
      <c r="BF1157" s="227">
        <f>IF(N1157="snížená",J1157,0)</f>
        <v>0</v>
      </c>
      <c r="BG1157" s="227">
        <f>IF(N1157="zákl. přenesená",J1157,0)</f>
        <v>0</v>
      </c>
      <c r="BH1157" s="227">
        <f>IF(N1157="sníž. přenesená",J1157,0)</f>
        <v>0</v>
      </c>
      <c r="BI1157" s="227">
        <f>IF(N1157="nulová",J1157,0)</f>
        <v>0</v>
      </c>
      <c r="BJ1157" s="16" t="s">
        <v>16</v>
      </c>
      <c r="BK1157" s="227">
        <f>ROUND(I1157*H1157,2)</f>
        <v>0</v>
      </c>
      <c r="BL1157" s="16" t="s">
        <v>253</v>
      </c>
      <c r="BM1157" s="16" t="s">
        <v>1525</v>
      </c>
    </row>
    <row r="1158" s="13" customFormat="1">
      <c r="B1158" s="239"/>
      <c r="C1158" s="240"/>
      <c r="D1158" s="230" t="s">
        <v>255</v>
      </c>
      <c r="E1158" s="241" t="s">
        <v>1</v>
      </c>
      <c r="F1158" s="242" t="s">
        <v>16</v>
      </c>
      <c r="G1158" s="240"/>
      <c r="H1158" s="243">
        <v>1</v>
      </c>
      <c r="I1158" s="244"/>
      <c r="J1158" s="240"/>
      <c r="K1158" s="240"/>
      <c r="L1158" s="245"/>
      <c r="M1158" s="246"/>
      <c r="N1158" s="247"/>
      <c r="O1158" s="247"/>
      <c r="P1158" s="247"/>
      <c r="Q1158" s="247"/>
      <c r="R1158" s="247"/>
      <c r="S1158" s="247"/>
      <c r="T1158" s="248"/>
      <c r="AT1158" s="249" t="s">
        <v>255</v>
      </c>
      <c r="AU1158" s="249" t="s">
        <v>266</v>
      </c>
      <c r="AV1158" s="13" t="s">
        <v>79</v>
      </c>
      <c r="AW1158" s="13" t="s">
        <v>33</v>
      </c>
      <c r="AX1158" s="13" t="s">
        <v>71</v>
      </c>
      <c r="AY1158" s="249" t="s">
        <v>246</v>
      </c>
    </row>
    <row r="1159" s="1" customFormat="1" ht="16.5" customHeight="1">
      <c r="B1159" s="37"/>
      <c r="C1159" s="216" t="s">
        <v>1526</v>
      </c>
      <c r="D1159" s="216" t="s">
        <v>248</v>
      </c>
      <c r="E1159" s="217" t="s">
        <v>1527</v>
      </c>
      <c r="F1159" s="218" t="s">
        <v>1528</v>
      </c>
      <c r="G1159" s="219" t="s">
        <v>142</v>
      </c>
      <c r="H1159" s="220">
        <v>11.199999999999999</v>
      </c>
      <c r="I1159" s="221"/>
      <c r="J1159" s="222">
        <f>ROUND(I1159*H1159,2)</f>
        <v>0</v>
      </c>
      <c r="K1159" s="218" t="s">
        <v>252</v>
      </c>
      <c r="L1159" s="42"/>
      <c r="M1159" s="223" t="s">
        <v>1</v>
      </c>
      <c r="N1159" s="224" t="s">
        <v>42</v>
      </c>
      <c r="O1159" s="78"/>
      <c r="P1159" s="225">
        <f>O1159*H1159</f>
        <v>0</v>
      </c>
      <c r="Q1159" s="225">
        <v>0</v>
      </c>
      <c r="R1159" s="225">
        <f>Q1159*H1159</f>
        <v>0</v>
      </c>
      <c r="S1159" s="225">
        <v>0.00175</v>
      </c>
      <c r="T1159" s="226">
        <f>S1159*H1159</f>
        <v>0.019599999999999999</v>
      </c>
      <c r="AR1159" s="16" t="s">
        <v>253</v>
      </c>
      <c r="AT1159" s="16" t="s">
        <v>248</v>
      </c>
      <c r="AU1159" s="16" t="s">
        <v>266</v>
      </c>
      <c r="AY1159" s="16" t="s">
        <v>246</v>
      </c>
      <c r="BE1159" s="227">
        <f>IF(N1159="základní",J1159,0)</f>
        <v>0</v>
      </c>
      <c r="BF1159" s="227">
        <f>IF(N1159="snížená",J1159,0)</f>
        <v>0</v>
      </c>
      <c r="BG1159" s="227">
        <f>IF(N1159="zákl. přenesená",J1159,0)</f>
        <v>0</v>
      </c>
      <c r="BH1159" s="227">
        <f>IF(N1159="sníž. přenesená",J1159,0)</f>
        <v>0</v>
      </c>
      <c r="BI1159" s="227">
        <f>IF(N1159="nulová",J1159,0)</f>
        <v>0</v>
      </c>
      <c r="BJ1159" s="16" t="s">
        <v>16</v>
      </c>
      <c r="BK1159" s="227">
        <f>ROUND(I1159*H1159,2)</f>
        <v>0</v>
      </c>
      <c r="BL1159" s="16" t="s">
        <v>253</v>
      </c>
      <c r="BM1159" s="16" t="s">
        <v>1529</v>
      </c>
    </row>
    <row r="1160" s="13" customFormat="1">
      <c r="B1160" s="239"/>
      <c r="C1160" s="240"/>
      <c r="D1160" s="230" t="s">
        <v>255</v>
      </c>
      <c r="E1160" s="241" t="s">
        <v>1</v>
      </c>
      <c r="F1160" s="242" t="s">
        <v>1530</v>
      </c>
      <c r="G1160" s="240"/>
      <c r="H1160" s="243">
        <v>11.199999999999999</v>
      </c>
      <c r="I1160" s="244"/>
      <c r="J1160" s="240"/>
      <c r="K1160" s="240"/>
      <c r="L1160" s="245"/>
      <c r="M1160" s="246"/>
      <c r="N1160" s="247"/>
      <c r="O1160" s="247"/>
      <c r="P1160" s="247"/>
      <c r="Q1160" s="247"/>
      <c r="R1160" s="247"/>
      <c r="S1160" s="247"/>
      <c r="T1160" s="248"/>
      <c r="AT1160" s="249" t="s">
        <v>255</v>
      </c>
      <c r="AU1160" s="249" t="s">
        <v>266</v>
      </c>
      <c r="AV1160" s="13" t="s">
        <v>79</v>
      </c>
      <c r="AW1160" s="13" t="s">
        <v>33</v>
      </c>
      <c r="AX1160" s="13" t="s">
        <v>71</v>
      </c>
      <c r="AY1160" s="249" t="s">
        <v>246</v>
      </c>
    </row>
    <row r="1161" s="1" customFormat="1" ht="16.5" customHeight="1">
      <c r="B1161" s="37"/>
      <c r="C1161" s="216" t="s">
        <v>1531</v>
      </c>
      <c r="D1161" s="216" t="s">
        <v>248</v>
      </c>
      <c r="E1161" s="217" t="s">
        <v>1532</v>
      </c>
      <c r="F1161" s="218" t="s">
        <v>1533</v>
      </c>
      <c r="G1161" s="219" t="s">
        <v>142</v>
      </c>
      <c r="H1161" s="220">
        <v>61.75</v>
      </c>
      <c r="I1161" s="221"/>
      <c r="J1161" s="222">
        <f>ROUND(I1161*H1161,2)</f>
        <v>0</v>
      </c>
      <c r="K1161" s="218" t="s">
        <v>252</v>
      </c>
      <c r="L1161" s="42"/>
      <c r="M1161" s="223" t="s">
        <v>1</v>
      </c>
      <c r="N1161" s="224" t="s">
        <v>42</v>
      </c>
      <c r="O1161" s="78"/>
      <c r="P1161" s="225">
        <f>O1161*H1161</f>
        <v>0</v>
      </c>
      <c r="Q1161" s="225">
        <v>0</v>
      </c>
      <c r="R1161" s="225">
        <f>Q1161*H1161</f>
        <v>0</v>
      </c>
      <c r="S1161" s="225">
        <v>0.00191</v>
      </c>
      <c r="T1161" s="226">
        <f>S1161*H1161</f>
        <v>0.11794250000000001</v>
      </c>
      <c r="AR1161" s="16" t="s">
        <v>253</v>
      </c>
      <c r="AT1161" s="16" t="s">
        <v>248</v>
      </c>
      <c r="AU1161" s="16" t="s">
        <v>266</v>
      </c>
      <c r="AY1161" s="16" t="s">
        <v>246</v>
      </c>
      <c r="BE1161" s="227">
        <f>IF(N1161="základní",J1161,0)</f>
        <v>0</v>
      </c>
      <c r="BF1161" s="227">
        <f>IF(N1161="snížená",J1161,0)</f>
        <v>0</v>
      </c>
      <c r="BG1161" s="227">
        <f>IF(N1161="zákl. přenesená",J1161,0)</f>
        <v>0</v>
      </c>
      <c r="BH1161" s="227">
        <f>IF(N1161="sníž. přenesená",J1161,0)</f>
        <v>0</v>
      </c>
      <c r="BI1161" s="227">
        <f>IF(N1161="nulová",J1161,0)</f>
        <v>0</v>
      </c>
      <c r="BJ1161" s="16" t="s">
        <v>16</v>
      </c>
      <c r="BK1161" s="227">
        <f>ROUND(I1161*H1161,2)</f>
        <v>0</v>
      </c>
      <c r="BL1161" s="16" t="s">
        <v>253</v>
      </c>
      <c r="BM1161" s="16" t="s">
        <v>1534</v>
      </c>
    </row>
    <row r="1162" s="12" customFormat="1">
      <c r="B1162" s="228"/>
      <c r="C1162" s="229"/>
      <c r="D1162" s="230" t="s">
        <v>255</v>
      </c>
      <c r="E1162" s="231" t="s">
        <v>1</v>
      </c>
      <c r="F1162" s="232" t="s">
        <v>1535</v>
      </c>
      <c r="G1162" s="229"/>
      <c r="H1162" s="231" t="s">
        <v>1</v>
      </c>
      <c r="I1162" s="233"/>
      <c r="J1162" s="229"/>
      <c r="K1162" s="229"/>
      <c r="L1162" s="234"/>
      <c r="M1162" s="235"/>
      <c r="N1162" s="236"/>
      <c r="O1162" s="236"/>
      <c r="P1162" s="236"/>
      <c r="Q1162" s="236"/>
      <c r="R1162" s="236"/>
      <c r="S1162" s="236"/>
      <c r="T1162" s="237"/>
      <c r="AT1162" s="238" t="s">
        <v>255</v>
      </c>
      <c r="AU1162" s="238" t="s">
        <v>266</v>
      </c>
      <c r="AV1162" s="12" t="s">
        <v>16</v>
      </c>
      <c r="AW1162" s="12" t="s">
        <v>33</v>
      </c>
      <c r="AX1162" s="12" t="s">
        <v>71</v>
      </c>
      <c r="AY1162" s="238" t="s">
        <v>246</v>
      </c>
    </row>
    <row r="1163" s="13" customFormat="1">
      <c r="B1163" s="239"/>
      <c r="C1163" s="240"/>
      <c r="D1163" s="230" t="s">
        <v>255</v>
      </c>
      <c r="E1163" s="241" t="s">
        <v>1</v>
      </c>
      <c r="F1163" s="242" t="s">
        <v>1536</v>
      </c>
      <c r="G1163" s="240"/>
      <c r="H1163" s="243">
        <v>50.649999999999999</v>
      </c>
      <c r="I1163" s="244"/>
      <c r="J1163" s="240"/>
      <c r="K1163" s="240"/>
      <c r="L1163" s="245"/>
      <c r="M1163" s="246"/>
      <c r="N1163" s="247"/>
      <c r="O1163" s="247"/>
      <c r="P1163" s="247"/>
      <c r="Q1163" s="247"/>
      <c r="R1163" s="247"/>
      <c r="S1163" s="247"/>
      <c r="T1163" s="248"/>
      <c r="AT1163" s="249" t="s">
        <v>255</v>
      </c>
      <c r="AU1163" s="249" t="s">
        <v>266</v>
      </c>
      <c r="AV1163" s="13" t="s">
        <v>79</v>
      </c>
      <c r="AW1163" s="13" t="s">
        <v>33</v>
      </c>
      <c r="AX1163" s="13" t="s">
        <v>71</v>
      </c>
      <c r="AY1163" s="249" t="s">
        <v>246</v>
      </c>
    </row>
    <row r="1164" s="13" customFormat="1">
      <c r="B1164" s="239"/>
      <c r="C1164" s="240"/>
      <c r="D1164" s="230" t="s">
        <v>255</v>
      </c>
      <c r="E1164" s="241" t="s">
        <v>1</v>
      </c>
      <c r="F1164" s="242" t="s">
        <v>1537</v>
      </c>
      <c r="G1164" s="240"/>
      <c r="H1164" s="243">
        <v>11.1</v>
      </c>
      <c r="I1164" s="244"/>
      <c r="J1164" s="240"/>
      <c r="K1164" s="240"/>
      <c r="L1164" s="245"/>
      <c r="M1164" s="246"/>
      <c r="N1164" s="247"/>
      <c r="O1164" s="247"/>
      <c r="P1164" s="247"/>
      <c r="Q1164" s="247"/>
      <c r="R1164" s="247"/>
      <c r="S1164" s="247"/>
      <c r="T1164" s="248"/>
      <c r="AT1164" s="249" t="s">
        <v>255</v>
      </c>
      <c r="AU1164" s="249" t="s">
        <v>266</v>
      </c>
      <c r="AV1164" s="13" t="s">
        <v>79</v>
      </c>
      <c r="AW1164" s="13" t="s">
        <v>33</v>
      </c>
      <c r="AX1164" s="13" t="s">
        <v>71</v>
      </c>
      <c r="AY1164" s="249" t="s">
        <v>246</v>
      </c>
    </row>
    <row r="1165" s="1" customFormat="1" ht="16.5" customHeight="1">
      <c r="B1165" s="37"/>
      <c r="C1165" s="216" t="s">
        <v>1538</v>
      </c>
      <c r="D1165" s="216" t="s">
        <v>248</v>
      </c>
      <c r="E1165" s="217" t="s">
        <v>1539</v>
      </c>
      <c r="F1165" s="218" t="s">
        <v>1540</v>
      </c>
      <c r="G1165" s="219" t="s">
        <v>142</v>
      </c>
      <c r="H1165" s="220">
        <v>15.65</v>
      </c>
      <c r="I1165" s="221"/>
      <c r="J1165" s="222">
        <f>ROUND(I1165*H1165,2)</f>
        <v>0</v>
      </c>
      <c r="K1165" s="218" t="s">
        <v>252</v>
      </c>
      <c r="L1165" s="42"/>
      <c r="M1165" s="223" t="s">
        <v>1</v>
      </c>
      <c r="N1165" s="224" t="s">
        <v>42</v>
      </c>
      <c r="O1165" s="78"/>
      <c r="P1165" s="225">
        <f>O1165*H1165</f>
        <v>0</v>
      </c>
      <c r="Q1165" s="225">
        <v>0</v>
      </c>
      <c r="R1165" s="225">
        <f>Q1165*H1165</f>
        <v>0</v>
      </c>
      <c r="S1165" s="225">
        <v>0.00167</v>
      </c>
      <c r="T1165" s="226">
        <f>S1165*H1165</f>
        <v>0.026135500000000002</v>
      </c>
      <c r="AR1165" s="16" t="s">
        <v>253</v>
      </c>
      <c r="AT1165" s="16" t="s">
        <v>248</v>
      </c>
      <c r="AU1165" s="16" t="s">
        <v>266</v>
      </c>
      <c r="AY1165" s="16" t="s">
        <v>246</v>
      </c>
      <c r="BE1165" s="227">
        <f>IF(N1165="základní",J1165,0)</f>
        <v>0</v>
      </c>
      <c r="BF1165" s="227">
        <f>IF(N1165="snížená",J1165,0)</f>
        <v>0</v>
      </c>
      <c r="BG1165" s="227">
        <f>IF(N1165="zákl. přenesená",J1165,0)</f>
        <v>0</v>
      </c>
      <c r="BH1165" s="227">
        <f>IF(N1165="sníž. přenesená",J1165,0)</f>
        <v>0</v>
      </c>
      <c r="BI1165" s="227">
        <f>IF(N1165="nulová",J1165,0)</f>
        <v>0</v>
      </c>
      <c r="BJ1165" s="16" t="s">
        <v>16</v>
      </c>
      <c r="BK1165" s="227">
        <f>ROUND(I1165*H1165,2)</f>
        <v>0</v>
      </c>
      <c r="BL1165" s="16" t="s">
        <v>253</v>
      </c>
      <c r="BM1165" s="16" t="s">
        <v>1541</v>
      </c>
    </row>
    <row r="1166" s="13" customFormat="1">
      <c r="B1166" s="239"/>
      <c r="C1166" s="240"/>
      <c r="D1166" s="230" t="s">
        <v>255</v>
      </c>
      <c r="E1166" s="241" t="s">
        <v>1</v>
      </c>
      <c r="F1166" s="242" t="s">
        <v>1542</v>
      </c>
      <c r="G1166" s="240"/>
      <c r="H1166" s="243">
        <v>15.65</v>
      </c>
      <c r="I1166" s="244"/>
      <c r="J1166" s="240"/>
      <c r="K1166" s="240"/>
      <c r="L1166" s="245"/>
      <c r="M1166" s="246"/>
      <c r="N1166" s="247"/>
      <c r="O1166" s="247"/>
      <c r="P1166" s="247"/>
      <c r="Q1166" s="247"/>
      <c r="R1166" s="247"/>
      <c r="S1166" s="247"/>
      <c r="T1166" s="248"/>
      <c r="AT1166" s="249" t="s">
        <v>255</v>
      </c>
      <c r="AU1166" s="249" t="s">
        <v>266</v>
      </c>
      <c r="AV1166" s="13" t="s">
        <v>79</v>
      </c>
      <c r="AW1166" s="13" t="s">
        <v>33</v>
      </c>
      <c r="AX1166" s="13" t="s">
        <v>71</v>
      </c>
      <c r="AY1166" s="249" t="s">
        <v>246</v>
      </c>
    </row>
    <row r="1167" s="1" customFormat="1" ht="16.5" customHeight="1">
      <c r="B1167" s="37"/>
      <c r="C1167" s="216" t="s">
        <v>1543</v>
      </c>
      <c r="D1167" s="216" t="s">
        <v>248</v>
      </c>
      <c r="E1167" s="217" t="s">
        <v>1544</v>
      </c>
      <c r="F1167" s="218" t="s">
        <v>1545</v>
      </c>
      <c r="G1167" s="219" t="s">
        <v>131</v>
      </c>
      <c r="H1167" s="220">
        <v>2.3100000000000001</v>
      </c>
      <c r="I1167" s="221"/>
      <c r="J1167" s="222">
        <f>ROUND(I1167*H1167,2)</f>
        <v>0</v>
      </c>
      <c r="K1167" s="218" t="s">
        <v>252</v>
      </c>
      <c r="L1167" s="42"/>
      <c r="M1167" s="223" t="s">
        <v>1</v>
      </c>
      <c r="N1167" s="224" t="s">
        <v>42</v>
      </c>
      <c r="O1167" s="78"/>
      <c r="P1167" s="225">
        <f>O1167*H1167</f>
        <v>0</v>
      </c>
      <c r="Q1167" s="225">
        <v>0</v>
      </c>
      <c r="R1167" s="225">
        <f>Q1167*H1167</f>
        <v>0</v>
      </c>
      <c r="S1167" s="225">
        <v>0.00175</v>
      </c>
      <c r="T1167" s="226">
        <f>S1167*H1167</f>
        <v>0.0040425000000000001</v>
      </c>
      <c r="AR1167" s="16" t="s">
        <v>333</v>
      </c>
      <c r="AT1167" s="16" t="s">
        <v>248</v>
      </c>
      <c r="AU1167" s="16" t="s">
        <v>266</v>
      </c>
      <c r="AY1167" s="16" t="s">
        <v>246</v>
      </c>
      <c r="BE1167" s="227">
        <f>IF(N1167="základní",J1167,0)</f>
        <v>0</v>
      </c>
      <c r="BF1167" s="227">
        <f>IF(N1167="snížená",J1167,0)</f>
        <v>0</v>
      </c>
      <c r="BG1167" s="227">
        <f>IF(N1167="zákl. přenesená",J1167,0)</f>
        <v>0</v>
      </c>
      <c r="BH1167" s="227">
        <f>IF(N1167="sníž. přenesená",J1167,0)</f>
        <v>0</v>
      </c>
      <c r="BI1167" s="227">
        <f>IF(N1167="nulová",J1167,0)</f>
        <v>0</v>
      </c>
      <c r="BJ1167" s="16" t="s">
        <v>16</v>
      </c>
      <c r="BK1167" s="227">
        <f>ROUND(I1167*H1167,2)</f>
        <v>0</v>
      </c>
      <c r="BL1167" s="16" t="s">
        <v>333</v>
      </c>
      <c r="BM1167" s="16" t="s">
        <v>1546</v>
      </c>
    </row>
    <row r="1168" s="12" customFormat="1">
      <c r="B1168" s="228"/>
      <c r="C1168" s="229"/>
      <c r="D1168" s="230" t="s">
        <v>255</v>
      </c>
      <c r="E1168" s="231" t="s">
        <v>1</v>
      </c>
      <c r="F1168" s="232" t="s">
        <v>1517</v>
      </c>
      <c r="G1168" s="229"/>
      <c r="H1168" s="231" t="s">
        <v>1</v>
      </c>
      <c r="I1168" s="233"/>
      <c r="J1168" s="229"/>
      <c r="K1168" s="229"/>
      <c r="L1168" s="234"/>
      <c r="M1168" s="235"/>
      <c r="N1168" s="236"/>
      <c r="O1168" s="236"/>
      <c r="P1168" s="236"/>
      <c r="Q1168" s="236"/>
      <c r="R1168" s="236"/>
      <c r="S1168" s="236"/>
      <c r="T1168" s="237"/>
      <c r="AT1168" s="238" t="s">
        <v>255</v>
      </c>
      <c r="AU1168" s="238" t="s">
        <v>266</v>
      </c>
      <c r="AV1168" s="12" t="s">
        <v>16</v>
      </c>
      <c r="AW1168" s="12" t="s">
        <v>33</v>
      </c>
      <c r="AX1168" s="12" t="s">
        <v>71</v>
      </c>
      <c r="AY1168" s="238" t="s">
        <v>246</v>
      </c>
    </row>
    <row r="1169" s="13" customFormat="1">
      <c r="B1169" s="239"/>
      <c r="C1169" s="240"/>
      <c r="D1169" s="230" t="s">
        <v>255</v>
      </c>
      <c r="E1169" s="241" t="s">
        <v>1</v>
      </c>
      <c r="F1169" s="242" t="s">
        <v>1547</v>
      </c>
      <c r="G1169" s="240"/>
      <c r="H1169" s="243">
        <v>2.3100000000000001</v>
      </c>
      <c r="I1169" s="244"/>
      <c r="J1169" s="240"/>
      <c r="K1169" s="240"/>
      <c r="L1169" s="245"/>
      <c r="M1169" s="246"/>
      <c r="N1169" s="247"/>
      <c r="O1169" s="247"/>
      <c r="P1169" s="247"/>
      <c r="Q1169" s="247"/>
      <c r="R1169" s="247"/>
      <c r="S1169" s="247"/>
      <c r="T1169" s="248"/>
      <c r="AT1169" s="249" t="s">
        <v>255</v>
      </c>
      <c r="AU1169" s="249" t="s">
        <v>266</v>
      </c>
      <c r="AV1169" s="13" t="s">
        <v>79</v>
      </c>
      <c r="AW1169" s="13" t="s">
        <v>33</v>
      </c>
      <c r="AX1169" s="13" t="s">
        <v>71</v>
      </c>
      <c r="AY1169" s="249" t="s">
        <v>246</v>
      </c>
    </row>
    <row r="1170" s="1" customFormat="1" ht="16.5" customHeight="1">
      <c r="B1170" s="37"/>
      <c r="C1170" s="216" t="s">
        <v>1548</v>
      </c>
      <c r="D1170" s="216" t="s">
        <v>248</v>
      </c>
      <c r="E1170" s="217" t="s">
        <v>1549</v>
      </c>
      <c r="F1170" s="218" t="s">
        <v>1550</v>
      </c>
      <c r="G1170" s="219" t="s">
        <v>131</v>
      </c>
      <c r="H1170" s="220">
        <v>2.3100000000000001</v>
      </c>
      <c r="I1170" s="221"/>
      <c r="J1170" s="222">
        <f>ROUND(I1170*H1170,2)</f>
        <v>0</v>
      </c>
      <c r="K1170" s="218" t="s">
        <v>252</v>
      </c>
      <c r="L1170" s="42"/>
      <c r="M1170" s="223" t="s">
        <v>1</v>
      </c>
      <c r="N1170" s="224" t="s">
        <v>42</v>
      </c>
      <c r="O1170" s="78"/>
      <c r="P1170" s="225">
        <f>O1170*H1170</f>
        <v>0</v>
      </c>
      <c r="Q1170" s="225">
        <v>0</v>
      </c>
      <c r="R1170" s="225">
        <f>Q1170*H1170</f>
        <v>0</v>
      </c>
      <c r="S1170" s="225">
        <v>0.035540000000000002</v>
      </c>
      <c r="T1170" s="226">
        <f>S1170*H1170</f>
        <v>0.082097400000000001</v>
      </c>
      <c r="AR1170" s="16" t="s">
        <v>333</v>
      </c>
      <c r="AT1170" s="16" t="s">
        <v>248</v>
      </c>
      <c r="AU1170" s="16" t="s">
        <v>266</v>
      </c>
      <c r="AY1170" s="16" t="s">
        <v>246</v>
      </c>
      <c r="BE1170" s="227">
        <f>IF(N1170="základní",J1170,0)</f>
        <v>0</v>
      </c>
      <c r="BF1170" s="227">
        <f>IF(N1170="snížená",J1170,0)</f>
        <v>0</v>
      </c>
      <c r="BG1170" s="227">
        <f>IF(N1170="zákl. přenesená",J1170,0)</f>
        <v>0</v>
      </c>
      <c r="BH1170" s="227">
        <f>IF(N1170="sníž. přenesená",J1170,0)</f>
        <v>0</v>
      </c>
      <c r="BI1170" s="227">
        <f>IF(N1170="nulová",J1170,0)</f>
        <v>0</v>
      </c>
      <c r="BJ1170" s="16" t="s">
        <v>16</v>
      </c>
      <c r="BK1170" s="227">
        <f>ROUND(I1170*H1170,2)</f>
        <v>0</v>
      </c>
      <c r="BL1170" s="16" t="s">
        <v>333</v>
      </c>
      <c r="BM1170" s="16" t="s">
        <v>1551</v>
      </c>
    </row>
    <row r="1171" s="12" customFormat="1">
      <c r="B1171" s="228"/>
      <c r="C1171" s="229"/>
      <c r="D1171" s="230" t="s">
        <v>255</v>
      </c>
      <c r="E1171" s="231" t="s">
        <v>1</v>
      </c>
      <c r="F1171" s="232" t="s">
        <v>1517</v>
      </c>
      <c r="G1171" s="229"/>
      <c r="H1171" s="231" t="s">
        <v>1</v>
      </c>
      <c r="I1171" s="233"/>
      <c r="J1171" s="229"/>
      <c r="K1171" s="229"/>
      <c r="L1171" s="234"/>
      <c r="M1171" s="235"/>
      <c r="N1171" s="236"/>
      <c r="O1171" s="236"/>
      <c r="P1171" s="236"/>
      <c r="Q1171" s="236"/>
      <c r="R1171" s="236"/>
      <c r="S1171" s="236"/>
      <c r="T1171" s="237"/>
      <c r="AT1171" s="238" t="s">
        <v>255</v>
      </c>
      <c r="AU1171" s="238" t="s">
        <v>266</v>
      </c>
      <c r="AV1171" s="12" t="s">
        <v>16</v>
      </c>
      <c r="AW1171" s="12" t="s">
        <v>33</v>
      </c>
      <c r="AX1171" s="12" t="s">
        <v>71</v>
      </c>
      <c r="AY1171" s="238" t="s">
        <v>246</v>
      </c>
    </row>
    <row r="1172" s="13" customFormat="1">
      <c r="B1172" s="239"/>
      <c r="C1172" s="240"/>
      <c r="D1172" s="230" t="s">
        <v>255</v>
      </c>
      <c r="E1172" s="241" t="s">
        <v>1</v>
      </c>
      <c r="F1172" s="242" t="s">
        <v>1547</v>
      </c>
      <c r="G1172" s="240"/>
      <c r="H1172" s="243">
        <v>2.3100000000000001</v>
      </c>
      <c r="I1172" s="244"/>
      <c r="J1172" s="240"/>
      <c r="K1172" s="240"/>
      <c r="L1172" s="245"/>
      <c r="M1172" s="246"/>
      <c r="N1172" s="247"/>
      <c r="O1172" s="247"/>
      <c r="P1172" s="247"/>
      <c r="Q1172" s="247"/>
      <c r="R1172" s="247"/>
      <c r="S1172" s="247"/>
      <c r="T1172" s="248"/>
      <c r="AT1172" s="249" t="s">
        <v>255</v>
      </c>
      <c r="AU1172" s="249" t="s">
        <v>266</v>
      </c>
      <c r="AV1172" s="13" t="s">
        <v>79</v>
      </c>
      <c r="AW1172" s="13" t="s">
        <v>33</v>
      </c>
      <c r="AX1172" s="13" t="s">
        <v>71</v>
      </c>
      <c r="AY1172" s="249" t="s">
        <v>246</v>
      </c>
    </row>
    <row r="1173" s="1" customFormat="1" ht="16.5" customHeight="1">
      <c r="B1173" s="37"/>
      <c r="C1173" s="216" t="s">
        <v>1552</v>
      </c>
      <c r="D1173" s="216" t="s">
        <v>248</v>
      </c>
      <c r="E1173" s="217" t="s">
        <v>1553</v>
      </c>
      <c r="F1173" s="218" t="s">
        <v>1554</v>
      </c>
      <c r="G1173" s="219" t="s">
        <v>131</v>
      </c>
      <c r="H1173" s="220">
        <v>165.786</v>
      </c>
      <c r="I1173" s="221"/>
      <c r="J1173" s="222">
        <f>ROUND(I1173*H1173,2)</f>
        <v>0</v>
      </c>
      <c r="K1173" s="218" t="s">
        <v>252</v>
      </c>
      <c r="L1173" s="42"/>
      <c r="M1173" s="223" t="s">
        <v>1</v>
      </c>
      <c r="N1173" s="224" t="s">
        <v>42</v>
      </c>
      <c r="O1173" s="78"/>
      <c r="P1173" s="225">
        <f>O1173*H1173</f>
        <v>0</v>
      </c>
      <c r="Q1173" s="225">
        <v>0</v>
      </c>
      <c r="R1173" s="225">
        <f>Q1173*H1173</f>
        <v>0</v>
      </c>
      <c r="S1173" s="225">
        <v>0.03175</v>
      </c>
      <c r="T1173" s="226">
        <f>S1173*H1173</f>
        <v>5.2637055000000004</v>
      </c>
      <c r="AR1173" s="16" t="s">
        <v>333</v>
      </c>
      <c r="AT1173" s="16" t="s">
        <v>248</v>
      </c>
      <c r="AU1173" s="16" t="s">
        <v>266</v>
      </c>
      <c r="AY1173" s="16" t="s">
        <v>246</v>
      </c>
      <c r="BE1173" s="227">
        <f>IF(N1173="základní",J1173,0)</f>
        <v>0</v>
      </c>
      <c r="BF1173" s="227">
        <f>IF(N1173="snížená",J1173,0)</f>
        <v>0</v>
      </c>
      <c r="BG1173" s="227">
        <f>IF(N1173="zákl. přenesená",J1173,0)</f>
        <v>0</v>
      </c>
      <c r="BH1173" s="227">
        <f>IF(N1173="sníž. přenesená",J1173,0)</f>
        <v>0</v>
      </c>
      <c r="BI1173" s="227">
        <f>IF(N1173="nulová",J1173,0)</f>
        <v>0</v>
      </c>
      <c r="BJ1173" s="16" t="s">
        <v>16</v>
      </c>
      <c r="BK1173" s="227">
        <f>ROUND(I1173*H1173,2)</f>
        <v>0</v>
      </c>
      <c r="BL1173" s="16" t="s">
        <v>333</v>
      </c>
      <c r="BM1173" s="16" t="s">
        <v>1555</v>
      </c>
    </row>
    <row r="1174" s="12" customFormat="1">
      <c r="B1174" s="228"/>
      <c r="C1174" s="229"/>
      <c r="D1174" s="230" t="s">
        <v>255</v>
      </c>
      <c r="E1174" s="231" t="s">
        <v>1</v>
      </c>
      <c r="F1174" s="232" t="s">
        <v>778</v>
      </c>
      <c r="G1174" s="229"/>
      <c r="H1174" s="231" t="s">
        <v>1</v>
      </c>
      <c r="I1174" s="233"/>
      <c r="J1174" s="229"/>
      <c r="K1174" s="229"/>
      <c r="L1174" s="234"/>
      <c r="M1174" s="235"/>
      <c r="N1174" s="236"/>
      <c r="O1174" s="236"/>
      <c r="P1174" s="236"/>
      <c r="Q1174" s="236"/>
      <c r="R1174" s="236"/>
      <c r="S1174" s="236"/>
      <c r="T1174" s="237"/>
      <c r="AT1174" s="238" t="s">
        <v>255</v>
      </c>
      <c r="AU1174" s="238" t="s">
        <v>266</v>
      </c>
      <c r="AV1174" s="12" t="s">
        <v>16</v>
      </c>
      <c r="AW1174" s="12" t="s">
        <v>33</v>
      </c>
      <c r="AX1174" s="12" t="s">
        <v>71</v>
      </c>
      <c r="AY1174" s="238" t="s">
        <v>246</v>
      </c>
    </row>
    <row r="1175" s="13" customFormat="1">
      <c r="B1175" s="239"/>
      <c r="C1175" s="240"/>
      <c r="D1175" s="230" t="s">
        <v>255</v>
      </c>
      <c r="E1175" s="241" t="s">
        <v>1</v>
      </c>
      <c r="F1175" s="242" t="s">
        <v>1556</v>
      </c>
      <c r="G1175" s="240"/>
      <c r="H1175" s="243">
        <v>50.409999999999997</v>
      </c>
      <c r="I1175" s="244"/>
      <c r="J1175" s="240"/>
      <c r="K1175" s="240"/>
      <c r="L1175" s="245"/>
      <c r="M1175" s="246"/>
      <c r="N1175" s="247"/>
      <c r="O1175" s="247"/>
      <c r="P1175" s="247"/>
      <c r="Q1175" s="247"/>
      <c r="R1175" s="247"/>
      <c r="S1175" s="247"/>
      <c r="T1175" s="248"/>
      <c r="AT1175" s="249" t="s">
        <v>255</v>
      </c>
      <c r="AU1175" s="249" t="s">
        <v>266</v>
      </c>
      <c r="AV1175" s="13" t="s">
        <v>79</v>
      </c>
      <c r="AW1175" s="13" t="s">
        <v>33</v>
      </c>
      <c r="AX1175" s="13" t="s">
        <v>71</v>
      </c>
      <c r="AY1175" s="249" t="s">
        <v>246</v>
      </c>
    </row>
    <row r="1176" s="13" customFormat="1">
      <c r="B1176" s="239"/>
      <c r="C1176" s="240"/>
      <c r="D1176" s="230" t="s">
        <v>255</v>
      </c>
      <c r="E1176" s="241" t="s">
        <v>1</v>
      </c>
      <c r="F1176" s="242" t="s">
        <v>1557</v>
      </c>
      <c r="G1176" s="240"/>
      <c r="H1176" s="243">
        <v>35.854999999999997</v>
      </c>
      <c r="I1176" s="244"/>
      <c r="J1176" s="240"/>
      <c r="K1176" s="240"/>
      <c r="L1176" s="245"/>
      <c r="M1176" s="246"/>
      <c r="N1176" s="247"/>
      <c r="O1176" s="247"/>
      <c r="P1176" s="247"/>
      <c r="Q1176" s="247"/>
      <c r="R1176" s="247"/>
      <c r="S1176" s="247"/>
      <c r="T1176" s="248"/>
      <c r="AT1176" s="249" t="s">
        <v>255</v>
      </c>
      <c r="AU1176" s="249" t="s">
        <v>266</v>
      </c>
      <c r="AV1176" s="13" t="s">
        <v>79</v>
      </c>
      <c r="AW1176" s="13" t="s">
        <v>33</v>
      </c>
      <c r="AX1176" s="13" t="s">
        <v>71</v>
      </c>
      <c r="AY1176" s="249" t="s">
        <v>246</v>
      </c>
    </row>
    <row r="1177" s="12" customFormat="1">
      <c r="B1177" s="228"/>
      <c r="C1177" s="229"/>
      <c r="D1177" s="230" t="s">
        <v>255</v>
      </c>
      <c r="E1177" s="231" t="s">
        <v>1</v>
      </c>
      <c r="F1177" s="232" t="s">
        <v>1558</v>
      </c>
      <c r="G1177" s="229"/>
      <c r="H1177" s="231" t="s">
        <v>1</v>
      </c>
      <c r="I1177" s="233"/>
      <c r="J1177" s="229"/>
      <c r="K1177" s="229"/>
      <c r="L1177" s="234"/>
      <c r="M1177" s="235"/>
      <c r="N1177" s="236"/>
      <c r="O1177" s="236"/>
      <c r="P1177" s="236"/>
      <c r="Q1177" s="236"/>
      <c r="R1177" s="236"/>
      <c r="S1177" s="236"/>
      <c r="T1177" s="237"/>
      <c r="AT1177" s="238" t="s">
        <v>255</v>
      </c>
      <c r="AU1177" s="238" t="s">
        <v>266</v>
      </c>
      <c r="AV1177" s="12" t="s">
        <v>16</v>
      </c>
      <c r="AW1177" s="12" t="s">
        <v>33</v>
      </c>
      <c r="AX1177" s="12" t="s">
        <v>71</v>
      </c>
      <c r="AY1177" s="238" t="s">
        <v>246</v>
      </c>
    </row>
    <row r="1178" s="13" customFormat="1">
      <c r="B1178" s="239"/>
      <c r="C1178" s="240"/>
      <c r="D1178" s="230" t="s">
        <v>255</v>
      </c>
      <c r="E1178" s="241" t="s">
        <v>1</v>
      </c>
      <c r="F1178" s="242" t="s">
        <v>1559</v>
      </c>
      <c r="G1178" s="240"/>
      <c r="H1178" s="243">
        <v>7.3129999999999997</v>
      </c>
      <c r="I1178" s="244"/>
      <c r="J1178" s="240"/>
      <c r="K1178" s="240"/>
      <c r="L1178" s="245"/>
      <c r="M1178" s="246"/>
      <c r="N1178" s="247"/>
      <c r="O1178" s="247"/>
      <c r="P1178" s="247"/>
      <c r="Q1178" s="247"/>
      <c r="R1178" s="247"/>
      <c r="S1178" s="247"/>
      <c r="T1178" s="248"/>
      <c r="AT1178" s="249" t="s">
        <v>255</v>
      </c>
      <c r="AU1178" s="249" t="s">
        <v>266</v>
      </c>
      <c r="AV1178" s="13" t="s">
        <v>79</v>
      </c>
      <c r="AW1178" s="13" t="s">
        <v>33</v>
      </c>
      <c r="AX1178" s="13" t="s">
        <v>71</v>
      </c>
      <c r="AY1178" s="249" t="s">
        <v>246</v>
      </c>
    </row>
    <row r="1179" s="13" customFormat="1">
      <c r="B1179" s="239"/>
      <c r="C1179" s="240"/>
      <c r="D1179" s="230" t="s">
        <v>255</v>
      </c>
      <c r="E1179" s="241" t="s">
        <v>1</v>
      </c>
      <c r="F1179" s="242" t="s">
        <v>1560</v>
      </c>
      <c r="G1179" s="240"/>
      <c r="H1179" s="243">
        <v>34.287999999999997</v>
      </c>
      <c r="I1179" s="244"/>
      <c r="J1179" s="240"/>
      <c r="K1179" s="240"/>
      <c r="L1179" s="245"/>
      <c r="M1179" s="246"/>
      <c r="N1179" s="247"/>
      <c r="O1179" s="247"/>
      <c r="P1179" s="247"/>
      <c r="Q1179" s="247"/>
      <c r="R1179" s="247"/>
      <c r="S1179" s="247"/>
      <c r="T1179" s="248"/>
      <c r="AT1179" s="249" t="s">
        <v>255</v>
      </c>
      <c r="AU1179" s="249" t="s">
        <v>266</v>
      </c>
      <c r="AV1179" s="13" t="s">
        <v>79</v>
      </c>
      <c r="AW1179" s="13" t="s">
        <v>33</v>
      </c>
      <c r="AX1179" s="13" t="s">
        <v>71</v>
      </c>
      <c r="AY1179" s="249" t="s">
        <v>246</v>
      </c>
    </row>
    <row r="1180" s="13" customFormat="1">
      <c r="B1180" s="239"/>
      <c r="C1180" s="240"/>
      <c r="D1180" s="230" t="s">
        <v>255</v>
      </c>
      <c r="E1180" s="241" t="s">
        <v>1</v>
      </c>
      <c r="F1180" s="242" t="s">
        <v>1561</v>
      </c>
      <c r="G1180" s="240"/>
      <c r="H1180" s="243">
        <v>37.920000000000002</v>
      </c>
      <c r="I1180" s="244"/>
      <c r="J1180" s="240"/>
      <c r="K1180" s="240"/>
      <c r="L1180" s="245"/>
      <c r="M1180" s="246"/>
      <c r="N1180" s="247"/>
      <c r="O1180" s="247"/>
      <c r="P1180" s="247"/>
      <c r="Q1180" s="247"/>
      <c r="R1180" s="247"/>
      <c r="S1180" s="247"/>
      <c r="T1180" s="248"/>
      <c r="AT1180" s="249" t="s">
        <v>255</v>
      </c>
      <c r="AU1180" s="249" t="s">
        <v>266</v>
      </c>
      <c r="AV1180" s="13" t="s">
        <v>79</v>
      </c>
      <c r="AW1180" s="13" t="s">
        <v>33</v>
      </c>
      <c r="AX1180" s="13" t="s">
        <v>71</v>
      </c>
      <c r="AY1180" s="249" t="s">
        <v>246</v>
      </c>
    </row>
    <row r="1181" s="1" customFormat="1" ht="16.5" customHeight="1">
      <c r="B1181" s="37"/>
      <c r="C1181" s="216" t="s">
        <v>1562</v>
      </c>
      <c r="D1181" s="216" t="s">
        <v>248</v>
      </c>
      <c r="E1181" s="217" t="s">
        <v>1563</v>
      </c>
      <c r="F1181" s="218" t="s">
        <v>1564</v>
      </c>
      <c r="G1181" s="219" t="s">
        <v>131</v>
      </c>
      <c r="H1181" s="220">
        <v>2.3100000000000001</v>
      </c>
      <c r="I1181" s="221"/>
      <c r="J1181" s="222">
        <f>ROUND(I1181*H1181,2)</f>
        <v>0</v>
      </c>
      <c r="K1181" s="218" t="s">
        <v>252</v>
      </c>
      <c r="L1181" s="42"/>
      <c r="M1181" s="223" t="s">
        <v>1</v>
      </c>
      <c r="N1181" s="224" t="s">
        <v>42</v>
      </c>
      <c r="O1181" s="78"/>
      <c r="P1181" s="225">
        <f>O1181*H1181</f>
        <v>0</v>
      </c>
      <c r="Q1181" s="225">
        <v>0</v>
      </c>
      <c r="R1181" s="225">
        <f>Q1181*H1181</f>
        <v>0</v>
      </c>
      <c r="S1181" s="225">
        <v>0.029440000000000001</v>
      </c>
      <c r="T1181" s="226">
        <f>S1181*H1181</f>
        <v>0.068006400000000009</v>
      </c>
      <c r="AR1181" s="16" t="s">
        <v>333</v>
      </c>
      <c r="AT1181" s="16" t="s">
        <v>248</v>
      </c>
      <c r="AU1181" s="16" t="s">
        <v>266</v>
      </c>
      <c r="AY1181" s="16" t="s">
        <v>246</v>
      </c>
      <c r="BE1181" s="227">
        <f>IF(N1181="základní",J1181,0)</f>
        <v>0</v>
      </c>
      <c r="BF1181" s="227">
        <f>IF(N1181="snížená",J1181,0)</f>
        <v>0</v>
      </c>
      <c r="BG1181" s="227">
        <f>IF(N1181="zákl. přenesená",J1181,0)</f>
        <v>0</v>
      </c>
      <c r="BH1181" s="227">
        <f>IF(N1181="sníž. přenesená",J1181,0)</f>
        <v>0</v>
      </c>
      <c r="BI1181" s="227">
        <f>IF(N1181="nulová",J1181,0)</f>
        <v>0</v>
      </c>
      <c r="BJ1181" s="16" t="s">
        <v>16</v>
      </c>
      <c r="BK1181" s="227">
        <f>ROUND(I1181*H1181,2)</f>
        <v>0</v>
      </c>
      <c r="BL1181" s="16" t="s">
        <v>333</v>
      </c>
      <c r="BM1181" s="16" t="s">
        <v>1565</v>
      </c>
    </row>
    <row r="1182" s="12" customFormat="1">
      <c r="B1182" s="228"/>
      <c r="C1182" s="229"/>
      <c r="D1182" s="230" t="s">
        <v>255</v>
      </c>
      <c r="E1182" s="231" t="s">
        <v>1</v>
      </c>
      <c r="F1182" s="232" t="s">
        <v>1517</v>
      </c>
      <c r="G1182" s="229"/>
      <c r="H1182" s="231" t="s">
        <v>1</v>
      </c>
      <c r="I1182" s="233"/>
      <c r="J1182" s="229"/>
      <c r="K1182" s="229"/>
      <c r="L1182" s="234"/>
      <c r="M1182" s="235"/>
      <c r="N1182" s="236"/>
      <c r="O1182" s="236"/>
      <c r="P1182" s="236"/>
      <c r="Q1182" s="236"/>
      <c r="R1182" s="236"/>
      <c r="S1182" s="236"/>
      <c r="T1182" s="237"/>
      <c r="AT1182" s="238" t="s">
        <v>255</v>
      </c>
      <c r="AU1182" s="238" t="s">
        <v>266</v>
      </c>
      <c r="AV1182" s="12" t="s">
        <v>16</v>
      </c>
      <c r="AW1182" s="12" t="s">
        <v>33</v>
      </c>
      <c r="AX1182" s="12" t="s">
        <v>71</v>
      </c>
      <c r="AY1182" s="238" t="s">
        <v>246</v>
      </c>
    </row>
    <row r="1183" s="13" customFormat="1">
      <c r="B1183" s="239"/>
      <c r="C1183" s="240"/>
      <c r="D1183" s="230" t="s">
        <v>255</v>
      </c>
      <c r="E1183" s="241" t="s">
        <v>1</v>
      </c>
      <c r="F1183" s="242" t="s">
        <v>1547</v>
      </c>
      <c r="G1183" s="240"/>
      <c r="H1183" s="243">
        <v>2.3100000000000001</v>
      </c>
      <c r="I1183" s="244"/>
      <c r="J1183" s="240"/>
      <c r="K1183" s="240"/>
      <c r="L1183" s="245"/>
      <c r="M1183" s="246"/>
      <c r="N1183" s="247"/>
      <c r="O1183" s="247"/>
      <c r="P1183" s="247"/>
      <c r="Q1183" s="247"/>
      <c r="R1183" s="247"/>
      <c r="S1183" s="247"/>
      <c r="T1183" s="248"/>
      <c r="AT1183" s="249" t="s">
        <v>255</v>
      </c>
      <c r="AU1183" s="249" t="s">
        <v>266</v>
      </c>
      <c r="AV1183" s="13" t="s">
        <v>79</v>
      </c>
      <c r="AW1183" s="13" t="s">
        <v>33</v>
      </c>
      <c r="AX1183" s="13" t="s">
        <v>71</v>
      </c>
      <c r="AY1183" s="249" t="s">
        <v>246</v>
      </c>
    </row>
    <row r="1184" s="1" customFormat="1" ht="16.5" customHeight="1">
      <c r="B1184" s="37"/>
      <c r="C1184" s="216" t="s">
        <v>1566</v>
      </c>
      <c r="D1184" s="216" t="s">
        <v>248</v>
      </c>
      <c r="E1184" s="217" t="s">
        <v>1567</v>
      </c>
      <c r="F1184" s="218" t="s">
        <v>1568</v>
      </c>
      <c r="G1184" s="219" t="s">
        <v>1569</v>
      </c>
      <c r="H1184" s="220">
        <v>600</v>
      </c>
      <c r="I1184" s="221"/>
      <c r="J1184" s="222">
        <f>ROUND(I1184*H1184,2)</f>
        <v>0</v>
      </c>
      <c r="K1184" s="218" t="s">
        <v>252</v>
      </c>
      <c r="L1184" s="42"/>
      <c r="M1184" s="223" t="s">
        <v>1</v>
      </c>
      <c r="N1184" s="224" t="s">
        <v>42</v>
      </c>
      <c r="O1184" s="78"/>
      <c r="P1184" s="225">
        <f>O1184*H1184</f>
        <v>0</v>
      </c>
      <c r="Q1184" s="225">
        <v>0</v>
      </c>
      <c r="R1184" s="225">
        <f>Q1184*H1184</f>
        <v>0</v>
      </c>
      <c r="S1184" s="225">
        <v>0.001</v>
      </c>
      <c r="T1184" s="226">
        <f>S1184*H1184</f>
        <v>0.59999999999999998</v>
      </c>
      <c r="AR1184" s="16" t="s">
        <v>333</v>
      </c>
      <c r="AT1184" s="16" t="s">
        <v>248</v>
      </c>
      <c r="AU1184" s="16" t="s">
        <v>266</v>
      </c>
      <c r="AY1184" s="16" t="s">
        <v>246</v>
      </c>
      <c r="BE1184" s="227">
        <f>IF(N1184="základní",J1184,0)</f>
        <v>0</v>
      </c>
      <c r="BF1184" s="227">
        <f>IF(N1184="snížená",J1184,0)</f>
        <v>0</v>
      </c>
      <c r="BG1184" s="227">
        <f>IF(N1184="zákl. přenesená",J1184,0)</f>
        <v>0</v>
      </c>
      <c r="BH1184" s="227">
        <f>IF(N1184="sníž. přenesená",J1184,0)</f>
        <v>0</v>
      </c>
      <c r="BI1184" s="227">
        <f>IF(N1184="nulová",J1184,0)</f>
        <v>0</v>
      </c>
      <c r="BJ1184" s="16" t="s">
        <v>16</v>
      </c>
      <c r="BK1184" s="227">
        <f>ROUND(I1184*H1184,2)</f>
        <v>0</v>
      </c>
      <c r="BL1184" s="16" t="s">
        <v>333</v>
      </c>
      <c r="BM1184" s="16" t="s">
        <v>1570</v>
      </c>
    </row>
    <row r="1185" s="12" customFormat="1">
      <c r="B1185" s="228"/>
      <c r="C1185" s="229"/>
      <c r="D1185" s="230" t="s">
        <v>255</v>
      </c>
      <c r="E1185" s="231" t="s">
        <v>1</v>
      </c>
      <c r="F1185" s="232" t="s">
        <v>1517</v>
      </c>
      <c r="G1185" s="229"/>
      <c r="H1185" s="231" t="s">
        <v>1</v>
      </c>
      <c r="I1185" s="233"/>
      <c r="J1185" s="229"/>
      <c r="K1185" s="229"/>
      <c r="L1185" s="234"/>
      <c r="M1185" s="235"/>
      <c r="N1185" s="236"/>
      <c r="O1185" s="236"/>
      <c r="P1185" s="236"/>
      <c r="Q1185" s="236"/>
      <c r="R1185" s="236"/>
      <c r="S1185" s="236"/>
      <c r="T1185" s="237"/>
      <c r="AT1185" s="238" t="s">
        <v>255</v>
      </c>
      <c r="AU1185" s="238" t="s">
        <v>266</v>
      </c>
      <c r="AV1185" s="12" t="s">
        <v>16</v>
      </c>
      <c r="AW1185" s="12" t="s">
        <v>33</v>
      </c>
      <c r="AX1185" s="12" t="s">
        <v>71</v>
      </c>
      <c r="AY1185" s="238" t="s">
        <v>246</v>
      </c>
    </row>
    <row r="1186" s="13" customFormat="1">
      <c r="B1186" s="239"/>
      <c r="C1186" s="240"/>
      <c r="D1186" s="230" t="s">
        <v>255</v>
      </c>
      <c r="E1186" s="241" t="s">
        <v>1</v>
      </c>
      <c r="F1186" s="242" t="s">
        <v>1571</v>
      </c>
      <c r="G1186" s="240"/>
      <c r="H1186" s="243">
        <v>500</v>
      </c>
      <c r="I1186" s="244"/>
      <c r="J1186" s="240"/>
      <c r="K1186" s="240"/>
      <c r="L1186" s="245"/>
      <c r="M1186" s="246"/>
      <c r="N1186" s="247"/>
      <c r="O1186" s="247"/>
      <c r="P1186" s="247"/>
      <c r="Q1186" s="247"/>
      <c r="R1186" s="247"/>
      <c r="S1186" s="247"/>
      <c r="T1186" s="248"/>
      <c r="AT1186" s="249" t="s">
        <v>255</v>
      </c>
      <c r="AU1186" s="249" t="s">
        <v>266</v>
      </c>
      <c r="AV1186" s="13" t="s">
        <v>79</v>
      </c>
      <c r="AW1186" s="13" t="s">
        <v>33</v>
      </c>
      <c r="AX1186" s="13" t="s">
        <v>71</v>
      </c>
      <c r="AY1186" s="249" t="s">
        <v>246</v>
      </c>
    </row>
    <row r="1187" s="12" customFormat="1">
      <c r="B1187" s="228"/>
      <c r="C1187" s="229"/>
      <c r="D1187" s="230" t="s">
        <v>255</v>
      </c>
      <c r="E1187" s="231" t="s">
        <v>1</v>
      </c>
      <c r="F1187" s="232" t="s">
        <v>1393</v>
      </c>
      <c r="G1187" s="229"/>
      <c r="H1187" s="231" t="s">
        <v>1</v>
      </c>
      <c r="I1187" s="233"/>
      <c r="J1187" s="229"/>
      <c r="K1187" s="229"/>
      <c r="L1187" s="234"/>
      <c r="M1187" s="235"/>
      <c r="N1187" s="236"/>
      <c r="O1187" s="236"/>
      <c r="P1187" s="236"/>
      <c r="Q1187" s="236"/>
      <c r="R1187" s="236"/>
      <c r="S1187" s="236"/>
      <c r="T1187" s="237"/>
      <c r="AT1187" s="238" t="s">
        <v>255</v>
      </c>
      <c r="AU1187" s="238" t="s">
        <v>266</v>
      </c>
      <c r="AV1187" s="12" t="s">
        <v>16</v>
      </c>
      <c r="AW1187" s="12" t="s">
        <v>33</v>
      </c>
      <c r="AX1187" s="12" t="s">
        <v>71</v>
      </c>
      <c r="AY1187" s="238" t="s">
        <v>246</v>
      </c>
    </row>
    <row r="1188" s="13" customFormat="1">
      <c r="B1188" s="239"/>
      <c r="C1188" s="240"/>
      <c r="D1188" s="230" t="s">
        <v>255</v>
      </c>
      <c r="E1188" s="241" t="s">
        <v>1</v>
      </c>
      <c r="F1188" s="242" t="s">
        <v>1100</v>
      </c>
      <c r="G1188" s="240"/>
      <c r="H1188" s="243">
        <v>100</v>
      </c>
      <c r="I1188" s="244"/>
      <c r="J1188" s="240"/>
      <c r="K1188" s="240"/>
      <c r="L1188" s="245"/>
      <c r="M1188" s="246"/>
      <c r="N1188" s="247"/>
      <c r="O1188" s="247"/>
      <c r="P1188" s="247"/>
      <c r="Q1188" s="247"/>
      <c r="R1188" s="247"/>
      <c r="S1188" s="247"/>
      <c r="T1188" s="248"/>
      <c r="AT1188" s="249" t="s">
        <v>255</v>
      </c>
      <c r="AU1188" s="249" t="s">
        <v>266</v>
      </c>
      <c r="AV1188" s="13" t="s">
        <v>79</v>
      </c>
      <c r="AW1188" s="13" t="s">
        <v>33</v>
      </c>
      <c r="AX1188" s="13" t="s">
        <v>71</v>
      </c>
      <c r="AY1188" s="249" t="s">
        <v>246</v>
      </c>
    </row>
    <row r="1189" s="1" customFormat="1" ht="16.5" customHeight="1">
      <c r="B1189" s="37"/>
      <c r="C1189" s="216" t="s">
        <v>1572</v>
      </c>
      <c r="D1189" s="216" t="s">
        <v>248</v>
      </c>
      <c r="E1189" s="217" t="s">
        <v>1573</v>
      </c>
      <c r="F1189" s="218" t="s">
        <v>1574</v>
      </c>
      <c r="G1189" s="219" t="s">
        <v>142</v>
      </c>
      <c r="H1189" s="220">
        <v>747.20000000000005</v>
      </c>
      <c r="I1189" s="221"/>
      <c r="J1189" s="222">
        <f>ROUND(I1189*H1189,2)</f>
        <v>0</v>
      </c>
      <c r="K1189" s="218" t="s">
        <v>252</v>
      </c>
      <c r="L1189" s="42"/>
      <c r="M1189" s="223" t="s">
        <v>1</v>
      </c>
      <c r="N1189" s="224" t="s">
        <v>42</v>
      </c>
      <c r="O1189" s="78"/>
      <c r="P1189" s="225">
        <f>O1189*H1189</f>
        <v>0</v>
      </c>
      <c r="Q1189" s="225">
        <v>0</v>
      </c>
      <c r="R1189" s="225">
        <f>Q1189*H1189</f>
        <v>0</v>
      </c>
      <c r="S1189" s="225">
        <v>0.00029999999999999997</v>
      </c>
      <c r="T1189" s="226">
        <f>S1189*H1189</f>
        <v>0.22416</v>
      </c>
      <c r="AR1189" s="16" t="s">
        <v>253</v>
      </c>
      <c r="AT1189" s="16" t="s">
        <v>248</v>
      </c>
      <c r="AU1189" s="16" t="s">
        <v>266</v>
      </c>
      <c r="AY1189" s="16" t="s">
        <v>246</v>
      </c>
      <c r="BE1189" s="227">
        <f>IF(N1189="základní",J1189,0)</f>
        <v>0</v>
      </c>
      <c r="BF1189" s="227">
        <f>IF(N1189="snížená",J1189,0)</f>
        <v>0</v>
      </c>
      <c r="BG1189" s="227">
        <f>IF(N1189="zákl. přenesená",J1189,0)</f>
        <v>0</v>
      </c>
      <c r="BH1189" s="227">
        <f>IF(N1189="sníž. přenesená",J1189,0)</f>
        <v>0</v>
      </c>
      <c r="BI1189" s="227">
        <f>IF(N1189="nulová",J1189,0)</f>
        <v>0</v>
      </c>
      <c r="BJ1189" s="16" t="s">
        <v>16</v>
      </c>
      <c r="BK1189" s="227">
        <f>ROUND(I1189*H1189,2)</f>
        <v>0</v>
      </c>
      <c r="BL1189" s="16" t="s">
        <v>253</v>
      </c>
      <c r="BM1189" s="16" t="s">
        <v>1575</v>
      </c>
    </row>
    <row r="1190" s="12" customFormat="1">
      <c r="B1190" s="228"/>
      <c r="C1190" s="229"/>
      <c r="D1190" s="230" t="s">
        <v>255</v>
      </c>
      <c r="E1190" s="231" t="s">
        <v>1</v>
      </c>
      <c r="F1190" s="232" t="s">
        <v>1576</v>
      </c>
      <c r="G1190" s="229"/>
      <c r="H1190" s="231" t="s">
        <v>1</v>
      </c>
      <c r="I1190" s="233"/>
      <c r="J1190" s="229"/>
      <c r="K1190" s="229"/>
      <c r="L1190" s="234"/>
      <c r="M1190" s="235"/>
      <c r="N1190" s="236"/>
      <c r="O1190" s="236"/>
      <c r="P1190" s="236"/>
      <c r="Q1190" s="236"/>
      <c r="R1190" s="236"/>
      <c r="S1190" s="236"/>
      <c r="T1190" s="237"/>
      <c r="AT1190" s="238" t="s">
        <v>255</v>
      </c>
      <c r="AU1190" s="238" t="s">
        <v>266</v>
      </c>
      <c r="AV1190" s="12" t="s">
        <v>16</v>
      </c>
      <c r="AW1190" s="12" t="s">
        <v>33</v>
      </c>
      <c r="AX1190" s="12" t="s">
        <v>71</v>
      </c>
      <c r="AY1190" s="238" t="s">
        <v>246</v>
      </c>
    </row>
    <row r="1191" s="12" customFormat="1">
      <c r="B1191" s="228"/>
      <c r="C1191" s="229"/>
      <c r="D1191" s="230" t="s">
        <v>255</v>
      </c>
      <c r="E1191" s="231" t="s">
        <v>1</v>
      </c>
      <c r="F1191" s="232" t="s">
        <v>353</v>
      </c>
      <c r="G1191" s="229"/>
      <c r="H1191" s="231" t="s">
        <v>1</v>
      </c>
      <c r="I1191" s="233"/>
      <c r="J1191" s="229"/>
      <c r="K1191" s="229"/>
      <c r="L1191" s="234"/>
      <c r="M1191" s="235"/>
      <c r="N1191" s="236"/>
      <c r="O1191" s="236"/>
      <c r="P1191" s="236"/>
      <c r="Q1191" s="236"/>
      <c r="R1191" s="236"/>
      <c r="S1191" s="236"/>
      <c r="T1191" s="237"/>
      <c r="AT1191" s="238" t="s">
        <v>255</v>
      </c>
      <c r="AU1191" s="238" t="s">
        <v>266</v>
      </c>
      <c r="AV1191" s="12" t="s">
        <v>16</v>
      </c>
      <c r="AW1191" s="12" t="s">
        <v>33</v>
      </c>
      <c r="AX1191" s="12" t="s">
        <v>71</v>
      </c>
      <c r="AY1191" s="238" t="s">
        <v>246</v>
      </c>
    </row>
    <row r="1192" s="13" customFormat="1">
      <c r="B1192" s="239"/>
      <c r="C1192" s="240"/>
      <c r="D1192" s="230" t="s">
        <v>255</v>
      </c>
      <c r="E1192" s="241" t="s">
        <v>1</v>
      </c>
      <c r="F1192" s="242" t="s">
        <v>1577</v>
      </c>
      <c r="G1192" s="240"/>
      <c r="H1192" s="243">
        <v>289.19999999999999</v>
      </c>
      <c r="I1192" s="244"/>
      <c r="J1192" s="240"/>
      <c r="K1192" s="240"/>
      <c r="L1192" s="245"/>
      <c r="M1192" s="246"/>
      <c r="N1192" s="247"/>
      <c r="O1192" s="247"/>
      <c r="P1192" s="247"/>
      <c r="Q1192" s="247"/>
      <c r="R1192" s="247"/>
      <c r="S1192" s="247"/>
      <c r="T1192" s="248"/>
      <c r="AT1192" s="249" t="s">
        <v>255</v>
      </c>
      <c r="AU1192" s="249" t="s">
        <v>266</v>
      </c>
      <c r="AV1192" s="13" t="s">
        <v>79</v>
      </c>
      <c r="AW1192" s="13" t="s">
        <v>33</v>
      </c>
      <c r="AX1192" s="13" t="s">
        <v>71</v>
      </c>
      <c r="AY1192" s="249" t="s">
        <v>246</v>
      </c>
    </row>
    <row r="1193" s="12" customFormat="1">
      <c r="B1193" s="228"/>
      <c r="C1193" s="229"/>
      <c r="D1193" s="230" t="s">
        <v>255</v>
      </c>
      <c r="E1193" s="231" t="s">
        <v>1</v>
      </c>
      <c r="F1193" s="232" t="s">
        <v>383</v>
      </c>
      <c r="G1193" s="229"/>
      <c r="H1193" s="231" t="s">
        <v>1</v>
      </c>
      <c r="I1193" s="233"/>
      <c r="J1193" s="229"/>
      <c r="K1193" s="229"/>
      <c r="L1193" s="234"/>
      <c r="M1193" s="235"/>
      <c r="N1193" s="236"/>
      <c r="O1193" s="236"/>
      <c r="P1193" s="236"/>
      <c r="Q1193" s="236"/>
      <c r="R1193" s="236"/>
      <c r="S1193" s="236"/>
      <c r="T1193" s="237"/>
      <c r="AT1193" s="238" t="s">
        <v>255</v>
      </c>
      <c r="AU1193" s="238" t="s">
        <v>266</v>
      </c>
      <c r="AV1193" s="12" t="s">
        <v>16</v>
      </c>
      <c r="AW1193" s="12" t="s">
        <v>33</v>
      </c>
      <c r="AX1193" s="12" t="s">
        <v>71</v>
      </c>
      <c r="AY1193" s="238" t="s">
        <v>246</v>
      </c>
    </row>
    <row r="1194" s="13" customFormat="1">
      <c r="B1194" s="239"/>
      <c r="C1194" s="240"/>
      <c r="D1194" s="230" t="s">
        <v>255</v>
      </c>
      <c r="E1194" s="241" t="s">
        <v>1</v>
      </c>
      <c r="F1194" s="242" t="s">
        <v>1578</v>
      </c>
      <c r="G1194" s="240"/>
      <c r="H1194" s="243">
        <v>28</v>
      </c>
      <c r="I1194" s="244"/>
      <c r="J1194" s="240"/>
      <c r="K1194" s="240"/>
      <c r="L1194" s="245"/>
      <c r="M1194" s="246"/>
      <c r="N1194" s="247"/>
      <c r="O1194" s="247"/>
      <c r="P1194" s="247"/>
      <c r="Q1194" s="247"/>
      <c r="R1194" s="247"/>
      <c r="S1194" s="247"/>
      <c r="T1194" s="248"/>
      <c r="AT1194" s="249" t="s">
        <v>255</v>
      </c>
      <c r="AU1194" s="249" t="s">
        <v>266</v>
      </c>
      <c r="AV1194" s="13" t="s">
        <v>79</v>
      </c>
      <c r="AW1194" s="13" t="s">
        <v>33</v>
      </c>
      <c r="AX1194" s="13" t="s">
        <v>71</v>
      </c>
      <c r="AY1194" s="249" t="s">
        <v>246</v>
      </c>
    </row>
    <row r="1195" s="12" customFormat="1">
      <c r="B1195" s="228"/>
      <c r="C1195" s="229"/>
      <c r="D1195" s="230" t="s">
        <v>255</v>
      </c>
      <c r="E1195" s="231" t="s">
        <v>1</v>
      </c>
      <c r="F1195" s="232" t="s">
        <v>364</v>
      </c>
      <c r="G1195" s="229"/>
      <c r="H1195" s="231" t="s">
        <v>1</v>
      </c>
      <c r="I1195" s="233"/>
      <c r="J1195" s="229"/>
      <c r="K1195" s="229"/>
      <c r="L1195" s="234"/>
      <c r="M1195" s="235"/>
      <c r="N1195" s="236"/>
      <c r="O1195" s="236"/>
      <c r="P1195" s="236"/>
      <c r="Q1195" s="236"/>
      <c r="R1195" s="236"/>
      <c r="S1195" s="236"/>
      <c r="T1195" s="237"/>
      <c r="AT1195" s="238" t="s">
        <v>255</v>
      </c>
      <c r="AU1195" s="238" t="s">
        <v>266</v>
      </c>
      <c r="AV1195" s="12" t="s">
        <v>16</v>
      </c>
      <c r="AW1195" s="12" t="s">
        <v>33</v>
      </c>
      <c r="AX1195" s="12" t="s">
        <v>71</v>
      </c>
      <c r="AY1195" s="238" t="s">
        <v>246</v>
      </c>
    </row>
    <row r="1196" s="13" customFormat="1">
      <c r="B1196" s="239"/>
      <c r="C1196" s="240"/>
      <c r="D1196" s="230" t="s">
        <v>255</v>
      </c>
      <c r="E1196" s="241" t="s">
        <v>1</v>
      </c>
      <c r="F1196" s="242" t="s">
        <v>1579</v>
      </c>
      <c r="G1196" s="240"/>
      <c r="H1196" s="243">
        <v>251.80000000000001</v>
      </c>
      <c r="I1196" s="244"/>
      <c r="J1196" s="240"/>
      <c r="K1196" s="240"/>
      <c r="L1196" s="245"/>
      <c r="M1196" s="246"/>
      <c r="N1196" s="247"/>
      <c r="O1196" s="247"/>
      <c r="P1196" s="247"/>
      <c r="Q1196" s="247"/>
      <c r="R1196" s="247"/>
      <c r="S1196" s="247"/>
      <c r="T1196" s="248"/>
      <c r="AT1196" s="249" t="s">
        <v>255</v>
      </c>
      <c r="AU1196" s="249" t="s">
        <v>266</v>
      </c>
      <c r="AV1196" s="13" t="s">
        <v>79</v>
      </c>
      <c r="AW1196" s="13" t="s">
        <v>33</v>
      </c>
      <c r="AX1196" s="13" t="s">
        <v>71</v>
      </c>
      <c r="AY1196" s="249" t="s">
        <v>246</v>
      </c>
    </row>
    <row r="1197" s="13" customFormat="1">
      <c r="B1197" s="239"/>
      <c r="C1197" s="240"/>
      <c r="D1197" s="230" t="s">
        <v>255</v>
      </c>
      <c r="E1197" s="241" t="s">
        <v>1</v>
      </c>
      <c r="F1197" s="242" t="s">
        <v>1580</v>
      </c>
      <c r="G1197" s="240"/>
      <c r="H1197" s="243">
        <v>178.19999999999999</v>
      </c>
      <c r="I1197" s="244"/>
      <c r="J1197" s="240"/>
      <c r="K1197" s="240"/>
      <c r="L1197" s="245"/>
      <c r="M1197" s="246"/>
      <c r="N1197" s="247"/>
      <c r="O1197" s="247"/>
      <c r="P1197" s="247"/>
      <c r="Q1197" s="247"/>
      <c r="R1197" s="247"/>
      <c r="S1197" s="247"/>
      <c r="T1197" s="248"/>
      <c r="AT1197" s="249" t="s">
        <v>255</v>
      </c>
      <c r="AU1197" s="249" t="s">
        <v>266</v>
      </c>
      <c r="AV1197" s="13" t="s">
        <v>79</v>
      </c>
      <c r="AW1197" s="13" t="s">
        <v>33</v>
      </c>
      <c r="AX1197" s="13" t="s">
        <v>71</v>
      </c>
      <c r="AY1197" s="249" t="s">
        <v>246</v>
      </c>
    </row>
    <row r="1198" s="1" customFormat="1" ht="16.5" customHeight="1">
      <c r="B1198" s="37"/>
      <c r="C1198" s="216" t="s">
        <v>1581</v>
      </c>
      <c r="D1198" s="216" t="s">
        <v>248</v>
      </c>
      <c r="E1198" s="217" t="s">
        <v>1582</v>
      </c>
      <c r="F1198" s="218" t="s">
        <v>1583</v>
      </c>
      <c r="G1198" s="219" t="s">
        <v>131</v>
      </c>
      <c r="H1198" s="220">
        <v>694.70000000000005</v>
      </c>
      <c r="I1198" s="221"/>
      <c r="J1198" s="222">
        <f>ROUND(I1198*H1198,2)</f>
        <v>0</v>
      </c>
      <c r="K1198" s="218" t="s">
        <v>252</v>
      </c>
      <c r="L1198" s="42"/>
      <c r="M1198" s="223" t="s">
        <v>1</v>
      </c>
      <c r="N1198" s="224" t="s">
        <v>42</v>
      </c>
      <c r="O1198" s="78"/>
      <c r="P1198" s="225">
        <f>O1198*H1198</f>
        <v>0</v>
      </c>
      <c r="Q1198" s="225">
        <v>0</v>
      </c>
      <c r="R1198" s="225">
        <f>Q1198*H1198</f>
        <v>0</v>
      </c>
      <c r="S1198" s="225">
        <v>0.0025000000000000001</v>
      </c>
      <c r="T1198" s="226">
        <f>S1198*H1198</f>
        <v>1.7367500000000002</v>
      </c>
      <c r="AR1198" s="16" t="s">
        <v>253</v>
      </c>
      <c r="AT1198" s="16" t="s">
        <v>248</v>
      </c>
      <c r="AU1198" s="16" t="s">
        <v>266</v>
      </c>
      <c r="AY1198" s="16" t="s">
        <v>246</v>
      </c>
      <c r="BE1198" s="227">
        <f>IF(N1198="základní",J1198,0)</f>
        <v>0</v>
      </c>
      <c r="BF1198" s="227">
        <f>IF(N1198="snížená",J1198,0)</f>
        <v>0</v>
      </c>
      <c r="BG1198" s="227">
        <f>IF(N1198="zákl. přenesená",J1198,0)</f>
        <v>0</v>
      </c>
      <c r="BH1198" s="227">
        <f>IF(N1198="sníž. přenesená",J1198,0)</f>
        <v>0</v>
      </c>
      <c r="BI1198" s="227">
        <f>IF(N1198="nulová",J1198,0)</f>
        <v>0</v>
      </c>
      <c r="BJ1198" s="16" t="s">
        <v>16</v>
      </c>
      <c r="BK1198" s="227">
        <f>ROUND(I1198*H1198,2)</f>
        <v>0</v>
      </c>
      <c r="BL1198" s="16" t="s">
        <v>253</v>
      </c>
      <c r="BM1198" s="16" t="s">
        <v>1584</v>
      </c>
    </row>
    <row r="1199" s="12" customFormat="1">
      <c r="B1199" s="228"/>
      <c r="C1199" s="229"/>
      <c r="D1199" s="230" t="s">
        <v>255</v>
      </c>
      <c r="E1199" s="231" t="s">
        <v>1</v>
      </c>
      <c r="F1199" s="232" t="s">
        <v>353</v>
      </c>
      <c r="G1199" s="229"/>
      <c r="H1199" s="231" t="s">
        <v>1</v>
      </c>
      <c r="I1199" s="233"/>
      <c r="J1199" s="229"/>
      <c r="K1199" s="229"/>
      <c r="L1199" s="234"/>
      <c r="M1199" s="235"/>
      <c r="N1199" s="236"/>
      <c r="O1199" s="236"/>
      <c r="P1199" s="236"/>
      <c r="Q1199" s="236"/>
      <c r="R1199" s="236"/>
      <c r="S1199" s="236"/>
      <c r="T1199" s="237"/>
      <c r="AT1199" s="238" t="s">
        <v>255</v>
      </c>
      <c r="AU1199" s="238" t="s">
        <v>266</v>
      </c>
      <c r="AV1199" s="12" t="s">
        <v>16</v>
      </c>
      <c r="AW1199" s="12" t="s">
        <v>33</v>
      </c>
      <c r="AX1199" s="12" t="s">
        <v>71</v>
      </c>
      <c r="AY1199" s="238" t="s">
        <v>246</v>
      </c>
    </row>
    <row r="1200" s="13" customFormat="1">
      <c r="B1200" s="239"/>
      <c r="C1200" s="240"/>
      <c r="D1200" s="230" t="s">
        <v>255</v>
      </c>
      <c r="E1200" s="241" t="s">
        <v>1</v>
      </c>
      <c r="F1200" s="242" t="s">
        <v>1585</v>
      </c>
      <c r="G1200" s="240"/>
      <c r="H1200" s="243">
        <v>236.5</v>
      </c>
      <c r="I1200" s="244"/>
      <c r="J1200" s="240"/>
      <c r="K1200" s="240"/>
      <c r="L1200" s="245"/>
      <c r="M1200" s="246"/>
      <c r="N1200" s="247"/>
      <c r="O1200" s="247"/>
      <c r="P1200" s="247"/>
      <c r="Q1200" s="247"/>
      <c r="R1200" s="247"/>
      <c r="S1200" s="247"/>
      <c r="T1200" s="248"/>
      <c r="AT1200" s="249" t="s">
        <v>255</v>
      </c>
      <c r="AU1200" s="249" t="s">
        <v>266</v>
      </c>
      <c r="AV1200" s="13" t="s">
        <v>79</v>
      </c>
      <c r="AW1200" s="13" t="s">
        <v>33</v>
      </c>
      <c r="AX1200" s="13" t="s">
        <v>71</v>
      </c>
      <c r="AY1200" s="249" t="s">
        <v>246</v>
      </c>
    </row>
    <row r="1201" s="12" customFormat="1">
      <c r="B1201" s="228"/>
      <c r="C1201" s="229"/>
      <c r="D1201" s="230" t="s">
        <v>255</v>
      </c>
      <c r="E1201" s="231" t="s">
        <v>1</v>
      </c>
      <c r="F1201" s="232" t="s">
        <v>383</v>
      </c>
      <c r="G1201" s="229"/>
      <c r="H1201" s="231" t="s">
        <v>1</v>
      </c>
      <c r="I1201" s="233"/>
      <c r="J1201" s="229"/>
      <c r="K1201" s="229"/>
      <c r="L1201" s="234"/>
      <c r="M1201" s="235"/>
      <c r="N1201" s="236"/>
      <c r="O1201" s="236"/>
      <c r="P1201" s="236"/>
      <c r="Q1201" s="236"/>
      <c r="R1201" s="236"/>
      <c r="S1201" s="236"/>
      <c r="T1201" s="237"/>
      <c r="AT1201" s="238" t="s">
        <v>255</v>
      </c>
      <c r="AU1201" s="238" t="s">
        <v>266</v>
      </c>
      <c r="AV1201" s="12" t="s">
        <v>16</v>
      </c>
      <c r="AW1201" s="12" t="s">
        <v>33</v>
      </c>
      <c r="AX1201" s="12" t="s">
        <v>71</v>
      </c>
      <c r="AY1201" s="238" t="s">
        <v>246</v>
      </c>
    </row>
    <row r="1202" s="13" customFormat="1">
      <c r="B1202" s="239"/>
      <c r="C1202" s="240"/>
      <c r="D1202" s="230" t="s">
        <v>255</v>
      </c>
      <c r="E1202" s="241" t="s">
        <v>1</v>
      </c>
      <c r="F1202" s="242" t="s">
        <v>1586</v>
      </c>
      <c r="G1202" s="240"/>
      <c r="H1202" s="243">
        <v>36.5</v>
      </c>
      <c r="I1202" s="244"/>
      <c r="J1202" s="240"/>
      <c r="K1202" s="240"/>
      <c r="L1202" s="245"/>
      <c r="M1202" s="246"/>
      <c r="N1202" s="247"/>
      <c r="O1202" s="247"/>
      <c r="P1202" s="247"/>
      <c r="Q1202" s="247"/>
      <c r="R1202" s="247"/>
      <c r="S1202" s="247"/>
      <c r="T1202" s="248"/>
      <c r="AT1202" s="249" t="s">
        <v>255</v>
      </c>
      <c r="AU1202" s="249" t="s">
        <v>266</v>
      </c>
      <c r="AV1202" s="13" t="s">
        <v>79</v>
      </c>
      <c r="AW1202" s="13" t="s">
        <v>33</v>
      </c>
      <c r="AX1202" s="13" t="s">
        <v>71</v>
      </c>
      <c r="AY1202" s="249" t="s">
        <v>246</v>
      </c>
    </row>
    <row r="1203" s="12" customFormat="1">
      <c r="B1203" s="228"/>
      <c r="C1203" s="229"/>
      <c r="D1203" s="230" t="s">
        <v>255</v>
      </c>
      <c r="E1203" s="231" t="s">
        <v>1</v>
      </c>
      <c r="F1203" s="232" t="s">
        <v>364</v>
      </c>
      <c r="G1203" s="229"/>
      <c r="H1203" s="231" t="s">
        <v>1</v>
      </c>
      <c r="I1203" s="233"/>
      <c r="J1203" s="229"/>
      <c r="K1203" s="229"/>
      <c r="L1203" s="234"/>
      <c r="M1203" s="235"/>
      <c r="N1203" s="236"/>
      <c r="O1203" s="236"/>
      <c r="P1203" s="236"/>
      <c r="Q1203" s="236"/>
      <c r="R1203" s="236"/>
      <c r="S1203" s="236"/>
      <c r="T1203" s="237"/>
      <c r="AT1203" s="238" t="s">
        <v>255</v>
      </c>
      <c r="AU1203" s="238" t="s">
        <v>266</v>
      </c>
      <c r="AV1203" s="12" t="s">
        <v>16</v>
      </c>
      <c r="AW1203" s="12" t="s">
        <v>33</v>
      </c>
      <c r="AX1203" s="12" t="s">
        <v>71</v>
      </c>
      <c r="AY1203" s="238" t="s">
        <v>246</v>
      </c>
    </row>
    <row r="1204" s="13" customFormat="1">
      <c r="B1204" s="239"/>
      <c r="C1204" s="240"/>
      <c r="D1204" s="230" t="s">
        <v>255</v>
      </c>
      <c r="E1204" s="241" t="s">
        <v>1</v>
      </c>
      <c r="F1204" s="242" t="s">
        <v>1587</v>
      </c>
      <c r="G1204" s="240"/>
      <c r="H1204" s="243">
        <v>407.39999999999998</v>
      </c>
      <c r="I1204" s="244"/>
      <c r="J1204" s="240"/>
      <c r="K1204" s="240"/>
      <c r="L1204" s="245"/>
      <c r="M1204" s="246"/>
      <c r="N1204" s="247"/>
      <c r="O1204" s="247"/>
      <c r="P1204" s="247"/>
      <c r="Q1204" s="247"/>
      <c r="R1204" s="247"/>
      <c r="S1204" s="247"/>
      <c r="T1204" s="248"/>
      <c r="AT1204" s="249" t="s">
        <v>255</v>
      </c>
      <c r="AU1204" s="249" t="s">
        <v>266</v>
      </c>
      <c r="AV1204" s="13" t="s">
        <v>79</v>
      </c>
      <c r="AW1204" s="13" t="s">
        <v>33</v>
      </c>
      <c r="AX1204" s="13" t="s">
        <v>71</v>
      </c>
      <c r="AY1204" s="249" t="s">
        <v>246</v>
      </c>
    </row>
    <row r="1205" s="13" customFormat="1">
      <c r="B1205" s="239"/>
      <c r="C1205" s="240"/>
      <c r="D1205" s="230" t="s">
        <v>255</v>
      </c>
      <c r="E1205" s="241" t="s">
        <v>1</v>
      </c>
      <c r="F1205" s="242" t="s">
        <v>1588</v>
      </c>
      <c r="G1205" s="240"/>
      <c r="H1205" s="243">
        <v>14.300000000000001</v>
      </c>
      <c r="I1205" s="244"/>
      <c r="J1205" s="240"/>
      <c r="K1205" s="240"/>
      <c r="L1205" s="245"/>
      <c r="M1205" s="246"/>
      <c r="N1205" s="247"/>
      <c r="O1205" s="247"/>
      <c r="P1205" s="247"/>
      <c r="Q1205" s="247"/>
      <c r="R1205" s="247"/>
      <c r="S1205" s="247"/>
      <c r="T1205" s="248"/>
      <c r="AT1205" s="249" t="s">
        <v>255</v>
      </c>
      <c r="AU1205" s="249" t="s">
        <v>266</v>
      </c>
      <c r="AV1205" s="13" t="s">
        <v>79</v>
      </c>
      <c r="AW1205" s="13" t="s">
        <v>33</v>
      </c>
      <c r="AX1205" s="13" t="s">
        <v>71</v>
      </c>
      <c r="AY1205" s="249" t="s">
        <v>246</v>
      </c>
    </row>
    <row r="1206" s="1" customFormat="1" ht="16.5" customHeight="1">
      <c r="B1206" s="37"/>
      <c r="C1206" s="216" t="s">
        <v>1589</v>
      </c>
      <c r="D1206" s="216" t="s">
        <v>248</v>
      </c>
      <c r="E1206" s="217" t="s">
        <v>1590</v>
      </c>
      <c r="F1206" s="218" t="s">
        <v>1591</v>
      </c>
      <c r="G1206" s="219" t="s">
        <v>131</v>
      </c>
      <c r="H1206" s="220">
        <v>67.888999999999996</v>
      </c>
      <c r="I1206" s="221"/>
      <c r="J1206" s="222">
        <f>ROUND(I1206*H1206,2)</f>
        <v>0</v>
      </c>
      <c r="K1206" s="218" t="s">
        <v>252</v>
      </c>
      <c r="L1206" s="42"/>
      <c r="M1206" s="223" t="s">
        <v>1</v>
      </c>
      <c r="N1206" s="224" t="s">
        <v>42</v>
      </c>
      <c r="O1206" s="78"/>
      <c r="P1206" s="225">
        <f>O1206*H1206</f>
        <v>0</v>
      </c>
      <c r="Q1206" s="225">
        <v>0</v>
      </c>
      <c r="R1206" s="225">
        <f>Q1206*H1206</f>
        <v>0</v>
      </c>
      <c r="S1206" s="225">
        <v>0.13100000000000001</v>
      </c>
      <c r="T1206" s="226">
        <f>S1206*H1206</f>
        <v>8.893459</v>
      </c>
      <c r="AR1206" s="16" t="s">
        <v>253</v>
      </c>
      <c r="AT1206" s="16" t="s">
        <v>248</v>
      </c>
      <c r="AU1206" s="16" t="s">
        <v>266</v>
      </c>
      <c r="AY1206" s="16" t="s">
        <v>246</v>
      </c>
      <c r="BE1206" s="227">
        <f>IF(N1206="základní",J1206,0)</f>
        <v>0</v>
      </c>
      <c r="BF1206" s="227">
        <f>IF(N1206="snížená",J1206,0)</f>
        <v>0</v>
      </c>
      <c r="BG1206" s="227">
        <f>IF(N1206="zákl. přenesená",J1206,0)</f>
        <v>0</v>
      </c>
      <c r="BH1206" s="227">
        <f>IF(N1206="sníž. přenesená",J1206,0)</f>
        <v>0</v>
      </c>
      <c r="BI1206" s="227">
        <f>IF(N1206="nulová",J1206,0)</f>
        <v>0</v>
      </c>
      <c r="BJ1206" s="16" t="s">
        <v>16</v>
      </c>
      <c r="BK1206" s="227">
        <f>ROUND(I1206*H1206,2)</f>
        <v>0</v>
      </c>
      <c r="BL1206" s="16" t="s">
        <v>253</v>
      </c>
      <c r="BM1206" s="16" t="s">
        <v>1592</v>
      </c>
    </row>
    <row r="1207" s="12" customFormat="1">
      <c r="B1207" s="228"/>
      <c r="C1207" s="229"/>
      <c r="D1207" s="230" t="s">
        <v>255</v>
      </c>
      <c r="E1207" s="231" t="s">
        <v>1</v>
      </c>
      <c r="F1207" s="232" t="s">
        <v>353</v>
      </c>
      <c r="G1207" s="229"/>
      <c r="H1207" s="231" t="s">
        <v>1</v>
      </c>
      <c r="I1207" s="233"/>
      <c r="J1207" s="229"/>
      <c r="K1207" s="229"/>
      <c r="L1207" s="234"/>
      <c r="M1207" s="235"/>
      <c r="N1207" s="236"/>
      <c r="O1207" s="236"/>
      <c r="P1207" s="236"/>
      <c r="Q1207" s="236"/>
      <c r="R1207" s="236"/>
      <c r="S1207" s="236"/>
      <c r="T1207" s="237"/>
      <c r="AT1207" s="238" t="s">
        <v>255</v>
      </c>
      <c r="AU1207" s="238" t="s">
        <v>266</v>
      </c>
      <c r="AV1207" s="12" t="s">
        <v>16</v>
      </c>
      <c r="AW1207" s="12" t="s">
        <v>33</v>
      </c>
      <c r="AX1207" s="12" t="s">
        <v>71</v>
      </c>
      <c r="AY1207" s="238" t="s">
        <v>246</v>
      </c>
    </row>
    <row r="1208" s="13" customFormat="1">
      <c r="B1208" s="239"/>
      <c r="C1208" s="240"/>
      <c r="D1208" s="230" t="s">
        <v>255</v>
      </c>
      <c r="E1208" s="241" t="s">
        <v>1</v>
      </c>
      <c r="F1208" s="242" t="s">
        <v>1593</v>
      </c>
      <c r="G1208" s="240"/>
      <c r="H1208" s="243">
        <v>1.8500000000000001</v>
      </c>
      <c r="I1208" s="244"/>
      <c r="J1208" s="240"/>
      <c r="K1208" s="240"/>
      <c r="L1208" s="245"/>
      <c r="M1208" s="246"/>
      <c r="N1208" s="247"/>
      <c r="O1208" s="247"/>
      <c r="P1208" s="247"/>
      <c r="Q1208" s="247"/>
      <c r="R1208" s="247"/>
      <c r="S1208" s="247"/>
      <c r="T1208" s="248"/>
      <c r="AT1208" s="249" t="s">
        <v>255</v>
      </c>
      <c r="AU1208" s="249" t="s">
        <v>266</v>
      </c>
      <c r="AV1208" s="13" t="s">
        <v>79</v>
      </c>
      <c r="AW1208" s="13" t="s">
        <v>33</v>
      </c>
      <c r="AX1208" s="13" t="s">
        <v>71</v>
      </c>
      <c r="AY1208" s="249" t="s">
        <v>246</v>
      </c>
    </row>
    <row r="1209" s="13" customFormat="1">
      <c r="B1209" s="239"/>
      <c r="C1209" s="240"/>
      <c r="D1209" s="230" t="s">
        <v>255</v>
      </c>
      <c r="E1209" s="241" t="s">
        <v>1</v>
      </c>
      <c r="F1209" s="242" t="s">
        <v>1594</v>
      </c>
      <c r="G1209" s="240"/>
      <c r="H1209" s="243">
        <v>2.96</v>
      </c>
      <c r="I1209" s="244"/>
      <c r="J1209" s="240"/>
      <c r="K1209" s="240"/>
      <c r="L1209" s="245"/>
      <c r="M1209" s="246"/>
      <c r="N1209" s="247"/>
      <c r="O1209" s="247"/>
      <c r="P1209" s="247"/>
      <c r="Q1209" s="247"/>
      <c r="R1209" s="247"/>
      <c r="S1209" s="247"/>
      <c r="T1209" s="248"/>
      <c r="AT1209" s="249" t="s">
        <v>255</v>
      </c>
      <c r="AU1209" s="249" t="s">
        <v>266</v>
      </c>
      <c r="AV1209" s="13" t="s">
        <v>79</v>
      </c>
      <c r="AW1209" s="13" t="s">
        <v>33</v>
      </c>
      <c r="AX1209" s="13" t="s">
        <v>71</v>
      </c>
      <c r="AY1209" s="249" t="s">
        <v>246</v>
      </c>
    </row>
    <row r="1210" s="13" customFormat="1">
      <c r="B1210" s="239"/>
      <c r="C1210" s="240"/>
      <c r="D1210" s="230" t="s">
        <v>255</v>
      </c>
      <c r="E1210" s="241" t="s">
        <v>1</v>
      </c>
      <c r="F1210" s="242" t="s">
        <v>1595</v>
      </c>
      <c r="G1210" s="240"/>
      <c r="H1210" s="243">
        <v>13.869999999999999</v>
      </c>
      <c r="I1210" s="244"/>
      <c r="J1210" s="240"/>
      <c r="K1210" s="240"/>
      <c r="L1210" s="245"/>
      <c r="M1210" s="246"/>
      <c r="N1210" s="247"/>
      <c r="O1210" s="247"/>
      <c r="P1210" s="247"/>
      <c r="Q1210" s="247"/>
      <c r="R1210" s="247"/>
      <c r="S1210" s="247"/>
      <c r="T1210" s="248"/>
      <c r="AT1210" s="249" t="s">
        <v>255</v>
      </c>
      <c r="AU1210" s="249" t="s">
        <v>266</v>
      </c>
      <c r="AV1210" s="13" t="s">
        <v>79</v>
      </c>
      <c r="AW1210" s="13" t="s">
        <v>33</v>
      </c>
      <c r="AX1210" s="13" t="s">
        <v>71</v>
      </c>
      <c r="AY1210" s="249" t="s">
        <v>246</v>
      </c>
    </row>
    <row r="1211" s="13" customFormat="1">
      <c r="B1211" s="239"/>
      <c r="C1211" s="240"/>
      <c r="D1211" s="230" t="s">
        <v>255</v>
      </c>
      <c r="E1211" s="241" t="s">
        <v>1</v>
      </c>
      <c r="F1211" s="242" t="s">
        <v>1596</v>
      </c>
      <c r="G1211" s="240"/>
      <c r="H1211" s="243">
        <v>2.96</v>
      </c>
      <c r="I1211" s="244"/>
      <c r="J1211" s="240"/>
      <c r="K1211" s="240"/>
      <c r="L1211" s="245"/>
      <c r="M1211" s="246"/>
      <c r="N1211" s="247"/>
      <c r="O1211" s="247"/>
      <c r="P1211" s="247"/>
      <c r="Q1211" s="247"/>
      <c r="R1211" s="247"/>
      <c r="S1211" s="247"/>
      <c r="T1211" s="248"/>
      <c r="AT1211" s="249" t="s">
        <v>255</v>
      </c>
      <c r="AU1211" s="249" t="s">
        <v>266</v>
      </c>
      <c r="AV1211" s="13" t="s">
        <v>79</v>
      </c>
      <c r="AW1211" s="13" t="s">
        <v>33</v>
      </c>
      <c r="AX1211" s="13" t="s">
        <v>71</v>
      </c>
      <c r="AY1211" s="249" t="s">
        <v>246</v>
      </c>
    </row>
    <row r="1212" s="12" customFormat="1">
      <c r="B1212" s="228"/>
      <c r="C1212" s="229"/>
      <c r="D1212" s="230" t="s">
        <v>255</v>
      </c>
      <c r="E1212" s="231" t="s">
        <v>1</v>
      </c>
      <c r="F1212" s="232" t="s">
        <v>363</v>
      </c>
      <c r="G1212" s="229"/>
      <c r="H1212" s="231" t="s">
        <v>1</v>
      </c>
      <c r="I1212" s="233"/>
      <c r="J1212" s="229"/>
      <c r="K1212" s="229"/>
      <c r="L1212" s="234"/>
      <c r="M1212" s="235"/>
      <c r="N1212" s="236"/>
      <c r="O1212" s="236"/>
      <c r="P1212" s="236"/>
      <c r="Q1212" s="236"/>
      <c r="R1212" s="236"/>
      <c r="S1212" s="236"/>
      <c r="T1212" s="237"/>
      <c r="AT1212" s="238" t="s">
        <v>255</v>
      </c>
      <c r="AU1212" s="238" t="s">
        <v>266</v>
      </c>
      <c r="AV1212" s="12" t="s">
        <v>16</v>
      </c>
      <c r="AW1212" s="12" t="s">
        <v>33</v>
      </c>
      <c r="AX1212" s="12" t="s">
        <v>71</v>
      </c>
      <c r="AY1212" s="238" t="s">
        <v>246</v>
      </c>
    </row>
    <row r="1213" s="12" customFormat="1">
      <c r="B1213" s="228"/>
      <c r="C1213" s="229"/>
      <c r="D1213" s="230" t="s">
        <v>255</v>
      </c>
      <c r="E1213" s="231" t="s">
        <v>1</v>
      </c>
      <c r="F1213" s="232" t="s">
        <v>383</v>
      </c>
      <c r="G1213" s="229"/>
      <c r="H1213" s="231" t="s">
        <v>1</v>
      </c>
      <c r="I1213" s="233"/>
      <c r="J1213" s="229"/>
      <c r="K1213" s="229"/>
      <c r="L1213" s="234"/>
      <c r="M1213" s="235"/>
      <c r="N1213" s="236"/>
      <c r="O1213" s="236"/>
      <c r="P1213" s="236"/>
      <c r="Q1213" s="236"/>
      <c r="R1213" s="236"/>
      <c r="S1213" s="236"/>
      <c r="T1213" s="237"/>
      <c r="AT1213" s="238" t="s">
        <v>255</v>
      </c>
      <c r="AU1213" s="238" t="s">
        <v>266</v>
      </c>
      <c r="AV1213" s="12" t="s">
        <v>16</v>
      </c>
      <c r="AW1213" s="12" t="s">
        <v>33</v>
      </c>
      <c r="AX1213" s="12" t="s">
        <v>71</v>
      </c>
      <c r="AY1213" s="238" t="s">
        <v>246</v>
      </c>
    </row>
    <row r="1214" s="13" customFormat="1">
      <c r="B1214" s="239"/>
      <c r="C1214" s="240"/>
      <c r="D1214" s="230" t="s">
        <v>255</v>
      </c>
      <c r="E1214" s="241" t="s">
        <v>1</v>
      </c>
      <c r="F1214" s="242" t="s">
        <v>1597</v>
      </c>
      <c r="G1214" s="240"/>
      <c r="H1214" s="243">
        <v>1.675</v>
      </c>
      <c r="I1214" s="244"/>
      <c r="J1214" s="240"/>
      <c r="K1214" s="240"/>
      <c r="L1214" s="245"/>
      <c r="M1214" s="246"/>
      <c r="N1214" s="247"/>
      <c r="O1214" s="247"/>
      <c r="P1214" s="247"/>
      <c r="Q1214" s="247"/>
      <c r="R1214" s="247"/>
      <c r="S1214" s="247"/>
      <c r="T1214" s="248"/>
      <c r="AT1214" s="249" t="s">
        <v>255</v>
      </c>
      <c r="AU1214" s="249" t="s">
        <v>266</v>
      </c>
      <c r="AV1214" s="13" t="s">
        <v>79</v>
      </c>
      <c r="AW1214" s="13" t="s">
        <v>33</v>
      </c>
      <c r="AX1214" s="13" t="s">
        <v>71</v>
      </c>
      <c r="AY1214" s="249" t="s">
        <v>246</v>
      </c>
    </row>
    <row r="1215" s="13" customFormat="1">
      <c r="B1215" s="239"/>
      <c r="C1215" s="240"/>
      <c r="D1215" s="230" t="s">
        <v>255</v>
      </c>
      <c r="E1215" s="241" t="s">
        <v>1</v>
      </c>
      <c r="F1215" s="242" t="s">
        <v>1598</v>
      </c>
      <c r="G1215" s="240"/>
      <c r="H1215" s="243">
        <v>2.3450000000000002</v>
      </c>
      <c r="I1215" s="244"/>
      <c r="J1215" s="240"/>
      <c r="K1215" s="240"/>
      <c r="L1215" s="245"/>
      <c r="M1215" s="246"/>
      <c r="N1215" s="247"/>
      <c r="O1215" s="247"/>
      <c r="P1215" s="247"/>
      <c r="Q1215" s="247"/>
      <c r="R1215" s="247"/>
      <c r="S1215" s="247"/>
      <c r="T1215" s="248"/>
      <c r="AT1215" s="249" t="s">
        <v>255</v>
      </c>
      <c r="AU1215" s="249" t="s">
        <v>266</v>
      </c>
      <c r="AV1215" s="13" t="s">
        <v>79</v>
      </c>
      <c r="AW1215" s="13" t="s">
        <v>33</v>
      </c>
      <c r="AX1215" s="13" t="s">
        <v>71</v>
      </c>
      <c r="AY1215" s="249" t="s">
        <v>246</v>
      </c>
    </row>
    <row r="1216" s="13" customFormat="1">
      <c r="B1216" s="239"/>
      <c r="C1216" s="240"/>
      <c r="D1216" s="230" t="s">
        <v>255</v>
      </c>
      <c r="E1216" s="241" t="s">
        <v>1</v>
      </c>
      <c r="F1216" s="242" t="s">
        <v>1599</v>
      </c>
      <c r="G1216" s="240"/>
      <c r="H1216" s="243">
        <v>2.3450000000000002</v>
      </c>
      <c r="I1216" s="244"/>
      <c r="J1216" s="240"/>
      <c r="K1216" s="240"/>
      <c r="L1216" s="245"/>
      <c r="M1216" s="246"/>
      <c r="N1216" s="247"/>
      <c r="O1216" s="247"/>
      <c r="P1216" s="247"/>
      <c r="Q1216" s="247"/>
      <c r="R1216" s="247"/>
      <c r="S1216" s="247"/>
      <c r="T1216" s="248"/>
      <c r="AT1216" s="249" t="s">
        <v>255</v>
      </c>
      <c r="AU1216" s="249" t="s">
        <v>266</v>
      </c>
      <c r="AV1216" s="13" t="s">
        <v>79</v>
      </c>
      <c r="AW1216" s="13" t="s">
        <v>33</v>
      </c>
      <c r="AX1216" s="13" t="s">
        <v>71</v>
      </c>
      <c r="AY1216" s="249" t="s">
        <v>246</v>
      </c>
    </row>
    <row r="1217" s="13" customFormat="1">
      <c r="B1217" s="239"/>
      <c r="C1217" s="240"/>
      <c r="D1217" s="230" t="s">
        <v>255</v>
      </c>
      <c r="E1217" s="241" t="s">
        <v>1</v>
      </c>
      <c r="F1217" s="242" t="s">
        <v>1600</v>
      </c>
      <c r="G1217" s="240"/>
      <c r="H1217" s="243">
        <v>1.675</v>
      </c>
      <c r="I1217" s="244"/>
      <c r="J1217" s="240"/>
      <c r="K1217" s="240"/>
      <c r="L1217" s="245"/>
      <c r="M1217" s="246"/>
      <c r="N1217" s="247"/>
      <c r="O1217" s="247"/>
      <c r="P1217" s="247"/>
      <c r="Q1217" s="247"/>
      <c r="R1217" s="247"/>
      <c r="S1217" s="247"/>
      <c r="T1217" s="248"/>
      <c r="AT1217" s="249" t="s">
        <v>255</v>
      </c>
      <c r="AU1217" s="249" t="s">
        <v>266</v>
      </c>
      <c r="AV1217" s="13" t="s">
        <v>79</v>
      </c>
      <c r="AW1217" s="13" t="s">
        <v>33</v>
      </c>
      <c r="AX1217" s="13" t="s">
        <v>71</v>
      </c>
      <c r="AY1217" s="249" t="s">
        <v>246</v>
      </c>
    </row>
    <row r="1218" s="13" customFormat="1">
      <c r="B1218" s="239"/>
      <c r="C1218" s="240"/>
      <c r="D1218" s="230" t="s">
        <v>255</v>
      </c>
      <c r="E1218" s="241" t="s">
        <v>1</v>
      </c>
      <c r="F1218" s="242" t="s">
        <v>1601</v>
      </c>
      <c r="G1218" s="240"/>
      <c r="H1218" s="243">
        <v>4.0199999999999996</v>
      </c>
      <c r="I1218" s="244"/>
      <c r="J1218" s="240"/>
      <c r="K1218" s="240"/>
      <c r="L1218" s="245"/>
      <c r="M1218" s="246"/>
      <c r="N1218" s="247"/>
      <c r="O1218" s="247"/>
      <c r="P1218" s="247"/>
      <c r="Q1218" s="247"/>
      <c r="R1218" s="247"/>
      <c r="S1218" s="247"/>
      <c r="T1218" s="248"/>
      <c r="AT1218" s="249" t="s">
        <v>255</v>
      </c>
      <c r="AU1218" s="249" t="s">
        <v>266</v>
      </c>
      <c r="AV1218" s="13" t="s">
        <v>79</v>
      </c>
      <c r="AW1218" s="13" t="s">
        <v>33</v>
      </c>
      <c r="AX1218" s="13" t="s">
        <v>71</v>
      </c>
      <c r="AY1218" s="249" t="s">
        <v>246</v>
      </c>
    </row>
    <row r="1219" s="13" customFormat="1">
      <c r="B1219" s="239"/>
      <c r="C1219" s="240"/>
      <c r="D1219" s="230" t="s">
        <v>255</v>
      </c>
      <c r="E1219" s="241" t="s">
        <v>1</v>
      </c>
      <c r="F1219" s="242" t="s">
        <v>1602</v>
      </c>
      <c r="G1219" s="240"/>
      <c r="H1219" s="243">
        <v>8.5579999999999998</v>
      </c>
      <c r="I1219" s="244"/>
      <c r="J1219" s="240"/>
      <c r="K1219" s="240"/>
      <c r="L1219" s="245"/>
      <c r="M1219" s="246"/>
      <c r="N1219" s="247"/>
      <c r="O1219" s="247"/>
      <c r="P1219" s="247"/>
      <c r="Q1219" s="247"/>
      <c r="R1219" s="247"/>
      <c r="S1219" s="247"/>
      <c r="T1219" s="248"/>
      <c r="AT1219" s="249" t="s">
        <v>255</v>
      </c>
      <c r="AU1219" s="249" t="s">
        <v>266</v>
      </c>
      <c r="AV1219" s="13" t="s">
        <v>79</v>
      </c>
      <c r="AW1219" s="13" t="s">
        <v>33</v>
      </c>
      <c r="AX1219" s="13" t="s">
        <v>71</v>
      </c>
      <c r="AY1219" s="249" t="s">
        <v>246</v>
      </c>
    </row>
    <row r="1220" s="12" customFormat="1">
      <c r="B1220" s="228"/>
      <c r="C1220" s="229"/>
      <c r="D1220" s="230" t="s">
        <v>255</v>
      </c>
      <c r="E1220" s="231" t="s">
        <v>1</v>
      </c>
      <c r="F1220" s="232" t="s">
        <v>363</v>
      </c>
      <c r="G1220" s="229"/>
      <c r="H1220" s="231" t="s">
        <v>1</v>
      </c>
      <c r="I1220" s="233"/>
      <c r="J1220" s="229"/>
      <c r="K1220" s="229"/>
      <c r="L1220" s="234"/>
      <c r="M1220" s="235"/>
      <c r="N1220" s="236"/>
      <c r="O1220" s="236"/>
      <c r="P1220" s="236"/>
      <c r="Q1220" s="236"/>
      <c r="R1220" s="236"/>
      <c r="S1220" s="236"/>
      <c r="T1220" s="237"/>
      <c r="AT1220" s="238" t="s">
        <v>255</v>
      </c>
      <c r="AU1220" s="238" t="s">
        <v>266</v>
      </c>
      <c r="AV1220" s="12" t="s">
        <v>16</v>
      </c>
      <c r="AW1220" s="12" t="s">
        <v>33</v>
      </c>
      <c r="AX1220" s="12" t="s">
        <v>71</v>
      </c>
      <c r="AY1220" s="238" t="s">
        <v>246</v>
      </c>
    </row>
    <row r="1221" s="12" customFormat="1">
      <c r="B1221" s="228"/>
      <c r="C1221" s="229"/>
      <c r="D1221" s="230" t="s">
        <v>255</v>
      </c>
      <c r="E1221" s="231" t="s">
        <v>1</v>
      </c>
      <c r="F1221" s="232" t="s">
        <v>364</v>
      </c>
      <c r="G1221" s="229"/>
      <c r="H1221" s="231" t="s">
        <v>1</v>
      </c>
      <c r="I1221" s="233"/>
      <c r="J1221" s="229"/>
      <c r="K1221" s="229"/>
      <c r="L1221" s="234"/>
      <c r="M1221" s="235"/>
      <c r="N1221" s="236"/>
      <c r="O1221" s="236"/>
      <c r="P1221" s="236"/>
      <c r="Q1221" s="236"/>
      <c r="R1221" s="236"/>
      <c r="S1221" s="236"/>
      <c r="T1221" s="237"/>
      <c r="AT1221" s="238" t="s">
        <v>255</v>
      </c>
      <c r="AU1221" s="238" t="s">
        <v>266</v>
      </c>
      <c r="AV1221" s="12" t="s">
        <v>16</v>
      </c>
      <c r="AW1221" s="12" t="s">
        <v>33</v>
      </c>
      <c r="AX1221" s="12" t="s">
        <v>71</v>
      </c>
      <c r="AY1221" s="238" t="s">
        <v>246</v>
      </c>
    </row>
    <row r="1222" s="13" customFormat="1">
      <c r="B1222" s="239"/>
      <c r="C1222" s="240"/>
      <c r="D1222" s="230" t="s">
        <v>255</v>
      </c>
      <c r="E1222" s="241" t="s">
        <v>1</v>
      </c>
      <c r="F1222" s="242" t="s">
        <v>1603</v>
      </c>
      <c r="G1222" s="240"/>
      <c r="H1222" s="243">
        <v>8.4879999999999995</v>
      </c>
      <c r="I1222" s="244"/>
      <c r="J1222" s="240"/>
      <c r="K1222" s="240"/>
      <c r="L1222" s="245"/>
      <c r="M1222" s="246"/>
      <c r="N1222" s="247"/>
      <c r="O1222" s="247"/>
      <c r="P1222" s="247"/>
      <c r="Q1222" s="247"/>
      <c r="R1222" s="247"/>
      <c r="S1222" s="247"/>
      <c r="T1222" s="248"/>
      <c r="AT1222" s="249" t="s">
        <v>255</v>
      </c>
      <c r="AU1222" s="249" t="s">
        <v>266</v>
      </c>
      <c r="AV1222" s="13" t="s">
        <v>79</v>
      </c>
      <c r="AW1222" s="13" t="s">
        <v>33</v>
      </c>
      <c r="AX1222" s="13" t="s">
        <v>71</v>
      </c>
      <c r="AY1222" s="249" t="s">
        <v>246</v>
      </c>
    </row>
    <row r="1223" s="13" customFormat="1">
      <c r="B1223" s="239"/>
      <c r="C1223" s="240"/>
      <c r="D1223" s="230" t="s">
        <v>255</v>
      </c>
      <c r="E1223" s="241" t="s">
        <v>1</v>
      </c>
      <c r="F1223" s="242" t="s">
        <v>1604</v>
      </c>
      <c r="G1223" s="240"/>
      <c r="H1223" s="243">
        <v>8.4879999999999995</v>
      </c>
      <c r="I1223" s="244"/>
      <c r="J1223" s="240"/>
      <c r="K1223" s="240"/>
      <c r="L1223" s="245"/>
      <c r="M1223" s="246"/>
      <c r="N1223" s="247"/>
      <c r="O1223" s="247"/>
      <c r="P1223" s="247"/>
      <c r="Q1223" s="247"/>
      <c r="R1223" s="247"/>
      <c r="S1223" s="247"/>
      <c r="T1223" s="248"/>
      <c r="AT1223" s="249" t="s">
        <v>255</v>
      </c>
      <c r="AU1223" s="249" t="s">
        <v>266</v>
      </c>
      <c r="AV1223" s="13" t="s">
        <v>79</v>
      </c>
      <c r="AW1223" s="13" t="s">
        <v>33</v>
      </c>
      <c r="AX1223" s="13" t="s">
        <v>71</v>
      </c>
      <c r="AY1223" s="249" t="s">
        <v>246</v>
      </c>
    </row>
    <row r="1224" s="13" customFormat="1">
      <c r="B1224" s="239"/>
      <c r="C1224" s="240"/>
      <c r="D1224" s="230" t="s">
        <v>255</v>
      </c>
      <c r="E1224" s="241" t="s">
        <v>1</v>
      </c>
      <c r="F1224" s="242" t="s">
        <v>1605</v>
      </c>
      <c r="G1224" s="240"/>
      <c r="H1224" s="243">
        <v>8.6549999999999994</v>
      </c>
      <c r="I1224" s="244"/>
      <c r="J1224" s="240"/>
      <c r="K1224" s="240"/>
      <c r="L1224" s="245"/>
      <c r="M1224" s="246"/>
      <c r="N1224" s="247"/>
      <c r="O1224" s="247"/>
      <c r="P1224" s="247"/>
      <c r="Q1224" s="247"/>
      <c r="R1224" s="247"/>
      <c r="S1224" s="247"/>
      <c r="T1224" s="248"/>
      <c r="AT1224" s="249" t="s">
        <v>255</v>
      </c>
      <c r="AU1224" s="249" t="s">
        <v>266</v>
      </c>
      <c r="AV1224" s="13" t="s">
        <v>79</v>
      </c>
      <c r="AW1224" s="13" t="s">
        <v>33</v>
      </c>
      <c r="AX1224" s="13" t="s">
        <v>71</v>
      </c>
      <c r="AY1224" s="249" t="s">
        <v>246</v>
      </c>
    </row>
    <row r="1225" s="1" customFormat="1" ht="16.5" customHeight="1">
      <c r="B1225" s="37"/>
      <c r="C1225" s="216" t="s">
        <v>1606</v>
      </c>
      <c r="D1225" s="216" t="s">
        <v>248</v>
      </c>
      <c r="E1225" s="217" t="s">
        <v>1607</v>
      </c>
      <c r="F1225" s="218" t="s">
        <v>1608</v>
      </c>
      <c r="G1225" s="219" t="s">
        <v>131</v>
      </c>
      <c r="H1225" s="220">
        <v>809.82500000000005</v>
      </c>
      <c r="I1225" s="221"/>
      <c r="J1225" s="222">
        <f>ROUND(I1225*H1225,2)</f>
        <v>0</v>
      </c>
      <c r="K1225" s="218" t="s">
        <v>252</v>
      </c>
      <c r="L1225" s="42"/>
      <c r="M1225" s="223" t="s">
        <v>1</v>
      </c>
      <c r="N1225" s="224" t="s">
        <v>42</v>
      </c>
      <c r="O1225" s="78"/>
      <c r="P1225" s="225">
        <f>O1225*H1225</f>
        <v>0</v>
      </c>
      <c r="Q1225" s="225">
        <v>0</v>
      </c>
      <c r="R1225" s="225">
        <f>Q1225*H1225</f>
        <v>0</v>
      </c>
      <c r="S1225" s="225">
        <v>0.26100000000000001</v>
      </c>
      <c r="T1225" s="226">
        <f>S1225*H1225</f>
        <v>211.36432500000001</v>
      </c>
      <c r="AR1225" s="16" t="s">
        <v>253</v>
      </c>
      <c r="AT1225" s="16" t="s">
        <v>248</v>
      </c>
      <c r="AU1225" s="16" t="s">
        <v>266</v>
      </c>
      <c r="AY1225" s="16" t="s">
        <v>246</v>
      </c>
      <c r="BE1225" s="227">
        <f>IF(N1225="základní",J1225,0)</f>
        <v>0</v>
      </c>
      <c r="BF1225" s="227">
        <f>IF(N1225="snížená",J1225,0)</f>
        <v>0</v>
      </c>
      <c r="BG1225" s="227">
        <f>IF(N1225="zákl. přenesená",J1225,0)</f>
        <v>0</v>
      </c>
      <c r="BH1225" s="227">
        <f>IF(N1225="sníž. přenesená",J1225,0)</f>
        <v>0</v>
      </c>
      <c r="BI1225" s="227">
        <f>IF(N1225="nulová",J1225,0)</f>
        <v>0</v>
      </c>
      <c r="BJ1225" s="16" t="s">
        <v>16</v>
      </c>
      <c r="BK1225" s="227">
        <f>ROUND(I1225*H1225,2)</f>
        <v>0</v>
      </c>
      <c r="BL1225" s="16" t="s">
        <v>253</v>
      </c>
      <c r="BM1225" s="16" t="s">
        <v>1609</v>
      </c>
    </row>
    <row r="1226" s="12" customFormat="1">
      <c r="B1226" s="228"/>
      <c r="C1226" s="229"/>
      <c r="D1226" s="230" t="s">
        <v>255</v>
      </c>
      <c r="E1226" s="231" t="s">
        <v>1</v>
      </c>
      <c r="F1226" s="232" t="s">
        <v>353</v>
      </c>
      <c r="G1226" s="229"/>
      <c r="H1226" s="231" t="s">
        <v>1</v>
      </c>
      <c r="I1226" s="233"/>
      <c r="J1226" s="229"/>
      <c r="K1226" s="229"/>
      <c r="L1226" s="234"/>
      <c r="M1226" s="235"/>
      <c r="N1226" s="236"/>
      <c r="O1226" s="236"/>
      <c r="P1226" s="236"/>
      <c r="Q1226" s="236"/>
      <c r="R1226" s="236"/>
      <c r="S1226" s="236"/>
      <c r="T1226" s="237"/>
      <c r="AT1226" s="238" t="s">
        <v>255</v>
      </c>
      <c r="AU1226" s="238" t="s">
        <v>266</v>
      </c>
      <c r="AV1226" s="12" t="s">
        <v>16</v>
      </c>
      <c r="AW1226" s="12" t="s">
        <v>33</v>
      </c>
      <c r="AX1226" s="12" t="s">
        <v>71</v>
      </c>
      <c r="AY1226" s="238" t="s">
        <v>246</v>
      </c>
    </row>
    <row r="1227" s="13" customFormat="1">
      <c r="B1227" s="239"/>
      <c r="C1227" s="240"/>
      <c r="D1227" s="230" t="s">
        <v>255</v>
      </c>
      <c r="E1227" s="241" t="s">
        <v>1</v>
      </c>
      <c r="F1227" s="242" t="s">
        <v>1610</v>
      </c>
      <c r="G1227" s="240"/>
      <c r="H1227" s="243">
        <v>6.9800000000000004</v>
      </c>
      <c r="I1227" s="244"/>
      <c r="J1227" s="240"/>
      <c r="K1227" s="240"/>
      <c r="L1227" s="245"/>
      <c r="M1227" s="246"/>
      <c r="N1227" s="247"/>
      <c r="O1227" s="247"/>
      <c r="P1227" s="247"/>
      <c r="Q1227" s="247"/>
      <c r="R1227" s="247"/>
      <c r="S1227" s="247"/>
      <c r="T1227" s="248"/>
      <c r="AT1227" s="249" t="s">
        <v>255</v>
      </c>
      <c r="AU1227" s="249" t="s">
        <v>266</v>
      </c>
      <c r="AV1227" s="13" t="s">
        <v>79</v>
      </c>
      <c r="AW1227" s="13" t="s">
        <v>33</v>
      </c>
      <c r="AX1227" s="13" t="s">
        <v>71</v>
      </c>
      <c r="AY1227" s="249" t="s">
        <v>246</v>
      </c>
    </row>
    <row r="1228" s="13" customFormat="1">
      <c r="B1228" s="239"/>
      <c r="C1228" s="240"/>
      <c r="D1228" s="230" t="s">
        <v>255</v>
      </c>
      <c r="E1228" s="241" t="s">
        <v>1</v>
      </c>
      <c r="F1228" s="242" t="s">
        <v>1611</v>
      </c>
      <c r="G1228" s="240"/>
      <c r="H1228" s="243">
        <v>27.93</v>
      </c>
      <c r="I1228" s="244"/>
      <c r="J1228" s="240"/>
      <c r="K1228" s="240"/>
      <c r="L1228" s="245"/>
      <c r="M1228" s="246"/>
      <c r="N1228" s="247"/>
      <c r="O1228" s="247"/>
      <c r="P1228" s="247"/>
      <c r="Q1228" s="247"/>
      <c r="R1228" s="247"/>
      <c r="S1228" s="247"/>
      <c r="T1228" s="248"/>
      <c r="AT1228" s="249" t="s">
        <v>255</v>
      </c>
      <c r="AU1228" s="249" t="s">
        <v>266</v>
      </c>
      <c r="AV1228" s="13" t="s">
        <v>79</v>
      </c>
      <c r="AW1228" s="13" t="s">
        <v>33</v>
      </c>
      <c r="AX1228" s="13" t="s">
        <v>71</v>
      </c>
      <c r="AY1228" s="249" t="s">
        <v>246</v>
      </c>
    </row>
    <row r="1229" s="13" customFormat="1">
      <c r="B1229" s="239"/>
      <c r="C1229" s="240"/>
      <c r="D1229" s="230" t="s">
        <v>255</v>
      </c>
      <c r="E1229" s="241" t="s">
        <v>1</v>
      </c>
      <c r="F1229" s="242" t="s">
        <v>1612</v>
      </c>
      <c r="G1229" s="240"/>
      <c r="H1229" s="243">
        <v>17.98</v>
      </c>
      <c r="I1229" s="244"/>
      <c r="J1229" s="240"/>
      <c r="K1229" s="240"/>
      <c r="L1229" s="245"/>
      <c r="M1229" s="246"/>
      <c r="N1229" s="247"/>
      <c r="O1229" s="247"/>
      <c r="P1229" s="247"/>
      <c r="Q1229" s="247"/>
      <c r="R1229" s="247"/>
      <c r="S1229" s="247"/>
      <c r="T1229" s="248"/>
      <c r="AT1229" s="249" t="s">
        <v>255</v>
      </c>
      <c r="AU1229" s="249" t="s">
        <v>266</v>
      </c>
      <c r="AV1229" s="13" t="s">
        <v>79</v>
      </c>
      <c r="AW1229" s="13" t="s">
        <v>33</v>
      </c>
      <c r="AX1229" s="13" t="s">
        <v>71</v>
      </c>
      <c r="AY1229" s="249" t="s">
        <v>246</v>
      </c>
    </row>
    <row r="1230" s="13" customFormat="1">
      <c r="B1230" s="239"/>
      <c r="C1230" s="240"/>
      <c r="D1230" s="230" t="s">
        <v>255</v>
      </c>
      <c r="E1230" s="241" t="s">
        <v>1</v>
      </c>
      <c r="F1230" s="242" t="s">
        <v>1613</v>
      </c>
      <c r="G1230" s="240"/>
      <c r="H1230" s="243">
        <v>3.29</v>
      </c>
      <c r="I1230" s="244"/>
      <c r="J1230" s="240"/>
      <c r="K1230" s="240"/>
      <c r="L1230" s="245"/>
      <c r="M1230" s="246"/>
      <c r="N1230" s="247"/>
      <c r="O1230" s="247"/>
      <c r="P1230" s="247"/>
      <c r="Q1230" s="247"/>
      <c r="R1230" s="247"/>
      <c r="S1230" s="247"/>
      <c r="T1230" s="248"/>
      <c r="AT1230" s="249" t="s">
        <v>255</v>
      </c>
      <c r="AU1230" s="249" t="s">
        <v>266</v>
      </c>
      <c r="AV1230" s="13" t="s">
        <v>79</v>
      </c>
      <c r="AW1230" s="13" t="s">
        <v>33</v>
      </c>
      <c r="AX1230" s="13" t="s">
        <v>71</v>
      </c>
      <c r="AY1230" s="249" t="s">
        <v>246</v>
      </c>
    </row>
    <row r="1231" s="13" customFormat="1">
      <c r="B1231" s="239"/>
      <c r="C1231" s="240"/>
      <c r="D1231" s="230" t="s">
        <v>255</v>
      </c>
      <c r="E1231" s="241" t="s">
        <v>1</v>
      </c>
      <c r="F1231" s="242" t="s">
        <v>1614</v>
      </c>
      <c r="G1231" s="240"/>
      <c r="H1231" s="243">
        <v>27.390000000000001</v>
      </c>
      <c r="I1231" s="244"/>
      <c r="J1231" s="240"/>
      <c r="K1231" s="240"/>
      <c r="L1231" s="245"/>
      <c r="M1231" s="246"/>
      <c r="N1231" s="247"/>
      <c r="O1231" s="247"/>
      <c r="P1231" s="247"/>
      <c r="Q1231" s="247"/>
      <c r="R1231" s="247"/>
      <c r="S1231" s="247"/>
      <c r="T1231" s="248"/>
      <c r="AT1231" s="249" t="s">
        <v>255</v>
      </c>
      <c r="AU1231" s="249" t="s">
        <v>266</v>
      </c>
      <c r="AV1231" s="13" t="s">
        <v>79</v>
      </c>
      <c r="AW1231" s="13" t="s">
        <v>33</v>
      </c>
      <c r="AX1231" s="13" t="s">
        <v>71</v>
      </c>
      <c r="AY1231" s="249" t="s">
        <v>246</v>
      </c>
    </row>
    <row r="1232" s="13" customFormat="1">
      <c r="B1232" s="239"/>
      <c r="C1232" s="240"/>
      <c r="D1232" s="230" t="s">
        <v>255</v>
      </c>
      <c r="E1232" s="241" t="s">
        <v>1</v>
      </c>
      <c r="F1232" s="242" t="s">
        <v>1615</v>
      </c>
      <c r="G1232" s="240"/>
      <c r="H1232" s="243">
        <v>1.5</v>
      </c>
      <c r="I1232" s="244"/>
      <c r="J1232" s="240"/>
      <c r="K1232" s="240"/>
      <c r="L1232" s="245"/>
      <c r="M1232" s="246"/>
      <c r="N1232" s="247"/>
      <c r="O1232" s="247"/>
      <c r="P1232" s="247"/>
      <c r="Q1232" s="247"/>
      <c r="R1232" s="247"/>
      <c r="S1232" s="247"/>
      <c r="T1232" s="248"/>
      <c r="AT1232" s="249" t="s">
        <v>255</v>
      </c>
      <c r="AU1232" s="249" t="s">
        <v>266</v>
      </c>
      <c r="AV1232" s="13" t="s">
        <v>79</v>
      </c>
      <c r="AW1232" s="13" t="s">
        <v>33</v>
      </c>
      <c r="AX1232" s="13" t="s">
        <v>71</v>
      </c>
      <c r="AY1232" s="249" t="s">
        <v>246</v>
      </c>
    </row>
    <row r="1233" s="13" customFormat="1">
      <c r="B1233" s="239"/>
      <c r="C1233" s="240"/>
      <c r="D1233" s="230" t="s">
        <v>255</v>
      </c>
      <c r="E1233" s="241" t="s">
        <v>1</v>
      </c>
      <c r="F1233" s="242" t="s">
        <v>1616</v>
      </c>
      <c r="G1233" s="240"/>
      <c r="H1233" s="243">
        <v>34.674999999999997</v>
      </c>
      <c r="I1233" s="244"/>
      <c r="J1233" s="240"/>
      <c r="K1233" s="240"/>
      <c r="L1233" s="245"/>
      <c r="M1233" s="246"/>
      <c r="N1233" s="247"/>
      <c r="O1233" s="247"/>
      <c r="P1233" s="247"/>
      <c r="Q1233" s="247"/>
      <c r="R1233" s="247"/>
      <c r="S1233" s="247"/>
      <c r="T1233" s="248"/>
      <c r="AT1233" s="249" t="s">
        <v>255</v>
      </c>
      <c r="AU1233" s="249" t="s">
        <v>266</v>
      </c>
      <c r="AV1233" s="13" t="s">
        <v>79</v>
      </c>
      <c r="AW1233" s="13" t="s">
        <v>33</v>
      </c>
      <c r="AX1233" s="13" t="s">
        <v>71</v>
      </c>
      <c r="AY1233" s="249" t="s">
        <v>246</v>
      </c>
    </row>
    <row r="1234" s="13" customFormat="1">
      <c r="B1234" s="239"/>
      <c r="C1234" s="240"/>
      <c r="D1234" s="230" t="s">
        <v>255</v>
      </c>
      <c r="E1234" s="241" t="s">
        <v>1</v>
      </c>
      <c r="F1234" s="242" t="s">
        <v>1617</v>
      </c>
      <c r="G1234" s="240"/>
      <c r="H1234" s="243">
        <v>2.3450000000000002</v>
      </c>
      <c r="I1234" s="244"/>
      <c r="J1234" s="240"/>
      <c r="K1234" s="240"/>
      <c r="L1234" s="245"/>
      <c r="M1234" s="246"/>
      <c r="N1234" s="247"/>
      <c r="O1234" s="247"/>
      <c r="P1234" s="247"/>
      <c r="Q1234" s="247"/>
      <c r="R1234" s="247"/>
      <c r="S1234" s="247"/>
      <c r="T1234" s="248"/>
      <c r="AT1234" s="249" t="s">
        <v>255</v>
      </c>
      <c r="AU1234" s="249" t="s">
        <v>266</v>
      </c>
      <c r="AV1234" s="13" t="s">
        <v>79</v>
      </c>
      <c r="AW1234" s="13" t="s">
        <v>33</v>
      </c>
      <c r="AX1234" s="13" t="s">
        <v>71</v>
      </c>
      <c r="AY1234" s="249" t="s">
        <v>246</v>
      </c>
    </row>
    <row r="1235" s="13" customFormat="1">
      <c r="B1235" s="239"/>
      <c r="C1235" s="240"/>
      <c r="D1235" s="230" t="s">
        <v>255</v>
      </c>
      <c r="E1235" s="241" t="s">
        <v>1</v>
      </c>
      <c r="F1235" s="242" t="s">
        <v>1618</v>
      </c>
      <c r="G1235" s="240"/>
      <c r="H1235" s="243">
        <v>0.90000000000000002</v>
      </c>
      <c r="I1235" s="244"/>
      <c r="J1235" s="240"/>
      <c r="K1235" s="240"/>
      <c r="L1235" s="245"/>
      <c r="M1235" s="246"/>
      <c r="N1235" s="247"/>
      <c r="O1235" s="247"/>
      <c r="P1235" s="247"/>
      <c r="Q1235" s="247"/>
      <c r="R1235" s="247"/>
      <c r="S1235" s="247"/>
      <c r="T1235" s="248"/>
      <c r="AT1235" s="249" t="s">
        <v>255</v>
      </c>
      <c r="AU1235" s="249" t="s">
        <v>266</v>
      </c>
      <c r="AV1235" s="13" t="s">
        <v>79</v>
      </c>
      <c r="AW1235" s="13" t="s">
        <v>33</v>
      </c>
      <c r="AX1235" s="13" t="s">
        <v>71</v>
      </c>
      <c r="AY1235" s="249" t="s">
        <v>246</v>
      </c>
    </row>
    <row r="1236" s="13" customFormat="1">
      <c r="B1236" s="239"/>
      <c r="C1236" s="240"/>
      <c r="D1236" s="230" t="s">
        <v>255</v>
      </c>
      <c r="E1236" s="241" t="s">
        <v>1</v>
      </c>
      <c r="F1236" s="242" t="s">
        <v>1619</v>
      </c>
      <c r="G1236" s="240"/>
      <c r="H1236" s="243">
        <v>2.2000000000000002</v>
      </c>
      <c r="I1236" s="244"/>
      <c r="J1236" s="240"/>
      <c r="K1236" s="240"/>
      <c r="L1236" s="245"/>
      <c r="M1236" s="246"/>
      <c r="N1236" s="247"/>
      <c r="O1236" s="247"/>
      <c r="P1236" s="247"/>
      <c r="Q1236" s="247"/>
      <c r="R1236" s="247"/>
      <c r="S1236" s="247"/>
      <c r="T1236" s="248"/>
      <c r="AT1236" s="249" t="s">
        <v>255</v>
      </c>
      <c r="AU1236" s="249" t="s">
        <v>266</v>
      </c>
      <c r="AV1236" s="13" t="s">
        <v>79</v>
      </c>
      <c r="AW1236" s="13" t="s">
        <v>33</v>
      </c>
      <c r="AX1236" s="13" t="s">
        <v>71</v>
      </c>
      <c r="AY1236" s="249" t="s">
        <v>246</v>
      </c>
    </row>
    <row r="1237" s="13" customFormat="1">
      <c r="B1237" s="239"/>
      <c r="C1237" s="240"/>
      <c r="D1237" s="230" t="s">
        <v>255</v>
      </c>
      <c r="E1237" s="241" t="s">
        <v>1</v>
      </c>
      <c r="F1237" s="242" t="s">
        <v>1620</v>
      </c>
      <c r="G1237" s="240"/>
      <c r="H1237" s="243">
        <v>3.3650000000000002</v>
      </c>
      <c r="I1237" s="244"/>
      <c r="J1237" s="240"/>
      <c r="K1237" s="240"/>
      <c r="L1237" s="245"/>
      <c r="M1237" s="246"/>
      <c r="N1237" s="247"/>
      <c r="O1237" s="247"/>
      <c r="P1237" s="247"/>
      <c r="Q1237" s="247"/>
      <c r="R1237" s="247"/>
      <c r="S1237" s="247"/>
      <c r="T1237" s="248"/>
      <c r="AT1237" s="249" t="s">
        <v>255</v>
      </c>
      <c r="AU1237" s="249" t="s">
        <v>266</v>
      </c>
      <c r="AV1237" s="13" t="s">
        <v>79</v>
      </c>
      <c r="AW1237" s="13" t="s">
        <v>33</v>
      </c>
      <c r="AX1237" s="13" t="s">
        <v>71</v>
      </c>
      <c r="AY1237" s="249" t="s">
        <v>246</v>
      </c>
    </row>
    <row r="1238" s="13" customFormat="1">
      <c r="B1238" s="239"/>
      <c r="C1238" s="240"/>
      <c r="D1238" s="230" t="s">
        <v>255</v>
      </c>
      <c r="E1238" s="241" t="s">
        <v>1</v>
      </c>
      <c r="F1238" s="242" t="s">
        <v>1621</v>
      </c>
      <c r="G1238" s="240"/>
      <c r="H1238" s="243">
        <v>17.98</v>
      </c>
      <c r="I1238" s="244"/>
      <c r="J1238" s="240"/>
      <c r="K1238" s="240"/>
      <c r="L1238" s="245"/>
      <c r="M1238" s="246"/>
      <c r="N1238" s="247"/>
      <c r="O1238" s="247"/>
      <c r="P1238" s="247"/>
      <c r="Q1238" s="247"/>
      <c r="R1238" s="247"/>
      <c r="S1238" s="247"/>
      <c r="T1238" s="248"/>
      <c r="AT1238" s="249" t="s">
        <v>255</v>
      </c>
      <c r="AU1238" s="249" t="s">
        <v>266</v>
      </c>
      <c r="AV1238" s="13" t="s">
        <v>79</v>
      </c>
      <c r="AW1238" s="13" t="s">
        <v>33</v>
      </c>
      <c r="AX1238" s="13" t="s">
        <v>71</v>
      </c>
      <c r="AY1238" s="249" t="s">
        <v>246</v>
      </c>
    </row>
    <row r="1239" s="12" customFormat="1">
      <c r="B1239" s="228"/>
      <c r="C1239" s="229"/>
      <c r="D1239" s="230" t="s">
        <v>255</v>
      </c>
      <c r="E1239" s="231" t="s">
        <v>1</v>
      </c>
      <c r="F1239" s="232" t="s">
        <v>363</v>
      </c>
      <c r="G1239" s="229"/>
      <c r="H1239" s="231" t="s">
        <v>1</v>
      </c>
      <c r="I1239" s="233"/>
      <c r="J1239" s="229"/>
      <c r="K1239" s="229"/>
      <c r="L1239" s="234"/>
      <c r="M1239" s="235"/>
      <c r="N1239" s="236"/>
      <c r="O1239" s="236"/>
      <c r="P1239" s="236"/>
      <c r="Q1239" s="236"/>
      <c r="R1239" s="236"/>
      <c r="S1239" s="236"/>
      <c r="T1239" s="237"/>
      <c r="AT1239" s="238" t="s">
        <v>255</v>
      </c>
      <c r="AU1239" s="238" t="s">
        <v>266</v>
      </c>
      <c r="AV1239" s="12" t="s">
        <v>16</v>
      </c>
      <c r="AW1239" s="12" t="s">
        <v>33</v>
      </c>
      <c r="AX1239" s="12" t="s">
        <v>71</v>
      </c>
      <c r="AY1239" s="238" t="s">
        <v>246</v>
      </c>
    </row>
    <row r="1240" s="12" customFormat="1">
      <c r="B1240" s="228"/>
      <c r="C1240" s="229"/>
      <c r="D1240" s="230" t="s">
        <v>255</v>
      </c>
      <c r="E1240" s="231" t="s">
        <v>1</v>
      </c>
      <c r="F1240" s="232" t="s">
        <v>383</v>
      </c>
      <c r="G1240" s="229"/>
      <c r="H1240" s="231" t="s">
        <v>1</v>
      </c>
      <c r="I1240" s="233"/>
      <c r="J1240" s="229"/>
      <c r="K1240" s="229"/>
      <c r="L1240" s="234"/>
      <c r="M1240" s="235"/>
      <c r="N1240" s="236"/>
      <c r="O1240" s="236"/>
      <c r="P1240" s="236"/>
      <c r="Q1240" s="236"/>
      <c r="R1240" s="236"/>
      <c r="S1240" s="236"/>
      <c r="T1240" s="237"/>
      <c r="AT1240" s="238" t="s">
        <v>255</v>
      </c>
      <c r="AU1240" s="238" t="s">
        <v>266</v>
      </c>
      <c r="AV1240" s="12" t="s">
        <v>16</v>
      </c>
      <c r="AW1240" s="12" t="s">
        <v>33</v>
      </c>
      <c r="AX1240" s="12" t="s">
        <v>71</v>
      </c>
      <c r="AY1240" s="238" t="s">
        <v>246</v>
      </c>
    </row>
    <row r="1241" s="13" customFormat="1">
      <c r="B1241" s="239"/>
      <c r="C1241" s="240"/>
      <c r="D1241" s="230" t="s">
        <v>255</v>
      </c>
      <c r="E1241" s="241" t="s">
        <v>1</v>
      </c>
      <c r="F1241" s="242" t="s">
        <v>1622</v>
      </c>
      <c r="G1241" s="240"/>
      <c r="H1241" s="243">
        <v>2.6949999999999998</v>
      </c>
      <c r="I1241" s="244"/>
      <c r="J1241" s="240"/>
      <c r="K1241" s="240"/>
      <c r="L1241" s="245"/>
      <c r="M1241" s="246"/>
      <c r="N1241" s="247"/>
      <c r="O1241" s="247"/>
      <c r="P1241" s="247"/>
      <c r="Q1241" s="247"/>
      <c r="R1241" s="247"/>
      <c r="S1241" s="247"/>
      <c r="T1241" s="248"/>
      <c r="AT1241" s="249" t="s">
        <v>255</v>
      </c>
      <c r="AU1241" s="249" t="s">
        <v>266</v>
      </c>
      <c r="AV1241" s="13" t="s">
        <v>79</v>
      </c>
      <c r="AW1241" s="13" t="s">
        <v>33</v>
      </c>
      <c r="AX1241" s="13" t="s">
        <v>71</v>
      </c>
      <c r="AY1241" s="249" t="s">
        <v>246</v>
      </c>
    </row>
    <row r="1242" s="13" customFormat="1">
      <c r="B1242" s="239"/>
      <c r="C1242" s="240"/>
      <c r="D1242" s="230" t="s">
        <v>255</v>
      </c>
      <c r="E1242" s="241" t="s">
        <v>1</v>
      </c>
      <c r="F1242" s="242" t="s">
        <v>1597</v>
      </c>
      <c r="G1242" s="240"/>
      <c r="H1242" s="243">
        <v>1.675</v>
      </c>
      <c r="I1242" s="244"/>
      <c r="J1242" s="240"/>
      <c r="K1242" s="240"/>
      <c r="L1242" s="245"/>
      <c r="M1242" s="246"/>
      <c r="N1242" s="247"/>
      <c r="O1242" s="247"/>
      <c r="P1242" s="247"/>
      <c r="Q1242" s="247"/>
      <c r="R1242" s="247"/>
      <c r="S1242" s="247"/>
      <c r="T1242" s="248"/>
      <c r="AT1242" s="249" t="s">
        <v>255</v>
      </c>
      <c r="AU1242" s="249" t="s">
        <v>266</v>
      </c>
      <c r="AV1242" s="13" t="s">
        <v>79</v>
      </c>
      <c r="AW1242" s="13" t="s">
        <v>33</v>
      </c>
      <c r="AX1242" s="13" t="s">
        <v>71</v>
      </c>
      <c r="AY1242" s="249" t="s">
        <v>246</v>
      </c>
    </row>
    <row r="1243" s="13" customFormat="1">
      <c r="B1243" s="239"/>
      <c r="C1243" s="240"/>
      <c r="D1243" s="230" t="s">
        <v>255</v>
      </c>
      <c r="E1243" s="241" t="s">
        <v>1</v>
      </c>
      <c r="F1243" s="242" t="s">
        <v>1598</v>
      </c>
      <c r="G1243" s="240"/>
      <c r="H1243" s="243">
        <v>2.3450000000000002</v>
      </c>
      <c r="I1243" s="244"/>
      <c r="J1243" s="240"/>
      <c r="K1243" s="240"/>
      <c r="L1243" s="245"/>
      <c r="M1243" s="246"/>
      <c r="N1243" s="247"/>
      <c r="O1243" s="247"/>
      <c r="P1243" s="247"/>
      <c r="Q1243" s="247"/>
      <c r="R1243" s="247"/>
      <c r="S1243" s="247"/>
      <c r="T1243" s="248"/>
      <c r="AT1243" s="249" t="s">
        <v>255</v>
      </c>
      <c r="AU1243" s="249" t="s">
        <v>266</v>
      </c>
      <c r="AV1243" s="13" t="s">
        <v>79</v>
      </c>
      <c r="AW1243" s="13" t="s">
        <v>33</v>
      </c>
      <c r="AX1243" s="13" t="s">
        <v>71</v>
      </c>
      <c r="AY1243" s="249" t="s">
        <v>246</v>
      </c>
    </row>
    <row r="1244" s="13" customFormat="1">
      <c r="B1244" s="239"/>
      <c r="C1244" s="240"/>
      <c r="D1244" s="230" t="s">
        <v>255</v>
      </c>
      <c r="E1244" s="241" t="s">
        <v>1</v>
      </c>
      <c r="F1244" s="242" t="s">
        <v>1599</v>
      </c>
      <c r="G1244" s="240"/>
      <c r="H1244" s="243">
        <v>2.3450000000000002</v>
      </c>
      <c r="I1244" s="244"/>
      <c r="J1244" s="240"/>
      <c r="K1244" s="240"/>
      <c r="L1244" s="245"/>
      <c r="M1244" s="246"/>
      <c r="N1244" s="247"/>
      <c r="O1244" s="247"/>
      <c r="P1244" s="247"/>
      <c r="Q1244" s="247"/>
      <c r="R1244" s="247"/>
      <c r="S1244" s="247"/>
      <c r="T1244" s="248"/>
      <c r="AT1244" s="249" t="s">
        <v>255</v>
      </c>
      <c r="AU1244" s="249" t="s">
        <v>266</v>
      </c>
      <c r="AV1244" s="13" t="s">
        <v>79</v>
      </c>
      <c r="AW1244" s="13" t="s">
        <v>33</v>
      </c>
      <c r="AX1244" s="13" t="s">
        <v>71</v>
      </c>
      <c r="AY1244" s="249" t="s">
        <v>246</v>
      </c>
    </row>
    <row r="1245" s="13" customFormat="1">
      <c r="B1245" s="239"/>
      <c r="C1245" s="240"/>
      <c r="D1245" s="230" t="s">
        <v>255</v>
      </c>
      <c r="E1245" s="241" t="s">
        <v>1</v>
      </c>
      <c r="F1245" s="242" t="s">
        <v>1600</v>
      </c>
      <c r="G1245" s="240"/>
      <c r="H1245" s="243">
        <v>1.675</v>
      </c>
      <c r="I1245" s="244"/>
      <c r="J1245" s="240"/>
      <c r="K1245" s="240"/>
      <c r="L1245" s="245"/>
      <c r="M1245" s="246"/>
      <c r="N1245" s="247"/>
      <c r="O1245" s="247"/>
      <c r="P1245" s="247"/>
      <c r="Q1245" s="247"/>
      <c r="R1245" s="247"/>
      <c r="S1245" s="247"/>
      <c r="T1245" s="248"/>
      <c r="AT1245" s="249" t="s">
        <v>255</v>
      </c>
      <c r="AU1245" s="249" t="s">
        <v>266</v>
      </c>
      <c r="AV1245" s="13" t="s">
        <v>79</v>
      </c>
      <c r="AW1245" s="13" t="s">
        <v>33</v>
      </c>
      <c r="AX1245" s="13" t="s">
        <v>71</v>
      </c>
      <c r="AY1245" s="249" t="s">
        <v>246</v>
      </c>
    </row>
    <row r="1246" s="13" customFormat="1">
      <c r="B1246" s="239"/>
      <c r="C1246" s="240"/>
      <c r="D1246" s="230" t="s">
        <v>255</v>
      </c>
      <c r="E1246" s="241" t="s">
        <v>1</v>
      </c>
      <c r="F1246" s="242" t="s">
        <v>1602</v>
      </c>
      <c r="G1246" s="240"/>
      <c r="H1246" s="243">
        <v>8.5579999999999998</v>
      </c>
      <c r="I1246" s="244"/>
      <c r="J1246" s="240"/>
      <c r="K1246" s="240"/>
      <c r="L1246" s="245"/>
      <c r="M1246" s="246"/>
      <c r="N1246" s="247"/>
      <c r="O1246" s="247"/>
      <c r="P1246" s="247"/>
      <c r="Q1246" s="247"/>
      <c r="R1246" s="247"/>
      <c r="S1246" s="247"/>
      <c r="T1246" s="248"/>
      <c r="AT1246" s="249" t="s">
        <v>255</v>
      </c>
      <c r="AU1246" s="249" t="s">
        <v>266</v>
      </c>
      <c r="AV1246" s="13" t="s">
        <v>79</v>
      </c>
      <c r="AW1246" s="13" t="s">
        <v>33</v>
      </c>
      <c r="AX1246" s="13" t="s">
        <v>71</v>
      </c>
      <c r="AY1246" s="249" t="s">
        <v>246</v>
      </c>
    </row>
    <row r="1247" s="13" customFormat="1">
      <c r="B1247" s="239"/>
      <c r="C1247" s="240"/>
      <c r="D1247" s="230" t="s">
        <v>255</v>
      </c>
      <c r="E1247" s="241" t="s">
        <v>1</v>
      </c>
      <c r="F1247" s="242" t="s">
        <v>1623</v>
      </c>
      <c r="G1247" s="240"/>
      <c r="H1247" s="243">
        <v>7.0350000000000001</v>
      </c>
      <c r="I1247" s="244"/>
      <c r="J1247" s="240"/>
      <c r="K1247" s="240"/>
      <c r="L1247" s="245"/>
      <c r="M1247" s="246"/>
      <c r="N1247" s="247"/>
      <c r="O1247" s="247"/>
      <c r="P1247" s="247"/>
      <c r="Q1247" s="247"/>
      <c r="R1247" s="247"/>
      <c r="S1247" s="247"/>
      <c r="T1247" s="248"/>
      <c r="AT1247" s="249" t="s">
        <v>255</v>
      </c>
      <c r="AU1247" s="249" t="s">
        <v>266</v>
      </c>
      <c r="AV1247" s="13" t="s">
        <v>79</v>
      </c>
      <c r="AW1247" s="13" t="s">
        <v>33</v>
      </c>
      <c r="AX1247" s="13" t="s">
        <v>71</v>
      </c>
      <c r="AY1247" s="249" t="s">
        <v>246</v>
      </c>
    </row>
    <row r="1248" s="12" customFormat="1">
      <c r="B1248" s="228"/>
      <c r="C1248" s="229"/>
      <c r="D1248" s="230" t="s">
        <v>255</v>
      </c>
      <c r="E1248" s="231" t="s">
        <v>1</v>
      </c>
      <c r="F1248" s="232" t="s">
        <v>363</v>
      </c>
      <c r="G1248" s="229"/>
      <c r="H1248" s="231" t="s">
        <v>1</v>
      </c>
      <c r="I1248" s="233"/>
      <c r="J1248" s="229"/>
      <c r="K1248" s="229"/>
      <c r="L1248" s="234"/>
      <c r="M1248" s="235"/>
      <c r="N1248" s="236"/>
      <c r="O1248" s="236"/>
      <c r="P1248" s="236"/>
      <c r="Q1248" s="236"/>
      <c r="R1248" s="236"/>
      <c r="S1248" s="236"/>
      <c r="T1248" s="237"/>
      <c r="AT1248" s="238" t="s">
        <v>255</v>
      </c>
      <c r="AU1248" s="238" t="s">
        <v>266</v>
      </c>
      <c r="AV1248" s="12" t="s">
        <v>16</v>
      </c>
      <c r="AW1248" s="12" t="s">
        <v>33</v>
      </c>
      <c r="AX1248" s="12" t="s">
        <v>71</v>
      </c>
      <c r="AY1248" s="238" t="s">
        <v>246</v>
      </c>
    </row>
    <row r="1249" s="12" customFormat="1">
      <c r="B1249" s="228"/>
      <c r="C1249" s="229"/>
      <c r="D1249" s="230" t="s">
        <v>255</v>
      </c>
      <c r="E1249" s="231" t="s">
        <v>1</v>
      </c>
      <c r="F1249" s="232" t="s">
        <v>364</v>
      </c>
      <c r="G1249" s="229"/>
      <c r="H1249" s="231" t="s">
        <v>1</v>
      </c>
      <c r="I1249" s="233"/>
      <c r="J1249" s="229"/>
      <c r="K1249" s="229"/>
      <c r="L1249" s="234"/>
      <c r="M1249" s="235"/>
      <c r="N1249" s="236"/>
      <c r="O1249" s="236"/>
      <c r="P1249" s="236"/>
      <c r="Q1249" s="236"/>
      <c r="R1249" s="236"/>
      <c r="S1249" s="236"/>
      <c r="T1249" s="237"/>
      <c r="AT1249" s="238" t="s">
        <v>255</v>
      </c>
      <c r="AU1249" s="238" t="s">
        <v>266</v>
      </c>
      <c r="AV1249" s="12" t="s">
        <v>16</v>
      </c>
      <c r="AW1249" s="12" t="s">
        <v>33</v>
      </c>
      <c r="AX1249" s="12" t="s">
        <v>71</v>
      </c>
      <c r="AY1249" s="238" t="s">
        <v>246</v>
      </c>
    </row>
    <row r="1250" s="13" customFormat="1">
      <c r="B1250" s="239"/>
      <c r="C1250" s="240"/>
      <c r="D1250" s="230" t="s">
        <v>255</v>
      </c>
      <c r="E1250" s="241" t="s">
        <v>1</v>
      </c>
      <c r="F1250" s="242" t="s">
        <v>1624</v>
      </c>
      <c r="G1250" s="240"/>
      <c r="H1250" s="243">
        <v>11.558</v>
      </c>
      <c r="I1250" s="244"/>
      <c r="J1250" s="240"/>
      <c r="K1250" s="240"/>
      <c r="L1250" s="245"/>
      <c r="M1250" s="246"/>
      <c r="N1250" s="247"/>
      <c r="O1250" s="247"/>
      <c r="P1250" s="247"/>
      <c r="Q1250" s="247"/>
      <c r="R1250" s="247"/>
      <c r="S1250" s="247"/>
      <c r="T1250" s="248"/>
      <c r="AT1250" s="249" t="s">
        <v>255</v>
      </c>
      <c r="AU1250" s="249" t="s">
        <v>266</v>
      </c>
      <c r="AV1250" s="13" t="s">
        <v>79</v>
      </c>
      <c r="AW1250" s="13" t="s">
        <v>33</v>
      </c>
      <c r="AX1250" s="13" t="s">
        <v>71</v>
      </c>
      <c r="AY1250" s="249" t="s">
        <v>246</v>
      </c>
    </row>
    <row r="1251" s="13" customFormat="1">
      <c r="B1251" s="239"/>
      <c r="C1251" s="240"/>
      <c r="D1251" s="230" t="s">
        <v>255</v>
      </c>
      <c r="E1251" s="241" t="s">
        <v>1</v>
      </c>
      <c r="F1251" s="242" t="s">
        <v>1625</v>
      </c>
      <c r="G1251" s="240"/>
      <c r="H1251" s="243">
        <v>42.784999999999997</v>
      </c>
      <c r="I1251" s="244"/>
      <c r="J1251" s="240"/>
      <c r="K1251" s="240"/>
      <c r="L1251" s="245"/>
      <c r="M1251" s="246"/>
      <c r="N1251" s="247"/>
      <c r="O1251" s="247"/>
      <c r="P1251" s="247"/>
      <c r="Q1251" s="247"/>
      <c r="R1251" s="247"/>
      <c r="S1251" s="247"/>
      <c r="T1251" s="248"/>
      <c r="AT1251" s="249" t="s">
        <v>255</v>
      </c>
      <c r="AU1251" s="249" t="s">
        <v>266</v>
      </c>
      <c r="AV1251" s="13" t="s">
        <v>79</v>
      </c>
      <c r="AW1251" s="13" t="s">
        <v>33</v>
      </c>
      <c r="AX1251" s="13" t="s">
        <v>71</v>
      </c>
      <c r="AY1251" s="249" t="s">
        <v>246</v>
      </c>
    </row>
    <row r="1252" s="13" customFormat="1">
      <c r="B1252" s="239"/>
      <c r="C1252" s="240"/>
      <c r="D1252" s="230" t="s">
        <v>255</v>
      </c>
      <c r="E1252" s="241" t="s">
        <v>1</v>
      </c>
      <c r="F1252" s="242" t="s">
        <v>1626</v>
      </c>
      <c r="G1252" s="240"/>
      <c r="H1252" s="243">
        <v>28.183</v>
      </c>
      <c r="I1252" s="244"/>
      <c r="J1252" s="240"/>
      <c r="K1252" s="240"/>
      <c r="L1252" s="245"/>
      <c r="M1252" s="246"/>
      <c r="N1252" s="247"/>
      <c r="O1252" s="247"/>
      <c r="P1252" s="247"/>
      <c r="Q1252" s="247"/>
      <c r="R1252" s="247"/>
      <c r="S1252" s="247"/>
      <c r="T1252" s="248"/>
      <c r="AT1252" s="249" t="s">
        <v>255</v>
      </c>
      <c r="AU1252" s="249" t="s">
        <v>266</v>
      </c>
      <c r="AV1252" s="13" t="s">
        <v>79</v>
      </c>
      <c r="AW1252" s="13" t="s">
        <v>33</v>
      </c>
      <c r="AX1252" s="13" t="s">
        <v>71</v>
      </c>
      <c r="AY1252" s="249" t="s">
        <v>246</v>
      </c>
    </row>
    <row r="1253" s="13" customFormat="1">
      <c r="B1253" s="239"/>
      <c r="C1253" s="240"/>
      <c r="D1253" s="230" t="s">
        <v>255</v>
      </c>
      <c r="E1253" s="241" t="s">
        <v>1</v>
      </c>
      <c r="F1253" s="242" t="s">
        <v>1627</v>
      </c>
      <c r="G1253" s="240"/>
      <c r="H1253" s="243">
        <v>17.420000000000002</v>
      </c>
      <c r="I1253" s="244"/>
      <c r="J1253" s="240"/>
      <c r="K1253" s="240"/>
      <c r="L1253" s="245"/>
      <c r="M1253" s="246"/>
      <c r="N1253" s="247"/>
      <c r="O1253" s="247"/>
      <c r="P1253" s="247"/>
      <c r="Q1253" s="247"/>
      <c r="R1253" s="247"/>
      <c r="S1253" s="247"/>
      <c r="T1253" s="248"/>
      <c r="AT1253" s="249" t="s">
        <v>255</v>
      </c>
      <c r="AU1253" s="249" t="s">
        <v>266</v>
      </c>
      <c r="AV1253" s="13" t="s">
        <v>79</v>
      </c>
      <c r="AW1253" s="13" t="s">
        <v>33</v>
      </c>
      <c r="AX1253" s="13" t="s">
        <v>71</v>
      </c>
      <c r="AY1253" s="249" t="s">
        <v>246</v>
      </c>
    </row>
    <row r="1254" s="13" customFormat="1">
      <c r="B1254" s="239"/>
      <c r="C1254" s="240"/>
      <c r="D1254" s="230" t="s">
        <v>255</v>
      </c>
      <c r="E1254" s="241" t="s">
        <v>1</v>
      </c>
      <c r="F1254" s="242" t="s">
        <v>1628</v>
      </c>
      <c r="G1254" s="240"/>
      <c r="H1254" s="243">
        <v>26.047999999999998</v>
      </c>
      <c r="I1254" s="244"/>
      <c r="J1254" s="240"/>
      <c r="K1254" s="240"/>
      <c r="L1254" s="245"/>
      <c r="M1254" s="246"/>
      <c r="N1254" s="247"/>
      <c r="O1254" s="247"/>
      <c r="P1254" s="247"/>
      <c r="Q1254" s="247"/>
      <c r="R1254" s="247"/>
      <c r="S1254" s="247"/>
      <c r="T1254" s="248"/>
      <c r="AT1254" s="249" t="s">
        <v>255</v>
      </c>
      <c r="AU1254" s="249" t="s">
        <v>266</v>
      </c>
      <c r="AV1254" s="13" t="s">
        <v>79</v>
      </c>
      <c r="AW1254" s="13" t="s">
        <v>33</v>
      </c>
      <c r="AX1254" s="13" t="s">
        <v>71</v>
      </c>
      <c r="AY1254" s="249" t="s">
        <v>246</v>
      </c>
    </row>
    <row r="1255" s="13" customFormat="1">
      <c r="B1255" s="239"/>
      <c r="C1255" s="240"/>
      <c r="D1255" s="230" t="s">
        <v>255</v>
      </c>
      <c r="E1255" s="241" t="s">
        <v>1</v>
      </c>
      <c r="F1255" s="242" t="s">
        <v>1629</v>
      </c>
      <c r="G1255" s="240"/>
      <c r="H1255" s="243">
        <v>28.015000000000001</v>
      </c>
      <c r="I1255" s="244"/>
      <c r="J1255" s="240"/>
      <c r="K1255" s="240"/>
      <c r="L1255" s="245"/>
      <c r="M1255" s="246"/>
      <c r="N1255" s="247"/>
      <c r="O1255" s="247"/>
      <c r="P1255" s="247"/>
      <c r="Q1255" s="247"/>
      <c r="R1255" s="247"/>
      <c r="S1255" s="247"/>
      <c r="T1255" s="248"/>
      <c r="AT1255" s="249" t="s">
        <v>255</v>
      </c>
      <c r="AU1255" s="249" t="s">
        <v>266</v>
      </c>
      <c r="AV1255" s="13" t="s">
        <v>79</v>
      </c>
      <c r="AW1255" s="13" t="s">
        <v>33</v>
      </c>
      <c r="AX1255" s="13" t="s">
        <v>71</v>
      </c>
      <c r="AY1255" s="249" t="s">
        <v>246</v>
      </c>
    </row>
    <row r="1256" s="13" customFormat="1">
      <c r="B1256" s="239"/>
      <c r="C1256" s="240"/>
      <c r="D1256" s="230" t="s">
        <v>255</v>
      </c>
      <c r="E1256" s="241" t="s">
        <v>1</v>
      </c>
      <c r="F1256" s="242" t="s">
        <v>1630</v>
      </c>
      <c r="G1256" s="240"/>
      <c r="H1256" s="243">
        <v>22.32</v>
      </c>
      <c r="I1256" s="244"/>
      <c r="J1256" s="240"/>
      <c r="K1256" s="240"/>
      <c r="L1256" s="245"/>
      <c r="M1256" s="246"/>
      <c r="N1256" s="247"/>
      <c r="O1256" s="247"/>
      <c r="P1256" s="247"/>
      <c r="Q1256" s="247"/>
      <c r="R1256" s="247"/>
      <c r="S1256" s="247"/>
      <c r="T1256" s="248"/>
      <c r="AT1256" s="249" t="s">
        <v>255</v>
      </c>
      <c r="AU1256" s="249" t="s">
        <v>266</v>
      </c>
      <c r="AV1256" s="13" t="s">
        <v>79</v>
      </c>
      <c r="AW1256" s="13" t="s">
        <v>33</v>
      </c>
      <c r="AX1256" s="13" t="s">
        <v>71</v>
      </c>
      <c r="AY1256" s="249" t="s">
        <v>246</v>
      </c>
    </row>
    <row r="1257" s="13" customFormat="1">
      <c r="B1257" s="239"/>
      <c r="C1257" s="240"/>
      <c r="D1257" s="230" t="s">
        <v>255</v>
      </c>
      <c r="E1257" s="241" t="s">
        <v>1</v>
      </c>
      <c r="F1257" s="242" t="s">
        <v>1631</v>
      </c>
      <c r="G1257" s="240"/>
      <c r="H1257" s="243">
        <v>2.6949999999999998</v>
      </c>
      <c r="I1257" s="244"/>
      <c r="J1257" s="240"/>
      <c r="K1257" s="240"/>
      <c r="L1257" s="245"/>
      <c r="M1257" s="246"/>
      <c r="N1257" s="247"/>
      <c r="O1257" s="247"/>
      <c r="P1257" s="247"/>
      <c r="Q1257" s="247"/>
      <c r="R1257" s="247"/>
      <c r="S1257" s="247"/>
      <c r="T1257" s="248"/>
      <c r="AT1257" s="249" t="s">
        <v>255</v>
      </c>
      <c r="AU1257" s="249" t="s">
        <v>266</v>
      </c>
      <c r="AV1257" s="13" t="s">
        <v>79</v>
      </c>
      <c r="AW1257" s="13" t="s">
        <v>33</v>
      </c>
      <c r="AX1257" s="13" t="s">
        <v>71</v>
      </c>
      <c r="AY1257" s="249" t="s">
        <v>246</v>
      </c>
    </row>
    <row r="1258" s="13" customFormat="1">
      <c r="B1258" s="239"/>
      <c r="C1258" s="240"/>
      <c r="D1258" s="230" t="s">
        <v>255</v>
      </c>
      <c r="E1258" s="241" t="s">
        <v>1</v>
      </c>
      <c r="F1258" s="242" t="s">
        <v>1632</v>
      </c>
      <c r="G1258" s="240"/>
      <c r="H1258" s="243">
        <v>41.75</v>
      </c>
      <c r="I1258" s="244"/>
      <c r="J1258" s="240"/>
      <c r="K1258" s="240"/>
      <c r="L1258" s="245"/>
      <c r="M1258" s="246"/>
      <c r="N1258" s="247"/>
      <c r="O1258" s="247"/>
      <c r="P1258" s="247"/>
      <c r="Q1258" s="247"/>
      <c r="R1258" s="247"/>
      <c r="S1258" s="247"/>
      <c r="T1258" s="248"/>
      <c r="AT1258" s="249" t="s">
        <v>255</v>
      </c>
      <c r="AU1258" s="249" t="s">
        <v>266</v>
      </c>
      <c r="AV1258" s="13" t="s">
        <v>79</v>
      </c>
      <c r="AW1258" s="13" t="s">
        <v>33</v>
      </c>
      <c r="AX1258" s="13" t="s">
        <v>71</v>
      </c>
      <c r="AY1258" s="249" t="s">
        <v>246</v>
      </c>
    </row>
    <row r="1259" s="13" customFormat="1">
      <c r="B1259" s="239"/>
      <c r="C1259" s="240"/>
      <c r="D1259" s="230" t="s">
        <v>255</v>
      </c>
      <c r="E1259" s="241" t="s">
        <v>1</v>
      </c>
      <c r="F1259" s="242" t="s">
        <v>1633</v>
      </c>
      <c r="G1259" s="240"/>
      <c r="H1259" s="243">
        <v>61.884999999999998</v>
      </c>
      <c r="I1259" s="244"/>
      <c r="J1259" s="240"/>
      <c r="K1259" s="240"/>
      <c r="L1259" s="245"/>
      <c r="M1259" s="246"/>
      <c r="N1259" s="247"/>
      <c r="O1259" s="247"/>
      <c r="P1259" s="247"/>
      <c r="Q1259" s="247"/>
      <c r="R1259" s="247"/>
      <c r="S1259" s="247"/>
      <c r="T1259" s="248"/>
      <c r="AT1259" s="249" t="s">
        <v>255</v>
      </c>
      <c r="AU1259" s="249" t="s">
        <v>266</v>
      </c>
      <c r="AV1259" s="13" t="s">
        <v>79</v>
      </c>
      <c r="AW1259" s="13" t="s">
        <v>33</v>
      </c>
      <c r="AX1259" s="13" t="s">
        <v>71</v>
      </c>
      <c r="AY1259" s="249" t="s">
        <v>246</v>
      </c>
    </row>
    <row r="1260" s="13" customFormat="1">
      <c r="B1260" s="239"/>
      <c r="C1260" s="240"/>
      <c r="D1260" s="230" t="s">
        <v>255</v>
      </c>
      <c r="E1260" s="241" t="s">
        <v>1</v>
      </c>
      <c r="F1260" s="242" t="s">
        <v>1634</v>
      </c>
      <c r="G1260" s="240"/>
      <c r="H1260" s="243">
        <v>64.447999999999993</v>
      </c>
      <c r="I1260" s="244"/>
      <c r="J1260" s="240"/>
      <c r="K1260" s="240"/>
      <c r="L1260" s="245"/>
      <c r="M1260" s="246"/>
      <c r="N1260" s="247"/>
      <c r="O1260" s="247"/>
      <c r="P1260" s="247"/>
      <c r="Q1260" s="247"/>
      <c r="R1260" s="247"/>
      <c r="S1260" s="247"/>
      <c r="T1260" s="248"/>
      <c r="AT1260" s="249" t="s">
        <v>255</v>
      </c>
      <c r="AU1260" s="249" t="s">
        <v>266</v>
      </c>
      <c r="AV1260" s="13" t="s">
        <v>79</v>
      </c>
      <c r="AW1260" s="13" t="s">
        <v>33</v>
      </c>
      <c r="AX1260" s="13" t="s">
        <v>71</v>
      </c>
      <c r="AY1260" s="249" t="s">
        <v>246</v>
      </c>
    </row>
    <row r="1261" s="13" customFormat="1">
      <c r="B1261" s="239"/>
      <c r="C1261" s="240"/>
      <c r="D1261" s="230" t="s">
        <v>255</v>
      </c>
      <c r="E1261" s="241" t="s">
        <v>1</v>
      </c>
      <c r="F1261" s="242" t="s">
        <v>1635</v>
      </c>
      <c r="G1261" s="240"/>
      <c r="H1261" s="243">
        <v>85.135000000000005</v>
      </c>
      <c r="I1261" s="244"/>
      <c r="J1261" s="240"/>
      <c r="K1261" s="240"/>
      <c r="L1261" s="245"/>
      <c r="M1261" s="246"/>
      <c r="N1261" s="247"/>
      <c r="O1261" s="247"/>
      <c r="P1261" s="247"/>
      <c r="Q1261" s="247"/>
      <c r="R1261" s="247"/>
      <c r="S1261" s="247"/>
      <c r="T1261" s="248"/>
      <c r="AT1261" s="249" t="s">
        <v>255</v>
      </c>
      <c r="AU1261" s="249" t="s">
        <v>266</v>
      </c>
      <c r="AV1261" s="13" t="s">
        <v>79</v>
      </c>
      <c r="AW1261" s="13" t="s">
        <v>33</v>
      </c>
      <c r="AX1261" s="13" t="s">
        <v>71</v>
      </c>
      <c r="AY1261" s="249" t="s">
        <v>246</v>
      </c>
    </row>
    <row r="1262" s="13" customFormat="1">
      <c r="B1262" s="239"/>
      <c r="C1262" s="240"/>
      <c r="D1262" s="230" t="s">
        <v>255</v>
      </c>
      <c r="E1262" s="241" t="s">
        <v>1</v>
      </c>
      <c r="F1262" s="242" t="s">
        <v>1605</v>
      </c>
      <c r="G1262" s="240"/>
      <c r="H1262" s="243">
        <v>8.6549999999999994</v>
      </c>
      <c r="I1262" s="244"/>
      <c r="J1262" s="240"/>
      <c r="K1262" s="240"/>
      <c r="L1262" s="245"/>
      <c r="M1262" s="246"/>
      <c r="N1262" s="247"/>
      <c r="O1262" s="247"/>
      <c r="P1262" s="247"/>
      <c r="Q1262" s="247"/>
      <c r="R1262" s="247"/>
      <c r="S1262" s="247"/>
      <c r="T1262" s="248"/>
      <c r="AT1262" s="249" t="s">
        <v>255</v>
      </c>
      <c r="AU1262" s="249" t="s">
        <v>266</v>
      </c>
      <c r="AV1262" s="13" t="s">
        <v>79</v>
      </c>
      <c r="AW1262" s="13" t="s">
        <v>33</v>
      </c>
      <c r="AX1262" s="13" t="s">
        <v>71</v>
      </c>
      <c r="AY1262" s="249" t="s">
        <v>246</v>
      </c>
    </row>
    <row r="1263" s="13" customFormat="1">
      <c r="B1263" s="239"/>
      <c r="C1263" s="240"/>
      <c r="D1263" s="230" t="s">
        <v>255</v>
      </c>
      <c r="E1263" s="241" t="s">
        <v>1</v>
      </c>
      <c r="F1263" s="242" t="s">
        <v>1636</v>
      </c>
      <c r="G1263" s="240"/>
      <c r="H1263" s="243">
        <v>111.59999999999999</v>
      </c>
      <c r="I1263" s="244"/>
      <c r="J1263" s="240"/>
      <c r="K1263" s="240"/>
      <c r="L1263" s="245"/>
      <c r="M1263" s="246"/>
      <c r="N1263" s="247"/>
      <c r="O1263" s="247"/>
      <c r="P1263" s="247"/>
      <c r="Q1263" s="247"/>
      <c r="R1263" s="247"/>
      <c r="S1263" s="247"/>
      <c r="T1263" s="248"/>
      <c r="AT1263" s="249" t="s">
        <v>255</v>
      </c>
      <c r="AU1263" s="249" t="s">
        <v>266</v>
      </c>
      <c r="AV1263" s="13" t="s">
        <v>79</v>
      </c>
      <c r="AW1263" s="13" t="s">
        <v>33</v>
      </c>
      <c r="AX1263" s="13" t="s">
        <v>71</v>
      </c>
      <c r="AY1263" s="249" t="s">
        <v>246</v>
      </c>
    </row>
    <row r="1264" s="13" customFormat="1">
      <c r="B1264" s="239"/>
      <c r="C1264" s="240"/>
      <c r="D1264" s="230" t="s">
        <v>255</v>
      </c>
      <c r="E1264" s="241" t="s">
        <v>1</v>
      </c>
      <c r="F1264" s="242" t="s">
        <v>1637</v>
      </c>
      <c r="G1264" s="240"/>
      <c r="H1264" s="243">
        <v>84.465000000000003</v>
      </c>
      <c r="I1264" s="244"/>
      <c r="J1264" s="240"/>
      <c r="K1264" s="240"/>
      <c r="L1264" s="245"/>
      <c r="M1264" s="246"/>
      <c r="N1264" s="247"/>
      <c r="O1264" s="247"/>
      <c r="P1264" s="247"/>
      <c r="Q1264" s="247"/>
      <c r="R1264" s="247"/>
      <c r="S1264" s="247"/>
      <c r="T1264" s="248"/>
      <c r="AT1264" s="249" t="s">
        <v>255</v>
      </c>
      <c r="AU1264" s="249" t="s">
        <v>266</v>
      </c>
      <c r="AV1264" s="13" t="s">
        <v>79</v>
      </c>
      <c r="AW1264" s="13" t="s">
        <v>33</v>
      </c>
      <c r="AX1264" s="13" t="s">
        <v>71</v>
      </c>
      <c r="AY1264" s="249" t="s">
        <v>246</v>
      </c>
    </row>
    <row r="1265" s="1" customFormat="1" ht="16.5" customHeight="1">
      <c r="B1265" s="37"/>
      <c r="C1265" s="216" t="s">
        <v>1638</v>
      </c>
      <c r="D1265" s="216" t="s">
        <v>248</v>
      </c>
      <c r="E1265" s="217" t="s">
        <v>1639</v>
      </c>
      <c r="F1265" s="218" t="s">
        <v>1640</v>
      </c>
      <c r="G1265" s="219" t="s">
        <v>251</v>
      </c>
      <c r="H1265" s="220">
        <v>48.673000000000002</v>
      </c>
      <c r="I1265" s="221"/>
      <c r="J1265" s="222">
        <f>ROUND(I1265*H1265,2)</f>
        <v>0</v>
      </c>
      <c r="K1265" s="218" t="s">
        <v>252</v>
      </c>
      <c r="L1265" s="42"/>
      <c r="M1265" s="223" t="s">
        <v>1</v>
      </c>
      <c r="N1265" s="224" t="s">
        <v>42</v>
      </c>
      <c r="O1265" s="78"/>
      <c r="P1265" s="225">
        <f>O1265*H1265</f>
        <v>0</v>
      </c>
      <c r="Q1265" s="225">
        <v>0</v>
      </c>
      <c r="R1265" s="225">
        <f>Q1265*H1265</f>
        <v>0</v>
      </c>
      <c r="S1265" s="225">
        <v>1.8</v>
      </c>
      <c r="T1265" s="226">
        <f>S1265*H1265</f>
        <v>87.611400000000003</v>
      </c>
      <c r="AR1265" s="16" t="s">
        <v>253</v>
      </c>
      <c r="AT1265" s="16" t="s">
        <v>248</v>
      </c>
      <c r="AU1265" s="16" t="s">
        <v>266</v>
      </c>
      <c r="AY1265" s="16" t="s">
        <v>246</v>
      </c>
      <c r="BE1265" s="227">
        <f>IF(N1265="základní",J1265,0)</f>
        <v>0</v>
      </c>
      <c r="BF1265" s="227">
        <f>IF(N1265="snížená",J1265,0)</f>
        <v>0</v>
      </c>
      <c r="BG1265" s="227">
        <f>IF(N1265="zákl. přenesená",J1265,0)</f>
        <v>0</v>
      </c>
      <c r="BH1265" s="227">
        <f>IF(N1265="sníž. přenesená",J1265,0)</f>
        <v>0</v>
      </c>
      <c r="BI1265" s="227">
        <f>IF(N1265="nulová",J1265,0)</f>
        <v>0</v>
      </c>
      <c r="BJ1265" s="16" t="s">
        <v>16</v>
      </c>
      <c r="BK1265" s="227">
        <f>ROUND(I1265*H1265,2)</f>
        <v>0</v>
      </c>
      <c r="BL1265" s="16" t="s">
        <v>253</v>
      </c>
      <c r="BM1265" s="16" t="s">
        <v>1641</v>
      </c>
    </row>
    <row r="1266" s="12" customFormat="1">
      <c r="B1266" s="228"/>
      <c r="C1266" s="229"/>
      <c r="D1266" s="230" t="s">
        <v>255</v>
      </c>
      <c r="E1266" s="231" t="s">
        <v>1</v>
      </c>
      <c r="F1266" s="232" t="s">
        <v>353</v>
      </c>
      <c r="G1266" s="229"/>
      <c r="H1266" s="231" t="s">
        <v>1</v>
      </c>
      <c r="I1266" s="233"/>
      <c r="J1266" s="229"/>
      <c r="K1266" s="229"/>
      <c r="L1266" s="234"/>
      <c r="M1266" s="235"/>
      <c r="N1266" s="236"/>
      <c r="O1266" s="236"/>
      <c r="P1266" s="236"/>
      <c r="Q1266" s="236"/>
      <c r="R1266" s="236"/>
      <c r="S1266" s="236"/>
      <c r="T1266" s="237"/>
      <c r="AT1266" s="238" t="s">
        <v>255</v>
      </c>
      <c r="AU1266" s="238" t="s">
        <v>266</v>
      </c>
      <c r="AV1266" s="12" t="s">
        <v>16</v>
      </c>
      <c r="AW1266" s="12" t="s">
        <v>33</v>
      </c>
      <c r="AX1266" s="12" t="s">
        <v>71</v>
      </c>
      <c r="AY1266" s="238" t="s">
        <v>246</v>
      </c>
    </row>
    <row r="1267" s="13" customFormat="1">
      <c r="B1267" s="239"/>
      <c r="C1267" s="240"/>
      <c r="D1267" s="230" t="s">
        <v>255</v>
      </c>
      <c r="E1267" s="241" t="s">
        <v>1</v>
      </c>
      <c r="F1267" s="242" t="s">
        <v>1642</v>
      </c>
      <c r="G1267" s="240"/>
      <c r="H1267" s="243">
        <v>0.067000000000000004</v>
      </c>
      <c r="I1267" s="244"/>
      <c r="J1267" s="240"/>
      <c r="K1267" s="240"/>
      <c r="L1267" s="245"/>
      <c r="M1267" s="246"/>
      <c r="N1267" s="247"/>
      <c r="O1267" s="247"/>
      <c r="P1267" s="247"/>
      <c r="Q1267" s="247"/>
      <c r="R1267" s="247"/>
      <c r="S1267" s="247"/>
      <c r="T1267" s="248"/>
      <c r="AT1267" s="249" t="s">
        <v>255</v>
      </c>
      <c r="AU1267" s="249" t="s">
        <v>266</v>
      </c>
      <c r="AV1267" s="13" t="s">
        <v>79</v>
      </c>
      <c r="AW1267" s="13" t="s">
        <v>33</v>
      </c>
      <c r="AX1267" s="13" t="s">
        <v>71</v>
      </c>
      <c r="AY1267" s="249" t="s">
        <v>246</v>
      </c>
    </row>
    <row r="1268" s="13" customFormat="1">
      <c r="B1268" s="239"/>
      <c r="C1268" s="240"/>
      <c r="D1268" s="230" t="s">
        <v>255</v>
      </c>
      <c r="E1268" s="241" t="s">
        <v>1</v>
      </c>
      <c r="F1268" s="242" t="s">
        <v>1643</v>
      </c>
      <c r="G1268" s="240"/>
      <c r="H1268" s="243">
        <v>0.13800000000000001</v>
      </c>
      <c r="I1268" s="244"/>
      <c r="J1268" s="240"/>
      <c r="K1268" s="240"/>
      <c r="L1268" s="245"/>
      <c r="M1268" s="246"/>
      <c r="N1268" s="247"/>
      <c r="O1268" s="247"/>
      <c r="P1268" s="247"/>
      <c r="Q1268" s="247"/>
      <c r="R1268" s="247"/>
      <c r="S1268" s="247"/>
      <c r="T1268" s="248"/>
      <c r="AT1268" s="249" t="s">
        <v>255</v>
      </c>
      <c r="AU1268" s="249" t="s">
        <v>266</v>
      </c>
      <c r="AV1268" s="13" t="s">
        <v>79</v>
      </c>
      <c r="AW1268" s="13" t="s">
        <v>33</v>
      </c>
      <c r="AX1268" s="13" t="s">
        <v>71</v>
      </c>
      <c r="AY1268" s="249" t="s">
        <v>246</v>
      </c>
    </row>
    <row r="1269" s="13" customFormat="1">
      <c r="B1269" s="239"/>
      <c r="C1269" s="240"/>
      <c r="D1269" s="230" t="s">
        <v>255</v>
      </c>
      <c r="E1269" s="241" t="s">
        <v>1</v>
      </c>
      <c r="F1269" s="242" t="s">
        <v>1644</v>
      </c>
      <c r="G1269" s="240"/>
      <c r="H1269" s="243">
        <v>1.0009999999999999</v>
      </c>
      <c r="I1269" s="244"/>
      <c r="J1269" s="240"/>
      <c r="K1269" s="240"/>
      <c r="L1269" s="245"/>
      <c r="M1269" s="246"/>
      <c r="N1269" s="247"/>
      <c r="O1269" s="247"/>
      <c r="P1269" s="247"/>
      <c r="Q1269" s="247"/>
      <c r="R1269" s="247"/>
      <c r="S1269" s="247"/>
      <c r="T1269" s="248"/>
      <c r="AT1269" s="249" t="s">
        <v>255</v>
      </c>
      <c r="AU1269" s="249" t="s">
        <v>266</v>
      </c>
      <c r="AV1269" s="13" t="s">
        <v>79</v>
      </c>
      <c r="AW1269" s="13" t="s">
        <v>33</v>
      </c>
      <c r="AX1269" s="13" t="s">
        <v>71</v>
      </c>
      <c r="AY1269" s="249" t="s">
        <v>246</v>
      </c>
    </row>
    <row r="1270" s="13" customFormat="1">
      <c r="B1270" s="239"/>
      <c r="C1270" s="240"/>
      <c r="D1270" s="230" t="s">
        <v>255</v>
      </c>
      <c r="E1270" s="241" t="s">
        <v>1</v>
      </c>
      <c r="F1270" s="242" t="s">
        <v>1645</v>
      </c>
      <c r="G1270" s="240"/>
      <c r="H1270" s="243">
        <v>6.5800000000000001</v>
      </c>
      <c r="I1270" s="244"/>
      <c r="J1270" s="240"/>
      <c r="K1270" s="240"/>
      <c r="L1270" s="245"/>
      <c r="M1270" s="246"/>
      <c r="N1270" s="247"/>
      <c r="O1270" s="247"/>
      <c r="P1270" s="247"/>
      <c r="Q1270" s="247"/>
      <c r="R1270" s="247"/>
      <c r="S1270" s="247"/>
      <c r="T1270" s="248"/>
      <c r="AT1270" s="249" t="s">
        <v>255</v>
      </c>
      <c r="AU1270" s="249" t="s">
        <v>266</v>
      </c>
      <c r="AV1270" s="13" t="s">
        <v>79</v>
      </c>
      <c r="AW1270" s="13" t="s">
        <v>33</v>
      </c>
      <c r="AX1270" s="13" t="s">
        <v>71</v>
      </c>
      <c r="AY1270" s="249" t="s">
        <v>246</v>
      </c>
    </row>
    <row r="1271" s="13" customFormat="1">
      <c r="B1271" s="239"/>
      <c r="C1271" s="240"/>
      <c r="D1271" s="230" t="s">
        <v>255</v>
      </c>
      <c r="E1271" s="241" t="s">
        <v>1</v>
      </c>
      <c r="F1271" s="242" t="s">
        <v>1646</v>
      </c>
      <c r="G1271" s="240"/>
      <c r="H1271" s="243">
        <v>6.5730000000000004</v>
      </c>
      <c r="I1271" s="244"/>
      <c r="J1271" s="240"/>
      <c r="K1271" s="240"/>
      <c r="L1271" s="245"/>
      <c r="M1271" s="246"/>
      <c r="N1271" s="247"/>
      <c r="O1271" s="247"/>
      <c r="P1271" s="247"/>
      <c r="Q1271" s="247"/>
      <c r="R1271" s="247"/>
      <c r="S1271" s="247"/>
      <c r="T1271" s="248"/>
      <c r="AT1271" s="249" t="s">
        <v>255</v>
      </c>
      <c r="AU1271" s="249" t="s">
        <v>266</v>
      </c>
      <c r="AV1271" s="13" t="s">
        <v>79</v>
      </c>
      <c r="AW1271" s="13" t="s">
        <v>33</v>
      </c>
      <c r="AX1271" s="13" t="s">
        <v>71</v>
      </c>
      <c r="AY1271" s="249" t="s">
        <v>246</v>
      </c>
    </row>
    <row r="1272" s="12" customFormat="1">
      <c r="B1272" s="228"/>
      <c r="C1272" s="229"/>
      <c r="D1272" s="230" t="s">
        <v>255</v>
      </c>
      <c r="E1272" s="231" t="s">
        <v>1</v>
      </c>
      <c r="F1272" s="232" t="s">
        <v>363</v>
      </c>
      <c r="G1272" s="229"/>
      <c r="H1272" s="231" t="s">
        <v>1</v>
      </c>
      <c r="I1272" s="233"/>
      <c r="J1272" s="229"/>
      <c r="K1272" s="229"/>
      <c r="L1272" s="234"/>
      <c r="M1272" s="235"/>
      <c r="N1272" s="236"/>
      <c r="O1272" s="236"/>
      <c r="P1272" s="236"/>
      <c r="Q1272" s="236"/>
      <c r="R1272" s="236"/>
      <c r="S1272" s="236"/>
      <c r="T1272" s="237"/>
      <c r="AT1272" s="238" t="s">
        <v>255</v>
      </c>
      <c r="AU1272" s="238" t="s">
        <v>266</v>
      </c>
      <c r="AV1272" s="12" t="s">
        <v>16</v>
      </c>
      <c r="AW1272" s="12" t="s">
        <v>33</v>
      </c>
      <c r="AX1272" s="12" t="s">
        <v>71</v>
      </c>
      <c r="AY1272" s="238" t="s">
        <v>246</v>
      </c>
    </row>
    <row r="1273" s="12" customFormat="1">
      <c r="B1273" s="228"/>
      <c r="C1273" s="229"/>
      <c r="D1273" s="230" t="s">
        <v>255</v>
      </c>
      <c r="E1273" s="231" t="s">
        <v>1</v>
      </c>
      <c r="F1273" s="232" t="s">
        <v>383</v>
      </c>
      <c r="G1273" s="229"/>
      <c r="H1273" s="231" t="s">
        <v>1</v>
      </c>
      <c r="I1273" s="233"/>
      <c r="J1273" s="229"/>
      <c r="K1273" s="229"/>
      <c r="L1273" s="234"/>
      <c r="M1273" s="235"/>
      <c r="N1273" s="236"/>
      <c r="O1273" s="236"/>
      <c r="P1273" s="236"/>
      <c r="Q1273" s="236"/>
      <c r="R1273" s="236"/>
      <c r="S1273" s="236"/>
      <c r="T1273" s="237"/>
      <c r="AT1273" s="238" t="s">
        <v>255</v>
      </c>
      <c r="AU1273" s="238" t="s">
        <v>266</v>
      </c>
      <c r="AV1273" s="12" t="s">
        <v>16</v>
      </c>
      <c r="AW1273" s="12" t="s">
        <v>33</v>
      </c>
      <c r="AX1273" s="12" t="s">
        <v>71</v>
      </c>
      <c r="AY1273" s="238" t="s">
        <v>246</v>
      </c>
    </row>
    <row r="1274" s="13" customFormat="1">
      <c r="B1274" s="239"/>
      <c r="C1274" s="240"/>
      <c r="D1274" s="230" t="s">
        <v>255</v>
      </c>
      <c r="E1274" s="241" t="s">
        <v>1</v>
      </c>
      <c r="F1274" s="242" t="s">
        <v>1647</v>
      </c>
      <c r="G1274" s="240"/>
      <c r="H1274" s="243">
        <v>0.067000000000000004</v>
      </c>
      <c r="I1274" s="244"/>
      <c r="J1274" s="240"/>
      <c r="K1274" s="240"/>
      <c r="L1274" s="245"/>
      <c r="M1274" s="246"/>
      <c r="N1274" s="247"/>
      <c r="O1274" s="247"/>
      <c r="P1274" s="247"/>
      <c r="Q1274" s="247"/>
      <c r="R1274" s="247"/>
      <c r="S1274" s="247"/>
      <c r="T1274" s="248"/>
      <c r="AT1274" s="249" t="s">
        <v>255</v>
      </c>
      <c r="AU1274" s="249" t="s">
        <v>266</v>
      </c>
      <c r="AV1274" s="13" t="s">
        <v>79</v>
      </c>
      <c r="AW1274" s="13" t="s">
        <v>33</v>
      </c>
      <c r="AX1274" s="13" t="s">
        <v>71</v>
      </c>
      <c r="AY1274" s="249" t="s">
        <v>246</v>
      </c>
    </row>
    <row r="1275" s="13" customFormat="1">
      <c r="B1275" s="239"/>
      <c r="C1275" s="240"/>
      <c r="D1275" s="230" t="s">
        <v>255</v>
      </c>
      <c r="E1275" s="241" t="s">
        <v>1</v>
      </c>
      <c r="F1275" s="242" t="s">
        <v>1648</v>
      </c>
      <c r="G1275" s="240"/>
      <c r="H1275" s="243">
        <v>0.13800000000000001</v>
      </c>
      <c r="I1275" s="244"/>
      <c r="J1275" s="240"/>
      <c r="K1275" s="240"/>
      <c r="L1275" s="245"/>
      <c r="M1275" s="246"/>
      <c r="N1275" s="247"/>
      <c r="O1275" s="247"/>
      <c r="P1275" s="247"/>
      <c r="Q1275" s="247"/>
      <c r="R1275" s="247"/>
      <c r="S1275" s="247"/>
      <c r="T1275" s="248"/>
      <c r="AT1275" s="249" t="s">
        <v>255</v>
      </c>
      <c r="AU1275" s="249" t="s">
        <v>266</v>
      </c>
      <c r="AV1275" s="13" t="s">
        <v>79</v>
      </c>
      <c r="AW1275" s="13" t="s">
        <v>33</v>
      </c>
      <c r="AX1275" s="13" t="s">
        <v>71</v>
      </c>
      <c r="AY1275" s="249" t="s">
        <v>246</v>
      </c>
    </row>
    <row r="1276" s="13" customFormat="1">
      <c r="B1276" s="239"/>
      <c r="C1276" s="240"/>
      <c r="D1276" s="230" t="s">
        <v>255</v>
      </c>
      <c r="E1276" s="241" t="s">
        <v>1</v>
      </c>
      <c r="F1276" s="242" t="s">
        <v>1649</v>
      </c>
      <c r="G1276" s="240"/>
      <c r="H1276" s="243">
        <v>1.1339999999999999</v>
      </c>
      <c r="I1276" s="244"/>
      <c r="J1276" s="240"/>
      <c r="K1276" s="240"/>
      <c r="L1276" s="245"/>
      <c r="M1276" s="246"/>
      <c r="N1276" s="247"/>
      <c r="O1276" s="247"/>
      <c r="P1276" s="247"/>
      <c r="Q1276" s="247"/>
      <c r="R1276" s="247"/>
      <c r="S1276" s="247"/>
      <c r="T1276" s="248"/>
      <c r="AT1276" s="249" t="s">
        <v>255</v>
      </c>
      <c r="AU1276" s="249" t="s">
        <v>266</v>
      </c>
      <c r="AV1276" s="13" t="s">
        <v>79</v>
      </c>
      <c r="AW1276" s="13" t="s">
        <v>33</v>
      </c>
      <c r="AX1276" s="13" t="s">
        <v>71</v>
      </c>
      <c r="AY1276" s="249" t="s">
        <v>246</v>
      </c>
    </row>
    <row r="1277" s="12" customFormat="1">
      <c r="B1277" s="228"/>
      <c r="C1277" s="229"/>
      <c r="D1277" s="230" t="s">
        <v>255</v>
      </c>
      <c r="E1277" s="231" t="s">
        <v>1</v>
      </c>
      <c r="F1277" s="232" t="s">
        <v>363</v>
      </c>
      <c r="G1277" s="229"/>
      <c r="H1277" s="231" t="s">
        <v>1</v>
      </c>
      <c r="I1277" s="233"/>
      <c r="J1277" s="229"/>
      <c r="K1277" s="229"/>
      <c r="L1277" s="234"/>
      <c r="M1277" s="235"/>
      <c r="N1277" s="236"/>
      <c r="O1277" s="236"/>
      <c r="P1277" s="236"/>
      <c r="Q1277" s="236"/>
      <c r="R1277" s="236"/>
      <c r="S1277" s="236"/>
      <c r="T1277" s="237"/>
      <c r="AT1277" s="238" t="s">
        <v>255</v>
      </c>
      <c r="AU1277" s="238" t="s">
        <v>266</v>
      </c>
      <c r="AV1277" s="12" t="s">
        <v>16</v>
      </c>
      <c r="AW1277" s="12" t="s">
        <v>33</v>
      </c>
      <c r="AX1277" s="12" t="s">
        <v>71</v>
      </c>
      <c r="AY1277" s="238" t="s">
        <v>246</v>
      </c>
    </row>
    <row r="1278" s="12" customFormat="1">
      <c r="B1278" s="228"/>
      <c r="C1278" s="229"/>
      <c r="D1278" s="230" t="s">
        <v>255</v>
      </c>
      <c r="E1278" s="231" t="s">
        <v>1</v>
      </c>
      <c r="F1278" s="232" t="s">
        <v>364</v>
      </c>
      <c r="G1278" s="229"/>
      <c r="H1278" s="231" t="s">
        <v>1</v>
      </c>
      <c r="I1278" s="233"/>
      <c r="J1278" s="229"/>
      <c r="K1278" s="229"/>
      <c r="L1278" s="234"/>
      <c r="M1278" s="235"/>
      <c r="N1278" s="236"/>
      <c r="O1278" s="236"/>
      <c r="P1278" s="236"/>
      <c r="Q1278" s="236"/>
      <c r="R1278" s="236"/>
      <c r="S1278" s="236"/>
      <c r="T1278" s="237"/>
      <c r="AT1278" s="238" t="s">
        <v>255</v>
      </c>
      <c r="AU1278" s="238" t="s">
        <v>266</v>
      </c>
      <c r="AV1278" s="12" t="s">
        <v>16</v>
      </c>
      <c r="AW1278" s="12" t="s">
        <v>33</v>
      </c>
      <c r="AX1278" s="12" t="s">
        <v>71</v>
      </c>
      <c r="AY1278" s="238" t="s">
        <v>246</v>
      </c>
    </row>
    <row r="1279" s="13" customFormat="1">
      <c r="B1279" s="239"/>
      <c r="C1279" s="240"/>
      <c r="D1279" s="230" t="s">
        <v>255</v>
      </c>
      <c r="E1279" s="241" t="s">
        <v>1</v>
      </c>
      <c r="F1279" s="242" t="s">
        <v>1650</v>
      </c>
      <c r="G1279" s="240"/>
      <c r="H1279" s="243">
        <v>3.8690000000000002</v>
      </c>
      <c r="I1279" s="244"/>
      <c r="J1279" s="240"/>
      <c r="K1279" s="240"/>
      <c r="L1279" s="245"/>
      <c r="M1279" s="246"/>
      <c r="N1279" s="247"/>
      <c r="O1279" s="247"/>
      <c r="P1279" s="247"/>
      <c r="Q1279" s="247"/>
      <c r="R1279" s="247"/>
      <c r="S1279" s="247"/>
      <c r="T1279" s="248"/>
      <c r="AT1279" s="249" t="s">
        <v>255</v>
      </c>
      <c r="AU1279" s="249" t="s">
        <v>266</v>
      </c>
      <c r="AV1279" s="13" t="s">
        <v>79</v>
      </c>
      <c r="AW1279" s="13" t="s">
        <v>33</v>
      </c>
      <c r="AX1279" s="13" t="s">
        <v>71</v>
      </c>
      <c r="AY1279" s="249" t="s">
        <v>246</v>
      </c>
    </row>
    <row r="1280" s="13" customFormat="1">
      <c r="B1280" s="239"/>
      <c r="C1280" s="240"/>
      <c r="D1280" s="230" t="s">
        <v>255</v>
      </c>
      <c r="E1280" s="241" t="s">
        <v>1</v>
      </c>
      <c r="F1280" s="242" t="s">
        <v>1651</v>
      </c>
      <c r="G1280" s="240"/>
      <c r="H1280" s="243">
        <v>18.606999999999999</v>
      </c>
      <c r="I1280" s="244"/>
      <c r="J1280" s="240"/>
      <c r="K1280" s="240"/>
      <c r="L1280" s="245"/>
      <c r="M1280" s="246"/>
      <c r="N1280" s="247"/>
      <c r="O1280" s="247"/>
      <c r="P1280" s="247"/>
      <c r="Q1280" s="247"/>
      <c r="R1280" s="247"/>
      <c r="S1280" s="247"/>
      <c r="T1280" s="248"/>
      <c r="AT1280" s="249" t="s">
        <v>255</v>
      </c>
      <c r="AU1280" s="249" t="s">
        <v>266</v>
      </c>
      <c r="AV1280" s="13" t="s">
        <v>79</v>
      </c>
      <c r="AW1280" s="13" t="s">
        <v>33</v>
      </c>
      <c r="AX1280" s="13" t="s">
        <v>71</v>
      </c>
      <c r="AY1280" s="249" t="s">
        <v>246</v>
      </c>
    </row>
    <row r="1281" s="13" customFormat="1">
      <c r="B1281" s="239"/>
      <c r="C1281" s="240"/>
      <c r="D1281" s="230" t="s">
        <v>255</v>
      </c>
      <c r="E1281" s="241" t="s">
        <v>1</v>
      </c>
      <c r="F1281" s="242" t="s">
        <v>1652</v>
      </c>
      <c r="G1281" s="240"/>
      <c r="H1281" s="243">
        <v>1.1339999999999999</v>
      </c>
      <c r="I1281" s="244"/>
      <c r="J1281" s="240"/>
      <c r="K1281" s="240"/>
      <c r="L1281" s="245"/>
      <c r="M1281" s="246"/>
      <c r="N1281" s="247"/>
      <c r="O1281" s="247"/>
      <c r="P1281" s="247"/>
      <c r="Q1281" s="247"/>
      <c r="R1281" s="247"/>
      <c r="S1281" s="247"/>
      <c r="T1281" s="248"/>
      <c r="AT1281" s="249" t="s">
        <v>255</v>
      </c>
      <c r="AU1281" s="249" t="s">
        <v>266</v>
      </c>
      <c r="AV1281" s="13" t="s">
        <v>79</v>
      </c>
      <c r="AW1281" s="13" t="s">
        <v>33</v>
      </c>
      <c r="AX1281" s="13" t="s">
        <v>71</v>
      </c>
      <c r="AY1281" s="249" t="s">
        <v>246</v>
      </c>
    </row>
    <row r="1282" s="12" customFormat="1">
      <c r="B1282" s="228"/>
      <c r="C1282" s="229"/>
      <c r="D1282" s="230" t="s">
        <v>255</v>
      </c>
      <c r="E1282" s="231" t="s">
        <v>1</v>
      </c>
      <c r="F1282" s="232" t="s">
        <v>363</v>
      </c>
      <c r="G1282" s="229"/>
      <c r="H1282" s="231" t="s">
        <v>1</v>
      </c>
      <c r="I1282" s="233"/>
      <c r="J1282" s="229"/>
      <c r="K1282" s="229"/>
      <c r="L1282" s="234"/>
      <c r="M1282" s="235"/>
      <c r="N1282" s="236"/>
      <c r="O1282" s="236"/>
      <c r="P1282" s="236"/>
      <c r="Q1282" s="236"/>
      <c r="R1282" s="236"/>
      <c r="S1282" s="236"/>
      <c r="T1282" s="237"/>
      <c r="AT1282" s="238" t="s">
        <v>255</v>
      </c>
      <c r="AU1282" s="238" t="s">
        <v>266</v>
      </c>
      <c r="AV1282" s="12" t="s">
        <v>16</v>
      </c>
      <c r="AW1282" s="12" t="s">
        <v>33</v>
      </c>
      <c r="AX1282" s="12" t="s">
        <v>71</v>
      </c>
      <c r="AY1282" s="238" t="s">
        <v>246</v>
      </c>
    </row>
    <row r="1283" s="12" customFormat="1">
      <c r="B1283" s="228"/>
      <c r="C1283" s="229"/>
      <c r="D1283" s="230" t="s">
        <v>255</v>
      </c>
      <c r="E1283" s="231" t="s">
        <v>1</v>
      </c>
      <c r="F1283" s="232" t="s">
        <v>1653</v>
      </c>
      <c r="G1283" s="229"/>
      <c r="H1283" s="231" t="s">
        <v>1</v>
      </c>
      <c r="I1283" s="233"/>
      <c r="J1283" s="229"/>
      <c r="K1283" s="229"/>
      <c r="L1283" s="234"/>
      <c r="M1283" s="235"/>
      <c r="N1283" s="236"/>
      <c r="O1283" s="236"/>
      <c r="P1283" s="236"/>
      <c r="Q1283" s="236"/>
      <c r="R1283" s="236"/>
      <c r="S1283" s="236"/>
      <c r="T1283" s="237"/>
      <c r="AT1283" s="238" t="s">
        <v>255</v>
      </c>
      <c r="AU1283" s="238" t="s">
        <v>266</v>
      </c>
      <c r="AV1283" s="12" t="s">
        <v>16</v>
      </c>
      <c r="AW1283" s="12" t="s">
        <v>33</v>
      </c>
      <c r="AX1283" s="12" t="s">
        <v>71</v>
      </c>
      <c r="AY1283" s="238" t="s">
        <v>246</v>
      </c>
    </row>
    <row r="1284" s="13" customFormat="1">
      <c r="B1284" s="239"/>
      <c r="C1284" s="240"/>
      <c r="D1284" s="230" t="s">
        <v>255</v>
      </c>
      <c r="E1284" s="241" t="s">
        <v>1</v>
      </c>
      <c r="F1284" s="242" t="s">
        <v>1654</v>
      </c>
      <c r="G1284" s="240"/>
      <c r="H1284" s="243">
        <v>6.6589999999999998</v>
      </c>
      <c r="I1284" s="244"/>
      <c r="J1284" s="240"/>
      <c r="K1284" s="240"/>
      <c r="L1284" s="245"/>
      <c r="M1284" s="246"/>
      <c r="N1284" s="247"/>
      <c r="O1284" s="247"/>
      <c r="P1284" s="247"/>
      <c r="Q1284" s="247"/>
      <c r="R1284" s="247"/>
      <c r="S1284" s="247"/>
      <c r="T1284" s="248"/>
      <c r="AT1284" s="249" t="s">
        <v>255</v>
      </c>
      <c r="AU1284" s="249" t="s">
        <v>266</v>
      </c>
      <c r="AV1284" s="13" t="s">
        <v>79</v>
      </c>
      <c r="AW1284" s="13" t="s">
        <v>33</v>
      </c>
      <c r="AX1284" s="13" t="s">
        <v>71</v>
      </c>
      <c r="AY1284" s="249" t="s">
        <v>246</v>
      </c>
    </row>
    <row r="1285" s="13" customFormat="1">
      <c r="B1285" s="239"/>
      <c r="C1285" s="240"/>
      <c r="D1285" s="230" t="s">
        <v>255</v>
      </c>
      <c r="E1285" s="241" t="s">
        <v>1</v>
      </c>
      <c r="F1285" s="242" t="s">
        <v>1655</v>
      </c>
      <c r="G1285" s="240"/>
      <c r="H1285" s="243">
        <v>2.706</v>
      </c>
      <c r="I1285" s="244"/>
      <c r="J1285" s="240"/>
      <c r="K1285" s="240"/>
      <c r="L1285" s="245"/>
      <c r="M1285" s="246"/>
      <c r="N1285" s="247"/>
      <c r="O1285" s="247"/>
      <c r="P1285" s="247"/>
      <c r="Q1285" s="247"/>
      <c r="R1285" s="247"/>
      <c r="S1285" s="247"/>
      <c r="T1285" s="248"/>
      <c r="AT1285" s="249" t="s">
        <v>255</v>
      </c>
      <c r="AU1285" s="249" t="s">
        <v>266</v>
      </c>
      <c r="AV1285" s="13" t="s">
        <v>79</v>
      </c>
      <c r="AW1285" s="13" t="s">
        <v>33</v>
      </c>
      <c r="AX1285" s="13" t="s">
        <v>71</v>
      </c>
      <c r="AY1285" s="249" t="s">
        <v>246</v>
      </c>
    </row>
    <row r="1286" s="1" customFormat="1" ht="16.5" customHeight="1">
      <c r="B1286" s="37"/>
      <c r="C1286" s="216" t="s">
        <v>1656</v>
      </c>
      <c r="D1286" s="216" t="s">
        <v>248</v>
      </c>
      <c r="E1286" s="217" t="s">
        <v>1657</v>
      </c>
      <c r="F1286" s="218" t="s">
        <v>1658</v>
      </c>
      <c r="G1286" s="219" t="s">
        <v>131</v>
      </c>
      <c r="H1286" s="220">
        <v>75.950000000000003</v>
      </c>
      <c r="I1286" s="221"/>
      <c r="J1286" s="222">
        <f>ROUND(I1286*H1286,2)</f>
        <v>0</v>
      </c>
      <c r="K1286" s="218" t="s">
        <v>252</v>
      </c>
      <c r="L1286" s="42"/>
      <c r="M1286" s="223" t="s">
        <v>1</v>
      </c>
      <c r="N1286" s="224" t="s">
        <v>42</v>
      </c>
      <c r="O1286" s="78"/>
      <c r="P1286" s="225">
        <f>O1286*H1286</f>
        <v>0</v>
      </c>
      <c r="Q1286" s="225">
        <v>0</v>
      </c>
      <c r="R1286" s="225">
        <f>Q1286*H1286</f>
        <v>0</v>
      </c>
      <c r="S1286" s="225">
        <v>0.034000000000000002</v>
      </c>
      <c r="T1286" s="226">
        <f>S1286*H1286</f>
        <v>2.5823000000000005</v>
      </c>
      <c r="AR1286" s="16" t="s">
        <v>253</v>
      </c>
      <c r="AT1286" s="16" t="s">
        <v>248</v>
      </c>
      <c r="AU1286" s="16" t="s">
        <v>266</v>
      </c>
      <c r="AY1286" s="16" t="s">
        <v>246</v>
      </c>
      <c r="BE1286" s="227">
        <f>IF(N1286="základní",J1286,0)</f>
        <v>0</v>
      </c>
      <c r="BF1286" s="227">
        <f>IF(N1286="snížená",J1286,0)</f>
        <v>0</v>
      </c>
      <c r="BG1286" s="227">
        <f>IF(N1286="zákl. přenesená",J1286,0)</f>
        <v>0</v>
      </c>
      <c r="BH1286" s="227">
        <f>IF(N1286="sníž. přenesená",J1286,0)</f>
        <v>0</v>
      </c>
      <c r="BI1286" s="227">
        <f>IF(N1286="nulová",J1286,0)</f>
        <v>0</v>
      </c>
      <c r="BJ1286" s="16" t="s">
        <v>16</v>
      </c>
      <c r="BK1286" s="227">
        <f>ROUND(I1286*H1286,2)</f>
        <v>0</v>
      </c>
      <c r="BL1286" s="16" t="s">
        <v>253</v>
      </c>
      <c r="BM1286" s="16" t="s">
        <v>1659</v>
      </c>
    </row>
    <row r="1287" s="13" customFormat="1">
      <c r="B1287" s="239"/>
      <c r="C1287" s="240"/>
      <c r="D1287" s="230" t="s">
        <v>255</v>
      </c>
      <c r="E1287" s="241" t="s">
        <v>1</v>
      </c>
      <c r="F1287" s="242" t="s">
        <v>1660</v>
      </c>
      <c r="G1287" s="240"/>
      <c r="H1287" s="243">
        <v>22.010000000000002</v>
      </c>
      <c r="I1287" s="244"/>
      <c r="J1287" s="240"/>
      <c r="K1287" s="240"/>
      <c r="L1287" s="245"/>
      <c r="M1287" s="246"/>
      <c r="N1287" s="247"/>
      <c r="O1287" s="247"/>
      <c r="P1287" s="247"/>
      <c r="Q1287" s="247"/>
      <c r="R1287" s="247"/>
      <c r="S1287" s="247"/>
      <c r="T1287" s="248"/>
      <c r="AT1287" s="249" t="s">
        <v>255</v>
      </c>
      <c r="AU1287" s="249" t="s">
        <v>266</v>
      </c>
      <c r="AV1287" s="13" t="s">
        <v>79</v>
      </c>
      <c r="AW1287" s="13" t="s">
        <v>33</v>
      </c>
      <c r="AX1287" s="13" t="s">
        <v>71</v>
      </c>
      <c r="AY1287" s="249" t="s">
        <v>246</v>
      </c>
    </row>
    <row r="1288" s="13" customFormat="1">
      <c r="B1288" s="239"/>
      <c r="C1288" s="240"/>
      <c r="D1288" s="230" t="s">
        <v>255</v>
      </c>
      <c r="E1288" s="241" t="s">
        <v>1</v>
      </c>
      <c r="F1288" s="242" t="s">
        <v>1661</v>
      </c>
      <c r="G1288" s="240"/>
      <c r="H1288" s="243">
        <v>53.939999999999998</v>
      </c>
      <c r="I1288" s="244"/>
      <c r="J1288" s="240"/>
      <c r="K1288" s="240"/>
      <c r="L1288" s="245"/>
      <c r="M1288" s="246"/>
      <c r="N1288" s="247"/>
      <c r="O1288" s="247"/>
      <c r="P1288" s="247"/>
      <c r="Q1288" s="247"/>
      <c r="R1288" s="247"/>
      <c r="S1288" s="247"/>
      <c r="T1288" s="248"/>
      <c r="AT1288" s="249" t="s">
        <v>255</v>
      </c>
      <c r="AU1288" s="249" t="s">
        <v>266</v>
      </c>
      <c r="AV1288" s="13" t="s">
        <v>79</v>
      </c>
      <c r="AW1288" s="13" t="s">
        <v>33</v>
      </c>
      <c r="AX1288" s="13" t="s">
        <v>71</v>
      </c>
      <c r="AY1288" s="249" t="s">
        <v>246</v>
      </c>
    </row>
    <row r="1289" s="1" customFormat="1" ht="16.5" customHeight="1">
      <c r="B1289" s="37"/>
      <c r="C1289" s="216" t="s">
        <v>1662</v>
      </c>
      <c r="D1289" s="216" t="s">
        <v>248</v>
      </c>
      <c r="E1289" s="217" t="s">
        <v>1663</v>
      </c>
      <c r="F1289" s="218" t="s">
        <v>1664</v>
      </c>
      <c r="G1289" s="219" t="s">
        <v>131</v>
      </c>
      <c r="H1289" s="220">
        <v>3.2400000000000002</v>
      </c>
      <c r="I1289" s="221"/>
      <c r="J1289" s="222">
        <f>ROUND(I1289*H1289,2)</f>
        <v>0</v>
      </c>
      <c r="K1289" s="218" t="s">
        <v>252</v>
      </c>
      <c r="L1289" s="42"/>
      <c r="M1289" s="223" t="s">
        <v>1</v>
      </c>
      <c r="N1289" s="224" t="s">
        <v>42</v>
      </c>
      <c r="O1289" s="78"/>
      <c r="P1289" s="225">
        <f>O1289*H1289</f>
        <v>0</v>
      </c>
      <c r="Q1289" s="225">
        <v>0</v>
      </c>
      <c r="R1289" s="225">
        <f>Q1289*H1289</f>
        <v>0</v>
      </c>
      <c r="S1289" s="225">
        <v>0.072999999999999995</v>
      </c>
      <c r="T1289" s="226">
        <f>S1289*H1289</f>
        <v>0.23652000000000001</v>
      </c>
      <c r="AR1289" s="16" t="s">
        <v>253</v>
      </c>
      <c r="AT1289" s="16" t="s">
        <v>248</v>
      </c>
      <c r="AU1289" s="16" t="s">
        <v>266</v>
      </c>
      <c r="AY1289" s="16" t="s">
        <v>246</v>
      </c>
      <c r="BE1289" s="227">
        <f>IF(N1289="základní",J1289,0)</f>
        <v>0</v>
      </c>
      <c r="BF1289" s="227">
        <f>IF(N1289="snížená",J1289,0)</f>
        <v>0</v>
      </c>
      <c r="BG1289" s="227">
        <f>IF(N1289="zákl. přenesená",J1289,0)</f>
        <v>0</v>
      </c>
      <c r="BH1289" s="227">
        <f>IF(N1289="sníž. přenesená",J1289,0)</f>
        <v>0</v>
      </c>
      <c r="BI1289" s="227">
        <f>IF(N1289="nulová",J1289,0)</f>
        <v>0</v>
      </c>
      <c r="BJ1289" s="16" t="s">
        <v>16</v>
      </c>
      <c r="BK1289" s="227">
        <f>ROUND(I1289*H1289,2)</f>
        <v>0</v>
      </c>
      <c r="BL1289" s="16" t="s">
        <v>253</v>
      </c>
      <c r="BM1289" s="16" t="s">
        <v>1665</v>
      </c>
    </row>
    <row r="1290" s="13" customFormat="1">
      <c r="B1290" s="239"/>
      <c r="C1290" s="240"/>
      <c r="D1290" s="230" t="s">
        <v>255</v>
      </c>
      <c r="E1290" s="241" t="s">
        <v>1</v>
      </c>
      <c r="F1290" s="242" t="s">
        <v>1666</v>
      </c>
      <c r="G1290" s="240"/>
      <c r="H1290" s="243">
        <v>3.2400000000000002</v>
      </c>
      <c r="I1290" s="244"/>
      <c r="J1290" s="240"/>
      <c r="K1290" s="240"/>
      <c r="L1290" s="245"/>
      <c r="M1290" s="246"/>
      <c r="N1290" s="247"/>
      <c r="O1290" s="247"/>
      <c r="P1290" s="247"/>
      <c r="Q1290" s="247"/>
      <c r="R1290" s="247"/>
      <c r="S1290" s="247"/>
      <c r="T1290" s="248"/>
      <c r="AT1290" s="249" t="s">
        <v>255</v>
      </c>
      <c r="AU1290" s="249" t="s">
        <v>266</v>
      </c>
      <c r="AV1290" s="13" t="s">
        <v>79</v>
      </c>
      <c r="AW1290" s="13" t="s">
        <v>33</v>
      </c>
      <c r="AX1290" s="13" t="s">
        <v>71</v>
      </c>
      <c r="AY1290" s="249" t="s">
        <v>246</v>
      </c>
    </row>
    <row r="1291" s="1" customFormat="1" ht="16.5" customHeight="1">
      <c r="B1291" s="37"/>
      <c r="C1291" s="216" t="s">
        <v>1667</v>
      </c>
      <c r="D1291" s="216" t="s">
        <v>248</v>
      </c>
      <c r="E1291" s="217" t="s">
        <v>1668</v>
      </c>
      <c r="F1291" s="218" t="s">
        <v>1669</v>
      </c>
      <c r="G1291" s="219" t="s">
        <v>131</v>
      </c>
      <c r="H1291" s="220">
        <v>20.52</v>
      </c>
      <c r="I1291" s="221"/>
      <c r="J1291" s="222">
        <f>ROUND(I1291*H1291,2)</f>
        <v>0</v>
      </c>
      <c r="K1291" s="218" t="s">
        <v>252</v>
      </c>
      <c r="L1291" s="42"/>
      <c r="M1291" s="223" t="s">
        <v>1</v>
      </c>
      <c r="N1291" s="224" t="s">
        <v>42</v>
      </c>
      <c r="O1291" s="78"/>
      <c r="P1291" s="225">
        <f>O1291*H1291</f>
        <v>0</v>
      </c>
      <c r="Q1291" s="225">
        <v>0</v>
      </c>
      <c r="R1291" s="225">
        <f>Q1291*H1291</f>
        <v>0</v>
      </c>
      <c r="S1291" s="225">
        <v>0.050999999999999997</v>
      </c>
      <c r="T1291" s="226">
        <f>S1291*H1291</f>
        <v>1.0465199999999999</v>
      </c>
      <c r="AR1291" s="16" t="s">
        <v>253</v>
      </c>
      <c r="AT1291" s="16" t="s">
        <v>248</v>
      </c>
      <c r="AU1291" s="16" t="s">
        <v>266</v>
      </c>
      <c r="AY1291" s="16" t="s">
        <v>246</v>
      </c>
      <c r="BE1291" s="227">
        <f>IF(N1291="základní",J1291,0)</f>
        <v>0</v>
      </c>
      <c r="BF1291" s="227">
        <f>IF(N1291="snížená",J1291,0)</f>
        <v>0</v>
      </c>
      <c r="BG1291" s="227">
        <f>IF(N1291="zákl. přenesená",J1291,0)</f>
        <v>0</v>
      </c>
      <c r="BH1291" s="227">
        <f>IF(N1291="sníž. přenesená",J1291,0)</f>
        <v>0</v>
      </c>
      <c r="BI1291" s="227">
        <f>IF(N1291="nulová",J1291,0)</f>
        <v>0</v>
      </c>
      <c r="BJ1291" s="16" t="s">
        <v>16</v>
      </c>
      <c r="BK1291" s="227">
        <f>ROUND(I1291*H1291,2)</f>
        <v>0</v>
      </c>
      <c r="BL1291" s="16" t="s">
        <v>253</v>
      </c>
      <c r="BM1291" s="16" t="s">
        <v>1670</v>
      </c>
    </row>
    <row r="1292" s="13" customFormat="1">
      <c r="B1292" s="239"/>
      <c r="C1292" s="240"/>
      <c r="D1292" s="230" t="s">
        <v>255</v>
      </c>
      <c r="E1292" s="241" t="s">
        <v>1</v>
      </c>
      <c r="F1292" s="242" t="s">
        <v>1671</v>
      </c>
      <c r="G1292" s="240"/>
      <c r="H1292" s="243">
        <v>8.4600000000000009</v>
      </c>
      <c r="I1292" s="244"/>
      <c r="J1292" s="240"/>
      <c r="K1292" s="240"/>
      <c r="L1292" s="245"/>
      <c r="M1292" s="246"/>
      <c r="N1292" s="247"/>
      <c r="O1292" s="247"/>
      <c r="P1292" s="247"/>
      <c r="Q1292" s="247"/>
      <c r="R1292" s="247"/>
      <c r="S1292" s="247"/>
      <c r="T1292" s="248"/>
      <c r="AT1292" s="249" t="s">
        <v>255</v>
      </c>
      <c r="AU1292" s="249" t="s">
        <v>266</v>
      </c>
      <c r="AV1292" s="13" t="s">
        <v>79</v>
      </c>
      <c r="AW1292" s="13" t="s">
        <v>33</v>
      </c>
      <c r="AX1292" s="13" t="s">
        <v>71</v>
      </c>
      <c r="AY1292" s="249" t="s">
        <v>246</v>
      </c>
    </row>
    <row r="1293" s="13" customFormat="1">
      <c r="B1293" s="239"/>
      <c r="C1293" s="240"/>
      <c r="D1293" s="230" t="s">
        <v>255</v>
      </c>
      <c r="E1293" s="241" t="s">
        <v>1</v>
      </c>
      <c r="F1293" s="242" t="s">
        <v>1672</v>
      </c>
      <c r="G1293" s="240"/>
      <c r="H1293" s="243">
        <v>12.060000000000001</v>
      </c>
      <c r="I1293" s="244"/>
      <c r="J1293" s="240"/>
      <c r="K1293" s="240"/>
      <c r="L1293" s="245"/>
      <c r="M1293" s="246"/>
      <c r="N1293" s="247"/>
      <c r="O1293" s="247"/>
      <c r="P1293" s="247"/>
      <c r="Q1293" s="247"/>
      <c r="R1293" s="247"/>
      <c r="S1293" s="247"/>
      <c r="T1293" s="248"/>
      <c r="AT1293" s="249" t="s">
        <v>255</v>
      </c>
      <c r="AU1293" s="249" t="s">
        <v>266</v>
      </c>
      <c r="AV1293" s="13" t="s">
        <v>79</v>
      </c>
      <c r="AW1293" s="13" t="s">
        <v>33</v>
      </c>
      <c r="AX1293" s="13" t="s">
        <v>71</v>
      </c>
      <c r="AY1293" s="249" t="s">
        <v>246</v>
      </c>
    </row>
    <row r="1294" s="1" customFormat="1" ht="16.5" customHeight="1">
      <c r="B1294" s="37"/>
      <c r="C1294" s="216" t="s">
        <v>1673</v>
      </c>
      <c r="D1294" s="216" t="s">
        <v>248</v>
      </c>
      <c r="E1294" s="217" t="s">
        <v>1674</v>
      </c>
      <c r="F1294" s="218" t="s">
        <v>1675</v>
      </c>
      <c r="G1294" s="219" t="s">
        <v>131</v>
      </c>
      <c r="H1294" s="220">
        <v>4.4100000000000001</v>
      </c>
      <c r="I1294" s="221"/>
      <c r="J1294" s="222">
        <f>ROUND(I1294*H1294,2)</f>
        <v>0</v>
      </c>
      <c r="K1294" s="218" t="s">
        <v>252</v>
      </c>
      <c r="L1294" s="42"/>
      <c r="M1294" s="223" t="s">
        <v>1</v>
      </c>
      <c r="N1294" s="224" t="s">
        <v>42</v>
      </c>
      <c r="O1294" s="78"/>
      <c r="P1294" s="225">
        <f>O1294*H1294</f>
        <v>0</v>
      </c>
      <c r="Q1294" s="225">
        <v>0</v>
      </c>
      <c r="R1294" s="225">
        <f>Q1294*H1294</f>
        <v>0</v>
      </c>
      <c r="S1294" s="225">
        <v>0.042999999999999997</v>
      </c>
      <c r="T1294" s="226">
        <f>S1294*H1294</f>
        <v>0.18962999999999999</v>
      </c>
      <c r="AR1294" s="16" t="s">
        <v>253</v>
      </c>
      <c r="AT1294" s="16" t="s">
        <v>248</v>
      </c>
      <c r="AU1294" s="16" t="s">
        <v>266</v>
      </c>
      <c r="AY1294" s="16" t="s">
        <v>246</v>
      </c>
      <c r="BE1294" s="227">
        <f>IF(N1294="základní",J1294,0)</f>
        <v>0</v>
      </c>
      <c r="BF1294" s="227">
        <f>IF(N1294="snížená",J1294,0)</f>
        <v>0</v>
      </c>
      <c r="BG1294" s="227">
        <f>IF(N1294="zákl. přenesená",J1294,0)</f>
        <v>0</v>
      </c>
      <c r="BH1294" s="227">
        <f>IF(N1294="sníž. přenesená",J1294,0)</f>
        <v>0</v>
      </c>
      <c r="BI1294" s="227">
        <f>IF(N1294="nulová",J1294,0)</f>
        <v>0</v>
      </c>
      <c r="BJ1294" s="16" t="s">
        <v>16</v>
      </c>
      <c r="BK1294" s="227">
        <f>ROUND(I1294*H1294,2)</f>
        <v>0</v>
      </c>
      <c r="BL1294" s="16" t="s">
        <v>253</v>
      </c>
      <c r="BM1294" s="16" t="s">
        <v>1676</v>
      </c>
    </row>
    <row r="1295" s="13" customFormat="1">
      <c r="B1295" s="239"/>
      <c r="C1295" s="240"/>
      <c r="D1295" s="230" t="s">
        <v>255</v>
      </c>
      <c r="E1295" s="241" t="s">
        <v>1</v>
      </c>
      <c r="F1295" s="242" t="s">
        <v>1677</v>
      </c>
      <c r="G1295" s="240"/>
      <c r="H1295" s="243">
        <v>4.4100000000000001</v>
      </c>
      <c r="I1295" s="244"/>
      <c r="J1295" s="240"/>
      <c r="K1295" s="240"/>
      <c r="L1295" s="245"/>
      <c r="M1295" s="246"/>
      <c r="N1295" s="247"/>
      <c r="O1295" s="247"/>
      <c r="P1295" s="247"/>
      <c r="Q1295" s="247"/>
      <c r="R1295" s="247"/>
      <c r="S1295" s="247"/>
      <c r="T1295" s="248"/>
      <c r="AT1295" s="249" t="s">
        <v>255</v>
      </c>
      <c r="AU1295" s="249" t="s">
        <v>266</v>
      </c>
      <c r="AV1295" s="13" t="s">
        <v>79</v>
      </c>
      <c r="AW1295" s="13" t="s">
        <v>33</v>
      </c>
      <c r="AX1295" s="13" t="s">
        <v>71</v>
      </c>
      <c r="AY1295" s="249" t="s">
        <v>246</v>
      </c>
    </row>
    <row r="1296" s="1" customFormat="1" ht="16.5" customHeight="1">
      <c r="B1296" s="37"/>
      <c r="C1296" s="216" t="s">
        <v>1678</v>
      </c>
      <c r="D1296" s="216" t="s">
        <v>248</v>
      </c>
      <c r="E1296" s="217" t="s">
        <v>1679</v>
      </c>
      <c r="F1296" s="218" t="s">
        <v>1680</v>
      </c>
      <c r="G1296" s="219" t="s">
        <v>131</v>
      </c>
      <c r="H1296" s="220">
        <v>114.8</v>
      </c>
      <c r="I1296" s="221"/>
      <c r="J1296" s="222">
        <f>ROUND(I1296*H1296,2)</f>
        <v>0</v>
      </c>
      <c r="K1296" s="218" t="s">
        <v>252</v>
      </c>
      <c r="L1296" s="42"/>
      <c r="M1296" s="223" t="s">
        <v>1</v>
      </c>
      <c r="N1296" s="224" t="s">
        <v>42</v>
      </c>
      <c r="O1296" s="78"/>
      <c r="P1296" s="225">
        <f>O1296*H1296</f>
        <v>0</v>
      </c>
      <c r="Q1296" s="225">
        <v>0</v>
      </c>
      <c r="R1296" s="225">
        <f>Q1296*H1296</f>
        <v>0</v>
      </c>
      <c r="S1296" s="225">
        <v>0.075999999999999998</v>
      </c>
      <c r="T1296" s="226">
        <f>S1296*H1296</f>
        <v>8.7248000000000001</v>
      </c>
      <c r="AR1296" s="16" t="s">
        <v>253</v>
      </c>
      <c r="AT1296" s="16" t="s">
        <v>248</v>
      </c>
      <c r="AU1296" s="16" t="s">
        <v>266</v>
      </c>
      <c r="AY1296" s="16" t="s">
        <v>246</v>
      </c>
      <c r="BE1296" s="227">
        <f>IF(N1296="základní",J1296,0)</f>
        <v>0</v>
      </c>
      <c r="BF1296" s="227">
        <f>IF(N1296="snížená",J1296,0)</f>
        <v>0</v>
      </c>
      <c r="BG1296" s="227">
        <f>IF(N1296="zákl. přenesená",J1296,0)</f>
        <v>0</v>
      </c>
      <c r="BH1296" s="227">
        <f>IF(N1296="sníž. přenesená",J1296,0)</f>
        <v>0</v>
      </c>
      <c r="BI1296" s="227">
        <f>IF(N1296="nulová",J1296,0)</f>
        <v>0</v>
      </c>
      <c r="BJ1296" s="16" t="s">
        <v>16</v>
      </c>
      <c r="BK1296" s="227">
        <f>ROUND(I1296*H1296,2)</f>
        <v>0</v>
      </c>
      <c r="BL1296" s="16" t="s">
        <v>253</v>
      </c>
      <c r="BM1296" s="16" t="s">
        <v>1681</v>
      </c>
    </row>
    <row r="1297" s="13" customFormat="1">
      <c r="B1297" s="239"/>
      <c r="C1297" s="240"/>
      <c r="D1297" s="230" t="s">
        <v>255</v>
      </c>
      <c r="E1297" s="241" t="s">
        <v>1</v>
      </c>
      <c r="F1297" s="242" t="s">
        <v>1682</v>
      </c>
      <c r="G1297" s="240"/>
      <c r="H1297" s="243">
        <v>14.4</v>
      </c>
      <c r="I1297" s="244"/>
      <c r="J1297" s="240"/>
      <c r="K1297" s="240"/>
      <c r="L1297" s="245"/>
      <c r="M1297" s="246"/>
      <c r="N1297" s="247"/>
      <c r="O1297" s="247"/>
      <c r="P1297" s="247"/>
      <c r="Q1297" s="247"/>
      <c r="R1297" s="247"/>
      <c r="S1297" s="247"/>
      <c r="T1297" s="248"/>
      <c r="AT1297" s="249" t="s">
        <v>255</v>
      </c>
      <c r="AU1297" s="249" t="s">
        <v>266</v>
      </c>
      <c r="AV1297" s="13" t="s">
        <v>79</v>
      </c>
      <c r="AW1297" s="13" t="s">
        <v>33</v>
      </c>
      <c r="AX1297" s="13" t="s">
        <v>71</v>
      </c>
      <c r="AY1297" s="249" t="s">
        <v>246</v>
      </c>
    </row>
    <row r="1298" s="13" customFormat="1">
      <c r="B1298" s="239"/>
      <c r="C1298" s="240"/>
      <c r="D1298" s="230" t="s">
        <v>255</v>
      </c>
      <c r="E1298" s="241" t="s">
        <v>1</v>
      </c>
      <c r="F1298" s="242" t="s">
        <v>1683</v>
      </c>
      <c r="G1298" s="240"/>
      <c r="H1298" s="243">
        <v>36.799999999999997</v>
      </c>
      <c r="I1298" s="244"/>
      <c r="J1298" s="240"/>
      <c r="K1298" s="240"/>
      <c r="L1298" s="245"/>
      <c r="M1298" s="246"/>
      <c r="N1298" s="247"/>
      <c r="O1298" s="247"/>
      <c r="P1298" s="247"/>
      <c r="Q1298" s="247"/>
      <c r="R1298" s="247"/>
      <c r="S1298" s="247"/>
      <c r="T1298" s="248"/>
      <c r="AT1298" s="249" t="s">
        <v>255</v>
      </c>
      <c r="AU1298" s="249" t="s">
        <v>266</v>
      </c>
      <c r="AV1298" s="13" t="s">
        <v>79</v>
      </c>
      <c r="AW1298" s="13" t="s">
        <v>33</v>
      </c>
      <c r="AX1298" s="13" t="s">
        <v>71</v>
      </c>
      <c r="AY1298" s="249" t="s">
        <v>246</v>
      </c>
    </row>
    <row r="1299" s="13" customFormat="1">
      <c r="B1299" s="239"/>
      <c r="C1299" s="240"/>
      <c r="D1299" s="230" t="s">
        <v>255</v>
      </c>
      <c r="E1299" s="241" t="s">
        <v>1</v>
      </c>
      <c r="F1299" s="242" t="s">
        <v>1684</v>
      </c>
      <c r="G1299" s="240"/>
      <c r="H1299" s="243">
        <v>57.600000000000001</v>
      </c>
      <c r="I1299" s="244"/>
      <c r="J1299" s="240"/>
      <c r="K1299" s="240"/>
      <c r="L1299" s="245"/>
      <c r="M1299" s="246"/>
      <c r="N1299" s="247"/>
      <c r="O1299" s="247"/>
      <c r="P1299" s="247"/>
      <c r="Q1299" s="247"/>
      <c r="R1299" s="247"/>
      <c r="S1299" s="247"/>
      <c r="T1299" s="248"/>
      <c r="AT1299" s="249" t="s">
        <v>255</v>
      </c>
      <c r="AU1299" s="249" t="s">
        <v>266</v>
      </c>
      <c r="AV1299" s="13" t="s">
        <v>79</v>
      </c>
      <c r="AW1299" s="13" t="s">
        <v>33</v>
      </c>
      <c r="AX1299" s="13" t="s">
        <v>71</v>
      </c>
      <c r="AY1299" s="249" t="s">
        <v>246</v>
      </c>
    </row>
    <row r="1300" s="13" customFormat="1">
      <c r="B1300" s="239"/>
      <c r="C1300" s="240"/>
      <c r="D1300" s="230" t="s">
        <v>255</v>
      </c>
      <c r="E1300" s="241" t="s">
        <v>1</v>
      </c>
      <c r="F1300" s="242" t="s">
        <v>1685</v>
      </c>
      <c r="G1300" s="240"/>
      <c r="H1300" s="243">
        <v>6</v>
      </c>
      <c r="I1300" s="244"/>
      <c r="J1300" s="240"/>
      <c r="K1300" s="240"/>
      <c r="L1300" s="245"/>
      <c r="M1300" s="246"/>
      <c r="N1300" s="247"/>
      <c r="O1300" s="247"/>
      <c r="P1300" s="247"/>
      <c r="Q1300" s="247"/>
      <c r="R1300" s="247"/>
      <c r="S1300" s="247"/>
      <c r="T1300" s="248"/>
      <c r="AT1300" s="249" t="s">
        <v>255</v>
      </c>
      <c r="AU1300" s="249" t="s">
        <v>266</v>
      </c>
      <c r="AV1300" s="13" t="s">
        <v>79</v>
      </c>
      <c r="AW1300" s="13" t="s">
        <v>33</v>
      </c>
      <c r="AX1300" s="13" t="s">
        <v>71</v>
      </c>
      <c r="AY1300" s="249" t="s">
        <v>246</v>
      </c>
    </row>
    <row r="1301" s="1" customFormat="1" ht="16.5" customHeight="1">
      <c r="B1301" s="37"/>
      <c r="C1301" s="216" t="s">
        <v>1686</v>
      </c>
      <c r="D1301" s="216" t="s">
        <v>248</v>
      </c>
      <c r="E1301" s="217" t="s">
        <v>1687</v>
      </c>
      <c r="F1301" s="218" t="s">
        <v>1688</v>
      </c>
      <c r="G1301" s="219" t="s">
        <v>131</v>
      </c>
      <c r="H1301" s="220">
        <v>32.399999999999999</v>
      </c>
      <c r="I1301" s="221"/>
      <c r="J1301" s="222">
        <f>ROUND(I1301*H1301,2)</f>
        <v>0</v>
      </c>
      <c r="K1301" s="218" t="s">
        <v>252</v>
      </c>
      <c r="L1301" s="42"/>
      <c r="M1301" s="223" t="s">
        <v>1</v>
      </c>
      <c r="N1301" s="224" t="s">
        <v>42</v>
      </c>
      <c r="O1301" s="78"/>
      <c r="P1301" s="225">
        <f>O1301*H1301</f>
        <v>0</v>
      </c>
      <c r="Q1301" s="225">
        <v>0</v>
      </c>
      <c r="R1301" s="225">
        <f>Q1301*H1301</f>
        <v>0</v>
      </c>
      <c r="S1301" s="225">
        <v>0.063</v>
      </c>
      <c r="T1301" s="226">
        <f>S1301*H1301</f>
        <v>2.0411999999999999</v>
      </c>
      <c r="AR1301" s="16" t="s">
        <v>253</v>
      </c>
      <c r="AT1301" s="16" t="s">
        <v>248</v>
      </c>
      <c r="AU1301" s="16" t="s">
        <v>266</v>
      </c>
      <c r="AY1301" s="16" t="s">
        <v>246</v>
      </c>
      <c r="BE1301" s="227">
        <f>IF(N1301="základní",J1301,0)</f>
        <v>0</v>
      </c>
      <c r="BF1301" s="227">
        <f>IF(N1301="snížená",J1301,0)</f>
        <v>0</v>
      </c>
      <c r="BG1301" s="227">
        <f>IF(N1301="zákl. přenesená",J1301,0)</f>
        <v>0</v>
      </c>
      <c r="BH1301" s="227">
        <f>IF(N1301="sníž. přenesená",J1301,0)</f>
        <v>0</v>
      </c>
      <c r="BI1301" s="227">
        <f>IF(N1301="nulová",J1301,0)</f>
        <v>0</v>
      </c>
      <c r="BJ1301" s="16" t="s">
        <v>16</v>
      </c>
      <c r="BK1301" s="227">
        <f>ROUND(I1301*H1301,2)</f>
        <v>0</v>
      </c>
      <c r="BL1301" s="16" t="s">
        <v>253</v>
      </c>
      <c r="BM1301" s="16" t="s">
        <v>1689</v>
      </c>
    </row>
    <row r="1302" s="13" customFormat="1">
      <c r="B1302" s="239"/>
      <c r="C1302" s="240"/>
      <c r="D1302" s="230" t="s">
        <v>255</v>
      </c>
      <c r="E1302" s="241" t="s">
        <v>1</v>
      </c>
      <c r="F1302" s="242" t="s">
        <v>1690</v>
      </c>
      <c r="G1302" s="240"/>
      <c r="H1302" s="243">
        <v>2.2000000000000002</v>
      </c>
      <c r="I1302" s="244"/>
      <c r="J1302" s="240"/>
      <c r="K1302" s="240"/>
      <c r="L1302" s="245"/>
      <c r="M1302" s="246"/>
      <c r="N1302" s="247"/>
      <c r="O1302" s="247"/>
      <c r="P1302" s="247"/>
      <c r="Q1302" s="247"/>
      <c r="R1302" s="247"/>
      <c r="S1302" s="247"/>
      <c r="T1302" s="248"/>
      <c r="AT1302" s="249" t="s">
        <v>255</v>
      </c>
      <c r="AU1302" s="249" t="s">
        <v>266</v>
      </c>
      <c r="AV1302" s="13" t="s">
        <v>79</v>
      </c>
      <c r="AW1302" s="13" t="s">
        <v>33</v>
      </c>
      <c r="AX1302" s="13" t="s">
        <v>71</v>
      </c>
      <c r="AY1302" s="249" t="s">
        <v>246</v>
      </c>
    </row>
    <row r="1303" s="13" customFormat="1">
      <c r="B1303" s="239"/>
      <c r="C1303" s="240"/>
      <c r="D1303" s="230" t="s">
        <v>255</v>
      </c>
      <c r="E1303" s="241" t="s">
        <v>1</v>
      </c>
      <c r="F1303" s="242" t="s">
        <v>1691</v>
      </c>
      <c r="G1303" s="240"/>
      <c r="H1303" s="243">
        <v>2.6000000000000001</v>
      </c>
      <c r="I1303" s="244"/>
      <c r="J1303" s="240"/>
      <c r="K1303" s="240"/>
      <c r="L1303" s="245"/>
      <c r="M1303" s="246"/>
      <c r="N1303" s="247"/>
      <c r="O1303" s="247"/>
      <c r="P1303" s="247"/>
      <c r="Q1303" s="247"/>
      <c r="R1303" s="247"/>
      <c r="S1303" s="247"/>
      <c r="T1303" s="248"/>
      <c r="AT1303" s="249" t="s">
        <v>255</v>
      </c>
      <c r="AU1303" s="249" t="s">
        <v>266</v>
      </c>
      <c r="AV1303" s="13" t="s">
        <v>79</v>
      </c>
      <c r="AW1303" s="13" t="s">
        <v>33</v>
      </c>
      <c r="AX1303" s="13" t="s">
        <v>71</v>
      </c>
      <c r="AY1303" s="249" t="s">
        <v>246</v>
      </c>
    </row>
    <row r="1304" s="13" customFormat="1">
      <c r="B1304" s="239"/>
      <c r="C1304" s="240"/>
      <c r="D1304" s="230" t="s">
        <v>255</v>
      </c>
      <c r="E1304" s="241" t="s">
        <v>1</v>
      </c>
      <c r="F1304" s="242" t="s">
        <v>1692</v>
      </c>
      <c r="G1304" s="240"/>
      <c r="H1304" s="243">
        <v>24</v>
      </c>
      <c r="I1304" s="244"/>
      <c r="J1304" s="240"/>
      <c r="K1304" s="240"/>
      <c r="L1304" s="245"/>
      <c r="M1304" s="246"/>
      <c r="N1304" s="247"/>
      <c r="O1304" s="247"/>
      <c r="P1304" s="247"/>
      <c r="Q1304" s="247"/>
      <c r="R1304" s="247"/>
      <c r="S1304" s="247"/>
      <c r="T1304" s="248"/>
      <c r="AT1304" s="249" t="s">
        <v>255</v>
      </c>
      <c r="AU1304" s="249" t="s">
        <v>266</v>
      </c>
      <c r="AV1304" s="13" t="s">
        <v>79</v>
      </c>
      <c r="AW1304" s="13" t="s">
        <v>33</v>
      </c>
      <c r="AX1304" s="13" t="s">
        <v>71</v>
      </c>
      <c r="AY1304" s="249" t="s">
        <v>246</v>
      </c>
    </row>
    <row r="1305" s="13" customFormat="1">
      <c r="B1305" s="239"/>
      <c r="C1305" s="240"/>
      <c r="D1305" s="230" t="s">
        <v>255</v>
      </c>
      <c r="E1305" s="241" t="s">
        <v>1</v>
      </c>
      <c r="F1305" s="242" t="s">
        <v>1693</v>
      </c>
      <c r="G1305" s="240"/>
      <c r="H1305" s="243">
        <v>3.6000000000000001</v>
      </c>
      <c r="I1305" s="244"/>
      <c r="J1305" s="240"/>
      <c r="K1305" s="240"/>
      <c r="L1305" s="245"/>
      <c r="M1305" s="246"/>
      <c r="N1305" s="247"/>
      <c r="O1305" s="247"/>
      <c r="P1305" s="247"/>
      <c r="Q1305" s="247"/>
      <c r="R1305" s="247"/>
      <c r="S1305" s="247"/>
      <c r="T1305" s="248"/>
      <c r="AT1305" s="249" t="s">
        <v>255</v>
      </c>
      <c r="AU1305" s="249" t="s">
        <v>266</v>
      </c>
      <c r="AV1305" s="13" t="s">
        <v>79</v>
      </c>
      <c r="AW1305" s="13" t="s">
        <v>33</v>
      </c>
      <c r="AX1305" s="13" t="s">
        <v>71</v>
      </c>
      <c r="AY1305" s="249" t="s">
        <v>246</v>
      </c>
    </row>
    <row r="1306" s="1" customFormat="1" ht="16.5" customHeight="1">
      <c r="B1306" s="37"/>
      <c r="C1306" s="216" t="s">
        <v>1694</v>
      </c>
      <c r="D1306" s="216" t="s">
        <v>248</v>
      </c>
      <c r="E1306" s="217" t="s">
        <v>1695</v>
      </c>
      <c r="F1306" s="218" t="s">
        <v>1696</v>
      </c>
      <c r="G1306" s="219" t="s">
        <v>401</v>
      </c>
      <c r="H1306" s="220">
        <v>85</v>
      </c>
      <c r="I1306" s="221"/>
      <c r="J1306" s="222">
        <f>ROUND(I1306*H1306,2)</f>
        <v>0</v>
      </c>
      <c r="K1306" s="218" t="s">
        <v>252</v>
      </c>
      <c r="L1306" s="42"/>
      <c r="M1306" s="223" t="s">
        <v>1</v>
      </c>
      <c r="N1306" s="224" t="s">
        <v>42</v>
      </c>
      <c r="O1306" s="78"/>
      <c r="P1306" s="225">
        <f>O1306*H1306</f>
        <v>0</v>
      </c>
      <c r="Q1306" s="225">
        <v>0</v>
      </c>
      <c r="R1306" s="225">
        <f>Q1306*H1306</f>
        <v>0</v>
      </c>
      <c r="S1306" s="225">
        <v>0.024</v>
      </c>
      <c r="T1306" s="226">
        <f>S1306*H1306</f>
        <v>2.04</v>
      </c>
      <c r="AR1306" s="16" t="s">
        <v>253</v>
      </c>
      <c r="AT1306" s="16" t="s">
        <v>248</v>
      </c>
      <c r="AU1306" s="16" t="s">
        <v>266</v>
      </c>
      <c r="AY1306" s="16" t="s">
        <v>246</v>
      </c>
      <c r="BE1306" s="227">
        <f>IF(N1306="základní",J1306,0)</f>
        <v>0</v>
      </c>
      <c r="BF1306" s="227">
        <f>IF(N1306="snížená",J1306,0)</f>
        <v>0</v>
      </c>
      <c r="BG1306" s="227">
        <f>IF(N1306="zákl. přenesená",J1306,0)</f>
        <v>0</v>
      </c>
      <c r="BH1306" s="227">
        <f>IF(N1306="sníž. přenesená",J1306,0)</f>
        <v>0</v>
      </c>
      <c r="BI1306" s="227">
        <f>IF(N1306="nulová",J1306,0)</f>
        <v>0</v>
      </c>
      <c r="BJ1306" s="16" t="s">
        <v>16</v>
      </c>
      <c r="BK1306" s="227">
        <f>ROUND(I1306*H1306,2)</f>
        <v>0</v>
      </c>
      <c r="BL1306" s="16" t="s">
        <v>253</v>
      </c>
      <c r="BM1306" s="16" t="s">
        <v>1697</v>
      </c>
    </row>
    <row r="1307" s="13" customFormat="1">
      <c r="B1307" s="239"/>
      <c r="C1307" s="240"/>
      <c r="D1307" s="230" t="s">
        <v>255</v>
      </c>
      <c r="E1307" s="241" t="s">
        <v>1</v>
      </c>
      <c r="F1307" s="242" t="s">
        <v>1018</v>
      </c>
      <c r="G1307" s="240"/>
      <c r="H1307" s="243">
        <v>85</v>
      </c>
      <c r="I1307" s="244"/>
      <c r="J1307" s="240"/>
      <c r="K1307" s="240"/>
      <c r="L1307" s="245"/>
      <c r="M1307" s="246"/>
      <c r="N1307" s="247"/>
      <c r="O1307" s="247"/>
      <c r="P1307" s="247"/>
      <c r="Q1307" s="247"/>
      <c r="R1307" s="247"/>
      <c r="S1307" s="247"/>
      <c r="T1307" s="248"/>
      <c r="AT1307" s="249" t="s">
        <v>255</v>
      </c>
      <c r="AU1307" s="249" t="s">
        <v>266</v>
      </c>
      <c r="AV1307" s="13" t="s">
        <v>79</v>
      </c>
      <c r="AW1307" s="13" t="s">
        <v>33</v>
      </c>
      <c r="AX1307" s="13" t="s">
        <v>71</v>
      </c>
      <c r="AY1307" s="249" t="s">
        <v>246</v>
      </c>
    </row>
    <row r="1308" s="1" customFormat="1" ht="16.5" customHeight="1">
      <c r="B1308" s="37"/>
      <c r="C1308" s="216" t="s">
        <v>1698</v>
      </c>
      <c r="D1308" s="216" t="s">
        <v>248</v>
      </c>
      <c r="E1308" s="217" t="s">
        <v>1699</v>
      </c>
      <c r="F1308" s="218" t="s">
        <v>1700</v>
      </c>
      <c r="G1308" s="219" t="s">
        <v>401</v>
      </c>
      <c r="H1308" s="220">
        <v>1</v>
      </c>
      <c r="I1308" s="221"/>
      <c r="J1308" s="222">
        <f>ROUND(I1308*H1308,2)</f>
        <v>0</v>
      </c>
      <c r="K1308" s="218" t="s">
        <v>252</v>
      </c>
      <c r="L1308" s="42"/>
      <c r="M1308" s="223" t="s">
        <v>1</v>
      </c>
      <c r="N1308" s="224" t="s">
        <v>42</v>
      </c>
      <c r="O1308" s="78"/>
      <c r="P1308" s="225">
        <f>O1308*H1308</f>
        <v>0</v>
      </c>
      <c r="Q1308" s="225">
        <v>0</v>
      </c>
      <c r="R1308" s="225">
        <f>Q1308*H1308</f>
        <v>0</v>
      </c>
      <c r="S1308" s="225">
        <v>0.028000000000000001</v>
      </c>
      <c r="T1308" s="226">
        <f>S1308*H1308</f>
        <v>0.028000000000000001</v>
      </c>
      <c r="AR1308" s="16" t="s">
        <v>253</v>
      </c>
      <c r="AT1308" s="16" t="s">
        <v>248</v>
      </c>
      <c r="AU1308" s="16" t="s">
        <v>266</v>
      </c>
      <c r="AY1308" s="16" t="s">
        <v>246</v>
      </c>
      <c r="BE1308" s="227">
        <f>IF(N1308="základní",J1308,0)</f>
        <v>0</v>
      </c>
      <c r="BF1308" s="227">
        <f>IF(N1308="snížená",J1308,0)</f>
        <v>0</v>
      </c>
      <c r="BG1308" s="227">
        <f>IF(N1308="zákl. přenesená",J1308,0)</f>
        <v>0</v>
      </c>
      <c r="BH1308" s="227">
        <f>IF(N1308="sníž. přenesená",J1308,0)</f>
        <v>0</v>
      </c>
      <c r="BI1308" s="227">
        <f>IF(N1308="nulová",J1308,0)</f>
        <v>0</v>
      </c>
      <c r="BJ1308" s="16" t="s">
        <v>16</v>
      </c>
      <c r="BK1308" s="227">
        <f>ROUND(I1308*H1308,2)</f>
        <v>0</v>
      </c>
      <c r="BL1308" s="16" t="s">
        <v>253</v>
      </c>
      <c r="BM1308" s="16" t="s">
        <v>1701</v>
      </c>
    </row>
    <row r="1309" s="13" customFormat="1">
      <c r="B1309" s="239"/>
      <c r="C1309" s="240"/>
      <c r="D1309" s="230" t="s">
        <v>255</v>
      </c>
      <c r="E1309" s="241" t="s">
        <v>1</v>
      </c>
      <c r="F1309" s="242" t="s">
        <v>16</v>
      </c>
      <c r="G1309" s="240"/>
      <c r="H1309" s="243">
        <v>1</v>
      </c>
      <c r="I1309" s="244"/>
      <c r="J1309" s="240"/>
      <c r="K1309" s="240"/>
      <c r="L1309" s="245"/>
      <c r="M1309" s="246"/>
      <c r="N1309" s="247"/>
      <c r="O1309" s="247"/>
      <c r="P1309" s="247"/>
      <c r="Q1309" s="247"/>
      <c r="R1309" s="247"/>
      <c r="S1309" s="247"/>
      <c r="T1309" s="248"/>
      <c r="AT1309" s="249" t="s">
        <v>255</v>
      </c>
      <c r="AU1309" s="249" t="s">
        <v>266</v>
      </c>
      <c r="AV1309" s="13" t="s">
        <v>79</v>
      </c>
      <c r="AW1309" s="13" t="s">
        <v>33</v>
      </c>
      <c r="AX1309" s="13" t="s">
        <v>71</v>
      </c>
      <c r="AY1309" s="249" t="s">
        <v>246</v>
      </c>
    </row>
    <row r="1310" s="1" customFormat="1" ht="16.5" customHeight="1">
      <c r="B1310" s="37"/>
      <c r="C1310" s="216" t="s">
        <v>1702</v>
      </c>
      <c r="D1310" s="216" t="s">
        <v>248</v>
      </c>
      <c r="E1310" s="217" t="s">
        <v>1703</v>
      </c>
      <c r="F1310" s="218" t="s">
        <v>1704</v>
      </c>
      <c r="G1310" s="219" t="s">
        <v>131</v>
      </c>
      <c r="H1310" s="220">
        <v>164.75</v>
      </c>
      <c r="I1310" s="221"/>
      <c r="J1310" s="222">
        <f>ROUND(I1310*H1310,2)</f>
        <v>0</v>
      </c>
      <c r="K1310" s="218" t="s">
        <v>252</v>
      </c>
      <c r="L1310" s="42"/>
      <c r="M1310" s="223" t="s">
        <v>1</v>
      </c>
      <c r="N1310" s="224" t="s">
        <v>42</v>
      </c>
      <c r="O1310" s="78"/>
      <c r="P1310" s="225">
        <f>O1310*H1310</f>
        <v>0</v>
      </c>
      <c r="Q1310" s="225">
        <v>0</v>
      </c>
      <c r="R1310" s="225">
        <f>Q1310*H1310</f>
        <v>0</v>
      </c>
      <c r="S1310" s="225">
        <v>0.01721</v>
      </c>
      <c r="T1310" s="226">
        <f>S1310*H1310</f>
        <v>2.8353475000000001</v>
      </c>
      <c r="AR1310" s="16" t="s">
        <v>333</v>
      </c>
      <c r="AT1310" s="16" t="s">
        <v>248</v>
      </c>
      <c r="AU1310" s="16" t="s">
        <v>266</v>
      </c>
      <c r="AY1310" s="16" t="s">
        <v>246</v>
      </c>
      <c r="BE1310" s="227">
        <f>IF(N1310="základní",J1310,0)</f>
        <v>0</v>
      </c>
      <c r="BF1310" s="227">
        <f>IF(N1310="snížená",J1310,0)</f>
        <v>0</v>
      </c>
      <c r="BG1310" s="227">
        <f>IF(N1310="zákl. přenesená",J1310,0)</f>
        <v>0</v>
      </c>
      <c r="BH1310" s="227">
        <f>IF(N1310="sníž. přenesená",J1310,0)</f>
        <v>0</v>
      </c>
      <c r="BI1310" s="227">
        <f>IF(N1310="nulová",J1310,0)</f>
        <v>0</v>
      </c>
      <c r="BJ1310" s="16" t="s">
        <v>16</v>
      </c>
      <c r="BK1310" s="227">
        <f>ROUND(I1310*H1310,2)</f>
        <v>0</v>
      </c>
      <c r="BL1310" s="16" t="s">
        <v>333</v>
      </c>
      <c r="BM1310" s="16" t="s">
        <v>1705</v>
      </c>
    </row>
    <row r="1311" s="12" customFormat="1">
      <c r="B1311" s="228"/>
      <c r="C1311" s="229"/>
      <c r="D1311" s="230" t="s">
        <v>255</v>
      </c>
      <c r="E1311" s="231" t="s">
        <v>1</v>
      </c>
      <c r="F1311" s="232" t="s">
        <v>353</v>
      </c>
      <c r="G1311" s="229"/>
      <c r="H1311" s="231" t="s">
        <v>1</v>
      </c>
      <c r="I1311" s="233"/>
      <c r="J1311" s="229"/>
      <c r="K1311" s="229"/>
      <c r="L1311" s="234"/>
      <c r="M1311" s="235"/>
      <c r="N1311" s="236"/>
      <c r="O1311" s="236"/>
      <c r="P1311" s="236"/>
      <c r="Q1311" s="236"/>
      <c r="R1311" s="236"/>
      <c r="S1311" s="236"/>
      <c r="T1311" s="237"/>
      <c r="AT1311" s="238" t="s">
        <v>255</v>
      </c>
      <c r="AU1311" s="238" t="s">
        <v>266</v>
      </c>
      <c r="AV1311" s="12" t="s">
        <v>16</v>
      </c>
      <c r="AW1311" s="12" t="s">
        <v>33</v>
      </c>
      <c r="AX1311" s="12" t="s">
        <v>71</v>
      </c>
      <c r="AY1311" s="238" t="s">
        <v>246</v>
      </c>
    </row>
    <row r="1312" s="13" customFormat="1">
      <c r="B1312" s="239"/>
      <c r="C1312" s="240"/>
      <c r="D1312" s="230" t="s">
        <v>255</v>
      </c>
      <c r="E1312" s="241" t="s">
        <v>1</v>
      </c>
      <c r="F1312" s="242" t="s">
        <v>1706</v>
      </c>
      <c r="G1312" s="240"/>
      <c r="H1312" s="243">
        <v>119.09999999999999</v>
      </c>
      <c r="I1312" s="244"/>
      <c r="J1312" s="240"/>
      <c r="K1312" s="240"/>
      <c r="L1312" s="245"/>
      <c r="M1312" s="246"/>
      <c r="N1312" s="247"/>
      <c r="O1312" s="247"/>
      <c r="P1312" s="247"/>
      <c r="Q1312" s="247"/>
      <c r="R1312" s="247"/>
      <c r="S1312" s="247"/>
      <c r="T1312" s="248"/>
      <c r="AT1312" s="249" t="s">
        <v>255</v>
      </c>
      <c r="AU1312" s="249" t="s">
        <v>266</v>
      </c>
      <c r="AV1312" s="13" t="s">
        <v>79</v>
      </c>
      <c r="AW1312" s="13" t="s">
        <v>33</v>
      </c>
      <c r="AX1312" s="13" t="s">
        <v>71</v>
      </c>
      <c r="AY1312" s="249" t="s">
        <v>246</v>
      </c>
    </row>
    <row r="1313" s="12" customFormat="1">
      <c r="B1313" s="228"/>
      <c r="C1313" s="229"/>
      <c r="D1313" s="230" t="s">
        <v>255</v>
      </c>
      <c r="E1313" s="231" t="s">
        <v>1</v>
      </c>
      <c r="F1313" s="232" t="s">
        <v>383</v>
      </c>
      <c r="G1313" s="229"/>
      <c r="H1313" s="231" t="s">
        <v>1</v>
      </c>
      <c r="I1313" s="233"/>
      <c r="J1313" s="229"/>
      <c r="K1313" s="229"/>
      <c r="L1313" s="234"/>
      <c r="M1313" s="235"/>
      <c r="N1313" s="236"/>
      <c r="O1313" s="236"/>
      <c r="P1313" s="236"/>
      <c r="Q1313" s="236"/>
      <c r="R1313" s="236"/>
      <c r="S1313" s="236"/>
      <c r="T1313" s="237"/>
      <c r="AT1313" s="238" t="s">
        <v>255</v>
      </c>
      <c r="AU1313" s="238" t="s">
        <v>266</v>
      </c>
      <c r="AV1313" s="12" t="s">
        <v>16</v>
      </c>
      <c r="AW1313" s="12" t="s">
        <v>33</v>
      </c>
      <c r="AX1313" s="12" t="s">
        <v>71</v>
      </c>
      <c r="AY1313" s="238" t="s">
        <v>246</v>
      </c>
    </row>
    <row r="1314" s="13" customFormat="1">
      <c r="B1314" s="239"/>
      <c r="C1314" s="240"/>
      <c r="D1314" s="230" t="s">
        <v>255</v>
      </c>
      <c r="E1314" s="241" t="s">
        <v>1</v>
      </c>
      <c r="F1314" s="242" t="s">
        <v>1707</v>
      </c>
      <c r="G1314" s="240"/>
      <c r="H1314" s="243">
        <v>13.85</v>
      </c>
      <c r="I1314" s="244"/>
      <c r="J1314" s="240"/>
      <c r="K1314" s="240"/>
      <c r="L1314" s="245"/>
      <c r="M1314" s="246"/>
      <c r="N1314" s="247"/>
      <c r="O1314" s="247"/>
      <c r="P1314" s="247"/>
      <c r="Q1314" s="247"/>
      <c r="R1314" s="247"/>
      <c r="S1314" s="247"/>
      <c r="T1314" s="248"/>
      <c r="AT1314" s="249" t="s">
        <v>255</v>
      </c>
      <c r="AU1314" s="249" t="s">
        <v>266</v>
      </c>
      <c r="AV1314" s="13" t="s">
        <v>79</v>
      </c>
      <c r="AW1314" s="13" t="s">
        <v>33</v>
      </c>
      <c r="AX1314" s="13" t="s">
        <v>71</v>
      </c>
      <c r="AY1314" s="249" t="s">
        <v>246</v>
      </c>
    </row>
    <row r="1315" s="12" customFormat="1">
      <c r="B1315" s="228"/>
      <c r="C1315" s="229"/>
      <c r="D1315" s="230" t="s">
        <v>255</v>
      </c>
      <c r="E1315" s="231" t="s">
        <v>1</v>
      </c>
      <c r="F1315" s="232" t="s">
        <v>364</v>
      </c>
      <c r="G1315" s="229"/>
      <c r="H1315" s="231" t="s">
        <v>1</v>
      </c>
      <c r="I1315" s="233"/>
      <c r="J1315" s="229"/>
      <c r="K1315" s="229"/>
      <c r="L1315" s="234"/>
      <c r="M1315" s="235"/>
      <c r="N1315" s="236"/>
      <c r="O1315" s="236"/>
      <c r="P1315" s="236"/>
      <c r="Q1315" s="236"/>
      <c r="R1315" s="236"/>
      <c r="S1315" s="236"/>
      <c r="T1315" s="237"/>
      <c r="AT1315" s="238" t="s">
        <v>255</v>
      </c>
      <c r="AU1315" s="238" t="s">
        <v>266</v>
      </c>
      <c r="AV1315" s="12" t="s">
        <v>16</v>
      </c>
      <c r="AW1315" s="12" t="s">
        <v>33</v>
      </c>
      <c r="AX1315" s="12" t="s">
        <v>71</v>
      </c>
      <c r="AY1315" s="238" t="s">
        <v>246</v>
      </c>
    </row>
    <row r="1316" s="13" customFormat="1">
      <c r="B1316" s="239"/>
      <c r="C1316" s="240"/>
      <c r="D1316" s="230" t="s">
        <v>255</v>
      </c>
      <c r="E1316" s="241" t="s">
        <v>1</v>
      </c>
      <c r="F1316" s="242" t="s">
        <v>1708</v>
      </c>
      <c r="G1316" s="240"/>
      <c r="H1316" s="243">
        <v>31.800000000000001</v>
      </c>
      <c r="I1316" s="244"/>
      <c r="J1316" s="240"/>
      <c r="K1316" s="240"/>
      <c r="L1316" s="245"/>
      <c r="M1316" s="246"/>
      <c r="N1316" s="247"/>
      <c r="O1316" s="247"/>
      <c r="P1316" s="247"/>
      <c r="Q1316" s="247"/>
      <c r="R1316" s="247"/>
      <c r="S1316" s="247"/>
      <c r="T1316" s="248"/>
      <c r="AT1316" s="249" t="s">
        <v>255</v>
      </c>
      <c r="AU1316" s="249" t="s">
        <v>266</v>
      </c>
      <c r="AV1316" s="13" t="s">
        <v>79</v>
      </c>
      <c r="AW1316" s="13" t="s">
        <v>33</v>
      </c>
      <c r="AX1316" s="13" t="s">
        <v>71</v>
      </c>
      <c r="AY1316" s="249" t="s">
        <v>246</v>
      </c>
    </row>
    <row r="1317" s="1" customFormat="1" ht="16.5" customHeight="1">
      <c r="B1317" s="37"/>
      <c r="C1317" s="216" t="s">
        <v>1709</v>
      </c>
      <c r="D1317" s="216" t="s">
        <v>248</v>
      </c>
      <c r="E1317" s="217" t="s">
        <v>1710</v>
      </c>
      <c r="F1317" s="218" t="s">
        <v>1711</v>
      </c>
      <c r="G1317" s="219" t="s">
        <v>131</v>
      </c>
      <c r="H1317" s="220">
        <v>410.16500000000002</v>
      </c>
      <c r="I1317" s="221"/>
      <c r="J1317" s="222">
        <f>ROUND(I1317*H1317,2)</f>
        <v>0</v>
      </c>
      <c r="K1317" s="218" t="s">
        <v>252</v>
      </c>
      <c r="L1317" s="42"/>
      <c r="M1317" s="223" t="s">
        <v>1</v>
      </c>
      <c r="N1317" s="224" t="s">
        <v>42</v>
      </c>
      <c r="O1317" s="78"/>
      <c r="P1317" s="225">
        <f>O1317*H1317</f>
        <v>0</v>
      </c>
      <c r="Q1317" s="225">
        <v>0</v>
      </c>
      <c r="R1317" s="225">
        <f>Q1317*H1317</f>
        <v>0</v>
      </c>
      <c r="S1317" s="225">
        <v>0.0020999999999999999</v>
      </c>
      <c r="T1317" s="226">
        <f>S1317*H1317</f>
        <v>0.86134650000000001</v>
      </c>
      <c r="AR1317" s="16" t="s">
        <v>333</v>
      </c>
      <c r="AT1317" s="16" t="s">
        <v>248</v>
      </c>
      <c r="AU1317" s="16" t="s">
        <v>266</v>
      </c>
      <c r="AY1317" s="16" t="s">
        <v>246</v>
      </c>
      <c r="BE1317" s="227">
        <f>IF(N1317="základní",J1317,0)</f>
        <v>0</v>
      </c>
      <c r="BF1317" s="227">
        <f>IF(N1317="snížená",J1317,0)</f>
        <v>0</v>
      </c>
      <c r="BG1317" s="227">
        <f>IF(N1317="zákl. přenesená",J1317,0)</f>
        <v>0</v>
      </c>
      <c r="BH1317" s="227">
        <f>IF(N1317="sníž. přenesená",J1317,0)</f>
        <v>0</v>
      </c>
      <c r="BI1317" s="227">
        <f>IF(N1317="nulová",J1317,0)</f>
        <v>0</v>
      </c>
      <c r="BJ1317" s="16" t="s">
        <v>16</v>
      </c>
      <c r="BK1317" s="227">
        <f>ROUND(I1317*H1317,2)</f>
        <v>0</v>
      </c>
      <c r="BL1317" s="16" t="s">
        <v>333</v>
      </c>
      <c r="BM1317" s="16" t="s">
        <v>1712</v>
      </c>
    </row>
    <row r="1318" s="12" customFormat="1">
      <c r="B1318" s="228"/>
      <c r="C1318" s="229"/>
      <c r="D1318" s="230" t="s">
        <v>255</v>
      </c>
      <c r="E1318" s="231" t="s">
        <v>1</v>
      </c>
      <c r="F1318" s="232" t="s">
        <v>353</v>
      </c>
      <c r="G1318" s="229"/>
      <c r="H1318" s="231" t="s">
        <v>1</v>
      </c>
      <c r="I1318" s="233"/>
      <c r="J1318" s="229"/>
      <c r="K1318" s="229"/>
      <c r="L1318" s="234"/>
      <c r="M1318" s="235"/>
      <c r="N1318" s="236"/>
      <c r="O1318" s="236"/>
      <c r="P1318" s="236"/>
      <c r="Q1318" s="236"/>
      <c r="R1318" s="236"/>
      <c r="S1318" s="236"/>
      <c r="T1318" s="237"/>
      <c r="AT1318" s="238" t="s">
        <v>255</v>
      </c>
      <c r="AU1318" s="238" t="s">
        <v>266</v>
      </c>
      <c r="AV1318" s="12" t="s">
        <v>16</v>
      </c>
      <c r="AW1318" s="12" t="s">
        <v>33</v>
      </c>
      <c r="AX1318" s="12" t="s">
        <v>71</v>
      </c>
      <c r="AY1318" s="238" t="s">
        <v>246</v>
      </c>
    </row>
    <row r="1319" s="13" customFormat="1">
      <c r="B1319" s="239"/>
      <c r="C1319" s="240"/>
      <c r="D1319" s="230" t="s">
        <v>255</v>
      </c>
      <c r="E1319" s="241" t="s">
        <v>1</v>
      </c>
      <c r="F1319" s="242" t="s">
        <v>1713</v>
      </c>
      <c r="G1319" s="240"/>
      <c r="H1319" s="243">
        <v>242.90000000000001</v>
      </c>
      <c r="I1319" s="244"/>
      <c r="J1319" s="240"/>
      <c r="K1319" s="240"/>
      <c r="L1319" s="245"/>
      <c r="M1319" s="246"/>
      <c r="N1319" s="247"/>
      <c r="O1319" s="247"/>
      <c r="P1319" s="247"/>
      <c r="Q1319" s="247"/>
      <c r="R1319" s="247"/>
      <c r="S1319" s="247"/>
      <c r="T1319" s="248"/>
      <c r="AT1319" s="249" t="s">
        <v>255</v>
      </c>
      <c r="AU1319" s="249" t="s">
        <v>266</v>
      </c>
      <c r="AV1319" s="13" t="s">
        <v>79</v>
      </c>
      <c r="AW1319" s="13" t="s">
        <v>33</v>
      </c>
      <c r="AX1319" s="13" t="s">
        <v>71</v>
      </c>
      <c r="AY1319" s="249" t="s">
        <v>246</v>
      </c>
    </row>
    <row r="1320" s="12" customFormat="1">
      <c r="B1320" s="228"/>
      <c r="C1320" s="229"/>
      <c r="D1320" s="230" t="s">
        <v>255</v>
      </c>
      <c r="E1320" s="231" t="s">
        <v>1</v>
      </c>
      <c r="F1320" s="232" t="s">
        <v>383</v>
      </c>
      <c r="G1320" s="229"/>
      <c r="H1320" s="231" t="s">
        <v>1</v>
      </c>
      <c r="I1320" s="233"/>
      <c r="J1320" s="229"/>
      <c r="K1320" s="229"/>
      <c r="L1320" s="234"/>
      <c r="M1320" s="235"/>
      <c r="N1320" s="236"/>
      <c r="O1320" s="236"/>
      <c r="P1320" s="236"/>
      <c r="Q1320" s="236"/>
      <c r="R1320" s="236"/>
      <c r="S1320" s="236"/>
      <c r="T1320" s="237"/>
      <c r="AT1320" s="238" t="s">
        <v>255</v>
      </c>
      <c r="AU1320" s="238" t="s">
        <v>266</v>
      </c>
      <c r="AV1320" s="12" t="s">
        <v>16</v>
      </c>
      <c r="AW1320" s="12" t="s">
        <v>33</v>
      </c>
      <c r="AX1320" s="12" t="s">
        <v>71</v>
      </c>
      <c r="AY1320" s="238" t="s">
        <v>246</v>
      </c>
    </row>
    <row r="1321" s="13" customFormat="1">
      <c r="B1321" s="239"/>
      <c r="C1321" s="240"/>
      <c r="D1321" s="230" t="s">
        <v>255</v>
      </c>
      <c r="E1321" s="241" t="s">
        <v>1</v>
      </c>
      <c r="F1321" s="242" t="s">
        <v>1714</v>
      </c>
      <c r="G1321" s="240"/>
      <c r="H1321" s="243">
        <v>16.065000000000001</v>
      </c>
      <c r="I1321" s="244"/>
      <c r="J1321" s="240"/>
      <c r="K1321" s="240"/>
      <c r="L1321" s="245"/>
      <c r="M1321" s="246"/>
      <c r="N1321" s="247"/>
      <c r="O1321" s="247"/>
      <c r="P1321" s="247"/>
      <c r="Q1321" s="247"/>
      <c r="R1321" s="247"/>
      <c r="S1321" s="247"/>
      <c r="T1321" s="248"/>
      <c r="AT1321" s="249" t="s">
        <v>255</v>
      </c>
      <c r="AU1321" s="249" t="s">
        <v>266</v>
      </c>
      <c r="AV1321" s="13" t="s">
        <v>79</v>
      </c>
      <c r="AW1321" s="13" t="s">
        <v>33</v>
      </c>
      <c r="AX1321" s="13" t="s">
        <v>71</v>
      </c>
      <c r="AY1321" s="249" t="s">
        <v>246</v>
      </c>
    </row>
    <row r="1322" s="12" customFormat="1">
      <c r="B1322" s="228"/>
      <c r="C1322" s="229"/>
      <c r="D1322" s="230" t="s">
        <v>255</v>
      </c>
      <c r="E1322" s="231" t="s">
        <v>1</v>
      </c>
      <c r="F1322" s="232" t="s">
        <v>364</v>
      </c>
      <c r="G1322" s="229"/>
      <c r="H1322" s="231" t="s">
        <v>1</v>
      </c>
      <c r="I1322" s="233"/>
      <c r="J1322" s="229"/>
      <c r="K1322" s="229"/>
      <c r="L1322" s="234"/>
      <c r="M1322" s="235"/>
      <c r="N1322" s="236"/>
      <c r="O1322" s="236"/>
      <c r="P1322" s="236"/>
      <c r="Q1322" s="236"/>
      <c r="R1322" s="236"/>
      <c r="S1322" s="236"/>
      <c r="T1322" s="237"/>
      <c r="AT1322" s="238" t="s">
        <v>255</v>
      </c>
      <c r="AU1322" s="238" t="s">
        <v>266</v>
      </c>
      <c r="AV1322" s="12" t="s">
        <v>16</v>
      </c>
      <c r="AW1322" s="12" t="s">
        <v>33</v>
      </c>
      <c r="AX1322" s="12" t="s">
        <v>71</v>
      </c>
      <c r="AY1322" s="238" t="s">
        <v>246</v>
      </c>
    </row>
    <row r="1323" s="13" customFormat="1">
      <c r="B1323" s="239"/>
      <c r="C1323" s="240"/>
      <c r="D1323" s="230" t="s">
        <v>255</v>
      </c>
      <c r="E1323" s="241" t="s">
        <v>1</v>
      </c>
      <c r="F1323" s="242" t="s">
        <v>1715</v>
      </c>
      <c r="G1323" s="240"/>
      <c r="H1323" s="243">
        <v>151.19999999999999</v>
      </c>
      <c r="I1323" s="244"/>
      <c r="J1323" s="240"/>
      <c r="K1323" s="240"/>
      <c r="L1323" s="245"/>
      <c r="M1323" s="246"/>
      <c r="N1323" s="247"/>
      <c r="O1323" s="247"/>
      <c r="P1323" s="247"/>
      <c r="Q1323" s="247"/>
      <c r="R1323" s="247"/>
      <c r="S1323" s="247"/>
      <c r="T1323" s="248"/>
      <c r="AT1323" s="249" t="s">
        <v>255</v>
      </c>
      <c r="AU1323" s="249" t="s">
        <v>266</v>
      </c>
      <c r="AV1323" s="13" t="s">
        <v>79</v>
      </c>
      <c r="AW1323" s="13" t="s">
        <v>33</v>
      </c>
      <c r="AX1323" s="13" t="s">
        <v>71</v>
      </c>
      <c r="AY1323" s="249" t="s">
        <v>246</v>
      </c>
    </row>
    <row r="1324" s="1" customFormat="1" ht="16.5" customHeight="1">
      <c r="B1324" s="37"/>
      <c r="C1324" s="216" t="s">
        <v>1716</v>
      </c>
      <c r="D1324" s="216" t="s">
        <v>248</v>
      </c>
      <c r="E1324" s="217" t="s">
        <v>1717</v>
      </c>
      <c r="F1324" s="218" t="s">
        <v>1718</v>
      </c>
      <c r="G1324" s="219" t="s">
        <v>131</v>
      </c>
      <c r="H1324" s="220">
        <v>574.91499999999996</v>
      </c>
      <c r="I1324" s="221"/>
      <c r="J1324" s="222">
        <f>ROUND(I1324*H1324,2)</f>
        <v>0</v>
      </c>
      <c r="K1324" s="218" t="s">
        <v>1</v>
      </c>
      <c r="L1324" s="42"/>
      <c r="M1324" s="223" t="s">
        <v>1</v>
      </c>
      <c r="N1324" s="224" t="s">
        <v>42</v>
      </c>
      <c r="O1324" s="78"/>
      <c r="P1324" s="225">
        <f>O1324*H1324</f>
        <v>0</v>
      </c>
      <c r="Q1324" s="225">
        <v>0</v>
      </c>
      <c r="R1324" s="225">
        <f>Q1324*H1324</f>
        <v>0</v>
      </c>
      <c r="S1324" s="225">
        <v>0.0020999999999999999</v>
      </c>
      <c r="T1324" s="226">
        <f>S1324*H1324</f>
        <v>1.2073214999999999</v>
      </c>
      <c r="AR1324" s="16" t="s">
        <v>333</v>
      </c>
      <c r="AT1324" s="16" t="s">
        <v>248</v>
      </c>
      <c r="AU1324" s="16" t="s">
        <v>266</v>
      </c>
      <c r="AY1324" s="16" t="s">
        <v>246</v>
      </c>
      <c r="BE1324" s="227">
        <f>IF(N1324="základní",J1324,0)</f>
        <v>0</v>
      </c>
      <c r="BF1324" s="227">
        <f>IF(N1324="snížená",J1324,0)</f>
        <v>0</v>
      </c>
      <c r="BG1324" s="227">
        <f>IF(N1324="zákl. přenesená",J1324,0)</f>
        <v>0</v>
      </c>
      <c r="BH1324" s="227">
        <f>IF(N1324="sníž. přenesená",J1324,0)</f>
        <v>0</v>
      </c>
      <c r="BI1324" s="227">
        <f>IF(N1324="nulová",J1324,0)</f>
        <v>0</v>
      </c>
      <c r="BJ1324" s="16" t="s">
        <v>16</v>
      </c>
      <c r="BK1324" s="227">
        <f>ROUND(I1324*H1324,2)</f>
        <v>0</v>
      </c>
      <c r="BL1324" s="16" t="s">
        <v>333</v>
      </c>
      <c r="BM1324" s="16" t="s">
        <v>1719</v>
      </c>
    </row>
    <row r="1325" s="13" customFormat="1">
      <c r="B1325" s="239"/>
      <c r="C1325" s="240"/>
      <c r="D1325" s="230" t="s">
        <v>255</v>
      </c>
      <c r="E1325" s="241" t="s">
        <v>1</v>
      </c>
      <c r="F1325" s="242" t="s">
        <v>1720</v>
      </c>
      <c r="G1325" s="240"/>
      <c r="H1325" s="243">
        <v>574.91499999999996</v>
      </c>
      <c r="I1325" s="244"/>
      <c r="J1325" s="240"/>
      <c r="K1325" s="240"/>
      <c r="L1325" s="245"/>
      <c r="M1325" s="246"/>
      <c r="N1325" s="247"/>
      <c r="O1325" s="247"/>
      <c r="P1325" s="247"/>
      <c r="Q1325" s="247"/>
      <c r="R1325" s="247"/>
      <c r="S1325" s="247"/>
      <c r="T1325" s="248"/>
      <c r="AT1325" s="249" t="s">
        <v>255</v>
      </c>
      <c r="AU1325" s="249" t="s">
        <v>266</v>
      </c>
      <c r="AV1325" s="13" t="s">
        <v>79</v>
      </c>
      <c r="AW1325" s="13" t="s">
        <v>33</v>
      </c>
      <c r="AX1325" s="13" t="s">
        <v>71</v>
      </c>
      <c r="AY1325" s="249" t="s">
        <v>246</v>
      </c>
    </row>
    <row r="1326" s="1" customFormat="1" ht="16.5" customHeight="1">
      <c r="B1326" s="37"/>
      <c r="C1326" s="216" t="s">
        <v>1721</v>
      </c>
      <c r="D1326" s="216" t="s">
        <v>248</v>
      </c>
      <c r="E1326" s="217" t="s">
        <v>1722</v>
      </c>
      <c r="F1326" s="218" t="s">
        <v>1723</v>
      </c>
      <c r="G1326" s="219" t="s">
        <v>401</v>
      </c>
      <c r="H1326" s="220">
        <v>12</v>
      </c>
      <c r="I1326" s="221"/>
      <c r="J1326" s="222">
        <f>ROUND(I1326*H1326,2)</f>
        <v>0</v>
      </c>
      <c r="K1326" s="218" t="s">
        <v>1</v>
      </c>
      <c r="L1326" s="42"/>
      <c r="M1326" s="223" t="s">
        <v>1</v>
      </c>
      <c r="N1326" s="224" t="s">
        <v>42</v>
      </c>
      <c r="O1326" s="78"/>
      <c r="P1326" s="225">
        <f>O1326*H1326</f>
        <v>0</v>
      </c>
      <c r="Q1326" s="225">
        <v>0</v>
      </c>
      <c r="R1326" s="225">
        <f>Q1326*H1326</f>
        <v>0</v>
      </c>
      <c r="S1326" s="225">
        <v>0.0020999999999999999</v>
      </c>
      <c r="T1326" s="226">
        <f>S1326*H1326</f>
        <v>0.0252</v>
      </c>
      <c r="AR1326" s="16" t="s">
        <v>333</v>
      </c>
      <c r="AT1326" s="16" t="s">
        <v>248</v>
      </c>
      <c r="AU1326" s="16" t="s">
        <v>266</v>
      </c>
      <c r="AY1326" s="16" t="s">
        <v>246</v>
      </c>
      <c r="BE1326" s="227">
        <f>IF(N1326="základní",J1326,0)</f>
        <v>0</v>
      </c>
      <c r="BF1326" s="227">
        <f>IF(N1326="snížená",J1326,0)</f>
        <v>0</v>
      </c>
      <c r="BG1326" s="227">
        <f>IF(N1326="zákl. přenesená",J1326,0)</f>
        <v>0</v>
      </c>
      <c r="BH1326" s="227">
        <f>IF(N1326="sníž. přenesená",J1326,0)</f>
        <v>0</v>
      </c>
      <c r="BI1326" s="227">
        <f>IF(N1326="nulová",J1326,0)</f>
        <v>0</v>
      </c>
      <c r="BJ1326" s="16" t="s">
        <v>16</v>
      </c>
      <c r="BK1326" s="227">
        <f>ROUND(I1326*H1326,2)</f>
        <v>0</v>
      </c>
      <c r="BL1326" s="16" t="s">
        <v>333</v>
      </c>
      <c r="BM1326" s="16" t="s">
        <v>1724</v>
      </c>
    </row>
    <row r="1327" s="13" customFormat="1">
      <c r="B1327" s="239"/>
      <c r="C1327" s="240"/>
      <c r="D1327" s="230" t="s">
        <v>255</v>
      </c>
      <c r="E1327" s="241" t="s">
        <v>1</v>
      </c>
      <c r="F1327" s="242" t="s">
        <v>1725</v>
      </c>
      <c r="G1327" s="240"/>
      <c r="H1327" s="243">
        <v>12</v>
      </c>
      <c r="I1327" s="244"/>
      <c r="J1327" s="240"/>
      <c r="K1327" s="240"/>
      <c r="L1327" s="245"/>
      <c r="M1327" s="246"/>
      <c r="N1327" s="247"/>
      <c r="O1327" s="247"/>
      <c r="P1327" s="247"/>
      <c r="Q1327" s="247"/>
      <c r="R1327" s="247"/>
      <c r="S1327" s="247"/>
      <c r="T1327" s="248"/>
      <c r="AT1327" s="249" t="s">
        <v>255</v>
      </c>
      <c r="AU1327" s="249" t="s">
        <v>266</v>
      </c>
      <c r="AV1327" s="13" t="s">
        <v>79</v>
      </c>
      <c r="AW1327" s="13" t="s">
        <v>33</v>
      </c>
      <c r="AX1327" s="13" t="s">
        <v>71</v>
      </c>
      <c r="AY1327" s="249" t="s">
        <v>246</v>
      </c>
    </row>
    <row r="1328" s="1" customFormat="1" ht="16.5" customHeight="1">
      <c r="B1328" s="37"/>
      <c r="C1328" s="216" t="s">
        <v>1726</v>
      </c>
      <c r="D1328" s="216" t="s">
        <v>248</v>
      </c>
      <c r="E1328" s="217" t="s">
        <v>1727</v>
      </c>
      <c r="F1328" s="218" t="s">
        <v>1728</v>
      </c>
      <c r="G1328" s="219" t="s">
        <v>131</v>
      </c>
      <c r="H1328" s="220">
        <v>9.3100000000000005</v>
      </c>
      <c r="I1328" s="221"/>
      <c r="J1328" s="222">
        <f>ROUND(I1328*H1328,2)</f>
        <v>0</v>
      </c>
      <c r="K1328" s="218" t="s">
        <v>1</v>
      </c>
      <c r="L1328" s="42"/>
      <c r="M1328" s="223" t="s">
        <v>1</v>
      </c>
      <c r="N1328" s="224" t="s">
        <v>42</v>
      </c>
      <c r="O1328" s="78"/>
      <c r="P1328" s="225">
        <f>O1328*H1328</f>
        <v>0</v>
      </c>
      <c r="Q1328" s="225">
        <v>0</v>
      </c>
      <c r="R1328" s="225">
        <f>Q1328*H1328</f>
        <v>0</v>
      </c>
      <c r="S1328" s="225">
        <v>0.059999999999999998</v>
      </c>
      <c r="T1328" s="226">
        <f>S1328*H1328</f>
        <v>0.55859999999999999</v>
      </c>
      <c r="AR1328" s="16" t="s">
        <v>253</v>
      </c>
      <c r="AT1328" s="16" t="s">
        <v>248</v>
      </c>
      <c r="AU1328" s="16" t="s">
        <v>266</v>
      </c>
      <c r="AY1328" s="16" t="s">
        <v>246</v>
      </c>
      <c r="BE1328" s="227">
        <f>IF(N1328="základní",J1328,0)</f>
        <v>0</v>
      </c>
      <c r="BF1328" s="227">
        <f>IF(N1328="snížená",J1328,0)</f>
        <v>0</v>
      </c>
      <c r="BG1328" s="227">
        <f>IF(N1328="zákl. přenesená",J1328,0)</f>
        <v>0</v>
      </c>
      <c r="BH1328" s="227">
        <f>IF(N1328="sníž. přenesená",J1328,0)</f>
        <v>0</v>
      </c>
      <c r="BI1328" s="227">
        <f>IF(N1328="nulová",J1328,0)</f>
        <v>0</v>
      </c>
      <c r="BJ1328" s="16" t="s">
        <v>16</v>
      </c>
      <c r="BK1328" s="227">
        <f>ROUND(I1328*H1328,2)</f>
        <v>0</v>
      </c>
      <c r="BL1328" s="16" t="s">
        <v>253</v>
      </c>
      <c r="BM1328" s="16" t="s">
        <v>1729</v>
      </c>
    </row>
    <row r="1329" s="12" customFormat="1">
      <c r="B1329" s="228"/>
      <c r="C1329" s="229"/>
      <c r="D1329" s="230" t="s">
        <v>255</v>
      </c>
      <c r="E1329" s="231" t="s">
        <v>1</v>
      </c>
      <c r="F1329" s="232" t="s">
        <v>1730</v>
      </c>
      <c r="G1329" s="229"/>
      <c r="H1329" s="231" t="s">
        <v>1</v>
      </c>
      <c r="I1329" s="233"/>
      <c r="J1329" s="229"/>
      <c r="K1329" s="229"/>
      <c r="L1329" s="234"/>
      <c r="M1329" s="235"/>
      <c r="N1329" s="236"/>
      <c r="O1329" s="236"/>
      <c r="P1329" s="236"/>
      <c r="Q1329" s="236"/>
      <c r="R1329" s="236"/>
      <c r="S1329" s="236"/>
      <c r="T1329" s="237"/>
      <c r="AT1329" s="238" t="s">
        <v>255</v>
      </c>
      <c r="AU1329" s="238" t="s">
        <v>266</v>
      </c>
      <c r="AV1329" s="12" t="s">
        <v>16</v>
      </c>
      <c r="AW1329" s="12" t="s">
        <v>33</v>
      </c>
      <c r="AX1329" s="12" t="s">
        <v>71</v>
      </c>
      <c r="AY1329" s="238" t="s">
        <v>246</v>
      </c>
    </row>
    <row r="1330" s="13" customFormat="1">
      <c r="B1330" s="239"/>
      <c r="C1330" s="240"/>
      <c r="D1330" s="230" t="s">
        <v>255</v>
      </c>
      <c r="E1330" s="241" t="s">
        <v>1</v>
      </c>
      <c r="F1330" s="242" t="s">
        <v>1731</v>
      </c>
      <c r="G1330" s="240"/>
      <c r="H1330" s="243">
        <v>9.3100000000000005</v>
      </c>
      <c r="I1330" s="244"/>
      <c r="J1330" s="240"/>
      <c r="K1330" s="240"/>
      <c r="L1330" s="245"/>
      <c r="M1330" s="246"/>
      <c r="N1330" s="247"/>
      <c r="O1330" s="247"/>
      <c r="P1330" s="247"/>
      <c r="Q1330" s="247"/>
      <c r="R1330" s="247"/>
      <c r="S1330" s="247"/>
      <c r="T1330" s="248"/>
      <c r="AT1330" s="249" t="s">
        <v>255</v>
      </c>
      <c r="AU1330" s="249" t="s">
        <v>266</v>
      </c>
      <c r="AV1330" s="13" t="s">
        <v>79</v>
      </c>
      <c r="AW1330" s="13" t="s">
        <v>33</v>
      </c>
      <c r="AX1330" s="13" t="s">
        <v>16</v>
      </c>
      <c r="AY1330" s="249" t="s">
        <v>246</v>
      </c>
    </row>
    <row r="1331" s="1" customFormat="1" ht="16.5" customHeight="1">
      <c r="B1331" s="37"/>
      <c r="C1331" s="216" t="s">
        <v>1732</v>
      </c>
      <c r="D1331" s="216" t="s">
        <v>248</v>
      </c>
      <c r="E1331" s="217" t="s">
        <v>1733</v>
      </c>
      <c r="F1331" s="218" t="s">
        <v>1734</v>
      </c>
      <c r="G1331" s="219" t="s">
        <v>251</v>
      </c>
      <c r="H1331" s="220">
        <v>5.1040000000000001</v>
      </c>
      <c r="I1331" s="221"/>
      <c r="J1331" s="222">
        <f>ROUND(I1331*H1331,2)</f>
        <v>0</v>
      </c>
      <c r="K1331" s="218" t="s">
        <v>252</v>
      </c>
      <c r="L1331" s="42"/>
      <c r="M1331" s="223" t="s">
        <v>1</v>
      </c>
      <c r="N1331" s="224" t="s">
        <v>42</v>
      </c>
      <c r="O1331" s="78"/>
      <c r="P1331" s="225">
        <f>O1331*H1331</f>
        <v>0</v>
      </c>
      <c r="Q1331" s="225">
        <v>0</v>
      </c>
      <c r="R1331" s="225">
        <f>Q1331*H1331</f>
        <v>0</v>
      </c>
      <c r="S1331" s="225">
        <v>1.6000000000000001</v>
      </c>
      <c r="T1331" s="226">
        <f>S1331*H1331</f>
        <v>8.1664000000000012</v>
      </c>
      <c r="AR1331" s="16" t="s">
        <v>253</v>
      </c>
      <c r="AT1331" s="16" t="s">
        <v>248</v>
      </c>
      <c r="AU1331" s="16" t="s">
        <v>266</v>
      </c>
      <c r="AY1331" s="16" t="s">
        <v>246</v>
      </c>
      <c r="BE1331" s="227">
        <f>IF(N1331="základní",J1331,0)</f>
        <v>0</v>
      </c>
      <c r="BF1331" s="227">
        <f>IF(N1331="snížená",J1331,0)</f>
        <v>0</v>
      </c>
      <c r="BG1331" s="227">
        <f>IF(N1331="zákl. přenesená",J1331,0)</f>
        <v>0</v>
      </c>
      <c r="BH1331" s="227">
        <f>IF(N1331="sníž. přenesená",J1331,0)</f>
        <v>0</v>
      </c>
      <c r="BI1331" s="227">
        <f>IF(N1331="nulová",J1331,0)</f>
        <v>0</v>
      </c>
      <c r="BJ1331" s="16" t="s">
        <v>16</v>
      </c>
      <c r="BK1331" s="227">
        <f>ROUND(I1331*H1331,2)</f>
        <v>0</v>
      </c>
      <c r="BL1331" s="16" t="s">
        <v>253</v>
      </c>
      <c r="BM1331" s="16" t="s">
        <v>1735</v>
      </c>
    </row>
    <row r="1332" s="12" customFormat="1">
      <c r="B1332" s="228"/>
      <c r="C1332" s="229"/>
      <c r="D1332" s="230" t="s">
        <v>255</v>
      </c>
      <c r="E1332" s="231" t="s">
        <v>1</v>
      </c>
      <c r="F1332" s="232" t="s">
        <v>1736</v>
      </c>
      <c r="G1332" s="229"/>
      <c r="H1332" s="231" t="s">
        <v>1</v>
      </c>
      <c r="I1332" s="233"/>
      <c r="J1332" s="229"/>
      <c r="K1332" s="229"/>
      <c r="L1332" s="234"/>
      <c r="M1332" s="235"/>
      <c r="N1332" s="236"/>
      <c r="O1332" s="236"/>
      <c r="P1332" s="236"/>
      <c r="Q1332" s="236"/>
      <c r="R1332" s="236"/>
      <c r="S1332" s="236"/>
      <c r="T1332" s="237"/>
      <c r="AT1332" s="238" t="s">
        <v>255</v>
      </c>
      <c r="AU1332" s="238" t="s">
        <v>266</v>
      </c>
      <c r="AV1332" s="12" t="s">
        <v>16</v>
      </c>
      <c r="AW1332" s="12" t="s">
        <v>33</v>
      </c>
      <c r="AX1332" s="12" t="s">
        <v>71</v>
      </c>
      <c r="AY1332" s="238" t="s">
        <v>246</v>
      </c>
    </row>
    <row r="1333" s="12" customFormat="1">
      <c r="B1333" s="228"/>
      <c r="C1333" s="229"/>
      <c r="D1333" s="230" t="s">
        <v>255</v>
      </c>
      <c r="E1333" s="231" t="s">
        <v>1</v>
      </c>
      <c r="F1333" s="232" t="s">
        <v>346</v>
      </c>
      <c r="G1333" s="229"/>
      <c r="H1333" s="231" t="s">
        <v>1</v>
      </c>
      <c r="I1333" s="233"/>
      <c r="J1333" s="229"/>
      <c r="K1333" s="229"/>
      <c r="L1333" s="234"/>
      <c r="M1333" s="235"/>
      <c r="N1333" s="236"/>
      <c r="O1333" s="236"/>
      <c r="P1333" s="236"/>
      <c r="Q1333" s="236"/>
      <c r="R1333" s="236"/>
      <c r="S1333" s="236"/>
      <c r="T1333" s="237"/>
      <c r="AT1333" s="238" t="s">
        <v>255</v>
      </c>
      <c r="AU1333" s="238" t="s">
        <v>266</v>
      </c>
      <c r="AV1333" s="12" t="s">
        <v>16</v>
      </c>
      <c r="AW1333" s="12" t="s">
        <v>33</v>
      </c>
      <c r="AX1333" s="12" t="s">
        <v>71</v>
      </c>
      <c r="AY1333" s="238" t="s">
        <v>246</v>
      </c>
    </row>
    <row r="1334" s="13" customFormat="1">
      <c r="B1334" s="239"/>
      <c r="C1334" s="240"/>
      <c r="D1334" s="230" t="s">
        <v>255</v>
      </c>
      <c r="E1334" s="241" t="s">
        <v>1</v>
      </c>
      <c r="F1334" s="242" t="s">
        <v>1737</v>
      </c>
      <c r="G1334" s="240"/>
      <c r="H1334" s="243">
        <v>2.1360000000000001</v>
      </c>
      <c r="I1334" s="244"/>
      <c r="J1334" s="240"/>
      <c r="K1334" s="240"/>
      <c r="L1334" s="245"/>
      <c r="M1334" s="246"/>
      <c r="N1334" s="247"/>
      <c r="O1334" s="247"/>
      <c r="P1334" s="247"/>
      <c r="Q1334" s="247"/>
      <c r="R1334" s="247"/>
      <c r="S1334" s="247"/>
      <c r="T1334" s="248"/>
      <c r="AT1334" s="249" t="s">
        <v>255</v>
      </c>
      <c r="AU1334" s="249" t="s">
        <v>266</v>
      </c>
      <c r="AV1334" s="13" t="s">
        <v>79</v>
      </c>
      <c r="AW1334" s="13" t="s">
        <v>33</v>
      </c>
      <c r="AX1334" s="13" t="s">
        <v>71</v>
      </c>
      <c r="AY1334" s="249" t="s">
        <v>246</v>
      </c>
    </row>
    <row r="1335" s="13" customFormat="1">
      <c r="B1335" s="239"/>
      <c r="C1335" s="240"/>
      <c r="D1335" s="230" t="s">
        <v>255</v>
      </c>
      <c r="E1335" s="241" t="s">
        <v>1</v>
      </c>
      <c r="F1335" s="242" t="s">
        <v>1738</v>
      </c>
      <c r="G1335" s="240"/>
      <c r="H1335" s="243">
        <v>1.0800000000000001</v>
      </c>
      <c r="I1335" s="244"/>
      <c r="J1335" s="240"/>
      <c r="K1335" s="240"/>
      <c r="L1335" s="245"/>
      <c r="M1335" s="246"/>
      <c r="N1335" s="247"/>
      <c r="O1335" s="247"/>
      <c r="P1335" s="247"/>
      <c r="Q1335" s="247"/>
      <c r="R1335" s="247"/>
      <c r="S1335" s="247"/>
      <c r="T1335" s="248"/>
      <c r="AT1335" s="249" t="s">
        <v>255</v>
      </c>
      <c r="AU1335" s="249" t="s">
        <v>266</v>
      </c>
      <c r="AV1335" s="13" t="s">
        <v>79</v>
      </c>
      <c r="AW1335" s="13" t="s">
        <v>33</v>
      </c>
      <c r="AX1335" s="13" t="s">
        <v>71</v>
      </c>
      <c r="AY1335" s="249" t="s">
        <v>246</v>
      </c>
    </row>
    <row r="1336" s="12" customFormat="1">
      <c r="B1336" s="228"/>
      <c r="C1336" s="229"/>
      <c r="D1336" s="230" t="s">
        <v>255</v>
      </c>
      <c r="E1336" s="231" t="s">
        <v>1</v>
      </c>
      <c r="F1336" s="232" t="s">
        <v>1739</v>
      </c>
      <c r="G1336" s="229"/>
      <c r="H1336" s="231" t="s">
        <v>1</v>
      </c>
      <c r="I1336" s="233"/>
      <c r="J1336" s="229"/>
      <c r="K1336" s="229"/>
      <c r="L1336" s="234"/>
      <c r="M1336" s="235"/>
      <c r="N1336" s="236"/>
      <c r="O1336" s="236"/>
      <c r="P1336" s="236"/>
      <c r="Q1336" s="236"/>
      <c r="R1336" s="236"/>
      <c r="S1336" s="236"/>
      <c r="T1336" s="237"/>
      <c r="AT1336" s="238" t="s">
        <v>255</v>
      </c>
      <c r="AU1336" s="238" t="s">
        <v>266</v>
      </c>
      <c r="AV1336" s="12" t="s">
        <v>16</v>
      </c>
      <c r="AW1336" s="12" t="s">
        <v>33</v>
      </c>
      <c r="AX1336" s="12" t="s">
        <v>71</v>
      </c>
      <c r="AY1336" s="238" t="s">
        <v>246</v>
      </c>
    </row>
    <row r="1337" s="13" customFormat="1">
      <c r="B1337" s="239"/>
      <c r="C1337" s="240"/>
      <c r="D1337" s="230" t="s">
        <v>255</v>
      </c>
      <c r="E1337" s="241" t="s">
        <v>1</v>
      </c>
      <c r="F1337" s="242" t="s">
        <v>1740</v>
      </c>
      <c r="G1337" s="240"/>
      <c r="H1337" s="243">
        <v>1.121</v>
      </c>
      <c r="I1337" s="244"/>
      <c r="J1337" s="240"/>
      <c r="K1337" s="240"/>
      <c r="L1337" s="245"/>
      <c r="M1337" s="246"/>
      <c r="N1337" s="247"/>
      <c r="O1337" s="247"/>
      <c r="P1337" s="247"/>
      <c r="Q1337" s="247"/>
      <c r="R1337" s="247"/>
      <c r="S1337" s="247"/>
      <c r="T1337" s="248"/>
      <c r="AT1337" s="249" t="s">
        <v>255</v>
      </c>
      <c r="AU1337" s="249" t="s">
        <v>266</v>
      </c>
      <c r="AV1337" s="13" t="s">
        <v>79</v>
      </c>
      <c r="AW1337" s="13" t="s">
        <v>33</v>
      </c>
      <c r="AX1337" s="13" t="s">
        <v>71</v>
      </c>
      <c r="AY1337" s="249" t="s">
        <v>246</v>
      </c>
    </row>
    <row r="1338" s="13" customFormat="1">
      <c r="B1338" s="239"/>
      <c r="C1338" s="240"/>
      <c r="D1338" s="230" t="s">
        <v>255</v>
      </c>
      <c r="E1338" s="241" t="s">
        <v>1</v>
      </c>
      <c r="F1338" s="242" t="s">
        <v>1741</v>
      </c>
      <c r="G1338" s="240"/>
      <c r="H1338" s="243">
        <v>0.48999999999999999</v>
      </c>
      <c r="I1338" s="244"/>
      <c r="J1338" s="240"/>
      <c r="K1338" s="240"/>
      <c r="L1338" s="245"/>
      <c r="M1338" s="246"/>
      <c r="N1338" s="247"/>
      <c r="O1338" s="247"/>
      <c r="P1338" s="247"/>
      <c r="Q1338" s="247"/>
      <c r="R1338" s="247"/>
      <c r="S1338" s="247"/>
      <c r="T1338" s="248"/>
      <c r="AT1338" s="249" t="s">
        <v>255</v>
      </c>
      <c r="AU1338" s="249" t="s">
        <v>266</v>
      </c>
      <c r="AV1338" s="13" t="s">
        <v>79</v>
      </c>
      <c r="AW1338" s="13" t="s">
        <v>33</v>
      </c>
      <c r="AX1338" s="13" t="s">
        <v>71</v>
      </c>
      <c r="AY1338" s="249" t="s">
        <v>246</v>
      </c>
    </row>
    <row r="1339" s="13" customFormat="1">
      <c r="B1339" s="239"/>
      <c r="C1339" s="240"/>
      <c r="D1339" s="230" t="s">
        <v>255</v>
      </c>
      <c r="E1339" s="241" t="s">
        <v>1</v>
      </c>
      <c r="F1339" s="242" t="s">
        <v>1742</v>
      </c>
      <c r="G1339" s="240"/>
      <c r="H1339" s="243">
        <v>0.27700000000000002</v>
      </c>
      <c r="I1339" s="244"/>
      <c r="J1339" s="240"/>
      <c r="K1339" s="240"/>
      <c r="L1339" s="245"/>
      <c r="M1339" s="246"/>
      <c r="N1339" s="247"/>
      <c r="O1339" s="247"/>
      <c r="P1339" s="247"/>
      <c r="Q1339" s="247"/>
      <c r="R1339" s="247"/>
      <c r="S1339" s="247"/>
      <c r="T1339" s="248"/>
      <c r="AT1339" s="249" t="s">
        <v>255</v>
      </c>
      <c r="AU1339" s="249" t="s">
        <v>266</v>
      </c>
      <c r="AV1339" s="13" t="s">
        <v>79</v>
      </c>
      <c r="AW1339" s="13" t="s">
        <v>33</v>
      </c>
      <c r="AX1339" s="13" t="s">
        <v>71</v>
      </c>
      <c r="AY1339" s="249" t="s">
        <v>246</v>
      </c>
    </row>
    <row r="1340" s="1" customFormat="1" ht="16.5" customHeight="1">
      <c r="B1340" s="37"/>
      <c r="C1340" s="216" t="s">
        <v>1743</v>
      </c>
      <c r="D1340" s="216" t="s">
        <v>248</v>
      </c>
      <c r="E1340" s="217" t="s">
        <v>1744</v>
      </c>
      <c r="F1340" s="218" t="s">
        <v>1745</v>
      </c>
      <c r="G1340" s="219" t="s">
        <v>251</v>
      </c>
      <c r="H1340" s="220">
        <v>5.9349999999999996</v>
      </c>
      <c r="I1340" s="221"/>
      <c r="J1340" s="222">
        <f>ROUND(I1340*H1340,2)</f>
        <v>0</v>
      </c>
      <c r="K1340" s="218" t="s">
        <v>252</v>
      </c>
      <c r="L1340" s="42"/>
      <c r="M1340" s="223" t="s">
        <v>1</v>
      </c>
      <c r="N1340" s="224" t="s">
        <v>42</v>
      </c>
      <c r="O1340" s="78"/>
      <c r="P1340" s="225">
        <f>O1340*H1340</f>
        <v>0</v>
      </c>
      <c r="Q1340" s="225">
        <v>0</v>
      </c>
      <c r="R1340" s="225">
        <f>Q1340*H1340</f>
        <v>0</v>
      </c>
      <c r="S1340" s="225">
        <v>2.3999999999999999</v>
      </c>
      <c r="T1340" s="226">
        <f>S1340*H1340</f>
        <v>14.243999999999998</v>
      </c>
      <c r="AR1340" s="16" t="s">
        <v>253</v>
      </c>
      <c r="AT1340" s="16" t="s">
        <v>248</v>
      </c>
      <c r="AU1340" s="16" t="s">
        <v>266</v>
      </c>
      <c r="AY1340" s="16" t="s">
        <v>246</v>
      </c>
      <c r="BE1340" s="227">
        <f>IF(N1340="základní",J1340,0)</f>
        <v>0</v>
      </c>
      <c r="BF1340" s="227">
        <f>IF(N1340="snížená",J1340,0)</f>
        <v>0</v>
      </c>
      <c r="BG1340" s="227">
        <f>IF(N1340="zákl. přenesená",J1340,0)</f>
        <v>0</v>
      </c>
      <c r="BH1340" s="227">
        <f>IF(N1340="sníž. přenesená",J1340,0)</f>
        <v>0</v>
      </c>
      <c r="BI1340" s="227">
        <f>IF(N1340="nulová",J1340,0)</f>
        <v>0</v>
      </c>
      <c r="BJ1340" s="16" t="s">
        <v>16</v>
      </c>
      <c r="BK1340" s="227">
        <f>ROUND(I1340*H1340,2)</f>
        <v>0</v>
      </c>
      <c r="BL1340" s="16" t="s">
        <v>253</v>
      </c>
      <c r="BM1340" s="16" t="s">
        <v>1746</v>
      </c>
    </row>
    <row r="1341" s="12" customFormat="1">
      <c r="B1341" s="228"/>
      <c r="C1341" s="229"/>
      <c r="D1341" s="230" t="s">
        <v>255</v>
      </c>
      <c r="E1341" s="231" t="s">
        <v>1</v>
      </c>
      <c r="F1341" s="232" t="s">
        <v>1747</v>
      </c>
      <c r="G1341" s="229"/>
      <c r="H1341" s="231" t="s">
        <v>1</v>
      </c>
      <c r="I1341" s="233"/>
      <c r="J1341" s="229"/>
      <c r="K1341" s="229"/>
      <c r="L1341" s="234"/>
      <c r="M1341" s="235"/>
      <c r="N1341" s="236"/>
      <c r="O1341" s="236"/>
      <c r="P1341" s="236"/>
      <c r="Q1341" s="236"/>
      <c r="R1341" s="236"/>
      <c r="S1341" s="236"/>
      <c r="T1341" s="237"/>
      <c r="AT1341" s="238" t="s">
        <v>255</v>
      </c>
      <c r="AU1341" s="238" t="s">
        <v>266</v>
      </c>
      <c r="AV1341" s="12" t="s">
        <v>16</v>
      </c>
      <c r="AW1341" s="12" t="s">
        <v>33</v>
      </c>
      <c r="AX1341" s="12" t="s">
        <v>71</v>
      </c>
      <c r="AY1341" s="238" t="s">
        <v>246</v>
      </c>
    </row>
    <row r="1342" s="12" customFormat="1">
      <c r="B1342" s="228"/>
      <c r="C1342" s="229"/>
      <c r="D1342" s="230" t="s">
        <v>255</v>
      </c>
      <c r="E1342" s="231" t="s">
        <v>1</v>
      </c>
      <c r="F1342" s="232" t="s">
        <v>778</v>
      </c>
      <c r="G1342" s="229"/>
      <c r="H1342" s="231" t="s">
        <v>1</v>
      </c>
      <c r="I1342" s="233"/>
      <c r="J1342" s="229"/>
      <c r="K1342" s="229"/>
      <c r="L1342" s="234"/>
      <c r="M1342" s="235"/>
      <c r="N1342" s="236"/>
      <c r="O1342" s="236"/>
      <c r="P1342" s="236"/>
      <c r="Q1342" s="236"/>
      <c r="R1342" s="236"/>
      <c r="S1342" s="236"/>
      <c r="T1342" s="237"/>
      <c r="AT1342" s="238" t="s">
        <v>255</v>
      </c>
      <c r="AU1342" s="238" t="s">
        <v>266</v>
      </c>
      <c r="AV1342" s="12" t="s">
        <v>16</v>
      </c>
      <c r="AW1342" s="12" t="s">
        <v>33</v>
      </c>
      <c r="AX1342" s="12" t="s">
        <v>71</v>
      </c>
      <c r="AY1342" s="238" t="s">
        <v>246</v>
      </c>
    </row>
    <row r="1343" s="13" customFormat="1">
      <c r="B1343" s="239"/>
      <c r="C1343" s="240"/>
      <c r="D1343" s="230" t="s">
        <v>255</v>
      </c>
      <c r="E1343" s="241" t="s">
        <v>1</v>
      </c>
      <c r="F1343" s="242" t="s">
        <v>1748</v>
      </c>
      <c r="G1343" s="240"/>
      <c r="H1343" s="243">
        <v>0.94499999999999995</v>
      </c>
      <c r="I1343" s="244"/>
      <c r="J1343" s="240"/>
      <c r="K1343" s="240"/>
      <c r="L1343" s="245"/>
      <c r="M1343" s="246"/>
      <c r="N1343" s="247"/>
      <c r="O1343" s="247"/>
      <c r="P1343" s="247"/>
      <c r="Q1343" s="247"/>
      <c r="R1343" s="247"/>
      <c r="S1343" s="247"/>
      <c r="T1343" s="248"/>
      <c r="AT1343" s="249" t="s">
        <v>255</v>
      </c>
      <c r="AU1343" s="249" t="s">
        <v>266</v>
      </c>
      <c r="AV1343" s="13" t="s">
        <v>79</v>
      </c>
      <c r="AW1343" s="13" t="s">
        <v>33</v>
      </c>
      <c r="AX1343" s="13" t="s">
        <v>71</v>
      </c>
      <c r="AY1343" s="249" t="s">
        <v>246</v>
      </c>
    </row>
    <row r="1344" s="13" customFormat="1">
      <c r="B1344" s="239"/>
      <c r="C1344" s="240"/>
      <c r="D1344" s="230" t="s">
        <v>255</v>
      </c>
      <c r="E1344" s="241" t="s">
        <v>1</v>
      </c>
      <c r="F1344" s="242" t="s">
        <v>1749</v>
      </c>
      <c r="G1344" s="240"/>
      <c r="H1344" s="243">
        <v>0.76200000000000001</v>
      </c>
      <c r="I1344" s="244"/>
      <c r="J1344" s="240"/>
      <c r="K1344" s="240"/>
      <c r="L1344" s="245"/>
      <c r="M1344" s="246"/>
      <c r="N1344" s="247"/>
      <c r="O1344" s="247"/>
      <c r="P1344" s="247"/>
      <c r="Q1344" s="247"/>
      <c r="R1344" s="247"/>
      <c r="S1344" s="247"/>
      <c r="T1344" s="248"/>
      <c r="AT1344" s="249" t="s">
        <v>255</v>
      </c>
      <c r="AU1344" s="249" t="s">
        <v>266</v>
      </c>
      <c r="AV1344" s="13" t="s">
        <v>79</v>
      </c>
      <c r="AW1344" s="13" t="s">
        <v>33</v>
      </c>
      <c r="AX1344" s="13" t="s">
        <v>71</v>
      </c>
      <c r="AY1344" s="249" t="s">
        <v>246</v>
      </c>
    </row>
    <row r="1345" s="13" customFormat="1">
      <c r="B1345" s="239"/>
      <c r="C1345" s="240"/>
      <c r="D1345" s="230" t="s">
        <v>255</v>
      </c>
      <c r="E1345" s="241" t="s">
        <v>1</v>
      </c>
      <c r="F1345" s="242" t="s">
        <v>1750</v>
      </c>
      <c r="G1345" s="240"/>
      <c r="H1345" s="243">
        <v>0.40600000000000003</v>
      </c>
      <c r="I1345" s="244"/>
      <c r="J1345" s="240"/>
      <c r="K1345" s="240"/>
      <c r="L1345" s="245"/>
      <c r="M1345" s="246"/>
      <c r="N1345" s="247"/>
      <c r="O1345" s="247"/>
      <c r="P1345" s="247"/>
      <c r="Q1345" s="247"/>
      <c r="R1345" s="247"/>
      <c r="S1345" s="247"/>
      <c r="T1345" s="248"/>
      <c r="AT1345" s="249" t="s">
        <v>255</v>
      </c>
      <c r="AU1345" s="249" t="s">
        <v>266</v>
      </c>
      <c r="AV1345" s="13" t="s">
        <v>79</v>
      </c>
      <c r="AW1345" s="13" t="s">
        <v>33</v>
      </c>
      <c r="AX1345" s="13" t="s">
        <v>71</v>
      </c>
      <c r="AY1345" s="249" t="s">
        <v>246</v>
      </c>
    </row>
    <row r="1346" s="13" customFormat="1">
      <c r="B1346" s="239"/>
      <c r="C1346" s="240"/>
      <c r="D1346" s="230" t="s">
        <v>255</v>
      </c>
      <c r="E1346" s="241" t="s">
        <v>1</v>
      </c>
      <c r="F1346" s="242" t="s">
        <v>1751</v>
      </c>
      <c r="G1346" s="240"/>
      <c r="H1346" s="243">
        <v>0.47799999999999998</v>
      </c>
      <c r="I1346" s="244"/>
      <c r="J1346" s="240"/>
      <c r="K1346" s="240"/>
      <c r="L1346" s="245"/>
      <c r="M1346" s="246"/>
      <c r="N1346" s="247"/>
      <c r="O1346" s="247"/>
      <c r="P1346" s="247"/>
      <c r="Q1346" s="247"/>
      <c r="R1346" s="247"/>
      <c r="S1346" s="247"/>
      <c r="T1346" s="248"/>
      <c r="AT1346" s="249" t="s">
        <v>255</v>
      </c>
      <c r="AU1346" s="249" t="s">
        <v>266</v>
      </c>
      <c r="AV1346" s="13" t="s">
        <v>79</v>
      </c>
      <c r="AW1346" s="13" t="s">
        <v>33</v>
      </c>
      <c r="AX1346" s="13" t="s">
        <v>71</v>
      </c>
      <c r="AY1346" s="249" t="s">
        <v>246</v>
      </c>
    </row>
    <row r="1347" s="12" customFormat="1">
      <c r="B1347" s="228"/>
      <c r="C1347" s="229"/>
      <c r="D1347" s="230" t="s">
        <v>255</v>
      </c>
      <c r="E1347" s="231" t="s">
        <v>1</v>
      </c>
      <c r="F1347" s="232" t="s">
        <v>364</v>
      </c>
      <c r="G1347" s="229"/>
      <c r="H1347" s="231" t="s">
        <v>1</v>
      </c>
      <c r="I1347" s="233"/>
      <c r="J1347" s="229"/>
      <c r="K1347" s="229"/>
      <c r="L1347" s="234"/>
      <c r="M1347" s="235"/>
      <c r="N1347" s="236"/>
      <c r="O1347" s="236"/>
      <c r="P1347" s="236"/>
      <c r="Q1347" s="236"/>
      <c r="R1347" s="236"/>
      <c r="S1347" s="236"/>
      <c r="T1347" s="237"/>
      <c r="AT1347" s="238" t="s">
        <v>255</v>
      </c>
      <c r="AU1347" s="238" t="s">
        <v>266</v>
      </c>
      <c r="AV1347" s="12" t="s">
        <v>16</v>
      </c>
      <c r="AW1347" s="12" t="s">
        <v>33</v>
      </c>
      <c r="AX1347" s="12" t="s">
        <v>71</v>
      </c>
      <c r="AY1347" s="238" t="s">
        <v>246</v>
      </c>
    </row>
    <row r="1348" s="13" customFormat="1">
      <c r="B1348" s="239"/>
      <c r="C1348" s="240"/>
      <c r="D1348" s="230" t="s">
        <v>255</v>
      </c>
      <c r="E1348" s="241" t="s">
        <v>1</v>
      </c>
      <c r="F1348" s="242" t="s">
        <v>1752</v>
      </c>
      <c r="G1348" s="240"/>
      <c r="H1348" s="243">
        <v>0.44800000000000001</v>
      </c>
      <c r="I1348" s="244"/>
      <c r="J1348" s="240"/>
      <c r="K1348" s="240"/>
      <c r="L1348" s="245"/>
      <c r="M1348" s="246"/>
      <c r="N1348" s="247"/>
      <c r="O1348" s="247"/>
      <c r="P1348" s="247"/>
      <c r="Q1348" s="247"/>
      <c r="R1348" s="247"/>
      <c r="S1348" s="247"/>
      <c r="T1348" s="248"/>
      <c r="AT1348" s="249" t="s">
        <v>255</v>
      </c>
      <c r="AU1348" s="249" t="s">
        <v>266</v>
      </c>
      <c r="AV1348" s="13" t="s">
        <v>79</v>
      </c>
      <c r="AW1348" s="13" t="s">
        <v>33</v>
      </c>
      <c r="AX1348" s="13" t="s">
        <v>71</v>
      </c>
      <c r="AY1348" s="249" t="s">
        <v>246</v>
      </c>
    </row>
    <row r="1349" s="13" customFormat="1">
      <c r="B1349" s="239"/>
      <c r="C1349" s="240"/>
      <c r="D1349" s="230" t="s">
        <v>255</v>
      </c>
      <c r="E1349" s="241" t="s">
        <v>1</v>
      </c>
      <c r="F1349" s="242" t="s">
        <v>1753</v>
      </c>
      <c r="G1349" s="240"/>
      <c r="H1349" s="243">
        <v>1.1000000000000001</v>
      </c>
      <c r="I1349" s="244"/>
      <c r="J1349" s="240"/>
      <c r="K1349" s="240"/>
      <c r="L1349" s="245"/>
      <c r="M1349" s="246"/>
      <c r="N1349" s="247"/>
      <c r="O1349" s="247"/>
      <c r="P1349" s="247"/>
      <c r="Q1349" s="247"/>
      <c r="R1349" s="247"/>
      <c r="S1349" s="247"/>
      <c r="T1349" s="248"/>
      <c r="AT1349" s="249" t="s">
        <v>255</v>
      </c>
      <c r="AU1349" s="249" t="s">
        <v>266</v>
      </c>
      <c r="AV1349" s="13" t="s">
        <v>79</v>
      </c>
      <c r="AW1349" s="13" t="s">
        <v>33</v>
      </c>
      <c r="AX1349" s="13" t="s">
        <v>71</v>
      </c>
      <c r="AY1349" s="249" t="s">
        <v>246</v>
      </c>
    </row>
    <row r="1350" s="13" customFormat="1">
      <c r="B1350" s="239"/>
      <c r="C1350" s="240"/>
      <c r="D1350" s="230" t="s">
        <v>255</v>
      </c>
      <c r="E1350" s="241" t="s">
        <v>1</v>
      </c>
      <c r="F1350" s="242" t="s">
        <v>1754</v>
      </c>
      <c r="G1350" s="240"/>
      <c r="H1350" s="243">
        <v>0.26900000000000002</v>
      </c>
      <c r="I1350" s="244"/>
      <c r="J1350" s="240"/>
      <c r="K1350" s="240"/>
      <c r="L1350" s="245"/>
      <c r="M1350" s="246"/>
      <c r="N1350" s="247"/>
      <c r="O1350" s="247"/>
      <c r="P1350" s="247"/>
      <c r="Q1350" s="247"/>
      <c r="R1350" s="247"/>
      <c r="S1350" s="247"/>
      <c r="T1350" s="248"/>
      <c r="AT1350" s="249" t="s">
        <v>255</v>
      </c>
      <c r="AU1350" s="249" t="s">
        <v>266</v>
      </c>
      <c r="AV1350" s="13" t="s">
        <v>79</v>
      </c>
      <c r="AW1350" s="13" t="s">
        <v>33</v>
      </c>
      <c r="AX1350" s="13" t="s">
        <v>71</v>
      </c>
      <c r="AY1350" s="249" t="s">
        <v>246</v>
      </c>
    </row>
    <row r="1351" s="13" customFormat="1">
      <c r="B1351" s="239"/>
      <c r="C1351" s="240"/>
      <c r="D1351" s="230" t="s">
        <v>255</v>
      </c>
      <c r="E1351" s="241" t="s">
        <v>1</v>
      </c>
      <c r="F1351" s="242" t="s">
        <v>1755</v>
      </c>
      <c r="G1351" s="240"/>
      <c r="H1351" s="243">
        <v>0.433</v>
      </c>
      <c r="I1351" s="244"/>
      <c r="J1351" s="240"/>
      <c r="K1351" s="240"/>
      <c r="L1351" s="245"/>
      <c r="M1351" s="246"/>
      <c r="N1351" s="247"/>
      <c r="O1351" s="247"/>
      <c r="P1351" s="247"/>
      <c r="Q1351" s="247"/>
      <c r="R1351" s="247"/>
      <c r="S1351" s="247"/>
      <c r="T1351" s="248"/>
      <c r="AT1351" s="249" t="s">
        <v>255</v>
      </c>
      <c r="AU1351" s="249" t="s">
        <v>266</v>
      </c>
      <c r="AV1351" s="13" t="s">
        <v>79</v>
      </c>
      <c r="AW1351" s="13" t="s">
        <v>33</v>
      </c>
      <c r="AX1351" s="13" t="s">
        <v>71</v>
      </c>
      <c r="AY1351" s="249" t="s">
        <v>246</v>
      </c>
    </row>
    <row r="1352" s="13" customFormat="1">
      <c r="B1352" s="239"/>
      <c r="C1352" s="240"/>
      <c r="D1352" s="230" t="s">
        <v>255</v>
      </c>
      <c r="E1352" s="241" t="s">
        <v>1</v>
      </c>
      <c r="F1352" s="242" t="s">
        <v>1756</v>
      </c>
      <c r="G1352" s="240"/>
      <c r="H1352" s="243">
        <v>1.0940000000000001</v>
      </c>
      <c r="I1352" s="244"/>
      <c r="J1352" s="240"/>
      <c r="K1352" s="240"/>
      <c r="L1352" s="245"/>
      <c r="M1352" s="246"/>
      <c r="N1352" s="247"/>
      <c r="O1352" s="247"/>
      <c r="P1352" s="247"/>
      <c r="Q1352" s="247"/>
      <c r="R1352" s="247"/>
      <c r="S1352" s="247"/>
      <c r="T1352" s="248"/>
      <c r="AT1352" s="249" t="s">
        <v>255</v>
      </c>
      <c r="AU1352" s="249" t="s">
        <v>266</v>
      </c>
      <c r="AV1352" s="13" t="s">
        <v>79</v>
      </c>
      <c r="AW1352" s="13" t="s">
        <v>33</v>
      </c>
      <c r="AX1352" s="13" t="s">
        <v>71</v>
      </c>
      <c r="AY1352" s="249" t="s">
        <v>246</v>
      </c>
    </row>
    <row r="1353" s="1" customFormat="1" ht="16.5" customHeight="1">
      <c r="B1353" s="37"/>
      <c r="C1353" s="216" t="s">
        <v>1757</v>
      </c>
      <c r="D1353" s="216" t="s">
        <v>248</v>
      </c>
      <c r="E1353" s="217" t="s">
        <v>1758</v>
      </c>
      <c r="F1353" s="218" t="s">
        <v>1759</v>
      </c>
      <c r="G1353" s="219" t="s">
        <v>314</v>
      </c>
      <c r="H1353" s="220">
        <v>2</v>
      </c>
      <c r="I1353" s="221"/>
      <c r="J1353" s="222">
        <f>ROUND(I1353*H1353,2)</f>
        <v>0</v>
      </c>
      <c r="K1353" s="218" t="s">
        <v>252</v>
      </c>
      <c r="L1353" s="42"/>
      <c r="M1353" s="223" t="s">
        <v>1</v>
      </c>
      <c r="N1353" s="224" t="s">
        <v>42</v>
      </c>
      <c r="O1353" s="78"/>
      <c r="P1353" s="225">
        <f>O1353*H1353</f>
        <v>0</v>
      </c>
      <c r="Q1353" s="225">
        <v>0</v>
      </c>
      <c r="R1353" s="225">
        <f>Q1353*H1353</f>
        <v>0</v>
      </c>
      <c r="S1353" s="225">
        <v>1.258</v>
      </c>
      <c r="T1353" s="226">
        <f>S1353*H1353</f>
        <v>2.516</v>
      </c>
      <c r="AR1353" s="16" t="s">
        <v>253</v>
      </c>
      <c r="AT1353" s="16" t="s">
        <v>248</v>
      </c>
      <c r="AU1353" s="16" t="s">
        <v>266</v>
      </c>
      <c r="AY1353" s="16" t="s">
        <v>246</v>
      </c>
      <c r="BE1353" s="227">
        <f>IF(N1353="základní",J1353,0)</f>
        <v>0</v>
      </c>
      <c r="BF1353" s="227">
        <f>IF(N1353="snížená",J1353,0)</f>
        <v>0</v>
      </c>
      <c r="BG1353" s="227">
        <f>IF(N1353="zákl. přenesená",J1353,0)</f>
        <v>0</v>
      </c>
      <c r="BH1353" s="227">
        <f>IF(N1353="sníž. přenesená",J1353,0)</f>
        <v>0</v>
      </c>
      <c r="BI1353" s="227">
        <f>IF(N1353="nulová",J1353,0)</f>
        <v>0</v>
      </c>
      <c r="BJ1353" s="16" t="s">
        <v>16</v>
      </c>
      <c r="BK1353" s="227">
        <f>ROUND(I1353*H1353,2)</f>
        <v>0</v>
      </c>
      <c r="BL1353" s="16" t="s">
        <v>253</v>
      </c>
      <c r="BM1353" s="16" t="s">
        <v>1760</v>
      </c>
    </row>
    <row r="1354" s="13" customFormat="1">
      <c r="B1354" s="239"/>
      <c r="C1354" s="240"/>
      <c r="D1354" s="230" t="s">
        <v>255</v>
      </c>
      <c r="E1354" s="241" t="s">
        <v>1</v>
      </c>
      <c r="F1354" s="242" t="s">
        <v>1394</v>
      </c>
      <c r="G1354" s="240"/>
      <c r="H1354" s="243">
        <v>2</v>
      </c>
      <c r="I1354" s="244"/>
      <c r="J1354" s="240"/>
      <c r="K1354" s="240"/>
      <c r="L1354" s="245"/>
      <c r="M1354" s="246"/>
      <c r="N1354" s="247"/>
      <c r="O1354" s="247"/>
      <c r="P1354" s="247"/>
      <c r="Q1354" s="247"/>
      <c r="R1354" s="247"/>
      <c r="S1354" s="247"/>
      <c r="T1354" s="248"/>
      <c r="AT1354" s="249" t="s">
        <v>255</v>
      </c>
      <c r="AU1354" s="249" t="s">
        <v>266</v>
      </c>
      <c r="AV1354" s="13" t="s">
        <v>79</v>
      </c>
      <c r="AW1354" s="13" t="s">
        <v>33</v>
      </c>
      <c r="AX1354" s="13" t="s">
        <v>71</v>
      </c>
      <c r="AY1354" s="249" t="s">
        <v>246</v>
      </c>
    </row>
    <row r="1355" s="1" customFormat="1" ht="16.5" customHeight="1">
      <c r="B1355" s="37"/>
      <c r="C1355" s="216" t="s">
        <v>1761</v>
      </c>
      <c r="D1355" s="216" t="s">
        <v>248</v>
      </c>
      <c r="E1355" s="217" t="s">
        <v>1762</v>
      </c>
      <c r="F1355" s="218" t="s">
        <v>1763</v>
      </c>
      <c r="G1355" s="219" t="s">
        <v>251</v>
      </c>
      <c r="H1355" s="220">
        <v>16.431999999999999</v>
      </c>
      <c r="I1355" s="221"/>
      <c r="J1355" s="222">
        <f>ROUND(I1355*H1355,2)</f>
        <v>0</v>
      </c>
      <c r="K1355" s="218" t="s">
        <v>252</v>
      </c>
      <c r="L1355" s="42"/>
      <c r="M1355" s="223" t="s">
        <v>1</v>
      </c>
      <c r="N1355" s="224" t="s">
        <v>42</v>
      </c>
      <c r="O1355" s="78"/>
      <c r="P1355" s="225">
        <f>O1355*H1355</f>
        <v>0</v>
      </c>
      <c r="Q1355" s="225">
        <v>0</v>
      </c>
      <c r="R1355" s="225">
        <f>Q1355*H1355</f>
        <v>0</v>
      </c>
      <c r="S1355" s="225">
        <v>1.6000000000000001</v>
      </c>
      <c r="T1355" s="226">
        <f>S1355*H1355</f>
        <v>26.2912</v>
      </c>
      <c r="AR1355" s="16" t="s">
        <v>253</v>
      </c>
      <c r="AT1355" s="16" t="s">
        <v>248</v>
      </c>
      <c r="AU1355" s="16" t="s">
        <v>266</v>
      </c>
      <c r="AY1355" s="16" t="s">
        <v>246</v>
      </c>
      <c r="BE1355" s="227">
        <f>IF(N1355="základní",J1355,0)</f>
        <v>0</v>
      </c>
      <c r="BF1355" s="227">
        <f>IF(N1355="snížená",J1355,0)</f>
        <v>0</v>
      </c>
      <c r="BG1355" s="227">
        <f>IF(N1355="zákl. přenesená",J1355,0)</f>
        <v>0</v>
      </c>
      <c r="BH1355" s="227">
        <f>IF(N1355="sníž. přenesená",J1355,0)</f>
        <v>0</v>
      </c>
      <c r="BI1355" s="227">
        <f>IF(N1355="nulová",J1355,0)</f>
        <v>0</v>
      </c>
      <c r="BJ1355" s="16" t="s">
        <v>16</v>
      </c>
      <c r="BK1355" s="227">
        <f>ROUND(I1355*H1355,2)</f>
        <v>0</v>
      </c>
      <c r="BL1355" s="16" t="s">
        <v>253</v>
      </c>
      <c r="BM1355" s="16" t="s">
        <v>1764</v>
      </c>
    </row>
    <row r="1356" s="12" customFormat="1">
      <c r="B1356" s="228"/>
      <c r="C1356" s="229"/>
      <c r="D1356" s="230" t="s">
        <v>255</v>
      </c>
      <c r="E1356" s="231" t="s">
        <v>1</v>
      </c>
      <c r="F1356" s="232" t="s">
        <v>1765</v>
      </c>
      <c r="G1356" s="229"/>
      <c r="H1356" s="231" t="s">
        <v>1</v>
      </c>
      <c r="I1356" s="233"/>
      <c r="J1356" s="229"/>
      <c r="K1356" s="229"/>
      <c r="L1356" s="234"/>
      <c r="M1356" s="235"/>
      <c r="N1356" s="236"/>
      <c r="O1356" s="236"/>
      <c r="P1356" s="236"/>
      <c r="Q1356" s="236"/>
      <c r="R1356" s="236"/>
      <c r="S1356" s="236"/>
      <c r="T1356" s="237"/>
      <c r="AT1356" s="238" t="s">
        <v>255</v>
      </c>
      <c r="AU1356" s="238" t="s">
        <v>266</v>
      </c>
      <c r="AV1356" s="12" t="s">
        <v>16</v>
      </c>
      <c r="AW1356" s="12" t="s">
        <v>33</v>
      </c>
      <c r="AX1356" s="12" t="s">
        <v>71</v>
      </c>
      <c r="AY1356" s="238" t="s">
        <v>246</v>
      </c>
    </row>
    <row r="1357" s="13" customFormat="1">
      <c r="B1357" s="239"/>
      <c r="C1357" s="240"/>
      <c r="D1357" s="230" t="s">
        <v>255</v>
      </c>
      <c r="E1357" s="241" t="s">
        <v>1</v>
      </c>
      <c r="F1357" s="242" t="s">
        <v>1766</v>
      </c>
      <c r="G1357" s="240"/>
      <c r="H1357" s="243">
        <v>11.944000000000001</v>
      </c>
      <c r="I1357" s="244"/>
      <c r="J1357" s="240"/>
      <c r="K1357" s="240"/>
      <c r="L1357" s="245"/>
      <c r="M1357" s="246"/>
      <c r="N1357" s="247"/>
      <c r="O1357" s="247"/>
      <c r="P1357" s="247"/>
      <c r="Q1357" s="247"/>
      <c r="R1357" s="247"/>
      <c r="S1357" s="247"/>
      <c r="T1357" s="248"/>
      <c r="AT1357" s="249" t="s">
        <v>255</v>
      </c>
      <c r="AU1357" s="249" t="s">
        <v>266</v>
      </c>
      <c r="AV1357" s="13" t="s">
        <v>79</v>
      </c>
      <c r="AW1357" s="13" t="s">
        <v>33</v>
      </c>
      <c r="AX1357" s="13" t="s">
        <v>71</v>
      </c>
      <c r="AY1357" s="249" t="s">
        <v>246</v>
      </c>
    </row>
    <row r="1358" s="13" customFormat="1">
      <c r="B1358" s="239"/>
      <c r="C1358" s="240"/>
      <c r="D1358" s="230" t="s">
        <v>255</v>
      </c>
      <c r="E1358" s="241" t="s">
        <v>1</v>
      </c>
      <c r="F1358" s="242" t="s">
        <v>1767</v>
      </c>
      <c r="G1358" s="240"/>
      <c r="H1358" s="243">
        <v>4.4880000000000004</v>
      </c>
      <c r="I1358" s="244"/>
      <c r="J1358" s="240"/>
      <c r="K1358" s="240"/>
      <c r="L1358" s="245"/>
      <c r="M1358" s="246"/>
      <c r="N1358" s="247"/>
      <c r="O1358" s="247"/>
      <c r="P1358" s="247"/>
      <c r="Q1358" s="247"/>
      <c r="R1358" s="247"/>
      <c r="S1358" s="247"/>
      <c r="T1358" s="248"/>
      <c r="AT1358" s="249" t="s">
        <v>255</v>
      </c>
      <c r="AU1358" s="249" t="s">
        <v>266</v>
      </c>
      <c r="AV1358" s="13" t="s">
        <v>79</v>
      </c>
      <c r="AW1358" s="13" t="s">
        <v>33</v>
      </c>
      <c r="AX1358" s="13" t="s">
        <v>71</v>
      </c>
      <c r="AY1358" s="249" t="s">
        <v>246</v>
      </c>
    </row>
    <row r="1359" s="1" customFormat="1" ht="16.5" customHeight="1">
      <c r="B1359" s="37"/>
      <c r="C1359" s="216" t="s">
        <v>1768</v>
      </c>
      <c r="D1359" s="216" t="s">
        <v>248</v>
      </c>
      <c r="E1359" s="217" t="s">
        <v>1769</v>
      </c>
      <c r="F1359" s="218" t="s">
        <v>1770</v>
      </c>
      <c r="G1359" s="219" t="s">
        <v>251</v>
      </c>
      <c r="H1359" s="220">
        <v>57.789999999999999</v>
      </c>
      <c r="I1359" s="221"/>
      <c r="J1359" s="222">
        <f>ROUND(I1359*H1359,2)</f>
        <v>0</v>
      </c>
      <c r="K1359" s="218" t="s">
        <v>252</v>
      </c>
      <c r="L1359" s="42"/>
      <c r="M1359" s="223" t="s">
        <v>1</v>
      </c>
      <c r="N1359" s="224" t="s">
        <v>42</v>
      </c>
      <c r="O1359" s="78"/>
      <c r="P1359" s="225">
        <f>O1359*H1359</f>
        <v>0</v>
      </c>
      <c r="Q1359" s="225">
        <v>0</v>
      </c>
      <c r="R1359" s="225">
        <f>Q1359*H1359</f>
        <v>0</v>
      </c>
      <c r="S1359" s="225">
        <v>2.2000000000000002</v>
      </c>
      <c r="T1359" s="226">
        <f>S1359*H1359</f>
        <v>127.13800000000001</v>
      </c>
      <c r="AR1359" s="16" t="s">
        <v>253</v>
      </c>
      <c r="AT1359" s="16" t="s">
        <v>248</v>
      </c>
      <c r="AU1359" s="16" t="s">
        <v>266</v>
      </c>
      <c r="AY1359" s="16" t="s">
        <v>246</v>
      </c>
      <c r="BE1359" s="227">
        <f>IF(N1359="základní",J1359,0)</f>
        <v>0</v>
      </c>
      <c r="BF1359" s="227">
        <f>IF(N1359="snížená",J1359,0)</f>
        <v>0</v>
      </c>
      <c r="BG1359" s="227">
        <f>IF(N1359="zákl. přenesená",J1359,0)</f>
        <v>0</v>
      </c>
      <c r="BH1359" s="227">
        <f>IF(N1359="sníž. přenesená",J1359,0)</f>
        <v>0</v>
      </c>
      <c r="BI1359" s="227">
        <f>IF(N1359="nulová",J1359,0)</f>
        <v>0</v>
      </c>
      <c r="BJ1359" s="16" t="s">
        <v>16</v>
      </c>
      <c r="BK1359" s="227">
        <f>ROUND(I1359*H1359,2)</f>
        <v>0</v>
      </c>
      <c r="BL1359" s="16" t="s">
        <v>253</v>
      </c>
      <c r="BM1359" s="16" t="s">
        <v>1771</v>
      </c>
    </row>
    <row r="1360" s="12" customFormat="1">
      <c r="B1360" s="228"/>
      <c r="C1360" s="229"/>
      <c r="D1360" s="230" t="s">
        <v>255</v>
      </c>
      <c r="E1360" s="231" t="s">
        <v>1</v>
      </c>
      <c r="F1360" s="232" t="s">
        <v>364</v>
      </c>
      <c r="G1360" s="229"/>
      <c r="H1360" s="231" t="s">
        <v>1</v>
      </c>
      <c r="I1360" s="233"/>
      <c r="J1360" s="229"/>
      <c r="K1360" s="229"/>
      <c r="L1360" s="234"/>
      <c r="M1360" s="235"/>
      <c r="N1360" s="236"/>
      <c r="O1360" s="236"/>
      <c r="P1360" s="236"/>
      <c r="Q1360" s="236"/>
      <c r="R1360" s="236"/>
      <c r="S1360" s="236"/>
      <c r="T1360" s="237"/>
      <c r="AT1360" s="238" t="s">
        <v>255</v>
      </c>
      <c r="AU1360" s="238" t="s">
        <v>266</v>
      </c>
      <c r="AV1360" s="12" t="s">
        <v>16</v>
      </c>
      <c r="AW1360" s="12" t="s">
        <v>33</v>
      </c>
      <c r="AX1360" s="12" t="s">
        <v>71</v>
      </c>
      <c r="AY1360" s="238" t="s">
        <v>246</v>
      </c>
    </row>
    <row r="1361" s="13" customFormat="1">
      <c r="B1361" s="239"/>
      <c r="C1361" s="240"/>
      <c r="D1361" s="230" t="s">
        <v>255</v>
      </c>
      <c r="E1361" s="241" t="s">
        <v>1</v>
      </c>
      <c r="F1361" s="242" t="s">
        <v>1772</v>
      </c>
      <c r="G1361" s="240"/>
      <c r="H1361" s="243">
        <v>33.189999999999998</v>
      </c>
      <c r="I1361" s="244"/>
      <c r="J1361" s="240"/>
      <c r="K1361" s="240"/>
      <c r="L1361" s="245"/>
      <c r="M1361" s="246"/>
      <c r="N1361" s="247"/>
      <c r="O1361" s="247"/>
      <c r="P1361" s="247"/>
      <c r="Q1361" s="247"/>
      <c r="R1361" s="247"/>
      <c r="S1361" s="247"/>
      <c r="T1361" s="248"/>
      <c r="AT1361" s="249" t="s">
        <v>255</v>
      </c>
      <c r="AU1361" s="249" t="s">
        <v>266</v>
      </c>
      <c r="AV1361" s="13" t="s">
        <v>79</v>
      </c>
      <c r="AW1361" s="13" t="s">
        <v>33</v>
      </c>
      <c r="AX1361" s="13" t="s">
        <v>71</v>
      </c>
      <c r="AY1361" s="249" t="s">
        <v>246</v>
      </c>
    </row>
    <row r="1362" s="13" customFormat="1">
      <c r="B1362" s="239"/>
      <c r="C1362" s="240"/>
      <c r="D1362" s="230" t="s">
        <v>255</v>
      </c>
      <c r="E1362" s="241" t="s">
        <v>1</v>
      </c>
      <c r="F1362" s="242" t="s">
        <v>1773</v>
      </c>
      <c r="G1362" s="240"/>
      <c r="H1362" s="243">
        <v>16.32</v>
      </c>
      <c r="I1362" s="244"/>
      <c r="J1362" s="240"/>
      <c r="K1362" s="240"/>
      <c r="L1362" s="245"/>
      <c r="M1362" s="246"/>
      <c r="N1362" s="247"/>
      <c r="O1362" s="247"/>
      <c r="P1362" s="247"/>
      <c r="Q1362" s="247"/>
      <c r="R1362" s="247"/>
      <c r="S1362" s="247"/>
      <c r="T1362" s="248"/>
      <c r="AT1362" s="249" t="s">
        <v>255</v>
      </c>
      <c r="AU1362" s="249" t="s">
        <v>266</v>
      </c>
      <c r="AV1362" s="13" t="s">
        <v>79</v>
      </c>
      <c r="AW1362" s="13" t="s">
        <v>33</v>
      </c>
      <c r="AX1362" s="13" t="s">
        <v>71</v>
      </c>
      <c r="AY1362" s="249" t="s">
        <v>246</v>
      </c>
    </row>
    <row r="1363" s="13" customFormat="1">
      <c r="B1363" s="239"/>
      <c r="C1363" s="240"/>
      <c r="D1363" s="230" t="s">
        <v>255</v>
      </c>
      <c r="E1363" s="241" t="s">
        <v>1</v>
      </c>
      <c r="F1363" s="242" t="s">
        <v>1774</v>
      </c>
      <c r="G1363" s="240"/>
      <c r="H1363" s="243">
        <v>8.2799999999999994</v>
      </c>
      <c r="I1363" s="244"/>
      <c r="J1363" s="240"/>
      <c r="K1363" s="240"/>
      <c r="L1363" s="245"/>
      <c r="M1363" s="246"/>
      <c r="N1363" s="247"/>
      <c r="O1363" s="247"/>
      <c r="P1363" s="247"/>
      <c r="Q1363" s="247"/>
      <c r="R1363" s="247"/>
      <c r="S1363" s="247"/>
      <c r="T1363" s="248"/>
      <c r="AT1363" s="249" t="s">
        <v>255</v>
      </c>
      <c r="AU1363" s="249" t="s">
        <v>266</v>
      </c>
      <c r="AV1363" s="13" t="s">
        <v>79</v>
      </c>
      <c r="AW1363" s="13" t="s">
        <v>33</v>
      </c>
      <c r="AX1363" s="13" t="s">
        <v>71</v>
      </c>
      <c r="AY1363" s="249" t="s">
        <v>246</v>
      </c>
    </row>
    <row r="1364" s="1" customFormat="1" ht="16.5" customHeight="1">
      <c r="B1364" s="37"/>
      <c r="C1364" s="216" t="s">
        <v>1775</v>
      </c>
      <c r="D1364" s="216" t="s">
        <v>248</v>
      </c>
      <c r="E1364" s="217" t="s">
        <v>1776</v>
      </c>
      <c r="F1364" s="218" t="s">
        <v>1777</v>
      </c>
      <c r="G1364" s="219" t="s">
        <v>251</v>
      </c>
      <c r="H1364" s="220">
        <v>32.597999999999999</v>
      </c>
      <c r="I1364" s="221"/>
      <c r="J1364" s="222">
        <f>ROUND(I1364*H1364,2)</f>
        <v>0</v>
      </c>
      <c r="K1364" s="218" t="s">
        <v>252</v>
      </c>
      <c r="L1364" s="42"/>
      <c r="M1364" s="223" t="s">
        <v>1</v>
      </c>
      <c r="N1364" s="224" t="s">
        <v>42</v>
      </c>
      <c r="O1364" s="78"/>
      <c r="P1364" s="225">
        <f>O1364*H1364</f>
        <v>0</v>
      </c>
      <c r="Q1364" s="225">
        <v>0</v>
      </c>
      <c r="R1364" s="225">
        <f>Q1364*H1364</f>
        <v>0</v>
      </c>
      <c r="S1364" s="225">
        <v>2.2000000000000002</v>
      </c>
      <c r="T1364" s="226">
        <f>S1364*H1364</f>
        <v>71.715600000000009</v>
      </c>
      <c r="AR1364" s="16" t="s">
        <v>253</v>
      </c>
      <c r="AT1364" s="16" t="s">
        <v>248</v>
      </c>
      <c r="AU1364" s="16" t="s">
        <v>266</v>
      </c>
      <c r="AY1364" s="16" t="s">
        <v>246</v>
      </c>
      <c r="BE1364" s="227">
        <f>IF(N1364="základní",J1364,0)</f>
        <v>0</v>
      </c>
      <c r="BF1364" s="227">
        <f>IF(N1364="snížená",J1364,0)</f>
        <v>0</v>
      </c>
      <c r="BG1364" s="227">
        <f>IF(N1364="zákl. přenesená",J1364,0)</f>
        <v>0</v>
      </c>
      <c r="BH1364" s="227">
        <f>IF(N1364="sníž. přenesená",J1364,0)</f>
        <v>0</v>
      </c>
      <c r="BI1364" s="227">
        <f>IF(N1364="nulová",J1364,0)</f>
        <v>0</v>
      </c>
      <c r="BJ1364" s="16" t="s">
        <v>16</v>
      </c>
      <c r="BK1364" s="227">
        <f>ROUND(I1364*H1364,2)</f>
        <v>0</v>
      </c>
      <c r="BL1364" s="16" t="s">
        <v>253</v>
      </c>
      <c r="BM1364" s="16" t="s">
        <v>1778</v>
      </c>
    </row>
    <row r="1365" s="12" customFormat="1">
      <c r="B1365" s="228"/>
      <c r="C1365" s="229"/>
      <c r="D1365" s="230" t="s">
        <v>255</v>
      </c>
      <c r="E1365" s="231" t="s">
        <v>1</v>
      </c>
      <c r="F1365" s="232" t="s">
        <v>1252</v>
      </c>
      <c r="G1365" s="229"/>
      <c r="H1365" s="231" t="s">
        <v>1</v>
      </c>
      <c r="I1365" s="233"/>
      <c r="J1365" s="229"/>
      <c r="K1365" s="229"/>
      <c r="L1365" s="234"/>
      <c r="M1365" s="235"/>
      <c r="N1365" s="236"/>
      <c r="O1365" s="236"/>
      <c r="P1365" s="236"/>
      <c r="Q1365" s="236"/>
      <c r="R1365" s="236"/>
      <c r="S1365" s="236"/>
      <c r="T1365" s="237"/>
      <c r="AT1365" s="238" t="s">
        <v>255</v>
      </c>
      <c r="AU1365" s="238" t="s">
        <v>266</v>
      </c>
      <c r="AV1365" s="12" t="s">
        <v>16</v>
      </c>
      <c r="AW1365" s="12" t="s">
        <v>33</v>
      </c>
      <c r="AX1365" s="12" t="s">
        <v>71</v>
      </c>
      <c r="AY1365" s="238" t="s">
        <v>246</v>
      </c>
    </row>
    <row r="1366" s="12" customFormat="1">
      <c r="B1366" s="228"/>
      <c r="C1366" s="229"/>
      <c r="D1366" s="230" t="s">
        <v>255</v>
      </c>
      <c r="E1366" s="231" t="s">
        <v>1</v>
      </c>
      <c r="F1366" s="232" t="s">
        <v>353</v>
      </c>
      <c r="G1366" s="229"/>
      <c r="H1366" s="231" t="s">
        <v>1</v>
      </c>
      <c r="I1366" s="233"/>
      <c r="J1366" s="229"/>
      <c r="K1366" s="229"/>
      <c r="L1366" s="234"/>
      <c r="M1366" s="235"/>
      <c r="N1366" s="236"/>
      <c r="O1366" s="236"/>
      <c r="P1366" s="236"/>
      <c r="Q1366" s="236"/>
      <c r="R1366" s="236"/>
      <c r="S1366" s="236"/>
      <c r="T1366" s="237"/>
      <c r="AT1366" s="238" t="s">
        <v>255</v>
      </c>
      <c r="AU1366" s="238" t="s">
        <v>266</v>
      </c>
      <c r="AV1366" s="12" t="s">
        <v>16</v>
      </c>
      <c r="AW1366" s="12" t="s">
        <v>33</v>
      </c>
      <c r="AX1366" s="12" t="s">
        <v>71</v>
      </c>
      <c r="AY1366" s="238" t="s">
        <v>246</v>
      </c>
    </row>
    <row r="1367" s="13" customFormat="1">
      <c r="B1367" s="239"/>
      <c r="C1367" s="240"/>
      <c r="D1367" s="230" t="s">
        <v>255</v>
      </c>
      <c r="E1367" s="241" t="s">
        <v>1</v>
      </c>
      <c r="F1367" s="242" t="s">
        <v>1779</v>
      </c>
      <c r="G1367" s="240"/>
      <c r="H1367" s="243">
        <v>1.692</v>
      </c>
      <c r="I1367" s="244"/>
      <c r="J1367" s="240"/>
      <c r="K1367" s="240"/>
      <c r="L1367" s="245"/>
      <c r="M1367" s="246"/>
      <c r="N1367" s="247"/>
      <c r="O1367" s="247"/>
      <c r="P1367" s="247"/>
      <c r="Q1367" s="247"/>
      <c r="R1367" s="247"/>
      <c r="S1367" s="247"/>
      <c r="T1367" s="248"/>
      <c r="AT1367" s="249" t="s">
        <v>255</v>
      </c>
      <c r="AU1367" s="249" t="s">
        <v>266</v>
      </c>
      <c r="AV1367" s="13" t="s">
        <v>79</v>
      </c>
      <c r="AW1367" s="13" t="s">
        <v>33</v>
      </c>
      <c r="AX1367" s="13" t="s">
        <v>71</v>
      </c>
      <c r="AY1367" s="249" t="s">
        <v>246</v>
      </c>
    </row>
    <row r="1368" s="13" customFormat="1">
      <c r="B1368" s="239"/>
      <c r="C1368" s="240"/>
      <c r="D1368" s="230" t="s">
        <v>255</v>
      </c>
      <c r="E1368" s="241" t="s">
        <v>1</v>
      </c>
      <c r="F1368" s="242" t="s">
        <v>1780</v>
      </c>
      <c r="G1368" s="240"/>
      <c r="H1368" s="243">
        <v>1.3080000000000001</v>
      </c>
      <c r="I1368" s="244"/>
      <c r="J1368" s="240"/>
      <c r="K1368" s="240"/>
      <c r="L1368" s="245"/>
      <c r="M1368" s="246"/>
      <c r="N1368" s="247"/>
      <c r="O1368" s="247"/>
      <c r="P1368" s="247"/>
      <c r="Q1368" s="247"/>
      <c r="R1368" s="247"/>
      <c r="S1368" s="247"/>
      <c r="T1368" s="248"/>
      <c r="AT1368" s="249" t="s">
        <v>255</v>
      </c>
      <c r="AU1368" s="249" t="s">
        <v>266</v>
      </c>
      <c r="AV1368" s="13" t="s">
        <v>79</v>
      </c>
      <c r="AW1368" s="13" t="s">
        <v>33</v>
      </c>
      <c r="AX1368" s="13" t="s">
        <v>71</v>
      </c>
      <c r="AY1368" s="249" t="s">
        <v>246</v>
      </c>
    </row>
    <row r="1369" s="13" customFormat="1">
      <c r="B1369" s="239"/>
      <c r="C1369" s="240"/>
      <c r="D1369" s="230" t="s">
        <v>255</v>
      </c>
      <c r="E1369" s="241" t="s">
        <v>1</v>
      </c>
      <c r="F1369" s="242" t="s">
        <v>1781</v>
      </c>
      <c r="G1369" s="240"/>
      <c r="H1369" s="243">
        <v>1.3799999999999999</v>
      </c>
      <c r="I1369" s="244"/>
      <c r="J1369" s="240"/>
      <c r="K1369" s="240"/>
      <c r="L1369" s="245"/>
      <c r="M1369" s="246"/>
      <c r="N1369" s="247"/>
      <c r="O1369" s="247"/>
      <c r="P1369" s="247"/>
      <c r="Q1369" s="247"/>
      <c r="R1369" s="247"/>
      <c r="S1369" s="247"/>
      <c r="T1369" s="248"/>
      <c r="AT1369" s="249" t="s">
        <v>255</v>
      </c>
      <c r="AU1369" s="249" t="s">
        <v>266</v>
      </c>
      <c r="AV1369" s="13" t="s">
        <v>79</v>
      </c>
      <c r="AW1369" s="13" t="s">
        <v>33</v>
      </c>
      <c r="AX1369" s="13" t="s">
        <v>71</v>
      </c>
      <c r="AY1369" s="249" t="s">
        <v>246</v>
      </c>
    </row>
    <row r="1370" s="13" customFormat="1">
      <c r="B1370" s="239"/>
      <c r="C1370" s="240"/>
      <c r="D1370" s="230" t="s">
        <v>255</v>
      </c>
      <c r="E1370" s="241" t="s">
        <v>1</v>
      </c>
      <c r="F1370" s="242" t="s">
        <v>1782</v>
      </c>
      <c r="G1370" s="240"/>
      <c r="H1370" s="243">
        <v>2.9399999999999999</v>
      </c>
      <c r="I1370" s="244"/>
      <c r="J1370" s="240"/>
      <c r="K1370" s="240"/>
      <c r="L1370" s="245"/>
      <c r="M1370" s="246"/>
      <c r="N1370" s="247"/>
      <c r="O1370" s="247"/>
      <c r="P1370" s="247"/>
      <c r="Q1370" s="247"/>
      <c r="R1370" s="247"/>
      <c r="S1370" s="247"/>
      <c r="T1370" s="248"/>
      <c r="AT1370" s="249" t="s">
        <v>255</v>
      </c>
      <c r="AU1370" s="249" t="s">
        <v>266</v>
      </c>
      <c r="AV1370" s="13" t="s">
        <v>79</v>
      </c>
      <c r="AW1370" s="13" t="s">
        <v>33</v>
      </c>
      <c r="AX1370" s="13" t="s">
        <v>71</v>
      </c>
      <c r="AY1370" s="249" t="s">
        <v>246</v>
      </c>
    </row>
    <row r="1371" s="13" customFormat="1">
      <c r="B1371" s="239"/>
      <c r="C1371" s="240"/>
      <c r="D1371" s="230" t="s">
        <v>255</v>
      </c>
      <c r="E1371" s="241" t="s">
        <v>1</v>
      </c>
      <c r="F1371" s="242" t="s">
        <v>1783</v>
      </c>
      <c r="G1371" s="240"/>
      <c r="H1371" s="243">
        <v>3.54</v>
      </c>
      <c r="I1371" s="244"/>
      <c r="J1371" s="240"/>
      <c r="K1371" s="240"/>
      <c r="L1371" s="245"/>
      <c r="M1371" s="246"/>
      <c r="N1371" s="247"/>
      <c r="O1371" s="247"/>
      <c r="P1371" s="247"/>
      <c r="Q1371" s="247"/>
      <c r="R1371" s="247"/>
      <c r="S1371" s="247"/>
      <c r="T1371" s="248"/>
      <c r="AT1371" s="249" t="s">
        <v>255</v>
      </c>
      <c r="AU1371" s="249" t="s">
        <v>266</v>
      </c>
      <c r="AV1371" s="13" t="s">
        <v>79</v>
      </c>
      <c r="AW1371" s="13" t="s">
        <v>33</v>
      </c>
      <c r="AX1371" s="13" t="s">
        <v>71</v>
      </c>
      <c r="AY1371" s="249" t="s">
        <v>246</v>
      </c>
    </row>
    <row r="1372" s="13" customFormat="1">
      <c r="B1372" s="239"/>
      <c r="C1372" s="240"/>
      <c r="D1372" s="230" t="s">
        <v>255</v>
      </c>
      <c r="E1372" s="241" t="s">
        <v>1</v>
      </c>
      <c r="F1372" s="242" t="s">
        <v>1784</v>
      </c>
      <c r="G1372" s="240"/>
      <c r="H1372" s="243">
        <v>2.052</v>
      </c>
      <c r="I1372" s="244"/>
      <c r="J1372" s="240"/>
      <c r="K1372" s="240"/>
      <c r="L1372" s="245"/>
      <c r="M1372" s="246"/>
      <c r="N1372" s="247"/>
      <c r="O1372" s="247"/>
      <c r="P1372" s="247"/>
      <c r="Q1372" s="247"/>
      <c r="R1372" s="247"/>
      <c r="S1372" s="247"/>
      <c r="T1372" s="248"/>
      <c r="AT1372" s="249" t="s">
        <v>255</v>
      </c>
      <c r="AU1372" s="249" t="s">
        <v>266</v>
      </c>
      <c r="AV1372" s="13" t="s">
        <v>79</v>
      </c>
      <c r="AW1372" s="13" t="s">
        <v>33</v>
      </c>
      <c r="AX1372" s="13" t="s">
        <v>71</v>
      </c>
      <c r="AY1372" s="249" t="s">
        <v>246</v>
      </c>
    </row>
    <row r="1373" s="12" customFormat="1">
      <c r="B1373" s="228"/>
      <c r="C1373" s="229"/>
      <c r="D1373" s="230" t="s">
        <v>255</v>
      </c>
      <c r="E1373" s="231" t="s">
        <v>1</v>
      </c>
      <c r="F1373" s="232" t="s">
        <v>363</v>
      </c>
      <c r="G1373" s="229"/>
      <c r="H1373" s="231" t="s">
        <v>1</v>
      </c>
      <c r="I1373" s="233"/>
      <c r="J1373" s="229"/>
      <c r="K1373" s="229"/>
      <c r="L1373" s="234"/>
      <c r="M1373" s="235"/>
      <c r="N1373" s="236"/>
      <c r="O1373" s="236"/>
      <c r="P1373" s="236"/>
      <c r="Q1373" s="236"/>
      <c r="R1373" s="236"/>
      <c r="S1373" s="236"/>
      <c r="T1373" s="237"/>
      <c r="AT1373" s="238" t="s">
        <v>255</v>
      </c>
      <c r="AU1373" s="238" t="s">
        <v>266</v>
      </c>
      <c r="AV1373" s="12" t="s">
        <v>16</v>
      </c>
      <c r="AW1373" s="12" t="s">
        <v>33</v>
      </c>
      <c r="AX1373" s="12" t="s">
        <v>71</v>
      </c>
      <c r="AY1373" s="238" t="s">
        <v>246</v>
      </c>
    </row>
    <row r="1374" s="12" customFormat="1">
      <c r="B1374" s="228"/>
      <c r="C1374" s="229"/>
      <c r="D1374" s="230" t="s">
        <v>255</v>
      </c>
      <c r="E1374" s="231" t="s">
        <v>1</v>
      </c>
      <c r="F1374" s="232" t="s">
        <v>1259</v>
      </c>
      <c r="G1374" s="229"/>
      <c r="H1374" s="231" t="s">
        <v>1</v>
      </c>
      <c r="I1374" s="233"/>
      <c r="J1374" s="229"/>
      <c r="K1374" s="229"/>
      <c r="L1374" s="234"/>
      <c r="M1374" s="235"/>
      <c r="N1374" s="236"/>
      <c r="O1374" s="236"/>
      <c r="P1374" s="236"/>
      <c r="Q1374" s="236"/>
      <c r="R1374" s="236"/>
      <c r="S1374" s="236"/>
      <c r="T1374" s="237"/>
      <c r="AT1374" s="238" t="s">
        <v>255</v>
      </c>
      <c r="AU1374" s="238" t="s">
        <v>266</v>
      </c>
      <c r="AV1374" s="12" t="s">
        <v>16</v>
      </c>
      <c r="AW1374" s="12" t="s">
        <v>33</v>
      </c>
      <c r="AX1374" s="12" t="s">
        <v>71</v>
      </c>
      <c r="AY1374" s="238" t="s">
        <v>246</v>
      </c>
    </row>
    <row r="1375" s="12" customFormat="1">
      <c r="B1375" s="228"/>
      <c r="C1375" s="229"/>
      <c r="D1375" s="230" t="s">
        <v>255</v>
      </c>
      <c r="E1375" s="231" t="s">
        <v>1</v>
      </c>
      <c r="F1375" s="232" t="s">
        <v>353</v>
      </c>
      <c r="G1375" s="229"/>
      <c r="H1375" s="231" t="s">
        <v>1</v>
      </c>
      <c r="I1375" s="233"/>
      <c r="J1375" s="229"/>
      <c r="K1375" s="229"/>
      <c r="L1375" s="234"/>
      <c r="M1375" s="235"/>
      <c r="N1375" s="236"/>
      <c r="O1375" s="236"/>
      <c r="P1375" s="236"/>
      <c r="Q1375" s="236"/>
      <c r="R1375" s="236"/>
      <c r="S1375" s="236"/>
      <c r="T1375" s="237"/>
      <c r="AT1375" s="238" t="s">
        <v>255</v>
      </c>
      <c r="AU1375" s="238" t="s">
        <v>266</v>
      </c>
      <c r="AV1375" s="12" t="s">
        <v>16</v>
      </c>
      <c r="AW1375" s="12" t="s">
        <v>33</v>
      </c>
      <c r="AX1375" s="12" t="s">
        <v>71</v>
      </c>
      <c r="AY1375" s="238" t="s">
        <v>246</v>
      </c>
    </row>
    <row r="1376" s="13" customFormat="1">
      <c r="B1376" s="239"/>
      <c r="C1376" s="240"/>
      <c r="D1376" s="230" t="s">
        <v>255</v>
      </c>
      <c r="E1376" s="241" t="s">
        <v>1</v>
      </c>
      <c r="F1376" s="242" t="s">
        <v>1785</v>
      </c>
      <c r="G1376" s="240"/>
      <c r="H1376" s="243">
        <v>2.7480000000000002</v>
      </c>
      <c r="I1376" s="244"/>
      <c r="J1376" s="240"/>
      <c r="K1376" s="240"/>
      <c r="L1376" s="245"/>
      <c r="M1376" s="246"/>
      <c r="N1376" s="247"/>
      <c r="O1376" s="247"/>
      <c r="P1376" s="247"/>
      <c r="Q1376" s="247"/>
      <c r="R1376" s="247"/>
      <c r="S1376" s="247"/>
      <c r="T1376" s="248"/>
      <c r="AT1376" s="249" t="s">
        <v>255</v>
      </c>
      <c r="AU1376" s="249" t="s">
        <v>266</v>
      </c>
      <c r="AV1376" s="13" t="s">
        <v>79</v>
      </c>
      <c r="AW1376" s="13" t="s">
        <v>33</v>
      </c>
      <c r="AX1376" s="13" t="s">
        <v>71</v>
      </c>
      <c r="AY1376" s="249" t="s">
        <v>246</v>
      </c>
    </row>
    <row r="1377" s="13" customFormat="1">
      <c r="B1377" s="239"/>
      <c r="C1377" s="240"/>
      <c r="D1377" s="230" t="s">
        <v>255</v>
      </c>
      <c r="E1377" s="241" t="s">
        <v>1</v>
      </c>
      <c r="F1377" s="242" t="s">
        <v>1786</v>
      </c>
      <c r="G1377" s="240"/>
      <c r="H1377" s="243">
        <v>2.508</v>
      </c>
      <c r="I1377" s="244"/>
      <c r="J1377" s="240"/>
      <c r="K1377" s="240"/>
      <c r="L1377" s="245"/>
      <c r="M1377" s="246"/>
      <c r="N1377" s="247"/>
      <c r="O1377" s="247"/>
      <c r="P1377" s="247"/>
      <c r="Q1377" s="247"/>
      <c r="R1377" s="247"/>
      <c r="S1377" s="247"/>
      <c r="T1377" s="248"/>
      <c r="AT1377" s="249" t="s">
        <v>255</v>
      </c>
      <c r="AU1377" s="249" t="s">
        <v>266</v>
      </c>
      <c r="AV1377" s="13" t="s">
        <v>79</v>
      </c>
      <c r="AW1377" s="13" t="s">
        <v>33</v>
      </c>
      <c r="AX1377" s="13" t="s">
        <v>71</v>
      </c>
      <c r="AY1377" s="249" t="s">
        <v>246</v>
      </c>
    </row>
    <row r="1378" s="13" customFormat="1">
      <c r="B1378" s="239"/>
      <c r="C1378" s="240"/>
      <c r="D1378" s="230" t="s">
        <v>255</v>
      </c>
      <c r="E1378" s="241" t="s">
        <v>1</v>
      </c>
      <c r="F1378" s="242" t="s">
        <v>1787</v>
      </c>
      <c r="G1378" s="240"/>
      <c r="H1378" s="243">
        <v>2.04</v>
      </c>
      <c r="I1378" s="244"/>
      <c r="J1378" s="240"/>
      <c r="K1378" s="240"/>
      <c r="L1378" s="245"/>
      <c r="M1378" s="246"/>
      <c r="N1378" s="247"/>
      <c r="O1378" s="247"/>
      <c r="P1378" s="247"/>
      <c r="Q1378" s="247"/>
      <c r="R1378" s="247"/>
      <c r="S1378" s="247"/>
      <c r="T1378" s="248"/>
      <c r="AT1378" s="249" t="s">
        <v>255</v>
      </c>
      <c r="AU1378" s="249" t="s">
        <v>266</v>
      </c>
      <c r="AV1378" s="13" t="s">
        <v>79</v>
      </c>
      <c r="AW1378" s="13" t="s">
        <v>33</v>
      </c>
      <c r="AX1378" s="13" t="s">
        <v>71</v>
      </c>
      <c r="AY1378" s="249" t="s">
        <v>246</v>
      </c>
    </row>
    <row r="1379" s="13" customFormat="1">
      <c r="B1379" s="239"/>
      <c r="C1379" s="240"/>
      <c r="D1379" s="230" t="s">
        <v>255</v>
      </c>
      <c r="E1379" s="241" t="s">
        <v>1</v>
      </c>
      <c r="F1379" s="242" t="s">
        <v>1788</v>
      </c>
      <c r="G1379" s="240"/>
      <c r="H1379" s="243">
        <v>1.986</v>
      </c>
      <c r="I1379" s="244"/>
      <c r="J1379" s="240"/>
      <c r="K1379" s="240"/>
      <c r="L1379" s="245"/>
      <c r="M1379" s="246"/>
      <c r="N1379" s="247"/>
      <c r="O1379" s="247"/>
      <c r="P1379" s="247"/>
      <c r="Q1379" s="247"/>
      <c r="R1379" s="247"/>
      <c r="S1379" s="247"/>
      <c r="T1379" s="248"/>
      <c r="AT1379" s="249" t="s">
        <v>255</v>
      </c>
      <c r="AU1379" s="249" t="s">
        <v>266</v>
      </c>
      <c r="AV1379" s="13" t="s">
        <v>79</v>
      </c>
      <c r="AW1379" s="13" t="s">
        <v>33</v>
      </c>
      <c r="AX1379" s="13" t="s">
        <v>71</v>
      </c>
      <c r="AY1379" s="249" t="s">
        <v>246</v>
      </c>
    </row>
    <row r="1380" s="13" customFormat="1">
      <c r="B1380" s="239"/>
      <c r="C1380" s="240"/>
      <c r="D1380" s="230" t="s">
        <v>255</v>
      </c>
      <c r="E1380" s="241" t="s">
        <v>1</v>
      </c>
      <c r="F1380" s="242" t="s">
        <v>1789</v>
      </c>
      <c r="G1380" s="240"/>
      <c r="H1380" s="243">
        <v>2.2320000000000002</v>
      </c>
      <c r="I1380" s="244"/>
      <c r="J1380" s="240"/>
      <c r="K1380" s="240"/>
      <c r="L1380" s="245"/>
      <c r="M1380" s="246"/>
      <c r="N1380" s="247"/>
      <c r="O1380" s="247"/>
      <c r="P1380" s="247"/>
      <c r="Q1380" s="247"/>
      <c r="R1380" s="247"/>
      <c r="S1380" s="247"/>
      <c r="T1380" s="248"/>
      <c r="AT1380" s="249" t="s">
        <v>255</v>
      </c>
      <c r="AU1380" s="249" t="s">
        <v>266</v>
      </c>
      <c r="AV1380" s="13" t="s">
        <v>79</v>
      </c>
      <c r="AW1380" s="13" t="s">
        <v>33</v>
      </c>
      <c r="AX1380" s="13" t="s">
        <v>71</v>
      </c>
      <c r="AY1380" s="249" t="s">
        <v>246</v>
      </c>
    </row>
    <row r="1381" s="13" customFormat="1">
      <c r="B1381" s="239"/>
      <c r="C1381" s="240"/>
      <c r="D1381" s="230" t="s">
        <v>255</v>
      </c>
      <c r="E1381" s="241" t="s">
        <v>1</v>
      </c>
      <c r="F1381" s="242" t="s">
        <v>1790</v>
      </c>
      <c r="G1381" s="240"/>
      <c r="H1381" s="243">
        <v>1.488</v>
      </c>
      <c r="I1381" s="244"/>
      <c r="J1381" s="240"/>
      <c r="K1381" s="240"/>
      <c r="L1381" s="245"/>
      <c r="M1381" s="246"/>
      <c r="N1381" s="247"/>
      <c r="O1381" s="247"/>
      <c r="P1381" s="247"/>
      <c r="Q1381" s="247"/>
      <c r="R1381" s="247"/>
      <c r="S1381" s="247"/>
      <c r="T1381" s="248"/>
      <c r="AT1381" s="249" t="s">
        <v>255</v>
      </c>
      <c r="AU1381" s="249" t="s">
        <v>266</v>
      </c>
      <c r="AV1381" s="13" t="s">
        <v>79</v>
      </c>
      <c r="AW1381" s="13" t="s">
        <v>33</v>
      </c>
      <c r="AX1381" s="13" t="s">
        <v>71</v>
      </c>
      <c r="AY1381" s="249" t="s">
        <v>246</v>
      </c>
    </row>
    <row r="1382" s="13" customFormat="1">
      <c r="B1382" s="239"/>
      <c r="C1382" s="240"/>
      <c r="D1382" s="230" t="s">
        <v>255</v>
      </c>
      <c r="E1382" s="241" t="s">
        <v>1</v>
      </c>
      <c r="F1382" s="242" t="s">
        <v>1791</v>
      </c>
      <c r="G1382" s="240"/>
      <c r="H1382" s="243">
        <v>0.82199999999999995</v>
      </c>
      <c r="I1382" s="244"/>
      <c r="J1382" s="240"/>
      <c r="K1382" s="240"/>
      <c r="L1382" s="245"/>
      <c r="M1382" s="246"/>
      <c r="N1382" s="247"/>
      <c r="O1382" s="247"/>
      <c r="P1382" s="247"/>
      <c r="Q1382" s="247"/>
      <c r="R1382" s="247"/>
      <c r="S1382" s="247"/>
      <c r="T1382" s="248"/>
      <c r="AT1382" s="249" t="s">
        <v>255</v>
      </c>
      <c r="AU1382" s="249" t="s">
        <v>266</v>
      </c>
      <c r="AV1382" s="13" t="s">
        <v>79</v>
      </c>
      <c r="AW1382" s="13" t="s">
        <v>33</v>
      </c>
      <c r="AX1382" s="13" t="s">
        <v>71</v>
      </c>
      <c r="AY1382" s="249" t="s">
        <v>246</v>
      </c>
    </row>
    <row r="1383" s="13" customFormat="1">
      <c r="B1383" s="239"/>
      <c r="C1383" s="240"/>
      <c r="D1383" s="230" t="s">
        <v>255</v>
      </c>
      <c r="E1383" s="241" t="s">
        <v>1</v>
      </c>
      <c r="F1383" s="242" t="s">
        <v>1792</v>
      </c>
      <c r="G1383" s="240"/>
      <c r="H1383" s="243">
        <v>1.1399999999999999</v>
      </c>
      <c r="I1383" s="244"/>
      <c r="J1383" s="240"/>
      <c r="K1383" s="240"/>
      <c r="L1383" s="245"/>
      <c r="M1383" s="246"/>
      <c r="N1383" s="247"/>
      <c r="O1383" s="247"/>
      <c r="P1383" s="247"/>
      <c r="Q1383" s="247"/>
      <c r="R1383" s="247"/>
      <c r="S1383" s="247"/>
      <c r="T1383" s="248"/>
      <c r="AT1383" s="249" t="s">
        <v>255</v>
      </c>
      <c r="AU1383" s="249" t="s">
        <v>266</v>
      </c>
      <c r="AV1383" s="13" t="s">
        <v>79</v>
      </c>
      <c r="AW1383" s="13" t="s">
        <v>33</v>
      </c>
      <c r="AX1383" s="13" t="s">
        <v>71</v>
      </c>
      <c r="AY1383" s="249" t="s">
        <v>246</v>
      </c>
    </row>
    <row r="1384" s="13" customFormat="1">
      <c r="B1384" s="239"/>
      <c r="C1384" s="240"/>
      <c r="D1384" s="230" t="s">
        <v>255</v>
      </c>
      <c r="E1384" s="241" t="s">
        <v>1</v>
      </c>
      <c r="F1384" s="242" t="s">
        <v>1793</v>
      </c>
      <c r="G1384" s="240"/>
      <c r="H1384" s="243">
        <v>0.63</v>
      </c>
      <c r="I1384" s="244"/>
      <c r="J1384" s="240"/>
      <c r="K1384" s="240"/>
      <c r="L1384" s="245"/>
      <c r="M1384" s="246"/>
      <c r="N1384" s="247"/>
      <c r="O1384" s="247"/>
      <c r="P1384" s="247"/>
      <c r="Q1384" s="247"/>
      <c r="R1384" s="247"/>
      <c r="S1384" s="247"/>
      <c r="T1384" s="248"/>
      <c r="AT1384" s="249" t="s">
        <v>255</v>
      </c>
      <c r="AU1384" s="249" t="s">
        <v>266</v>
      </c>
      <c r="AV1384" s="13" t="s">
        <v>79</v>
      </c>
      <c r="AW1384" s="13" t="s">
        <v>33</v>
      </c>
      <c r="AX1384" s="13" t="s">
        <v>71</v>
      </c>
      <c r="AY1384" s="249" t="s">
        <v>246</v>
      </c>
    </row>
    <row r="1385" s="12" customFormat="1">
      <c r="B1385" s="228"/>
      <c r="C1385" s="229"/>
      <c r="D1385" s="230" t="s">
        <v>255</v>
      </c>
      <c r="E1385" s="231" t="s">
        <v>1</v>
      </c>
      <c r="F1385" s="232" t="s">
        <v>363</v>
      </c>
      <c r="G1385" s="229"/>
      <c r="H1385" s="231" t="s">
        <v>1</v>
      </c>
      <c r="I1385" s="233"/>
      <c r="J1385" s="229"/>
      <c r="K1385" s="229"/>
      <c r="L1385" s="234"/>
      <c r="M1385" s="235"/>
      <c r="N1385" s="236"/>
      <c r="O1385" s="236"/>
      <c r="P1385" s="236"/>
      <c r="Q1385" s="236"/>
      <c r="R1385" s="236"/>
      <c r="S1385" s="236"/>
      <c r="T1385" s="237"/>
      <c r="AT1385" s="238" t="s">
        <v>255</v>
      </c>
      <c r="AU1385" s="238" t="s">
        <v>266</v>
      </c>
      <c r="AV1385" s="12" t="s">
        <v>16</v>
      </c>
      <c r="AW1385" s="12" t="s">
        <v>33</v>
      </c>
      <c r="AX1385" s="12" t="s">
        <v>71</v>
      </c>
      <c r="AY1385" s="238" t="s">
        <v>246</v>
      </c>
    </row>
    <row r="1386" s="12" customFormat="1">
      <c r="B1386" s="228"/>
      <c r="C1386" s="229"/>
      <c r="D1386" s="230" t="s">
        <v>255</v>
      </c>
      <c r="E1386" s="231" t="s">
        <v>1</v>
      </c>
      <c r="F1386" s="232" t="s">
        <v>1269</v>
      </c>
      <c r="G1386" s="229"/>
      <c r="H1386" s="231" t="s">
        <v>1</v>
      </c>
      <c r="I1386" s="233"/>
      <c r="J1386" s="229"/>
      <c r="K1386" s="229"/>
      <c r="L1386" s="234"/>
      <c r="M1386" s="235"/>
      <c r="N1386" s="236"/>
      <c r="O1386" s="236"/>
      <c r="P1386" s="236"/>
      <c r="Q1386" s="236"/>
      <c r="R1386" s="236"/>
      <c r="S1386" s="236"/>
      <c r="T1386" s="237"/>
      <c r="AT1386" s="238" t="s">
        <v>255</v>
      </c>
      <c r="AU1386" s="238" t="s">
        <v>266</v>
      </c>
      <c r="AV1386" s="12" t="s">
        <v>16</v>
      </c>
      <c r="AW1386" s="12" t="s">
        <v>33</v>
      </c>
      <c r="AX1386" s="12" t="s">
        <v>71</v>
      </c>
      <c r="AY1386" s="238" t="s">
        <v>246</v>
      </c>
    </row>
    <row r="1387" s="12" customFormat="1">
      <c r="B1387" s="228"/>
      <c r="C1387" s="229"/>
      <c r="D1387" s="230" t="s">
        <v>255</v>
      </c>
      <c r="E1387" s="231" t="s">
        <v>1</v>
      </c>
      <c r="F1387" s="232" t="s">
        <v>353</v>
      </c>
      <c r="G1387" s="229"/>
      <c r="H1387" s="231" t="s">
        <v>1</v>
      </c>
      <c r="I1387" s="233"/>
      <c r="J1387" s="229"/>
      <c r="K1387" s="229"/>
      <c r="L1387" s="234"/>
      <c r="M1387" s="235"/>
      <c r="N1387" s="236"/>
      <c r="O1387" s="236"/>
      <c r="P1387" s="236"/>
      <c r="Q1387" s="236"/>
      <c r="R1387" s="236"/>
      <c r="S1387" s="236"/>
      <c r="T1387" s="237"/>
      <c r="AT1387" s="238" t="s">
        <v>255</v>
      </c>
      <c r="AU1387" s="238" t="s">
        <v>266</v>
      </c>
      <c r="AV1387" s="12" t="s">
        <v>16</v>
      </c>
      <c r="AW1387" s="12" t="s">
        <v>33</v>
      </c>
      <c r="AX1387" s="12" t="s">
        <v>71</v>
      </c>
      <c r="AY1387" s="238" t="s">
        <v>246</v>
      </c>
    </row>
    <row r="1388" s="13" customFormat="1">
      <c r="B1388" s="239"/>
      <c r="C1388" s="240"/>
      <c r="D1388" s="230" t="s">
        <v>255</v>
      </c>
      <c r="E1388" s="241" t="s">
        <v>1</v>
      </c>
      <c r="F1388" s="242" t="s">
        <v>1794</v>
      </c>
      <c r="G1388" s="240"/>
      <c r="H1388" s="243">
        <v>0.27000000000000002</v>
      </c>
      <c r="I1388" s="244"/>
      <c r="J1388" s="240"/>
      <c r="K1388" s="240"/>
      <c r="L1388" s="245"/>
      <c r="M1388" s="246"/>
      <c r="N1388" s="247"/>
      <c r="O1388" s="247"/>
      <c r="P1388" s="247"/>
      <c r="Q1388" s="247"/>
      <c r="R1388" s="247"/>
      <c r="S1388" s="247"/>
      <c r="T1388" s="248"/>
      <c r="AT1388" s="249" t="s">
        <v>255</v>
      </c>
      <c r="AU1388" s="249" t="s">
        <v>266</v>
      </c>
      <c r="AV1388" s="13" t="s">
        <v>79</v>
      </c>
      <c r="AW1388" s="13" t="s">
        <v>33</v>
      </c>
      <c r="AX1388" s="13" t="s">
        <v>71</v>
      </c>
      <c r="AY1388" s="249" t="s">
        <v>246</v>
      </c>
    </row>
    <row r="1389" s="13" customFormat="1">
      <c r="B1389" s="239"/>
      <c r="C1389" s="240"/>
      <c r="D1389" s="230" t="s">
        <v>255</v>
      </c>
      <c r="E1389" s="241" t="s">
        <v>1</v>
      </c>
      <c r="F1389" s="242" t="s">
        <v>1795</v>
      </c>
      <c r="G1389" s="240"/>
      <c r="H1389" s="243">
        <v>0.33600000000000002</v>
      </c>
      <c r="I1389" s="244"/>
      <c r="J1389" s="240"/>
      <c r="K1389" s="240"/>
      <c r="L1389" s="245"/>
      <c r="M1389" s="246"/>
      <c r="N1389" s="247"/>
      <c r="O1389" s="247"/>
      <c r="P1389" s="247"/>
      <c r="Q1389" s="247"/>
      <c r="R1389" s="247"/>
      <c r="S1389" s="247"/>
      <c r="T1389" s="248"/>
      <c r="AT1389" s="249" t="s">
        <v>255</v>
      </c>
      <c r="AU1389" s="249" t="s">
        <v>266</v>
      </c>
      <c r="AV1389" s="13" t="s">
        <v>79</v>
      </c>
      <c r="AW1389" s="13" t="s">
        <v>33</v>
      </c>
      <c r="AX1389" s="13" t="s">
        <v>71</v>
      </c>
      <c r="AY1389" s="249" t="s">
        <v>246</v>
      </c>
    </row>
    <row r="1390" s="13" customFormat="1">
      <c r="B1390" s="239"/>
      <c r="C1390" s="240"/>
      <c r="D1390" s="230" t="s">
        <v>255</v>
      </c>
      <c r="E1390" s="241" t="s">
        <v>1</v>
      </c>
      <c r="F1390" s="242" t="s">
        <v>1796</v>
      </c>
      <c r="G1390" s="240"/>
      <c r="H1390" s="243">
        <v>0.35399999999999998</v>
      </c>
      <c r="I1390" s="244"/>
      <c r="J1390" s="240"/>
      <c r="K1390" s="240"/>
      <c r="L1390" s="245"/>
      <c r="M1390" s="246"/>
      <c r="N1390" s="247"/>
      <c r="O1390" s="247"/>
      <c r="P1390" s="247"/>
      <c r="Q1390" s="247"/>
      <c r="R1390" s="247"/>
      <c r="S1390" s="247"/>
      <c r="T1390" s="248"/>
      <c r="AT1390" s="249" t="s">
        <v>255</v>
      </c>
      <c r="AU1390" s="249" t="s">
        <v>266</v>
      </c>
      <c r="AV1390" s="13" t="s">
        <v>79</v>
      </c>
      <c r="AW1390" s="13" t="s">
        <v>33</v>
      </c>
      <c r="AX1390" s="13" t="s">
        <v>71</v>
      </c>
      <c r="AY1390" s="249" t="s">
        <v>246</v>
      </c>
    </row>
    <row r="1391" s="12" customFormat="1">
      <c r="B1391" s="228"/>
      <c r="C1391" s="229"/>
      <c r="D1391" s="230" t="s">
        <v>255</v>
      </c>
      <c r="E1391" s="231" t="s">
        <v>1</v>
      </c>
      <c r="F1391" s="232" t="s">
        <v>363</v>
      </c>
      <c r="G1391" s="229"/>
      <c r="H1391" s="231" t="s">
        <v>1</v>
      </c>
      <c r="I1391" s="233"/>
      <c r="J1391" s="229"/>
      <c r="K1391" s="229"/>
      <c r="L1391" s="234"/>
      <c r="M1391" s="235"/>
      <c r="N1391" s="236"/>
      <c r="O1391" s="236"/>
      <c r="P1391" s="236"/>
      <c r="Q1391" s="236"/>
      <c r="R1391" s="236"/>
      <c r="S1391" s="236"/>
      <c r="T1391" s="237"/>
      <c r="AT1391" s="238" t="s">
        <v>255</v>
      </c>
      <c r="AU1391" s="238" t="s">
        <v>266</v>
      </c>
      <c r="AV1391" s="12" t="s">
        <v>16</v>
      </c>
      <c r="AW1391" s="12" t="s">
        <v>33</v>
      </c>
      <c r="AX1391" s="12" t="s">
        <v>71</v>
      </c>
      <c r="AY1391" s="238" t="s">
        <v>246</v>
      </c>
    </row>
    <row r="1392" s="12" customFormat="1">
      <c r="B1392" s="228"/>
      <c r="C1392" s="229"/>
      <c r="D1392" s="230" t="s">
        <v>255</v>
      </c>
      <c r="E1392" s="231" t="s">
        <v>1</v>
      </c>
      <c r="F1392" s="232" t="s">
        <v>1192</v>
      </c>
      <c r="G1392" s="229"/>
      <c r="H1392" s="231" t="s">
        <v>1</v>
      </c>
      <c r="I1392" s="233"/>
      <c r="J1392" s="229"/>
      <c r="K1392" s="229"/>
      <c r="L1392" s="234"/>
      <c r="M1392" s="235"/>
      <c r="N1392" s="236"/>
      <c r="O1392" s="236"/>
      <c r="P1392" s="236"/>
      <c r="Q1392" s="236"/>
      <c r="R1392" s="236"/>
      <c r="S1392" s="236"/>
      <c r="T1392" s="237"/>
      <c r="AT1392" s="238" t="s">
        <v>255</v>
      </c>
      <c r="AU1392" s="238" t="s">
        <v>266</v>
      </c>
      <c r="AV1392" s="12" t="s">
        <v>16</v>
      </c>
      <c r="AW1392" s="12" t="s">
        <v>33</v>
      </c>
      <c r="AX1392" s="12" t="s">
        <v>71</v>
      </c>
      <c r="AY1392" s="238" t="s">
        <v>246</v>
      </c>
    </row>
    <row r="1393" s="12" customFormat="1">
      <c r="B1393" s="228"/>
      <c r="C1393" s="229"/>
      <c r="D1393" s="230" t="s">
        <v>255</v>
      </c>
      <c r="E1393" s="231" t="s">
        <v>1</v>
      </c>
      <c r="F1393" s="232" t="s">
        <v>353</v>
      </c>
      <c r="G1393" s="229"/>
      <c r="H1393" s="231" t="s">
        <v>1</v>
      </c>
      <c r="I1393" s="233"/>
      <c r="J1393" s="229"/>
      <c r="K1393" s="229"/>
      <c r="L1393" s="234"/>
      <c r="M1393" s="235"/>
      <c r="N1393" s="236"/>
      <c r="O1393" s="236"/>
      <c r="P1393" s="236"/>
      <c r="Q1393" s="236"/>
      <c r="R1393" s="236"/>
      <c r="S1393" s="236"/>
      <c r="T1393" s="237"/>
      <c r="AT1393" s="238" t="s">
        <v>255</v>
      </c>
      <c r="AU1393" s="238" t="s">
        <v>266</v>
      </c>
      <c r="AV1393" s="12" t="s">
        <v>16</v>
      </c>
      <c r="AW1393" s="12" t="s">
        <v>33</v>
      </c>
      <c r="AX1393" s="12" t="s">
        <v>71</v>
      </c>
      <c r="AY1393" s="238" t="s">
        <v>246</v>
      </c>
    </row>
    <row r="1394" s="13" customFormat="1">
      <c r="B1394" s="239"/>
      <c r="C1394" s="240"/>
      <c r="D1394" s="230" t="s">
        <v>255</v>
      </c>
      <c r="E1394" s="241" t="s">
        <v>1</v>
      </c>
      <c r="F1394" s="242" t="s">
        <v>1797</v>
      </c>
      <c r="G1394" s="240"/>
      <c r="H1394" s="243">
        <v>1.512</v>
      </c>
      <c r="I1394" s="244"/>
      <c r="J1394" s="240"/>
      <c r="K1394" s="240"/>
      <c r="L1394" s="245"/>
      <c r="M1394" s="246"/>
      <c r="N1394" s="247"/>
      <c r="O1394" s="247"/>
      <c r="P1394" s="247"/>
      <c r="Q1394" s="247"/>
      <c r="R1394" s="247"/>
      <c r="S1394" s="247"/>
      <c r="T1394" s="248"/>
      <c r="AT1394" s="249" t="s">
        <v>255</v>
      </c>
      <c r="AU1394" s="249" t="s">
        <v>266</v>
      </c>
      <c r="AV1394" s="13" t="s">
        <v>79</v>
      </c>
      <c r="AW1394" s="13" t="s">
        <v>33</v>
      </c>
      <c r="AX1394" s="13" t="s">
        <v>71</v>
      </c>
      <c r="AY1394" s="249" t="s">
        <v>246</v>
      </c>
    </row>
    <row r="1395" s="12" customFormat="1">
      <c r="B1395" s="228"/>
      <c r="C1395" s="229"/>
      <c r="D1395" s="230" t="s">
        <v>255</v>
      </c>
      <c r="E1395" s="231" t="s">
        <v>1</v>
      </c>
      <c r="F1395" s="232" t="s">
        <v>367</v>
      </c>
      <c r="G1395" s="229"/>
      <c r="H1395" s="231" t="s">
        <v>1</v>
      </c>
      <c r="I1395" s="233"/>
      <c r="J1395" s="229"/>
      <c r="K1395" s="229"/>
      <c r="L1395" s="234"/>
      <c r="M1395" s="235"/>
      <c r="N1395" s="236"/>
      <c r="O1395" s="236"/>
      <c r="P1395" s="236"/>
      <c r="Q1395" s="236"/>
      <c r="R1395" s="236"/>
      <c r="S1395" s="236"/>
      <c r="T1395" s="237"/>
      <c r="AT1395" s="238" t="s">
        <v>255</v>
      </c>
      <c r="AU1395" s="238" t="s">
        <v>266</v>
      </c>
      <c r="AV1395" s="12" t="s">
        <v>16</v>
      </c>
      <c r="AW1395" s="12" t="s">
        <v>33</v>
      </c>
      <c r="AX1395" s="12" t="s">
        <v>71</v>
      </c>
      <c r="AY1395" s="238" t="s">
        <v>246</v>
      </c>
    </row>
    <row r="1396" s="12" customFormat="1">
      <c r="B1396" s="228"/>
      <c r="C1396" s="229"/>
      <c r="D1396" s="230" t="s">
        <v>255</v>
      </c>
      <c r="E1396" s="231" t="s">
        <v>1</v>
      </c>
      <c r="F1396" s="232" t="s">
        <v>259</v>
      </c>
      <c r="G1396" s="229"/>
      <c r="H1396" s="231" t="s">
        <v>1</v>
      </c>
      <c r="I1396" s="233"/>
      <c r="J1396" s="229"/>
      <c r="K1396" s="229"/>
      <c r="L1396" s="234"/>
      <c r="M1396" s="235"/>
      <c r="N1396" s="236"/>
      <c r="O1396" s="236"/>
      <c r="P1396" s="236"/>
      <c r="Q1396" s="236"/>
      <c r="R1396" s="236"/>
      <c r="S1396" s="236"/>
      <c r="T1396" s="237"/>
      <c r="AT1396" s="238" t="s">
        <v>255</v>
      </c>
      <c r="AU1396" s="238" t="s">
        <v>266</v>
      </c>
      <c r="AV1396" s="12" t="s">
        <v>16</v>
      </c>
      <c r="AW1396" s="12" t="s">
        <v>33</v>
      </c>
      <c r="AX1396" s="12" t="s">
        <v>71</v>
      </c>
      <c r="AY1396" s="238" t="s">
        <v>246</v>
      </c>
    </row>
    <row r="1397" s="13" customFormat="1">
      <c r="B1397" s="239"/>
      <c r="C1397" s="240"/>
      <c r="D1397" s="230" t="s">
        <v>255</v>
      </c>
      <c r="E1397" s="241" t="s">
        <v>1</v>
      </c>
      <c r="F1397" s="242" t="s">
        <v>1140</v>
      </c>
      <c r="G1397" s="240"/>
      <c r="H1397" s="243">
        <v>1.6200000000000001</v>
      </c>
      <c r="I1397" s="244"/>
      <c r="J1397" s="240"/>
      <c r="K1397" s="240"/>
      <c r="L1397" s="245"/>
      <c r="M1397" s="246"/>
      <c r="N1397" s="247"/>
      <c r="O1397" s="247"/>
      <c r="P1397" s="247"/>
      <c r="Q1397" s="247"/>
      <c r="R1397" s="247"/>
      <c r="S1397" s="247"/>
      <c r="T1397" s="248"/>
      <c r="AT1397" s="249" t="s">
        <v>255</v>
      </c>
      <c r="AU1397" s="249" t="s">
        <v>266</v>
      </c>
      <c r="AV1397" s="13" t="s">
        <v>79</v>
      </c>
      <c r="AW1397" s="13" t="s">
        <v>33</v>
      </c>
      <c r="AX1397" s="13" t="s">
        <v>71</v>
      </c>
      <c r="AY1397" s="249" t="s">
        <v>246</v>
      </c>
    </row>
    <row r="1398" s="1" customFormat="1" ht="16.5" customHeight="1">
      <c r="B1398" s="37"/>
      <c r="C1398" s="216" t="s">
        <v>1798</v>
      </c>
      <c r="D1398" s="216" t="s">
        <v>248</v>
      </c>
      <c r="E1398" s="217" t="s">
        <v>1799</v>
      </c>
      <c r="F1398" s="218" t="s">
        <v>1800</v>
      </c>
      <c r="G1398" s="219" t="s">
        <v>131</v>
      </c>
      <c r="H1398" s="220">
        <v>358.85000000000002</v>
      </c>
      <c r="I1398" s="221"/>
      <c r="J1398" s="222">
        <f>ROUND(I1398*H1398,2)</f>
        <v>0</v>
      </c>
      <c r="K1398" s="218" t="s">
        <v>252</v>
      </c>
      <c r="L1398" s="42"/>
      <c r="M1398" s="223" t="s">
        <v>1</v>
      </c>
      <c r="N1398" s="224" t="s">
        <v>42</v>
      </c>
      <c r="O1398" s="78"/>
      <c r="P1398" s="225">
        <f>O1398*H1398</f>
        <v>0</v>
      </c>
      <c r="Q1398" s="225">
        <v>0</v>
      </c>
      <c r="R1398" s="225">
        <f>Q1398*H1398</f>
        <v>0</v>
      </c>
      <c r="S1398" s="225">
        <v>0.035000000000000003</v>
      </c>
      <c r="T1398" s="226">
        <f>S1398*H1398</f>
        <v>12.559750000000003</v>
      </c>
      <c r="AR1398" s="16" t="s">
        <v>253</v>
      </c>
      <c r="AT1398" s="16" t="s">
        <v>248</v>
      </c>
      <c r="AU1398" s="16" t="s">
        <v>266</v>
      </c>
      <c r="AY1398" s="16" t="s">
        <v>246</v>
      </c>
      <c r="BE1398" s="227">
        <f>IF(N1398="základní",J1398,0)</f>
        <v>0</v>
      </c>
      <c r="BF1398" s="227">
        <f>IF(N1398="snížená",J1398,0)</f>
        <v>0</v>
      </c>
      <c r="BG1398" s="227">
        <f>IF(N1398="zákl. přenesená",J1398,0)</f>
        <v>0</v>
      </c>
      <c r="BH1398" s="227">
        <f>IF(N1398="sníž. přenesená",J1398,0)</f>
        <v>0</v>
      </c>
      <c r="BI1398" s="227">
        <f>IF(N1398="nulová",J1398,0)</f>
        <v>0</v>
      </c>
      <c r="BJ1398" s="16" t="s">
        <v>16</v>
      </c>
      <c r="BK1398" s="227">
        <f>ROUND(I1398*H1398,2)</f>
        <v>0</v>
      </c>
      <c r="BL1398" s="16" t="s">
        <v>253</v>
      </c>
      <c r="BM1398" s="16" t="s">
        <v>1801</v>
      </c>
    </row>
    <row r="1399" s="12" customFormat="1">
      <c r="B1399" s="228"/>
      <c r="C1399" s="229"/>
      <c r="D1399" s="230" t="s">
        <v>255</v>
      </c>
      <c r="E1399" s="231" t="s">
        <v>1</v>
      </c>
      <c r="F1399" s="232" t="s">
        <v>353</v>
      </c>
      <c r="G1399" s="229"/>
      <c r="H1399" s="231" t="s">
        <v>1</v>
      </c>
      <c r="I1399" s="233"/>
      <c r="J1399" s="229"/>
      <c r="K1399" s="229"/>
      <c r="L1399" s="234"/>
      <c r="M1399" s="235"/>
      <c r="N1399" s="236"/>
      <c r="O1399" s="236"/>
      <c r="P1399" s="236"/>
      <c r="Q1399" s="236"/>
      <c r="R1399" s="236"/>
      <c r="S1399" s="236"/>
      <c r="T1399" s="237"/>
      <c r="AT1399" s="238" t="s">
        <v>255</v>
      </c>
      <c r="AU1399" s="238" t="s">
        <v>266</v>
      </c>
      <c r="AV1399" s="12" t="s">
        <v>16</v>
      </c>
      <c r="AW1399" s="12" t="s">
        <v>33</v>
      </c>
      <c r="AX1399" s="12" t="s">
        <v>71</v>
      </c>
      <c r="AY1399" s="238" t="s">
        <v>246</v>
      </c>
    </row>
    <row r="1400" s="13" customFormat="1">
      <c r="B1400" s="239"/>
      <c r="C1400" s="240"/>
      <c r="D1400" s="230" t="s">
        <v>255</v>
      </c>
      <c r="E1400" s="241" t="s">
        <v>1</v>
      </c>
      <c r="F1400" s="242" t="s">
        <v>1802</v>
      </c>
      <c r="G1400" s="240"/>
      <c r="H1400" s="243">
        <v>264.94999999999999</v>
      </c>
      <c r="I1400" s="244"/>
      <c r="J1400" s="240"/>
      <c r="K1400" s="240"/>
      <c r="L1400" s="245"/>
      <c r="M1400" s="246"/>
      <c r="N1400" s="247"/>
      <c r="O1400" s="247"/>
      <c r="P1400" s="247"/>
      <c r="Q1400" s="247"/>
      <c r="R1400" s="247"/>
      <c r="S1400" s="247"/>
      <c r="T1400" s="248"/>
      <c r="AT1400" s="249" t="s">
        <v>255</v>
      </c>
      <c r="AU1400" s="249" t="s">
        <v>266</v>
      </c>
      <c r="AV1400" s="13" t="s">
        <v>79</v>
      </c>
      <c r="AW1400" s="13" t="s">
        <v>33</v>
      </c>
      <c r="AX1400" s="13" t="s">
        <v>71</v>
      </c>
      <c r="AY1400" s="249" t="s">
        <v>246</v>
      </c>
    </row>
    <row r="1401" s="12" customFormat="1">
      <c r="B1401" s="228"/>
      <c r="C1401" s="229"/>
      <c r="D1401" s="230" t="s">
        <v>255</v>
      </c>
      <c r="E1401" s="231" t="s">
        <v>1</v>
      </c>
      <c r="F1401" s="232" t="s">
        <v>364</v>
      </c>
      <c r="G1401" s="229"/>
      <c r="H1401" s="231" t="s">
        <v>1</v>
      </c>
      <c r="I1401" s="233"/>
      <c r="J1401" s="229"/>
      <c r="K1401" s="229"/>
      <c r="L1401" s="234"/>
      <c r="M1401" s="235"/>
      <c r="N1401" s="236"/>
      <c r="O1401" s="236"/>
      <c r="P1401" s="236"/>
      <c r="Q1401" s="236"/>
      <c r="R1401" s="236"/>
      <c r="S1401" s="236"/>
      <c r="T1401" s="237"/>
      <c r="AT1401" s="238" t="s">
        <v>255</v>
      </c>
      <c r="AU1401" s="238" t="s">
        <v>266</v>
      </c>
      <c r="AV1401" s="12" t="s">
        <v>16</v>
      </c>
      <c r="AW1401" s="12" t="s">
        <v>33</v>
      </c>
      <c r="AX1401" s="12" t="s">
        <v>71</v>
      </c>
      <c r="AY1401" s="238" t="s">
        <v>246</v>
      </c>
    </row>
    <row r="1402" s="13" customFormat="1">
      <c r="B1402" s="239"/>
      <c r="C1402" s="240"/>
      <c r="D1402" s="230" t="s">
        <v>255</v>
      </c>
      <c r="E1402" s="241" t="s">
        <v>1</v>
      </c>
      <c r="F1402" s="242" t="s">
        <v>1803</v>
      </c>
      <c r="G1402" s="240"/>
      <c r="H1402" s="243">
        <v>93.900000000000006</v>
      </c>
      <c r="I1402" s="244"/>
      <c r="J1402" s="240"/>
      <c r="K1402" s="240"/>
      <c r="L1402" s="245"/>
      <c r="M1402" s="246"/>
      <c r="N1402" s="247"/>
      <c r="O1402" s="247"/>
      <c r="P1402" s="247"/>
      <c r="Q1402" s="247"/>
      <c r="R1402" s="247"/>
      <c r="S1402" s="247"/>
      <c r="T1402" s="248"/>
      <c r="AT1402" s="249" t="s">
        <v>255</v>
      </c>
      <c r="AU1402" s="249" t="s">
        <v>266</v>
      </c>
      <c r="AV1402" s="13" t="s">
        <v>79</v>
      </c>
      <c r="AW1402" s="13" t="s">
        <v>33</v>
      </c>
      <c r="AX1402" s="13" t="s">
        <v>71</v>
      </c>
      <c r="AY1402" s="249" t="s">
        <v>246</v>
      </c>
    </row>
    <row r="1403" s="1" customFormat="1" ht="16.5" customHeight="1">
      <c r="B1403" s="37"/>
      <c r="C1403" s="216" t="s">
        <v>1804</v>
      </c>
      <c r="D1403" s="216" t="s">
        <v>248</v>
      </c>
      <c r="E1403" s="217" t="s">
        <v>1805</v>
      </c>
      <c r="F1403" s="218" t="s">
        <v>1806</v>
      </c>
      <c r="G1403" s="219" t="s">
        <v>131</v>
      </c>
      <c r="H1403" s="220">
        <v>47.299999999999997</v>
      </c>
      <c r="I1403" s="221"/>
      <c r="J1403" s="222">
        <f>ROUND(I1403*H1403,2)</f>
        <v>0</v>
      </c>
      <c r="K1403" s="218" t="s">
        <v>252</v>
      </c>
      <c r="L1403" s="42"/>
      <c r="M1403" s="223" t="s">
        <v>1</v>
      </c>
      <c r="N1403" s="224" t="s">
        <v>42</v>
      </c>
      <c r="O1403" s="78"/>
      <c r="P1403" s="225">
        <f>O1403*H1403</f>
        <v>0</v>
      </c>
      <c r="Q1403" s="225">
        <v>0</v>
      </c>
      <c r="R1403" s="225">
        <f>Q1403*H1403</f>
        <v>0</v>
      </c>
      <c r="S1403" s="225">
        <v>0.074999999999999997</v>
      </c>
      <c r="T1403" s="226">
        <f>S1403*H1403</f>
        <v>3.5474999999999999</v>
      </c>
      <c r="AR1403" s="16" t="s">
        <v>253</v>
      </c>
      <c r="AT1403" s="16" t="s">
        <v>248</v>
      </c>
      <c r="AU1403" s="16" t="s">
        <v>266</v>
      </c>
      <c r="AY1403" s="16" t="s">
        <v>246</v>
      </c>
      <c r="BE1403" s="227">
        <f>IF(N1403="základní",J1403,0)</f>
        <v>0</v>
      </c>
      <c r="BF1403" s="227">
        <f>IF(N1403="snížená",J1403,0)</f>
        <v>0</v>
      </c>
      <c r="BG1403" s="227">
        <f>IF(N1403="zákl. přenesená",J1403,0)</f>
        <v>0</v>
      </c>
      <c r="BH1403" s="227">
        <f>IF(N1403="sníž. přenesená",J1403,0)</f>
        <v>0</v>
      </c>
      <c r="BI1403" s="227">
        <f>IF(N1403="nulová",J1403,0)</f>
        <v>0</v>
      </c>
      <c r="BJ1403" s="16" t="s">
        <v>16</v>
      </c>
      <c r="BK1403" s="227">
        <f>ROUND(I1403*H1403,2)</f>
        <v>0</v>
      </c>
      <c r="BL1403" s="16" t="s">
        <v>253</v>
      </c>
      <c r="BM1403" s="16" t="s">
        <v>1807</v>
      </c>
    </row>
    <row r="1404" s="12" customFormat="1">
      <c r="B1404" s="228"/>
      <c r="C1404" s="229"/>
      <c r="D1404" s="230" t="s">
        <v>255</v>
      </c>
      <c r="E1404" s="231" t="s">
        <v>1</v>
      </c>
      <c r="F1404" s="232" t="s">
        <v>364</v>
      </c>
      <c r="G1404" s="229"/>
      <c r="H1404" s="231" t="s">
        <v>1</v>
      </c>
      <c r="I1404" s="233"/>
      <c r="J1404" s="229"/>
      <c r="K1404" s="229"/>
      <c r="L1404" s="234"/>
      <c r="M1404" s="235"/>
      <c r="N1404" s="236"/>
      <c r="O1404" s="236"/>
      <c r="P1404" s="236"/>
      <c r="Q1404" s="236"/>
      <c r="R1404" s="236"/>
      <c r="S1404" s="236"/>
      <c r="T1404" s="237"/>
      <c r="AT1404" s="238" t="s">
        <v>255</v>
      </c>
      <c r="AU1404" s="238" t="s">
        <v>266</v>
      </c>
      <c r="AV1404" s="12" t="s">
        <v>16</v>
      </c>
      <c r="AW1404" s="12" t="s">
        <v>33</v>
      </c>
      <c r="AX1404" s="12" t="s">
        <v>71</v>
      </c>
      <c r="AY1404" s="238" t="s">
        <v>246</v>
      </c>
    </row>
    <row r="1405" s="13" customFormat="1">
      <c r="B1405" s="239"/>
      <c r="C1405" s="240"/>
      <c r="D1405" s="230" t="s">
        <v>255</v>
      </c>
      <c r="E1405" s="241" t="s">
        <v>1</v>
      </c>
      <c r="F1405" s="242" t="s">
        <v>1808</v>
      </c>
      <c r="G1405" s="240"/>
      <c r="H1405" s="243">
        <v>47.299999999999997</v>
      </c>
      <c r="I1405" s="244"/>
      <c r="J1405" s="240"/>
      <c r="K1405" s="240"/>
      <c r="L1405" s="245"/>
      <c r="M1405" s="246"/>
      <c r="N1405" s="247"/>
      <c r="O1405" s="247"/>
      <c r="P1405" s="247"/>
      <c r="Q1405" s="247"/>
      <c r="R1405" s="247"/>
      <c r="S1405" s="247"/>
      <c r="T1405" s="248"/>
      <c r="AT1405" s="249" t="s">
        <v>255</v>
      </c>
      <c r="AU1405" s="249" t="s">
        <v>266</v>
      </c>
      <c r="AV1405" s="13" t="s">
        <v>79</v>
      </c>
      <c r="AW1405" s="13" t="s">
        <v>33</v>
      </c>
      <c r="AX1405" s="13" t="s">
        <v>71</v>
      </c>
      <c r="AY1405" s="249" t="s">
        <v>246</v>
      </c>
    </row>
    <row r="1406" s="1" customFormat="1" ht="16.5" customHeight="1">
      <c r="B1406" s="37"/>
      <c r="C1406" s="216" t="s">
        <v>1809</v>
      </c>
      <c r="D1406" s="216" t="s">
        <v>248</v>
      </c>
      <c r="E1406" s="217" t="s">
        <v>1810</v>
      </c>
      <c r="F1406" s="218" t="s">
        <v>1811</v>
      </c>
      <c r="G1406" s="219" t="s">
        <v>142</v>
      </c>
      <c r="H1406" s="220">
        <v>95.200000000000003</v>
      </c>
      <c r="I1406" s="221"/>
      <c r="J1406" s="222">
        <f>ROUND(I1406*H1406,2)</f>
        <v>0</v>
      </c>
      <c r="K1406" s="218" t="s">
        <v>252</v>
      </c>
      <c r="L1406" s="42"/>
      <c r="M1406" s="223" t="s">
        <v>1</v>
      </c>
      <c r="N1406" s="224" t="s">
        <v>42</v>
      </c>
      <c r="O1406" s="78"/>
      <c r="P1406" s="225">
        <f>O1406*H1406</f>
        <v>0</v>
      </c>
      <c r="Q1406" s="225">
        <v>0</v>
      </c>
      <c r="R1406" s="225">
        <f>Q1406*H1406</f>
        <v>0</v>
      </c>
      <c r="S1406" s="225">
        <v>0.0089999999999999993</v>
      </c>
      <c r="T1406" s="226">
        <f>S1406*H1406</f>
        <v>0.85680000000000001</v>
      </c>
      <c r="AR1406" s="16" t="s">
        <v>253</v>
      </c>
      <c r="AT1406" s="16" t="s">
        <v>248</v>
      </c>
      <c r="AU1406" s="16" t="s">
        <v>266</v>
      </c>
      <c r="AY1406" s="16" t="s">
        <v>246</v>
      </c>
      <c r="BE1406" s="227">
        <f>IF(N1406="základní",J1406,0)</f>
        <v>0</v>
      </c>
      <c r="BF1406" s="227">
        <f>IF(N1406="snížená",J1406,0)</f>
        <v>0</v>
      </c>
      <c r="BG1406" s="227">
        <f>IF(N1406="zákl. přenesená",J1406,0)</f>
        <v>0</v>
      </c>
      <c r="BH1406" s="227">
        <f>IF(N1406="sníž. přenesená",J1406,0)</f>
        <v>0</v>
      </c>
      <c r="BI1406" s="227">
        <f>IF(N1406="nulová",J1406,0)</f>
        <v>0</v>
      </c>
      <c r="BJ1406" s="16" t="s">
        <v>16</v>
      </c>
      <c r="BK1406" s="227">
        <f>ROUND(I1406*H1406,2)</f>
        <v>0</v>
      </c>
      <c r="BL1406" s="16" t="s">
        <v>253</v>
      </c>
      <c r="BM1406" s="16" t="s">
        <v>1812</v>
      </c>
    </row>
    <row r="1407" s="12" customFormat="1">
      <c r="B1407" s="228"/>
      <c r="C1407" s="229"/>
      <c r="D1407" s="230" t="s">
        <v>255</v>
      </c>
      <c r="E1407" s="231" t="s">
        <v>1</v>
      </c>
      <c r="F1407" s="232" t="s">
        <v>1576</v>
      </c>
      <c r="G1407" s="229"/>
      <c r="H1407" s="231" t="s">
        <v>1</v>
      </c>
      <c r="I1407" s="233"/>
      <c r="J1407" s="229"/>
      <c r="K1407" s="229"/>
      <c r="L1407" s="234"/>
      <c r="M1407" s="235"/>
      <c r="N1407" s="236"/>
      <c r="O1407" s="236"/>
      <c r="P1407" s="236"/>
      <c r="Q1407" s="236"/>
      <c r="R1407" s="236"/>
      <c r="S1407" s="236"/>
      <c r="T1407" s="237"/>
      <c r="AT1407" s="238" t="s">
        <v>255</v>
      </c>
      <c r="AU1407" s="238" t="s">
        <v>266</v>
      </c>
      <c r="AV1407" s="12" t="s">
        <v>16</v>
      </c>
      <c r="AW1407" s="12" t="s">
        <v>33</v>
      </c>
      <c r="AX1407" s="12" t="s">
        <v>71</v>
      </c>
      <c r="AY1407" s="238" t="s">
        <v>246</v>
      </c>
    </row>
    <row r="1408" s="12" customFormat="1">
      <c r="B1408" s="228"/>
      <c r="C1408" s="229"/>
      <c r="D1408" s="230" t="s">
        <v>255</v>
      </c>
      <c r="E1408" s="231" t="s">
        <v>1</v>
      </c>
      <c r="F1408" s="232" t="s">
        <v>353</v>
      </c>
      <c r="G1408" s="229"/>
      <c r="H1408" s="231" t="s">
        <v>1</v>
      </c>
      <c r="I1408" s="233"/>
      <c r="J1408" s="229"/>
      <c r="K1408" s="229"/>
      <c r="L1408" s="234"/>
      <c r="M1408" s="235"/>
      <c r="N1408" s="236"/>
      <c r="O1408" s="236"/>
      <c r="P1408" s="236"/>
      <c r="Q1408" s="236"/>
      <c r="R1408" s="236"/>
      <c r="S1408" s="236"/>
      <c r="T1408" s="237"/>
      <c r="AT1408" s="238" t="s">
        <v>255</v>
      </c>
      <c r="AU1408" s="238" t="s">
        <v>266</v>
      </c>
      <c r="AV1408" s="12" t="s">
        <v>16</v>
      </c>
      <c r="AW1408" s="12" t="s">
        <v>33</v>
      </c>
      <c r="AX1408" s="12" t="s">
        <v>71</v>
      </c>
      <c r="AY1408" s="238" t="s">
        <v>246</v>
      </c>
    </row>
    <row r="1409" s="13" customFormat="1">
      <c r="B1409" s="239"/>
      <c r="C1409" s="240"/>
      <c r="D1409" s="230" t="s">
        <v>255</v>
      </c>
      <c r="E1409" s="241" t="s">
        <v>1</v>
      </c>
      <c r="F1409" s="242" t="s">
        <v>1813</v>
      </c>
      <c r="G1409" s="240"/>
      <c r="H1409" s="243">
        <v>63.799999999999997</v>
      </c>
      <c r="I1409" s="244"/>
      <c r="J1409" s="240"/>
      <c r="K1409" s="240"/>
      <c r="L1409" s="245"/>
      <c r="M1409" s="246"/>
      <c r="N1409" s="247"/>
      <c r="O1409" s="247"/>
      <c r="P1409" s="247"/>
      <c r="Q1409" s="247"/>
      <c r="R1409" s="247"/>
      <c r="S1409" s="247"/>
      <c r="T1409" s="248"/>
      <c r="AT1409" s="249" t="s">
        <v>255</v>
      </c>
      <c r="AU1409" s="249" t="s">
        <v>266</v>
      </c>
      <c r="AV1409" s="13" t="s">
        <v>79</v>
      </c>
      <c r="AW1409" s="13" t="s">
        <v>33</v>
      </c>
      <c r="AX1409" s="13" t="s">
        <v>71</v>
      </c>
      <c r="AY1409" s="249" t="s">
        <v>246</v>
      </c>
    </row>
    <row r="1410" s="12" customFormat="1">
      <c r="B1410" s="228"/>
      <c r="C1410" s="229"/>
      <c r="D1410" s="230" t="s">
        <v>255</v>
      </c>
      <c r="E1410" s="231" t="s">
        <v>1</v>
      </c>
      <c r="F1410" s="232" t="s">
        <v>364</v>
      </c>
      <c r="G1410" s="229"/>
      <c r="H1410" s="231" t="s">
        <v>1</v>
      </c>
      <c r="I1410" s="233"/>
      <c r="J1410" s="229"/>
      <c r="K1410" s="229"/>
      <c r="L1410" s="234"/>
      <c r="M1410" s="235"/>
      <c r="N1410" s="236"/>
      <c r="O1410" s="236"/>
      <c r="P1410" s="236"/>
      <c r="Q1410" s="236"/>
      <c r="R1410" s="236"/>
      <c r="S1410" s="236"/>
      <c r="T1410" s="237"/>
      <c r="AT1410" s="238" t="s">
        <v>255</v>
      </c>
      <c r="AU1410" s="238" t="s">
        <v>266</v>
      </c>
      <c r="AV1410" s="12" t="s">
        <v>16</v>
      </c>
      <c r="AW1410" s="12" t="s">
        <v>33</v>
      </c>
      <c r="AX1410" s="12" t="s">
        <v>71</v>
      </c>
      <c r="AY1410" s="238" t="s">
        <v>246</v>
      </c>
    </row>
    <row r="1411" s="13" customFormat="1">
      <c r="B1411" s="239"/>
      <c r="C1411" s="240"/>
      <c r="D1411" s="230" t="s">
        <v>255</v>
      </c>
      <c r="E1411" s="241" t="s">
        <v>1</v>
      </c>
      <c r="F1411" s="242" t="s">
        <v>1814</v>
      </c>
      <c r="G1411" s="240"/>
      <c r="H1411" s="243">
        <v>31.399999999999999</v>
      </c>
      <c r="I1411" s="244"/>
      <c r="J1411" s="240"/>
      <c r="K1411" s="240"/>
      <c r="L1411" s="245"/>
      <c r="M1411" s="246"/>
      <c r="N1411" s="247"/>
      <c r="O1411" s="247"/>
      <c r="P1411" s="247"/>
      <c r="Q1411" s="247"/>
      <c r="R1411" s="247"/>
      <c r="S1411" s="247"/>
      <c r="T1411" s="248"/>
      <c r="AT1411" s="249" t="s">
        <v>255</v>
      </c>
      <c r="AU1411" s="249" t="s">
        <v>266</v>
      </c>
      <c r="AV1411" s="13" t="s">
        <v>79</v>
      </c>
      <c r="AW1411" s="13" t="s">
        <v>33</v>
      </c>
      <c r="AX1411" s="13" t="s">
        <v>71</v>
      </c>
      <c r="AY1411" s="249" t="s">
        <v>246</v>
      </c>
    </row>
    <row r="1412" s="1" customFormat="1" ht="16.5" customHeight="1">
      <c r="B1412" s="37"/>
      <c r="C1412" s="216" t="s">
        <v>1815</v>
      </c>
      <c r="D1412" s="216" t="s">
        <v>248</v>
      </c>
      <c r="E1412" s="217" t="s">
        <v>1816</v>
      </c>
      <c r="F1412" s="218" t="s">
        <v>1817</v>
      </c>
      <c r="G1412" s="219" t="s">
        <v>142</v>
      </c>
      <c r="H1412" s="220">
        <v>39.075000000000003</v>
      </c>
      <c r="I1412" s="221"/>
      <c r="J1412" s="222">
        <f>ROUND(I1412*H1412,2)</f>
        <v>0</v>
      </c>
      <c r="K1412" s="218" t="s">
        <v>252</v>
      </c>
      <c r="L1412" s="42"/>
      <c r="M1412" s="223" t="s">
        <v>1</v>
      </c>
      <c r="N1412" s="224" t="s">
        <v>42</v>
      </c>
      <c r="O1412" s="78"/>
      <c r="P1412" s="225">
        <f>O1412*H1412</f>
        <v>0</v>
      </c>
      <c r="Q1412" s="225">
        <v>0</v>
      </c>
      <c r="R1412" s="225">
        <f>Q1412*H1412</f>
        <v>0</v>
      </c>
      <c r="S1412" s="225">
        <v>0.050000000000000003</v>
      </c>
      <c r="T1412" s="226">
        <f>S1412*H1412</f>
        <v>1.9537500000000003</v>
      </c>
      <c r="AR1412" s="16" t="s">
        <v>253</v>
      </c>
      <c r="AT1412" s="16" t="s">
        <v>248</v>
      </c>
      <c r="AU1412" s="16" t="s">
        <v>266</v>
      </c>
      <c r="AY1412" s="16" t="s">
        <v>246</v>
      </c>
      <c r="BE1412" s="227">
        <f>IF(N1412="základní",J1412,0)</f>
        <v>0</v>
      </c>
      <c r="BF1412" s="227">
        <f>IF(N1412="snížená",J1412,0)</f>
        <v>0</v>
      </c>
      <c r="BG1412" s="227">
        <f>IF(N1412="zákl. přenesená",J1412,0)</f>
        <v>0</v>
      </c>
      <c r="BH1412" s="227">
        <f>IF(N1412="sníž. přenesená",J1412,0)</f>
        <v>0</v>
      </c>
      <c r="BI1412" s="227">
        <f>IF(N1412="nulová",J1412,0)</f>
        <v>0</v>
      </c>
      <c r="BJ1412" s="16" t="s">
        <v>16</v>
      </c>
      <c r="BK1412" s="227">
        <f>ROUND(I1412*H1412,2)</f>
        <v>0</v>
      </c>
      <c r="BL1412" s="16" t="s">
        <v>253</v>
      </c>
      <c r="BM1412" s="16" t="s">
        <v>1818</v>
      </c>
    </row>
    <row r="1413" s="12" customFormat="1">
      <c r="B1413" s="228"/>
      <c r="C1413" s="229"/>
      <c r="D1413" s="230" t="s">
        <v>255</v>
      </c>
      <c r="E1413" s="231" t="s">
        <v>1</v>
      </c>
      <c r="F1413" s="232" t="s">
        <v>1819</v>
      </c>
      <c r="G1413" s="229"/>
      <c r="H1413" s="231" t="s">
        <v>1</v>
      </c>
      <c r="I1413" s="233"/>
      <c r="J1413" s="229"/>
      <c r="K1413" s="229"/>
      <c r="L1413" s="234"/>
      <c r="M1413" s="235"/>
      <c r="N1413" s="236"/>
      <c r="O1413" s="236"/>
      <c r="P1413" s="236"/>
      <c r="Q1413" s="236"/>
      <c r="R1413" s="236"/>
      <c r="S1413" s="236"/>
      <c r="T1413" s="237"/>
      <c r="AT1413" s="238" t="s">
        <v>255</v>
      </c>
      <c r="AU1413" s="238" t="s">
        <v>266</v>
      </c>
      <c r="AV1413" s="12" t="s">
        <v>16</v>
      </c>
      <c r="AW1413" s="12" t="s">
        <v>33</v>
      </c>
      <c r="AX1413" s="12" t="s">
        <v>71</v>
      </c>
      <c r="AY1413" s="238" t="s">
        <v>246</v>
      </c>
    </row>
    <row r="1414" s="12" customFormat="1">
      <c r="B1414" s="228"/>
      <c r="C1414" s="229"/>
      <c r="D1414" s="230" t="s">
        <v>255</v>
      </c>
      <c r="E1414" s="231" t="s">
        <v>1</v>
      </c>
      <c r="F1414" s="232" t="s">
        <v>353</v>
      </c>
      <c r="G1414" s="229"/>
      <c r="H1414" s="231" t="s">
        <v>1</v>
      </c>
      <c r="I1414" s="233"/>
      <c r="J1414" s="229"/>
      <c r="K1414" s="229"/>
      <c r="L1414" s="234"/>
      <c r="M1414" s="235"/>
      <c r="N1414" s="236"/>
      <c r="O1414" s="236"/>
      <c r="P1414" s="236"/>
      <c r="Q1414" s="236"/>
      <c r="R1414" s="236"/>
      <c r="S1414" s="236"/>
      <c r="T1414" s="237"/>
      <c r="AT1414" s="238" t="s">
        <v>255</v>
      </c>
      <c r="AU1414" s="238" t="s">
        <v>266</v>
      </c>
      <c r="AV1414" s="12" t="s">
        <v>16</v>
      </c>
      <c r="AW1414" s="12" t="s">
        <v>33</v>
      </c>
      <c r="AX1414" s="12" t="s">
        <v>71</v>
      </c>
      <c r="AY1414" s="238" t="s">
        <v>246</v>
      </c>
    </row>
    <row r="1415" s="13" customFormat="1">
      <c r="B1415" s="239"/>
      <c r="C1415" s="240"/>
      <c r="D1415" s="230" t="s">
        <v>255</v>
      </c>
      <c r="E1415" s="241" t="s">
        <v>1</v>
      </c>
      <c r="F1415" s="242" t="s">
        <v>1820</v>
      </c>
      <c r="G1415" s="240"/>
      <c r="H1415" s="243">
        <v>3.75</v>
      </c>
      <c r="I1415" s="244"/>
      <c r="J1415" s="240"/>
      <c r="K1415" s="240"/>
      <c r="L1415" s="245"/>
      <c r="M1415" s="246"/>
      <c r="N1415" s="247"/>
      <c r="O1415" s="247"/>
      <c r="P1415" s="247"/>
      <c r="Q1415" s="247"/>
      <c r="R1415" s="247"/>
      <c r="S1415" s="247"/>
      <c r="T1415" s="248"/>
      <c r="AT1415" s="249" t="s">
        <v>255</v>
      </c>
      <c r="AU1415" s="249" t="s">
        <v>266</v>
      </c>
      <c r="AV1415" s="13" t="s">
        <v>79</v>
      </c>
      <c r="AW1415" s="13" t="s">
        <v>33</v>
      </c>
      <c r="AX1415" s="13" t="s">
        <v>71</v>
      </c>
      <c r="AY1415" s="249" t="s">
        <v>246</v>
      </c>
    </row>
    <row r="1416" s="13" customFormat="1">
      <c r="B1416" s="239"/>
      <c r="C1416" s="240"/>
      <c r="D1416" s="230" t="s">
        <v>255</v>
      </c>
      <c r="E1416" s="241" t="s">
        <v>1</v>
      </c>
      <c r="F1416" s="242" t="s">
        <v>1821</v>
      </c>
      <c r="G1416" s="240"/>
      <c r="H1416" s="243">
        <v>5.04</v>
      </c>
      <c r="I1416" s="244"/>
      <c r="J1416" s="240"/>
      <c r="K1416" s="240"/>
      <c r="L1416" s="245"/>
      <c r="M1416" s="246"/>
      <c r="N1416" s="247"/>
      <c r="O1416" s="247"/>
      <c r="P1416" s="247"/>
      <c r="Q1416" s="247"/>
      <c r="R1416" s="247"/>
      <c r="S1416" s="247"/>
      <c r="T1416" s="248"/>
      <c r="AT1416" s="249" t="s">
        <v>255</v>
      </c>
      <c r="AU1416" s="249" t="s">
        <v>266</v>
      </c>
      <c r="AV1416" s="13" t="s">
        <v>79</v>
      </c>
      <c r="AW1416" s="13" t="s">
        <v>33</v>
      </c>
      <c r="AX1416" s="13" t="s">
        <v>71</v>
      </c>
      <c r="AY1416" s="249" t="s">
        <v>246</v>
      </c>
    </row>
    <row r="1417" s="13" customFormat="1">
      <c r="B1417" s="239"/>
      <c r="C1417" s="240"/>
      <c r="D1417" s="230" t="s">
        <v>255</v>
      </c>
      <c r="E1417" s="241" t="s">
        <v>1</v>
      </c>
      <c r="F1417" s="242" t="s">
        <v>591</v>
      </c>
      <c r="G1417" s="240"/>
      <c r="H1417" s="243">
        <v>1.7</v>
      </c>
      <c r="I1417" s="244"/>
      <c r="J1417" s="240"/>
      <c r="K1417" s="240"/>
      <c r="L1417" s="245"/>
      <c r="M1417" s="246"/>
      <c r="N1417" s="247"/>
      <c r="O1417" s="247"/>
      <c r="P1417" s="247"/>
      <c r="Q1417" s="247"/>
      <c r="R1417" s="247"/>
      <c r="S1417" s="247"/>
      <c r="T1417" s="248"/>
      <c r="AT1417" s="249" t="s">
        <v>255</v>
      </c>
      <c r="AU1417" s="249" t="s">
        <v>266</v>
      </c>
      <c r="AV1417" s="13" t="s">
        <v>79</v>
      </c>
      <c r="AW1417" s="13" t="s">
        <v>33</v>
      </c>
      <c r="AX1417" s="13" t="s">
        <v>71</v>
      </c>
      <c r="AY1417" s="249" t="s">
        <v>246</v>
      </c>
    </row>
    <row r="1418" s="13" customFormat="1">
      <c r="B1418" s="239"/>
      <c r="C1418" s="240"/>
      <c r="D1418" s="230" t="s">
        <v>255</v>
      </c>
      <c r="E1418" s="241" t="s">
        <v>1</v>
      </c>
      <c r="F1418" s="242" t="s">
        <v>592</v>
      </c>
      <c r="G1418" s="240"/>
      <c r="H1418" s="243">
        <v>1.7</v>
      </c>
      <c r="I1418" s="244"/>
      <c r="J1418" s="240"/>
      <c r="K1418" s="240"/>
      <c r="L1418" s="245"/>
      <c r="M1418" s="246"/>
      <c r="N1418" s="247"/>
      <c r="O1418" s="247"/>
      <c r="P1418" s="247"/>
      <c r="Q1418" s="247"/>
      <c r="R1418" s="247"/>
      <c r="S1418" s="247"/>
      <c r="T1418" s="248"/>
      <c r="AT1418" s="249" t="s">
        <v>255</v>
      </c>
      <c r="AU1418" s="249" t="s">
        <v>266</v>
      </c>
      <c r="AV1418" s="13" t="s">
        <v>79</v>
      </c>
      <c r="AW1418" s="13" t="s">
        <v>33</v>
      </c>
      <c r="AX1418" s="13" t="s">
        <v>71</v>
      </c>
      <c r="AY1418" s="249" t="s">
        <v>246</v>
      </c>
    </row>
    <row r="1419" s="13" customFormat="1">
      <c r="B1419" s="239"/>
      <c r="C1419" s="240"/>
      <c r="D1419" s="230" t="s">
        <v>255</v>
      </c>
      <c r="E1419" s="241" t="s">
        <v>1</v>
      </c>
      <c r="F1419" s="242" t="s">
        <v>1822</v>
      </c>
      <c r="G1419" s="240"/>
      <c r="H1419" s="243">
        <v>4.5499999999999998</v>
      </c>
      <c r="I1419" s="244"/>
      <c r="J1419" s="240"/>
      <c r="K1419" s="240"/>
      <c r="L1419" s="245"/>
      <c r="M1419" s="246"/>
      <c r="N1419" s="247"/>
      <c r="O1419" s="247"/>
      <c r="P1419" s="247"/>
      <c r="Q1419" s="247"/>
      <c r="R1419" s="247"/>
      <c r="S1419" s="247"/>
      <c r="T1419" s="248"/>
      <c r="AT1419" s="249" t="s">
        <v>255</v>
      </c>
      <c r="AU1419" s="249" t="s">
        <v>266</v>
      </c>
      <c r="AV1419" s="13" t="s">
        <v>79</v>
      </c>
      <c r="AW1419" s="13" t="s">
        <v>33</v>
      </c>
      <c r="AX1419" s="13" t="s">
        <v>71</v>
      </c>
      <c r="AY1419" s="249" t="s">
        <v>246</v>
      </c>
    </row>
    <row r="1420" s="13" customFormat="1">
      <c r="B1420" s="239"/>
      <c r="C1420" s="240"/>
      <c r="D1420" s="230" t="s">
        <v>255</v>
      </c>
      <c r="E1420" s="241" t="s">
        <v>1</v>
      </c>
      <c r="F1420" s="242" t="s">
        <v>1823</v>
      </c>
      <c r="G1420" s="240"/>
      <c r="H1420" s="243">
        <v>3.3250000000000002</v>
      </c>
      <c r="I1420" s="244"/>
      <c r="J1420" s="240"/>
      <c r="K1420" s="240"/>
      <c r="L1420" s="245"/>
      <c r="M1420" s="246"/>
      <c r="N1420" s="247"/>
      <c r="O1420" s="247"/>
      <c r="P1420" s="247"/>
      <c r="Q1420" s="247"/>
      <c r="R1420" s="247"/>
      <c r="S1420" s="247"/>
      <c r="T1420" s="248"/>
      <c r="AT1420" s="249" t="s">
        <v>255</v>
      </c>
      <c r="AU1420" s="249" t="s">
        <v>266</v>
      </c>
      <c r="AV1420" s="13" t="s">
        <v>79</v>
      </c>
      <c r="AW1420" s="13" t="s">
        <v>33</v>
      </c>
      <c r="AX1420" s="13" t="s">
        <v>71</v>
      </c>
      <c r="AY1420" s="249" t="s">
        <v>246</v>
      </c>
    </row>
    <row r="1421" s="13" customFormat="1">
      <c r="B1421" s="239"/>
      <c r="C1421" s="240"/>
      <c r="D1421" s="230" t="s">
        <v>255</v>
      </c>
      <c r="E1421" s="241" t="s">
        <v>1</v>
      </c>
      <c r="F1421" s="242" t="s">
        <v>595</v>
      </c>
      <c r="G1421" s="240"/>
      <c r="H1421" s="243">
        <v>3.625</v>
      </c>
      <c r="I1421" s="244"/>
      <c r="J1421" s="240"/>
      <c r="K1421" s="240"/>
      <c r="L1421" s="245"/>
      <c r="M1421" s="246"/>
      <c r="N1421" s="247"/>
      <c r="O1421" s="247"/>
      <c r="P1421" s="247"/>
      <c r="Q1421" s="247"/>
      <c r="R1421" s="247"/>
      <c r="S1421" s="247"/>
      <c r="T1421" s="248"/>
      <c r="AT1421" s="249" t="s">
        <v>255</v>
      </c>
      <c r="AU1421" s="249" t="s">
        <v>266</v>
      </c>
      <c r="AV1421" s="13" t="s">
        <v>79</v>
      </c>
      <c r="AW1421" s="13" t="s">
        <v>33</v>
      </c>
      <c r="AX1421" s="13" t="s">
        <v>71</v>
      </c>
      <c r="AY1421" s="249" t="s">
        <v>246</v>
      </c>
    </row>
    <row r="1422" s="13" customFormat="1">
      <c r="B1422" s="239"/>
      <c r="C1422" s="240"/>
      <c r="D1422" s="230" t="s">
        <v>255</v>
      </c>
      <c r="E1422" s="241" t="s">
        <v>1</v>
      </c>
      <c r="F1422" s="242" t="s">
        <v>553</v>
      </c>
      <c r="G1422" s="240"/>
      <c r="H1422" s="243">
        <v>0.75</v>
      </c>
      <c r="I1422" s="244"/>
      <c r="J1422" s="240"/>
      <c r="K1422" s="240"/>
      <c r="L1422" s="245"/>
      <c r="M1422" s="246"/>
      <c r="N1422" s="247"/>
      <c r="O1422" s="247"/>
      <c r="P1422" s="247"/>
      <c r="Q1422" s="247"/>
      <c r="R1422" s="247"/>
      <c r="S1422" s="247"/>
      <c r="T1422" s="248"/>
      <c r="AT1422" s="249" t="s">
        <v>255</v>
      </c>
      <c r="AU1422" s="249" t="s">
        <v>266</v>
      </c>
      <c r="AV1422" s="13" t="s">
        <v>79</v>
      </c>
      <c r="AW1422" s="13" t="s">
        <v>33</v>
      </c>
      <c r="AX1422" s="13" t="s">
        <v>71</v>
      </c>
      <c r="AY1422" s="249" t="s">
        <v>246</v>
      </c>
    </row>
    <row r="1423" s="13" customFormat="1">
      <c r="B1423" s="239"/>
      <c r="C1423" s="240"/>
      <c r="D1423" s="230" t="s">
        <v>255</v>
      </c>
      <c r="E1423" s="241" t="s">
        <v>1</v>
      </c>
      <c r="F1423" s="242" t="s">
        <v>596</v>
      </c>
      <c r="G1423" s="240"/>
      <c r="H1423" s="243">
        <v>1.595</v>
      </c>
      <c r="I1423" s="244"/>
      <c r="J1423" s="240"/>
      <c r="K1423" s="240"/>
      <c r="L1423" s="245"/>
      <c r="M1423" s="246"/>
      <c r="N1423" s="247"/>
      <c r="O1423" s="247"/>
      <c r="P1423" s="247"/>
      <c r="Q1423" s="247"/>
      <c r="R1423" s="247"/>
      <c r="S1423" s="247"/>
      <c r="T1423" s="248"/>
      <c r="AT1423" s="249" t="s">
        <v>255</v>
      </c>
      <c r="AU1423" s="249" t="s">
        <v>266</v>
      </c>
      <c r="AV1423" s="13" t="s">
        <v>79</v>
      </c>
      <c r="AW1423" s="13" t="s">
        <v>33</v>
      </c>
      <c r="AX1423" s="13" t="s">
        <v>71</v>
      </c>
      <c r="AY1423" s="249" t="s">
        <v>246</v>
      </c>
    </row>
    <row r="1424" s="13" customFormat="1">
      <c r="B1424" s="239"/>
      <c r="C1424" s="240"/>
      <c r="D1424" s="230" t="s">
        <v>255</v>
      </c>
      <c r="E1424" s="241" t="s">
        <v>1</v>
      </c>
      <c r="F1424" s="242" t="s">
        <v>1824</v>
      </c>
      <c r="G1424" s="240"/>
      <c r="H1424" s="243">
        <v>0.90000000000000002</v>
      </c>
      <c r="I1424" s="244"/>
      <c r="J1424" s="240"/>
      <c r="K1424" s="240"/>
      <c r="L1424" s="245"/>
      <c r="M1424" s="246"/>
      <c r="N1424" s="247"/>
      <c r="O1424" s="247"/>
      <c r="P1424" s="247"/>
      <c r="Q1424" s="247"/>
      <c r="R1424" s="247"/>
      <c r="S1424" s="247"/>
      <c r="T1424" s="248"/>
      <c r="AT1424" s="249" t="s">
        <v>255</v>
      </c>
      <c r="AU1424" s="249" t="s">
        <v>266</v>
      </c>
      <c r="AV1424" s="13" t="s">
        <v>79</v>
      </c>
      <c r="AW1424" s="13" t="s">
        <v>33</v>
      </c>
      <c r="AX1424" s="13" t="s">
        <v>71</v>
      </c>
      <c r="AY1424" s="249" t="s">
        <v>246</v>
      </c>
    </row>
    <row r="1425" s="13" customFormat="1">
      <c r="B1425" s="239"/>
      <c r="C1425" s="240"/>
      <c r="D1425" s="230" t="s">
        <v>255</v>
      </c>
      <c r="E1425" s="241" t="s">
        <v>1</v>
      </c>
      <c r="F1425" s="242" t="s">
        <v>1825</v>
      </c>
      <c r="G1425" s="240"/>
      <c r="H1425" s="243">
        <v>5.7699999999999996</v>
      </c>
      <c r="I1425" s="244"/>
      <c r="J1425" s="240"/>
      <c r="K1425" s="240"/>
      <c r="L1425" s="245"/>
      <c r="M1425" s="246"/>
      <c r="N1425" s="247"/>
      <c r="O1425" s="247"/>
      <c r="P1425" s="247"/>
      <c r="Q1425" s="247"/>
      <c r="R1425" s="247"/>
      <c r="S1425" s="247"/>
      <c r="T1425" s="248"/>
      <c r="AT1425" s="249" t="s">
        <v>255</v>
      </c>
      <c r="AU1425" s="249" t="s">
        <v>266</v>
      </c>
      <c r="AV1425" s="13" t="s">
        <v>79</v>
      </c>
      <c r="AW1425" s="13" t="s">
        <v>33</v>
      </c>
      <c r="AX1425" s="13" t="s">
        <v>71</v>
      </c>
      <c r="AY1425" s="249" t="s">
        <v>246</v>
      </c>
    </row>
    <row r="1426" s="13" customFormat="1">
      <c r="B1426" s="239"/>
      <c r="C1426" s="240"/>
      <c r="D1426" s="230" t="s">
        <v>255</v>
      </c>
      <c r="E1426" s="241" t="s">
        <v>1</v>
      </c>
      <c r="F1426" s="242" t="s">
        <v>1826</v>
      </c>
      <c r="G1426" s="240"/>
      <c r="H1426" s="243">
        <v>5.6699999999999999</v>
      </c>
      <c r="I1426" s="244"/>
      <c r="J1426" s="240"/>
      <c r="K1426" s="240"/>
      <c r="L1426" s="245"/>
      <c r="M1426" s="246"/>
      <c r="N1426" s="247"/>
      <c r="O1426" s="247"/>
      <c r="P1426" s="247"/>
      <c r="Q1426" s="247"/>
      <c r="R1426" s="247"/>
      <c r="S1426" s="247"/>
      <c r="T1426" s="248"/>
      <c r="AT1426" s="249" t="s">
        <v>255</v>
      </c>
      <c r="AU1426" s="249" t="s">
        <v>266</v>
      </c>
      <c r="AV1426" s="13" t="s">
        <v>79</v>
      </c>
      <c r="AW1426" s="13" t="s">
        <v>33</v>
      </c>
      <c r="AX1426" s="13" t="s">
        <v>71</v>
      </c>
      <c r="AY1426" s="249" t="s">
        <v>246</v>
      </c>
    </row>
    <row r="1427" s="13" customFormat="1">
      <c r="B1427" s="239"/>
      <c r="C1427" s="240"/>
      <c r="D1427" s="230" t="s">
        <v>255</v>
      </c>
      <c r="E1427" s="241" t="s">
        <v>1</v>
      </c>
      <c r="F1427" s="242" t="s">
        <v>1827</v>
      </c>
      <c r="G1427" s="240"/>
      <c r="H1427" s="243">
        <v>0.69999999999999996</v>
      </c>
      <c r="I1427" s="244"/>
      <c r="J1427" s="240"/>
      <c r="K1427" s="240"/>
      <c r="L1427" s="245"/>
      <c r="M1427" s="246"/>
      <c r="N1427" s="247"/>
      <c r="O1427" s="247"/>
      <c r="P1427" s="247"/>
      <c r="Q1427" s="247"/>
      <c r="R1427" s="247"/>
      <c r="S1427" s="247"/>
      <c r="T1427" s="248"/>
      <c r="AT1427" s="249" t="s">
        <v>255</v>
      </c>
      <c r="AU1427" s="249" t="s">
        <v>266</v>
      </c>
      <c r="AV1427" s="13" t="s">
        <v>79</v>
      </c>
      <c r="AW1427" s="13" t="s">
        <v>33</v>
      </c>
      <c r="AX1427" s="13" t="s">
        <v>71</v>
      </c>
      <c r="AY1427" s="249" t="s">
        <v>246</v>
      </c>
    </row>
    <row r="1428" s="1" customFormat="1" ht="16.5" customHeight="1">
      <c r="B1428" s="37"/>
      <c r="C1428" s="216" t="s">
        <v>1828</v>
      </c>
      <c r="D1428" s="216" t="s">
        <v>248</v>
      </c>
      <c r="E1428" s="217" t="s">
        <v>1829</v>
      </c>
      <c r="F1428" s="218" t="s">
        <v>1830</v>
      </c>
      <c r="G1428" s="219" t="s">
        <v>142</v>
      </c>
      <c r="H1428" s="220">
        <v>1.8</v>
      </c>
      <c r="I1428" s="221"/>
      <c r="J1428" s="222">
        <f>ROUND(I1428*H1428,2)</f>
        <v>0</v>
      </c>
      <c r="K1428" s="218" t="s">
        <v>252</v>
      </c>
      <c r="L1428" s="42"/>
      <c r="M1428" s="223" t="s">
        <v>1</v>
      </c>
      <c r="N1428" s="224" t="s">
        <v>42</v>
      </c>
      <c r="O1428" s="78"/>
      <c r="P1428" s="225">
        <f>O1428*H1428</f>
        <v>0</v>
      </c>
      <c r="Q1428" s="225">
        <v>0</v>
      </c>
      <c r="R1428" s="225">
        <f>Q1428*H1428</f>
        <v>0</v>
      </c>
      <c r="S1428" s="225">
        <v>0.099000000000000005</v>
      </c>
      <c r="T1428" s="226">
        <f>S1428*H1428</f>
        <v>0.17820000000000003</v>
      </c>
      <c r="AR1428" s="16" t="s">
        <v>253</v>
      </c>
      <c r="AT1428" s="16" t="s">
        <v>248</v>
      </c>
      <c r="AU1428" s="16" t="s">
        <v>266</v>
      </c>
      <c r="AY1428" s="16" t="s">
        <v>246</v>
      </c>
      <c r="BE1428" s="227">
        <f>IF(N1428="základní",J1428,0)</f>
        <v>0</v>
      </c>
      <c r="BF1428" s="227">
        <f>IF(N1428="snížená",J1428,0)</f>
        <v>0</v>
      </c>
      <c r="BG1428" s="227">
        <f>IF(N1428="zákl. přenesená",J1428,0)</f>
        <v>0</v>
      </c>
      <c r="BH1428" s="227">
        <f>IF(N1428="sníž. přenesená",J1428,0)</f>
        <v>0</v>
      </c>
      <c r="BI1428" s="227">
        <f>IF(N1428="nulová",J1428,0)</f>
        <v>0</v>
      </c>
      <c r="BJ1428" s="16" t="s">
        <v>16</v>
      </c>
      <c r="BK1428" s="227">
        <f>ROUND(I1428*H1428,2)</f>
        <v>0</v>
      </c>
      <c r="BL1428" s="16" t="s">
        <v>253</v>
      </c>
      <c r="BM1428" s="16" t="s">
        <v>1831</v>
      </c>
    </row>
    <row r="1429" s="12" customFormat="1">
      <c r="B1429" s="228"/>
      <c r="C1429" s="229"/>
      <c r="D1429" s="230" t="s">
        <v>255</v>
      </c>
      <c r="E1429" s="231" t="s">
        <v>1</v>
      </c>
      <c r="F1429" s="232" t="s">
        <v>353</v>
      </c>
      <c r="G1429" s="229"/>
      <c r="H1429" s="231" t="s">
        <v>1</v>
      </c>
      <c r="I1429" s="233"/>
      <c r="J1429" s="229"/>
      <c r="K1429" s="229"/>
      <c r="L1429" s="234"/>
      <c r="M1429" s="235"/>
      <c r="N1429" s="236"/>
      <c r="O1429" s="236"/>
      <c r="P1429" s="236"/>
      <c r="Q1429" s="236"/>
      <c r="R1429" s="236"/>
      <c r="S1429" s="236"/>
      <c r="T1429" s="237"/>
      <c r="AT1429" s="238" t="s">
        <v>255</v>
      </c>
      <c r="AU1429" s="238" t="s">
        <v>266</v>
      </c>
      <c r="AV1429" s="12" t="s">
        <v>16</v>
      </c>
      <c r="AW1429" s="12" t="s">
        <v>33</v>
      </c>
      <c r="AX1429" s="12" t="s">
        <v>71</v>
      </c>
      <c r="AY1429" s="238" t="s">
        <v>246</v>
      </c>
    </row>
    <row r="1430" s="13" customFormat="1">
      <c r="B1430" s="239"/>
      <c r="C1430" s="240"/>
      <c r="D1430" s="230" t="s">
        <v>255</v>
      </c>
      <c r="E1430" s="241" t="s">
        <v>1</v>
      </c>
      <c r="F1430" s="242" t="s">
        <v>1832</v>
      </c>
      <c r="G1430" s="240"/>
      <c r="H1430" s="243">
        <v>1.8</v>
      </c>
      <c r="I1430" s="244"/>
      <c r="J1430" s="240"/>
      <c r="K1430" s="240"/>
      <c r="L1430" s="245"/>
      <c r="M1430" s="246"/>
      <c r="N1430" s="247"/>
      <c r="O1430" s="247"/>
      <c r="P1430" s="247"/>
      <c r="Q1430" s="247"/>
      <c r="R1430" s="247"/>
      <c r="S1430" s="247"/>
      <c r="T1430" s="248"/>
      <c r="AT1430" s="249" t="s">
        <v>255</v>
      </c>
      <c r="AU1430" s="249" t="s">
        <v>266</v>
      </c>
      <c r="AV1430" s="13" t="s">
        <v>79</v>
      </c>
      <c r="AW1430" s="13" t="s">
        <v>33</v>
      </c>
      <c r="AX1430" s="13" t="s">
        <v>71</v>
      </c>
      <c r="AY1430" s="249" t="s">
        <v>246</v>
      </c>
    </row>
    <row r="1431" s="1" customFormat="1" ht="16.5" customHeight="1">
      <c r="B1431" s="37"/>
      <c r="C1431" s="216" t="s">
        <v>1833</v>
      </c>
      <c r="D1431" s="216" t="s">
        <v>248</v>
      </c>
      <c r="E1431" s="217" t="s">
        <v>1834</v>
      </c>
      <c r="F1431" s="218" t="s">
        <v>1835</v>
      </c>
      <c r="G1431" s="219" t="s">
        <v>142</v>
      </c>
      <c r="H1431" s="220">
        <v>81.75</v>
      </c>
      <c r="I1431" s="221"/>
      <c r="J1431" s="222">
        <f>ROUND(I1431*H1431,2)</f>
        <v>0</v>
      </c>
      <c r="K1431" s="218" t="s">
        <v>252</v>
      </c>
      <c r="L1431" s="42"/>
      <c r="M1431" s="223" t="s">
        <v>1</v>
      </c>
      <c r="N1431" s="224" t="s">
        <v>42</v>
      </c>
      <c r="O1431" s="78"/>
      <c r="P1431" s="225">
        <f>O1431*H1431</f>
        <v>0</v>
      </c>
      <c r="Q1431" s="225">
        <v>0</v>
      </c>
      <c r="R1431" s="225">
        <f>Q1431*H1431</f>
        <v>0</v>
      </c>
      <c r="S1431" s="225">
        <v>0</v>
      </c>
      <c r="T1431" s="226">
        <f>S1431*H1431</f>
        <v>0</v>
      </c>
      <c r="AR1431" s="16" t="s">
        <v>253</v>
      </c>
      <c r="AT1431" s="16" t="s">
        <v>248</v>
      </c>
      <c r="AU1431" s="16" t="s">
        <v>266</v>
      </c>
      <c r="AY1431" s="16" t="s">
        <v>246</v>
      </c>
      <c r="BE1431" s="227">
        <f>IF(N1431="základní",J1431,0)</f>
        <v>0</v>
      </c>
      <c r="BF1431" s="227">
        <f>IF(N1431="snížená",J1431,0)</f>
        <v>0</v>
      </c>
      <c r="BG1431" s="227">
        <f>IF(N1431="zákl. přenesená",J1431,0)</f>
        <v>0</v>
      </c>
      <c r="BH1431" s="227">
        <f>IF(N1431="sníž. přenesená",J1431,0)</f>
        <v>0</v>
      </c>
      <c r="BI1431" s="227">
        <f>IF(N1431="nulová",J1431,0)</f>
        <v>0</v>
      </c>
      <c r="BJ1431" s="16" t="s">
        <v>16</v>
      </c>
      <c r="BK1431" s="227">
        <f>ROUND(I1431*H1431,2)</f>
        <v>0</v>
      </c>
      <c r="BL1431" s="16" t="s">
        <v>253</v>
      </c>
      <c r="BM1431" s="16" t="s">
        <v>1836</v>
      </c>
    </row>
    <row r="1432" s="12" customFormat="1">
      <c r="B1432" s="228"/>
      <c r="C1432" s="229"/>
      <c r="D1432" s="230" t="s">
        <v>255</v>
      </c>
      <c r="E1432" s="231" t="s">
        <v>1</v>
      </c>
      <c r="F1432" s="232" t="s">
        <v>353</v>
      </c>
      <c r="G1432" s="229"/>
      <c r="H1432" s="231" t="s">
        <v>1</v>
      </c>
      <c r="I1432" s="233"/>
      <c r="J1432" s="229"/>
      <c r="K1432" s="229"/>
      <c r="L1432" s="234"/>
      <c r="M1432" s="235"/>
      <c r="N1432" s="236"/>
      <c r="O1432" s="236"/>
      <c r="P1432" s="236"/>
      <c r="Q1432" s="236"/>
      <c r="R1432" s="236"/>
      <c r="S1432" s="236"/>
      <c r="T1432" s="237"/>
      <c r="AT1432" s="238" t="s">
        <v>255</v>
      </c>
      <c r="AU1432" s="238" t="s">
        <v>266</v>
      </c>
      <c r="AV1432" s="12" t="s">
        <v>16</v>
      </c>
      <c r="AW1432" s="12" t="s">
        <v>33</v>
      </c>
      <c r="AX1432" s="12" t="s">
        <v>71</v>
      </c>
      <c r="AY1432" s="238" t="s">
        <v>246</v>
      </c>
    </row>
    <row r="1433" s="13" customFormat="1">
      <c r="B1433" s="239"/>
      <c r="C1433" s="240"/>
      <c r="D1433" s="230" t="s">
        <v>255</v>
      </c>
      <c r="E1433" s="241" t="s">
        <v>1</v>
      </c>
      <c r="F1433" s="242" t="s">
        <v>1837</v>
      </c>
      <c r="G1433" s="240"/>
      <c r="H1433" s="243">
        <v>7.5</v>
      </c>
      <c r="I1433" s="244"/>
      <c r="J1433" s="240"/>
      <c r="K1433" s="240"/>
      <c r="L1433" s="245"/>
      <c r="M1433" s="246"/>
      <c r="N1433" s="247"/>
      <c r="O1433" s="247"/>
      <c r="P1433" s="247"/>
      <c r="Q1433" s="247"/>
      <c r="R1433" s="247"/>
      <c r="S1433" s="247"/>
      <c r="T1433" s="248"/>
      <c r="AT1433" s="249" t="s">
        <v>255</v>
      </c>
      <c r="AU1433" s="249" t="s">
        <v>266</v>
      </c>
      <c r="AV1433" s="13" t="s">
        <v>79</v>
      </c>
      <c r="AW1433" s="13" t="s">
        <v>33</v>
      </c>
      <c r="AX1433" s="13" t="s">
        <v>71</v>
      </c>
      <c r="AY1433" s="249" t="s">
        <v>246</v>
      </c>
    </row>
    <row r="1434" s="13" customFormat="1">
      <c r="B1434" s="239"/>
      <c r="C1434" s="240"/>
      <c r="D1434" s="230" t="s">
        <v>255</v>
      </c>
      <c r="E1434" s="241" t="s">
        <v>1</v>
      </c>
      <c r="F1434" s="242" t="s">
        <v>1838</v>
      </c>
      <c r="G1434" s="240"/>
      <c r="H1434" s="243">
        <v>3.6000000000000001</v>
      </c>
      <c r="I1434" s="244"/>
      <c r="J1434" s="240"/>
      <c r="K1434" s="240"/>
      <c r="L1434" s="245"/>
      <c r="M1434" s="246"/>
      <c r="N1434" s="247"/>
      <c r="O1434" s="247"/>
      <c r="P1434" s="247"/>
      <c r="Q1434" s="247"/>
      <c r="R1434" s="247"/>
      <c r="S1434" s="247"/>
      <c r="T1434" s="248"/>
      <c r="AT1434" s="249" t="s">
        <v>255</v>
      </c>
      <c r="AU1434" s="249" t="s">
        <v>266</v>
      </c>
      <c r="AV1434" s="13" t="s">
        <v>79</v>
      </c>
      <c r="AW1434" s="13" t="s">
        <v>33</v>
      </c>
      <c r="AX1434" s="13" t="s">
        <v>71</v>
      </c>
      <c r="AY1434" s="249" t="s">
        <v>246</v>
      </c>
    </row>
    <row r="1435" s="13" customFormat="1">
      <c r="B1435" s="239"/>
      <c r="C1435" s="240"/>
      <c r="D1435" s="230" t="s">
        <v>255</v>
      </c>
      <c r="E1435" s="241" t="s">
        <v>1</v>
      </c>
      <c r="F1435" s="242" t="s">
        <v>1839</v>
      </c>
      <c r="G1435" s="240"/>
      <c r="H1435" s="243">
        <v>10.08</v>
      </c>
      <c r="I1435" s="244"/>
      <c r="J1435" s="240"/>
      <c r="K1435" s="240"/>
      <c r="L1435" s="245"/>
      <c r="M1435" s="246"/>
      <c r="N1435" s="247"/>
      <c r="O1435" s="247"/>
      <c r="P1435" s="247"/>
      <c r="Q1435" s="247"/>
      <c r="R1435" s="247"/>
      <c r="S1435" s="247"/>
      <c r="T1435" s="248"/>
      <c r="AT1435" s="249" t="s">
        <v>255</v>
      </c>
      <c r="AU1435" s="249" t="s">
        <v>266</v>
      </c>
      <c r="AV1435" s="13" t="s">
        <v>79</v>
      </c>
      <c r="AW1435" s="13" t="s">
        <v>33</v>
      </c>
      <c r="AX1435" s="13" t="s">
        <v>71</v>
      </c>
      <c r="AY1435" s="249" t="s">
        <v>246</v>
      </c>
    </row>
    <row r="1436" s="13" customFormat="1">
      <c r="B1436" s="239"/>
      <c r="C1436" s="240"/>
      <c r="D1436" s="230" t="s">
        <v>255</v>
      </c>
      <c r="E1436" s="241" t="s">
        <v>1</v>
      </c>
      <c r="F1436" s="242" t="s">
        <v>1840</v>
      </c>
      <c r="G1436" s="240"/>
      <c r="H1436" s="243">
        <v>3.3999999999999999</v>
      </c>
      <c r="I1436" s="244"/>
      <c r="J1436" s="240"/>
      <c r="K1436" s="240"/>
      <c r="L1436" s="245"/>
      <c r="M1436" s="246"/>
      <c r="N1436" s="247"/>
      <c r="O1436" s="247"/>
      <c r="P1436" s="247"/>
      <c r="Q1436" s="247"/>
      <c r="R1436" s="247"/>
      <c r="S1436" s="247"/>
      <c r="T1436" s="248"/>
      <c r="AT1436" s="249" t="s">
        <v>255</v>
      </c>
      <c r="AU1436" s="249" t="s">
        <v>266</v>
      </c>
      <c r="AV1436" s="13" t="s">
        <v>79</v>
      </c>
      <c r="AW1436" s="13" t="s">
        <v>33</v>
      </c>
      <c r="AX1436" s="13" t="s">
        <v>71</v>
      </c>
      <c r="AY1436" s="249" t="s">
        <v>246</v>
      </c>
    </row>
    <row r="1437" s="13" customFormat="1">
      <c r="B1437" s="239"/>
      <c r="C1437" s="240"/>
      <c r="D1437" s="230" t="s">
        <v>255</v>
      </c>
      <c r="E1437" s="241" t="s">
        <v>1</v>
      </c>
      <c r="F1437" s="242" t="s">
        <v>1841</v>
      </c>
      <c r="G1437" s="240"/>
      <c r="H1437" s="243">
        <v>3.3999999999999999</v>
      </c>
      <c r="I1437" s="244"/>
      <c r="J1437" s="240"/>
      <c r="K1437" s="240"/>
      <c r="L1437" s="245"/>
      <c r="M1437" s="246"/>
      <c r="N1437" s="247"/>
      <c r="O1437" s="247"/>
      <c r="P1437" s="247"/>
      <c r="Q1437" s="247"/>
      <c r="R1437" s="247"/>
      <c r="S1437" s="247"/>
      <c r="T1437" s="248"/>
      <c r="AT1437" s="249" t="s">
        <v>255</v>
      </c>
      <c r="AU1437" s="249" t="s">
        <v>266</v>
      </c>
      <c r="AV1437" s="13" t="s">
        <v>79</v>
      </c>
      <c r="AW1437" s="13" t="s">
        <v>33</v>
      </c>
      <c r="AX1437" s="13" t="s">
        <v>71</v>
      </c>
      <c r="AY1437" s="249" t="s">
        <v>246</v>
      </c>
    </row>
    <row r="1438" s="13" customFormat="1">
      <c r="B1438" s="239"/>
      <c r="C1438" s="240"/>
      <c r="D1438" s="230" t="s">
        <v>255</v>
      </c>
      <c r="E1438" s="241" t="s">
        <v>1</v>
      </c>
      <c r="F1438" s="242" t="s">
        <v>1842</v>
      </c>
      <c r="G1438" s="240"/>
      <c r="H1438" s="243">
        <v>9.0999999999999996</v>
      </c>
      <c r="I1438" s="244"/>
      <c r="J1438" s="240"/>
      <c r="K1438" s="240"/>
      <c r="L1438" s="245"/>
      <c r="M1438" s="246"/>
      <c r="N1438" s="247"/>
      <c r="O1438" s="247"/>
      <c r="P1438" s="247"/>
      <c r="Q1438" s="247"/>
      <c r="R1438" s="247"/>
      <c r="S1438" s="247"/>
      <c r="T1438" s="248"/>
      <c r="AT1438" s="249" t="s">
        <v>255</v>
      </c>
      <c r="AU1438" s="249" t="s">
        <v>266</v>
      </c>
      <c r="AV1438" s="13" t="s">
        <v>79</v>
      </c>
      <c r="AW1438" s="13" t="s">
        <v>33</v>
      </c>
      <c r="AX1438" s="13" t="s">
        <v>71</v>
      </c>
      <c r="AY1438" s="249" t="s">
        <v>246</v>
      </c>
    </row>
    <row r="1439" s="13" customFormat="1">
      <c r="B1439" s="239"/>
      <c r="C1439" s="240"/>
      <c r="D1439" s="230" t="s">
        <v>255</v>
      </c>
      <c r="E1439" s="241" t="s">
        <v>1</v>
      </c>
      <c r="F1439" s="242" t="s">
        <v>1843</v>
      </c>
      <c r="G1439" s="240"/>
      <c r="H1439" s="243">
        <v>6.6500000000000004</v>
      </c>
      <c r="I1439" s="244"/>
      <c r="J1439" s="240"/>
      <c r="K1439" s="240"/>
      <c r="L1439" s="245"/>
      <c r="M1439" s="246"/>
      <c r="N1439" s="247"/>
      <c r="O1439" s="247"/>
      <c r="P1439" s="247"/>
      <c r="Q1439" s="247"/>
      <c r="R1439" s="247"/>
      <c r="S1439" s="247"/>
      <c r="T1439" s="248"/>
      <c r="AT1439" s="249" t="s">
        <v>255</v>
      </c>
      <c r="AU1439" s="249" t="s">
        <v>266</v>
      </c>
      <c r="AV1439" s="13" t="s">
        <v>79</v>
      </c>
      <c r="AW1439" s="13" t="s">
        <v>33</v>
      </c>
      <c r="AX1439" s="13" t="s">
        <v>71</v>
      </c>
      <c r="AY1439" s="249" t="s">
        <v>246</v>
      </c>
    </row>
    <row r="1440" s="13" customFormat="1">
      <c r="B1440" s="239"/>
      <c r="C1440" s="240"/>
      <c r="D1440" s="230" t="s">
        <v>255</v>
      </c>
      <c r="E1440" s="241" t="s">
        <v>1</v>
      </c>
      <c r="F1440" s="242" t="s">
        <v>1844</v>
      </c>
      <c r="G1440" s="240"/>
      <c r="H1440" s="243">
        <v>7.25</v>
      </c>
      <c r="I1440" s="244"/>
      <c r="J1440" s="240"/>
      <c r="K1440" s="240"/>
      <c r="L1440" s="245"/>
      <c r="M1440" s="246"/>
      <c r="N1440" s="247"/>
      <c r="O1440" s="247"/>
      <c r="P1440" s="247"/>
      <c r="Q1440" s="247"/>
      <c r="R1440" s="247"/>
      <c r="S1440" s="247"/>
      <c r="T1440" s="248"/>
      <c r="AT1440" s="249" t="s">
        <v>255</v>
      </c>
      <c r="AU1440" s="249" t="s">
        <v>266</v>
      </c>
      <c r="AV1440" s="13" t="s">
        <v>79</v>
      </c>
      <c r="AW1440" s="13" t="s">
        <v>33</v>
      </c>
      <c r="AX1440" s="13" t="s">
        <v>71</v>
      </c>
      <c r="AY1440" s="249" t="s">
        <v>246</v>
      </c>
    </row>
    <row r="1441" s="13" customFormat="1">
      <c r="B1441" s="239"/>
      <c r="C1441" s="240"/>
      <c r="D1441" s="230" t="s">
        <v>255</v>
      </c>
      <c r="E1441" s="241" t="s">
        <v>1</v>
      </c>
      <c r="F1441" s="242" t="s">
        <v>1845</v>
      </c>
      <c r="G1441" s="240"/>
      <c r="H1441" s="243">
        <v>1.5</v>
      </c>
      <c r="I1441" s="244"/>
      <c r="J1441" s="240"/>
      <c r="K1441" s="240"/>
      <c r="L1441" s="245"/>
      <c r="M1441" s="246"/>
      <c r="N1441" s="247"/>
      <c r="O1441" s="247"/>
      <c r="P1441" s="247"/>
      <c r="Q1441" s="247"/>
      <c r="R1441" s="247"/>
      <c r="S1441" s="247"/>
      <c r="T1441" s="248"/>
      <c r="AT1441" s="249" t="s">
        <v>255</v>
      </c>
      <c r="AU1441" s="249" t="s">
        <v>266</v>
      </c>
      <c r="AV1441" s="13" t="s">
        <v>79</v>
      </c>
      <c r="AW1441" s="13" t="s">
        <v>33</v>
      </c>
      <c r="AX1441" s="13" t="s">
        <v>71</v>
      </c>
      <c r="AY1441" s="249" t="s">
        <v>246</v>
      </c>
    </row>
    <row r="1442" s="13" customFormat="1">
      <c r="B1442" s="239"/>
      <c r="C1442" s="240"/>
      <c r="D1442" s="230" t="s">
        <v>255</v>
      </c>
      <c r="E1442" s="241" t="s">
        <v>1</v>
      </c>
      <c r="F1442" s="242" t="s">
        <v>1846</v>
      </c>
      <c r="G1442" s="240"/>
      <c r="H1442" s="243">
        <v>3.1899999999999999</v>
      </c>
      <c r="I1442" s="244"/>
      <c r="J1442" s="240"/>
      <c r="K1442" s="240"/>
      <c r="L1442" s="245"/>
      <c r="M1442" s="246"/>
      <c r="N1442" s="247"/>
      <c r="O1442" s="247"/>
      <c r="P1442" s="247"/>
      <c r="Q1442" s="247"/>
      <c r="R1442" s="247"/>
      <c r="S1442" s="247"/>
      <c r="T1442" s="248"/>
      <c r="AT1442" s="249" t="s">
        <v>255</v>
      </c>
      <c r="AU1442" s="249" t="s">
        <v>266</v>
      </c>
      <c r="AV1442" s="13" t="s">
        <v>79</v>
      </c>
      <c r="AW1442" s="13" t="s">
        <v>33</v>
      </c>
      <c r="AX1442" s="13" t="s">
        <v>71</v>
      </c>
      <c r="AY1442" s="249" t="s">
        <v>246</v>
      </c>
    </row>
    <row r="1443" s="13" customFormat="1">
      <c r="B1443" s="239"/>
      <c r="C1443" s="240"/>
      <c r="D1443" s="230" t="s">
        <v>255</v>
      </c>
      <c r="E1443" s="241" t="s">
        <v>1</v>
      </c>
      <c r="F1443" s="242" t="s">
        <v>1847</v>
      </c>
      <c r="G1443" s="240"/>
      <c r="H1443" s="243">
        <v>1.8</v>
      </c>
      <c r="I1443" s="244"/>
      <c r="J1443" s="240"/>
      <c r="K1443" s="240"/>
      <c r="L1443" s="245"/>
      <c r="M1443" s="246"/>
      <c r="N1443" s="247"/>
      <c r="O1443" s="247"/>
      <c r="P1443" s="247"/>
      <c r="Q1443" s="247"/>
      <c r="R1443" s="247"/>
      <c r="S1443" s="247"/>
      <c r="T1443" s="248"/>
      <c r="AT1443" s="249" t="s">
        <v>255</v>
      </c>
      <c r="AU1443" s="249" t="s">
        <v>266</v>
      </c>
      <c r="AV1443" s="13" t="s">
        <v>79</v>
      </c>
      <c r="AW1443" s="13" t="s">
        <v>33</v>
      </c>
      <c r="AX1443" s="13" t="s">
        <v>71</v>
      </c>
      <c r="AY1443" s="249" t="s">
        <v>246</v>
      </c>
    </row>
    <row r="1444" s="13" customFormat="1">
      <c r="B1444" s="239"/>
      <c r="C1444" s="240"/>
      <c r="D1444" s="230" t="s">
        <v>255</v>
      </c>
      <c r="E1444" s="241" t="s">
        <v>1</v>
      </c>
      <c r="F1444" s="242" t="s">
        <v>1848</v>
      </c>
      <c r="G1444" s="240"/>
      <c r="H1444" s="243">
        <v>11.539999999999999</v>
      </c>
      <c r="I1444" s="244"/>
      <c r="J1444" s="240"/>
      <c r="K1444" s="240"/>
      <c r="L1444" s="245"/>
      <c r="M1444" s="246"/>
      <c r="N1444" s="247"/>
      <c r="O1444" s="247"/>
      <c r="P1444" s="247"/>
      <c r="Q1444" s="247"/>
      <c r="R1444" s="247"/>
      <c r="S1444" s="247"/>
      <c r="T1444" s="248"/>
      <c r="AT1444" s="249" t="s">
        <v>255</v>
      </c>
      <c r="AU1444" s="249" t="s">
        <v>266</v>
      </c>
      <c r="AV1444" s="13" t="s">
        <v>79</v>
      </c>
      <c r="AW1444" s="13" t="s">
        <v>33</v>
      </c>
      <c r="AX1444" s="13" t="s">
        <v>71</v>
      </c>
      <c r="AY1444" s="249" t="s">
        <v>246</v>
      </c>
    </row>
    <row r="1445" s="13" customFormat="1">
      <c r="B1445" s="239"/>
      <c r="C1445" s="240"/>
      <c r="D1445" s="230" t="s">
        <v>255</v>
      </c>
      <c r="E1445" s="241" t="s">
        <v>1</v>
      </c>
      <c r="F1445" s="242" t="s">
        <v>1849</v>
      </c>
      <c r="G1445" s="240"/>
      <c r="H1445" s="243">
        <v>11.34</v>
      </c>
      <c r="I1445" s="244"/>
      <c r="J1445" s="240"/>
      <c r="K1445" s="240"/>
      <c r="L1445" s="245"/>
      <c r="M1445" s="246"/>
      <c r="N1445" s="247"/>
      <c r="O1445" s="247"/>
      <c r="P1445" s="247"/>
      <c r="Q1445" s="247"/>
      <c r="R1445" s="247"/>
      <c r="S1445" s="247"/>
      <c r="T1445" s="248"/>
      <c r="AT1445" s="249" t="s">
        <v>255</v>
      </c>
      <c r="AU1445" s="249" t="s">
        <v>266</v>
      </c>
      <c r="AV1445" s="13" t="s">
        <v>79</v>
      </c>
      <c r="AW1445" s="13" t="s">
        <v>33</v>
      </c>
      <c r="AX1445" s="13" t="s">
        <v>71</v>
      </c>
      <c r="AY1445" s="249" t="s">
        <v>246</v>
      </c>
    </row>
    <row r="1446" s="13" customFormat="1">
      <c r="B1446" s="239"/>
      <c r="C1446" s="240"/>
      <c r="D1446" s="230" t="s">
        <v>255</v>
      </c>
      <c r="E1446" s="241" t="s">
        <v>1</v>
      </c>
      <c r="F1446" s="242" t="s">
        <v>1850</v>
      </c>
      <c r="G1446" s="240"/>
      <c r="H1446" s="243">
        <v>1.3999999999999999</v>
      </c>
      <c r="I1446" s="244"/>
      <c r="J1446" s="240"/>
      <c r="K1446" s="240"/>
      <c r="L1446" s="245"/>
      <c r="M1446" s="246"/>
      <c r="N1446" s="247"/>
      <c r="O1446" s="247"/>
      <c r="P1446" s="247"/>
      <c r="Q1446" s="247"/>
      <c r="R1446" s="247"/>
      <c r="S1446" s="247"/>
      <c r="T1446" s="248"/>
      <c r="AT1446" s="249" t="s">
        <v>255</v>
      </c>
      <c r="AU1446" s="249" t="s">
        <v>266</v>
      </c>
      <c r="AV1446" s="13" t="s">
        <v>79</v>
      </c>
      <c r="AW1446" s="13" t="s">
        <v>33</v>
      </c>
      <c r="AX1446" s="13" t="s">
        <v>71</v>
      </c>
      <c r="AY1446" s="249" t="s">
        <v>246</v>
      </c>
    </row>
    <row r="1447" s="1" customFormat="1" ht="16.5" customHeight="1">
      <c r="B1447" s="37"/>
      <c r="C1447" s="216" t="s">
        <v>1851</v>
      </c>
      <c r="D1447" s="216" t="s">
        <v>248</v>
      </c>
      <c r="E1447" s="217" t="s">
        <v>1852</v>
      </c>
      <c r="F1447" s="218" t="s">
        <v>1853</v>
      </c>
      <c r="G1447" s="219" t="s">
        <v>251</v>
      </c>
      <c r="H1447" s="220">
        <v>0.76700000000000002</v>
      </c>
      <c r="I1447" s="221"/>
      <c r="J1447" s="222">
        <f>ROUND(I1447*H1447,2)</f>
        <v>0</v>
      </c>
      <c r="K1447" s="218" t="s">
        <v>252</v>
      </c>
      <c r="L1447" s="42"/>
      <c r="M1447" s="223" t="s">
        <v>1</v>
      </c>
      <c r="N1447" s="224" t="s">
        <v>42</v>
      </c>
      <c r="O1447" s="78"/>
      <c r="P1447" s="225">
        <f>O1447*H1447</f>
        <v>0</v>
      </c>
      <c r="Q1447" s="225">
        <v>0</v>
      </c>
      <c r="R1447" s="225">
        <f>Q1447*H1447</f>
        <v>0</v>
      </c>
      <c r="S1447" s="225">
        <v>2.3999999999999999</v>
      </c>
      <c r="T1447" s="226">
        <f>S1447*H1447</f>
        <v>1.8408</v>
      </c>
      <c r="AR1447" s="16" t="s">
        <v>253</v>
      </c>
      <c r="AT1447" s="16" t="s">
        <v>248</v>
      </c>
      <c r="AU1447" s="16" t="s">
        <v>266</v>
      </c>
      <c r="AY1447" s="16" t="s">
        <v>246</v>
      </c>
      <c r="BE1447" s="227">
        <f>IF(N1447="základní",J1447,0)</f>
        <v>0</v>
      </c>
      <c r="BF1447" s="227">
        <f>IF(N1447="snížená",J1447,0)</f>
        <v>0</v>
      </c>
      <c r="BG1447" s="227">
        <f>IF(N1447="zákl. přenesená",J1447,0)</f>
        <v>0</v>
      </c>
      <c r="BH1447" s="227">
        <f>IF(N1447="sníž. přenesená",J1447,0)</f>
        <v>0</v>
      </c>
      <c r="BI1447" s="227">
        <f>IF(N1447="nulová",J1447,0)</f>
        <v>0</v>
      </c>
      <c r="BJ1447" s="16" t="s">
        <v>16</v>
      </c>
      <c r="BK1447" s="227">
        <f>ROUND(I1447*H1447,2)</f>
        <v>0</v>
      </c>
      <c r="BL1447" s="16" t="s">
        <v>253</v>
      </c>
      <c r="BM1447" s="16" t="s">
        <v>1854</v>
      </c>
    </row>
    <row r="1448" s="13" customFormat="1">
      <c r="B1448" s="239"/>
      <c r="C1448" s="240"/>
      <c r="D1448" s="230" t="s">
        <v>255</v>
      </c>
      <c r="E1448" s="241" t="s">
        <v>1</v>
      </c>
      <c r="F1448" s="242" t="s">
        <v>1855</v>
      </c>
      <c r="G1448" s="240"/>
      <c r="H1448" s="243">
        <v>0.76700000000000002</v>
      </c>
      <c r="I1448" s="244"/>
      <c r="J1448" s="240"/>
      <c r="K1448" s="240"/>
      <c r="L1448" s="245"/>
      <c r="M1448" s="246"/>
      <c r="N1448" s="247"/>
      <c r="O1448" s="247"/>
      <c r="P1448" s="247"/>
      <c r="Q1448" s="247"/>
      <c r="R1448" s="247"/>
      <c r="S1448" s="247"/>
      <c r="T1448" s="248"/>
      <c r="AT1448" s="249" t="s">
        <v>255</v>
      </c>
      <c r="AU1448" s="249" t="s">
        <v>266</v>
      </c>
      <c r="AV1448" s="13" t="s">
        <v>79</v>
      </c>
      <c r="AW1448" s="13" t="s">
        <v>33</v>
      </c>
      <c r="AX1448" s="13" t="s">
        <v>71</v>
      </c>
      <c r="AY1448" s="249" t="s">
        <v>246</v>
      </c>
    </row>
    <row r="1449" s="1" customFormat="1" ht="16.5" customHeight="1">
      <c r="B1449" s="37"/>
      <c r="C1449" s="216" t="s">
        <v>1856</v>
      </c>
      <c r="D1449" s="216" t="s">
        <v>248</v>
      </c>
      <c r="E1449" s="217" t="s">
        <v>1857</v>
      </c>
      <c r="F1449" s="218" t="s">
        <v>1858</v>
      </c>
      <c r="G1449" s="219" t="s">
        <v>142</v>
      </c>
      <c r="H1449" s="220">
        <v>27.670000000000002</v>
      </c>
      <c r="I1449" s="221"/>
      <c r="J1449" s="222">
        <f>ROUND(I1449*H1449,2)</f>
        <v>0</v>
      </c>
      <c r="K1449" s="218" t="s">
        <v>252</v>
      </c>
      <c r="L1449" s="42"/>
      <c r="M1449" s="223" t="s">
        <v>1</v>
      </c>
      <c r="N1449" s="224" t="s">
        <v>42</v>
      </c>
      <c r="O1449" s="78"/>
      <c r="P1449" s="225">
        <f>O1449*H1449</f>
        <v>0</v>
      </c>
      <c r="Q1449" s="225">
        <v>0.00020000000000000001</v>
      </c>
      <c r="R1449" s="225">
        <f>Q1449*H1449</f>
        <v>0.0055340000000000007</v>
      </c>
      <c r="S1449" s="225">
        <v>0</v>
      </c>
      <c r="T1449" s="226">
        <f>S1449*H1449</f>
        <v>0</v>
      </c>
      <c r="AR1449" s="16" t="s">
        <v>253</v>
      </c>
      <c r="AT1449" s="16" t="s">
        <v>248</v>
      </c>
      <c r="AU1449" s="16" t="s">
        <v>266</v>
      </c>
      <c r="AY1449" s="16" t="s">
        <v>246</v>
      </c>
      <c r="BE1449" s="227">
        <f>IF(N1449="základní",J1449,0)</f>
        <v>0</v>
      </c>
      <c r="BF1449" s="227">
        <f>IF(N1449="snížená",J1449,0)</f>
        <v>0</v>
      </c>
      <c r="BG1449" s="227">
        <f>IF(N1449="zákl. přenesená",J1449,0)</f>
        <v>0</v>
      </c>
      <c r="BH1449" s="227">
        <f>IF(N1449="sníž. přenesená",J1449,0)</f>
        <v>0</v>
      </c>
      <c r="BI1449" s="227">
        <f>IF(N1449="nulová",J1449,0)</f>
        <v>0</v>
      </c>
      <c r="BJ1449" s="16" t="s">
        <v>16</v>
      </c>
      <c r="BK1449" s="227">
        <f>ROUND(I1449*H1449,2)</f>
        <v>0</v>
      </c>
      <c r="BL1449" s="16" t="s">
        <v>253</v>
      </c>
      <c r="BM1449" s="16" t="s">
        <v>1859</v>
      </c>
    </row>
    <row r="1450" s="13" customFormat="1">
      <c r="B1450" s="239"/>
      <c r="C1450" s="240"/>
      <c r="D1450" s="230" t="s">
        <v>255</v>
      </c>
      <c r="E1450" s="241" t="s">
        <v>1</v>
      </c>
      <c r="F1450" s="242" t="s">
        <v>1860</v>
      </c>
      <c r="G1450" s="240"/>
      <c r="H1450" s="243">
        <v>9.1899999999999995</v>
      </c>
      <c r="I1450" s="244"/>
      <c r="J1450" s="240"/>
      <c r="K1450" s="240"/>
      <c r="L1450" s="245"/>
      <c r="M1450" s="246"/>
      <c r="N1450" s="247"/>
      <c r="O1450" s="247"/>
      <c r="P1450" s="247"/>
      <c r="Q1450" s="247"/>
      <c r="R1450" s="247"/>
      <c r="S1450" s="247"/>
      <c r="T1450" s="248"/>
      <c r="AT1450" s="249" t="s">
        <v>255</v>
      </c>
      <c r="AU1450" s="249" t="s">
        <v>266</v>
      </c>
      <c r="AV1450" s="13" t="s">
        <v>79</v>
      </c>
      <c r="AW1450" s="13" t="s">
        <v>33</v>
      </c>
      <c r="AX1450" s="13" t="s">
        <v>71</v>
      </c>
      <c r="AY1450" s="249" t="s">
        <v>246</v>
      </c>
    </row>
    <row r="1451" s="12" customFormat="1">
      <c r="B1451" s="228"/>
      <c r="C1451" s="229"/>
      <c r="D1451" s="230" t="s">
        <v>255</v>
      </c>
      <c r="E1451" s="231" t="s">
        <v>1</v>
      </c>
      <c r="F1451" s="232" t="s">
        <v>1861</v>
      </c>
      <c r="G1451" s="229"/>
      <c r="H1451" s="231" t="s">
        <v>1</v>
      </c>
      <c r="I1451" s="233"/>
      <c r="J1451" s="229"/>
      <c r="K1451" s="229"/>
      <c r="L1451" s="234"/>
      <c r="M1451" s="235"/>
      <c r="N1451" s="236"/>
      <c r="O1451" s="236"/>
      <c r="P1451" s="236"/>
      <c r="Q1451" s="236"/>
      <c r="R1451" s="236"/>
      <c r="S1451" s="236"/>
      <c r="T1451" s="237"/>
      <c r="AT1451" s="238" t="s">
        <v>255</v>
      </c>
      <c r="AU1451" s="238" t="s">
        <v>266</v>
      </c>
      <c r="AV1451" s="12" t="s">
        <v>16</v>
      </c>
      <c r="AW1451" s="12" t="s">
        <v>33</v>
      </c>
      <c r="AX1451" s="12" t="s">
        <v>71</v>
      </c>
      <c r="AY1451" s="238" t="s">
        <v>246</v>
      </c>
    </row>
    <row r="1452" s="13" customFormat="1">
      <c r="B1452" s="239"/>
      <c r="C1452" s="240"/>
      <c r="D1452" s="230" t="s">
        <v>255</v>
      </c>
      <c r="E1452" s="241" t="s">
        <v>1</v>
      </c>
      <c r="F1452" s="242" t="s">
        <v>1862</v>
      </c>
      <c r="G1452" s="240"/>
      <c r="H1452" s="243">
        <v>8.5</v>
      </c>
      <c r="I1452" s="244"/>
      <c r="J1452" s="240"/>
      <c r="K1452" s="240"/>
      <c r="L1452" s="245"/>
      <c r="M1452" s="246"/>
      <c r="N1452" s="247"/>
      <c r="O1452" s="247"/>
      <c r="P1452" s="247"/>
      <c r="Q1452" s="247"/>
      <c r="R1452" s="247"/>
      <c r="S1452" s="247"/>
      <c r="T1452" s="248"/>
      <c r="AT1452" s="249" t="s">
        <v>255</v>
      </c>
      <c r="AU1452" s="249" t="s">
        <v>266</v>
      </c>
      <c r="AV1452" s="13" t="s">
        <v>79</v>
      </c>
      <c r="AW1452" s="13" t="s">
        <v>33</v>
      </c>
      <c r="AX1452" s="13" t="s">
        <v>71</v>
      </c>
      <c r="AY1452" s="249" t="s">
        <v>246</v>
      </c>
    </row>
    <row r="1453" s="13" customFormat="1">
      <c r="B1453" s="239"/>
      <c r="C1453" s="240"/>
      <c r="D1453" s="230" t="s">
        <v>255</v>
      </c>
      <c r="E1453" s="241" t="s">
        <v>1</v>
      </c>
      <c r="F1453" s="242" t="s">
        <v>1863</v>
      </c>
      <c r="G1453" s="240"/>
      <c r="H1453" s="243">
        <v>5.5999999999999996</v>
      </c>
      <c r="I1453" s="244"/>
      <c r="J1453" s="240"/>
      <c r="K1453" s="240"/>
      <c r="L1453" s="245"/>
      <c r="M1453" s="246"/>
      <c r="N1453" s="247"/>
      <c r="O1453" s="247"/>
      <c r="P1453" s="247"/>
      <c r="Q1453" s="247"/>
      <c r="R1453" s="247"/>
      <c r="S1453" s="247"/>
      <c r="T1453" s="248"/>
      <c r="AT1453" s="249" t="s">
        <v>255</v>
      </c>
      <c r="AU1453" s="249" t="s">
        <v>266</v>
      </c>
      <c r="AV1453" s="13" t="s">
        <v>79</v>
      </c>
      <c r="AW1453" s="13" t="s">
        <v>33</v>
      </c>
      <c r="AX1453" s="13" t="s">
        <v>71</v>
      </c>
      <c r="AY1453" s="249" t="s">
        <v>246</v>
      </c>
    </row>
    <row r="1454" s="13" customFormat="1">
      <c r="B1454" s="239"/>
      <c r="C1454" s="240"/>
      <c r="D1454" s="230" t="s">
        <v>255</v>
      </c>
      <c r="E1454" s="241" t="s">
        <v>1</v>
      </c>
      <c r="F1454" s="242" t="s">
        <v>1864</v>
      </c>
      <c r="G1454" s="240"/>
      <c r="H1454" s="243">
        <v>4.3799999999999999</v>
      </c>
      <c r="I1454" s="244"/>
      <c r="J1454" s="240"/>
      <c r="K1454" s="240"/>
      <c r="L1454" s="245"/>
      <c r="M1454" s="246"/>
      <c r="N1454" s="247"/>
      <c r="O1454" s="247"/>
      <c r="P1454" s="247"/>
      <c r="Q1454" s="247"/>
      <c r="R1454" s="247"/>
      <c r="S1454" s="247"/>
      <c r="T1454" s="248"/>
      <c r="AT1454" s="249" t="s">
        <v>255</v>
      </c>
      <c r="AU1454" s="249" t="s">
        <v>266</v>
      </c>
      <c r="AV1454" s="13" t="s">
        <v>79</v>
      </c>
      <c r="AW1454" s="13" t="s">
        <v>33</v>
      </c>
      <c r="AX1454" s="13" t="s">
        <v>71</v>
      </c>
      <c r="AY1454" s="249" t="s">
        <v>246</v>
      </c>
    </row>
    <row r="1455" s="1" customFormat="1" ht="16.5" customHeight="1">
      <c r="B1455" s="37"/>
      <c r="C1455" s="216" t="s">
        <v>1865</v>
      </c>
      <c r="D1455" s="216" t="s">
        <v>248</v>
      </c>
      <c r="E1455" s="217" t="s">
        <v>1866</v>
      </c>
      <c r="F1455" s="218" t="s">
        <v>1867</v>
      </c>
      <c r="G1455" s="219" t="s">
        <v>142</v>
      </c>
      <c r="H1455" s="220">
        <v>6.5</v>
      </c>
      <c r="I1455" s="221"/>
      <c r="J1455" s="222">
        <f>ROUND(I1455*H1455,2)</f>
        <v>0</v>
      </c>
      <c r="K1455" s="218" t="s">
        <v>252</v>
      </c>
      <c r="L1455" s="42"/>
      <c r="M1455" s="223" t="s">
        <v>1</v>
      </c>
      <c r="N1455" s="224" t="s">
        <v>42</v>
      </c>
      <c r="O1455" s="78"/>
      <c r="P1455" s="225">
        <f>O1455*H1455</f>
        <v>0</v>
      </c>
      <c r="Q1455" s="225">
        <v>0</v>
      </c>
      <c r="R1455" s="225">
        <f>Q1455*H1455</f>
        <v>0</v>
      </c>
      <c r="S1455" s="225">
        <v>0.187</v>
      </c>
      <c r="T1455" s="226">
        <f>S1455*H1455</f>
        <v>1.2155</v>
      </c>
      <c r="AR1455" s="16" t="s">
        <v>253</v>
      </c>
      <c r="AT1455" s="16" t="s">
        <v>248</v>
      </c>
      <c r="AU1455" s="16" t="s">
        <v>266</v>
      </c>
      <c r="AY1455" s="16" t="s">
        <v>246</v>
      </c>
      <c r="BE1455" s="227">
        <f>IF(N1455="základní",J1455,0)</f>
        <v>0</v>
      </c>
      <c r="BF1455" s="227">
        <f>IF(N1455="snížená",J1455,0)</f>
        <v>0</v>
      </c>
      <c r="BG1455" s="227">
        <f>IF(N1455="zákl. přenesená",J1455,0)</f>
        <v>0</v>
      </c>
      <c r="BH1455" s="227">
        <f>IF(N1455="sníž. přenesená",J1455,0)</f>
        <v>0</v>
      </c>
      <c r="BI1455" s="227">
        <f>IF(N1455="nulová",J1455,0)</f>
        <v>0</v>
      </c>
      <c r="BJ1455" s="16" t="s">
        <v>16</v>
      </c>
      <c r="BK1455" s="227">
        <f>ROUND(I1455*H1455,2)</f>
        <v>0</v>
      </c>
      <c r="BL1455" s="16" t="s">
        <v>253</v>
      </c>
      <c r="BM1455" s="16" t="s">
        <v>1868</v>
      </c>
    </row>
    <row r="1456" s="12" customFormat="1">
      <c r="B1456" s="228"/>
      <c r="C1456" s="229"/>
      <c r="D1456" s="230" t="s">
        <v>255</v>
      </c>
      <c r="E1456" s="231" t="s">
        <v>1</v>
      </c>
      <c r="F1456" s="232" t="s">
        <v>1869</v>
      </c>
      <c r="G1456" s="229"/>
      <c r="H1456" s="231" t="s">
        <v>1</v>
      </c>
      <c r="I1456" s="233"/>
      <c r="J1456" s="229"/>
      <c r="K1456" s="229"/>
      <c r="L1456" s="234"/>
      <c r="M1456" s="235"/>
      <c r="N1456" s="236"/>
      <c r="O1456" s="236"/>
      <c r="P1456" s="236"/>
      <c r="Q1456" s="236"/>
      <c r="R1456" s="236"/>
      <c r="S1456" s="236"/>
      <c r="T1456" s="237"/>
      <c r="AT1456" s="238" t="s">
        <v>255</v>
      </c>
      <c r="AU1456" s="238" t="s">
        <v>266</v>
      </c>
      <c r="AV1456" s="12" t="s">
        <v>16</v>
      </c>
      <c r="AW1456" s="12" t="s">
        <v>33</v>
      </c>
      <c r="AX1456" s="12" t="s">
        <v>71</v>
      </c>
      <c r="AY1456" s="238" t="s">
        <v>246</v>
      </c>
    </row>
    <row r="1457" s="13" customFormat="1">
      <c r="B1457" s="239"/>
      <c r="C1457" s="240"/>
      <c r="D1457" s="230" t="s">
        <v>255</v>
      </c>
      <c r="E1457" s="241" t="s">
        <v>1</v>
      </c>
      <c r="F1457" s="242" t="s">
        <v>1870</v>
      </c>
      <c r="G1457" s="240"/>
      <c r="H1457" s="243">
        <v>6.5</v>
      </c>
      <c r="I1457" s="244"/>
      <c r="J1457" s="240"/>
      <c r="K1457" s="240"/>
      <c r="L1457" s="245"/>
      <c r="M1457" s="246"/>
      <c r="N1457" s="247"/>
      <c r="O1457" s="247"/>
      <c r="P1457" s="247"/>
      <c r="Q1457" s="247"/>
      <c r="R1457" s="247"/>
      <c r="S1457" s="247"/>
      <c r="T1457" s="248"/>
      <c r="AT1457" s="249" t="s">
        <v>255</v>
      </c>
      <c r="AU1457" s="249" t="s">
        <v>266</v>
      </c>
      <c r="AV1457" s="13" t="s">
        <v>79</v>
      </c>
      <c r="AW1457" s="13" t="s">
        <v>33</v>
      </c>
      <c r="AX1457" s="13" t="s">
        <v>71</v>
      </c>
      <c r="AY1457" s="249" t="s">
        <v>246</v>
      </c>
    </row>
    <row r="1458" s="1" customFormat="1" ht="16.5" customHeight="1">
      <c r="B1458" s="37"/>
      <c r="C1458" s="216" t="s">
        <v>1871</v>
      </c>
      <c r="D1458" s="216" t="s">
        <v>248</v>
      </c>
      <c r="E1458" s="217" t="s">
        <v>1872</v>
      </c>
      <c r="F1458" s="218" t="s">
        <v>1873</v>
      </c>
      <c r="G1458" s="219" t="s">
        <v>131</v>
      </c>
      <c r="H1458" s="220">
        <v>10</v>
      </c>
      <c r="I1458" s="221"/>
      <c r="J1458" s="222">
        <f>ROUND(I1458*H1458,2)</f>
        <v>0</v>
      </c>
      <c r="K1458" s="218" t="s">
        <v>252</v>
      </c>
      <c r="L1458" s="42"/>
      <c r="M1458" s="223" t="s">
        <v>1</v>
      </c>
      <c r="N1458" s="224" t="s">
        <v>42</v>
      </c>
      <c r="O1458" s="78"/>
      <c r="P1458" s="225">
        <f>O1458*H1458</f>
        <v>0</v>
      </c>
      <c r="Q1458" s="225">
        <v>0</v>
      </c>
      <c r="R1458" s="225">
        <f>Q1458*H1458</f>
        <v>0</v>
      </c>
      <c r="S1458" s="225">
        <v>0.183</v>
      </c>
      <c r="T1458" s="226">
        <f>S1458*H1458</f>
        <v>1.8300000000000001</v>
      </c>
      <c r="AR1458" s="16" t="s">
        <v>253</v>
      </c>
      <c r="AT1458" s="16" t="s">
        <v>248</v>
      </c>
      <c r="AU1458" s="16" t="s">
        <v>266</v>
      </c>
      <c r="AY1458" s="16" t="s">
        <v>246</v>
      </c>
      <c r="BE1458" s="227">
        <f>IF(N1458="základní",J1458,0)</f>
        <v>0</v>
      </c>
      <c r="BF1458" s="227">
        <f>IF(N1458="snížená",J1458,0)</f>
        <v>0</v>
      </c>
      <c r="BG1458" s="227">
        <f>IF(N1458="zákl. přenesená",J1458,0)</f>
        <v>0</v>
      </c>
      <c r="BH1458" s="227">
        <f>IF(N1458="sníž. přenesená",J1458,0)</f>
        <v>0</v>
      </c>
      <c r="BI1458" s="227">
        <f>IF(N1458="nulová",J1458,0)</f>
        <v>0</v>
      </c>
      <c r="BJ1458" s="16" t="s">
        <v>16</v>
      </c>
      <c r="BK1458" s="227">
        <f>ROUND(I1458*H1458,2)</f>
        <v>0</v>
      </c>
      <c r="BL1458" s="16" t="s">
        <v>253</v>
      </c>
      <c r="BM1458" s="16" t="s">
        <v>1874</v>
      </c>
    </row>
    <row r="1459" s="12" customFormat="1">
      <c r="B1459" s="228"/>
      <c r="C1459" s="229"/>
      <c r="D1459" s="230" t="s">
        <v>255</v>
      </c>
      <c r="E1459" s="231" t="s">
        <v>1</v>
      </c>
      <c r="F1459" s="232" t="s">
        <v>1875</v>
      </c>
      <c r="G1459" s="229"/>
      <c r="H1459" s="231" t="s">
        <v>1</v>
      </c>
      <c r="I1459" s="233"/>
      <c r="J1459" s="229"/>
      <c r="K1459" s="229"/>
      <c r="L1459" s="234"/>
      <c r="M1459" s="235"/>
      <c r="N1459" s="236"/>
      <c r="O1459" s="236"/>
      <c r="P1459" s="236"/>
      <c r="Q1459" s="236"/>
      <c r="R1459" s="236"/>
      <c r="S1459" s="236"/>
      <c r="T1459" s="237"/>
      <c r="AT1459" s="238" t="s">
        <v>255</v>
      </c>
      <c r="AU1459" s="238" t="s">
        <v>266</v>
      </c>
      <c r="AV1459" s="12" t="s">
        <v>16</v>
      </c>
      <c r="AW1459" s="12" t="s">
        <v>33</v>
      </c>
      <c r="AX1459" s="12" t="s">
        <v>71</v>
      </c>
      <c r="AY1459" s="238" t="s">
        <v>246</v>
      </c>
    </row>
    <row r="1460" s="13" customFormat="1">
      <c r="B1460" s="239"/>
      <c r="C1460" s="240"/>
      <c r="D1460" s="230" t="s">
        <v>255</v>
      </c>
      <c r="E1460" s="241" t="s">
        <v>1</v>
      </c>
      <c r="F1460" s="242" t="s">
        <v>1876</v>
      </c>
      <c r="G1460" s="240"/>
      <c r="H1460" s="243">
        <v>10</v>
      </c>
      <c r="I1460" s="244"/>
      <c r="J1460" s="240"/>
      <c r="K1460" s="240"/>
      <c r="L1460" s="245"/>
      <c r="M1460" s="246"/>
      <c r="N1460" s="247"/>
      <c r="O1460" s="247"/>
      <c r="P1460" s="247"/>
      <c r="Q1460" s="247"/>
      <c r="R1460" s="247"/>
      <c r="S1460" s="247"/>
      <c r="T1460" s="248"/>
      <c r="AT1460" s="249" t="s">
        <v>255</v>
      </c>
      <c r="AU1460" s="249" t="s">
        <v>266</v>
      </c>
      <c r="AV1460" s="13" t="s">
        <v>79</v>
      </c>
      <c r="AW1460" s="13" t="s">
        <v>33</v>
      </c>
      <c r="AX1460" s="13" t="s">
        <v>71</v>
      </c>
      <c r="AY1460" s="249" t="s">
        <v>246</v>
      </c>
    </row>
    <row r="1461" s="1" customFormat="1" ht="16.5" customHeight="1">
      <c r="B1461" s="37"/>
      <c r="C1461" s="216" t="s">
        <v>1877</v>
      </c>
      <c r="D1461" s="216" t="s">
        <v>248</v>
      </c>
      <c r="E1461" s="217" t="s">
        <v>1878</v>
      </c>
      <c r="F1461" s="218" t="s">
        <v>1879</v>
      </c>
      <c r="G1461" s="219" t="s">
        <v>142</v>
      </c>
      <c r="H1461" s="220">
        <v>150</v>
      </c>
      <c r="I1461" s="221"/>
      <c r="J1461" s="222">
        <f>ROUND(I1461*H1461,2)</f>
        <v>0</v>
      </c>
      <c r="K1461" s="218" t="s">
        <v>252</v>
      </c>
      <c r="L1461" s="42"/>
      <c r="M1461" s="223" t="s">
        <v>1</v>
      </c>
      <c r="N1461" s="224" t="s">
        <v>42</v>
      </c>
      <c r="O1461" s="78"/>
      <c r="P1461" s="225">
        <f>O1461*H1461</f>
        <v>0</v>
      </c>
      <c r="Q1461" s="225">
        <v>0</v>
      </c>
      <c r="R1461" s="225">
        <f>Q1461*H1461</f>
        <v>0</v>
      </c>
      <c r="S1461" s="225">
        <v>0.012999999999999999</v>
      </c>
      <c r="T1461" s="226">
        <f>S1461*H1461</f>
        <v>1.95</v>
      </c>
      <c r="AR1461" s="16" t="s">
        <v>253</v>
      </c>
      <c r="AT1461" s="16" t="s">
        <v>248</v>
      </c>
      <c r="AU1461" s="16" t="s">
        <v>266</v>
      </c>
      <c r="AY1461" s="16" t="s">
        <v>246</v>
      </c>
      <c r="BE1461" s="227">
        <f>IF(N1461="základní",J1461,0)</f>
        <v>0</v>
      </c>
      <c r="BF1461" s="227">
        <f>IF(N1461="snížená",J1461,0)</f>
        <v>0</v>
      </c>
      <c r="BG1461" s="227">
        <f>IF(N1461="zákl. přenesená",J1461,0)</f>
        <v>0</v>
      </c>
      <c r="BH1461" s="227">
        <f>IF(N1461="sníž. přenesená",J1461,0)</f>
        <v>0</v>
      </c>
      <c r="BI1461" s="227">
        <f>IF(N1461="nulová",J1461,0)</f>
        <v>0</v>
      </c>
      <c r="BJ1461" s="16" t="s">
        <v>16</v>
      </c>
      <c r="BK1461" s="227">
        <f>ROUND(I1461*H1461,2)</f>
        <v>0</v>
      </c>
      <c r="BL1461" s="16" t="s">
        <v>253</v>
      </c>
      <c r="BM1461" s="16" t="s">
        <v>1880</v>
      </c>
    </row>
    <row r="1462" s="13" customFormat="1">
      <c r="B1462" s="239"/>
      <c r="C1462" s="240"/>
      <c r="D1462" s="230" t="s">
        <v>255</v>
      </c>
      <c r="E1462" s="241" t="s">
        <v>1</v>
      </c>
      <c r="F1462" s="242" t="s">
        <v>1881</v>
      </c>
      <c r="G1462" s="240"/>
      <c r="H1462" s="243">
        <v>150</v>
      </c>
      <c r="I1462" s="244"/>
      <c r="J1462" s="240"/>
      <c r="K1462" s="240"/>
      <c r="L1462" s="245"/>
      <c r="M1462" s="246"/>
      <c r="N1462" s="247"/>
      <c r="O1462" s="247"/>
      <c r="P1462" s="247"/>
      <c r="Q1462" s="247"/>
      <c r="R1462" s="247"/>
      <c r="S1462" s="247"/>
      <c r="T1462" s="248"/>
      <c r="AT1462" s="249" t="s">
        <v>255</v>
      </c>
      <c r="AU1462" s="249" t="s">
        <v>266</v>
      </c>
      <c r="AV1462" s="13" t="s">
        <v>79</v>
      </c>
      <c r="AW1462" s="13" t="s">
        <v>33</v>
      </c>
      <c r="AX1462" s="13" t="s">
        <v>71</v>
      </c>
      <c r="AY1462" s="249" t="s">
        <v>246</v>
      </c>
    </row>
    <row r="1463" s="1" customFormat="1" ht="16.5" customHeight="1">
      <c r="B1463" s="37"/>
      <c r="C1463" s="216" t="s">
        <v>1882</v>
      </c>
      <c r="D1463" s="216" t="s">
        <v>248</v>
      </c>
      <c r="E1463" s="217" t="s">
        <v>1883</v>
      </c>
      <c r="F1463" s="218" t="s">
        <v>1884</v>
      </c>
      <c r="G1463" s="219" t="s">
        <v>142</v>
      </c>
      <c r="H1463" s="220">
        <v>60</v>
      </c>
      <c r="I1463" s="221"/>
      <c r="J1463" s="222">
        <f>ROUND(I1463*H1463,2)</f>
        <v>0</v>
      </c>
      <c r="K1463" s="218" t="s">
        <v>252</v>
      </c>
      <c r="L1463" s="42"/>
      <c r="M1463" s="223" t="s">
        <v>1</v>
      </c>
      <c r="N1463" s="224" t="s">
        <v>42</v>
      </c>
      <c r="O1463" s="78"/>
      <c r="P1463" s="225">
        <f>O1463*H1463</f>
        <v>0</v>
      </c>
      <c r="Q1463" s="225">
        <v>0</v>
      </c>
      <c r="R1463" s="225">
        <f>Q1463*H1463</f>
        <v>0</v>
      </c>
      <c r="S1463" s="225">
        <v>0.036999999999999998</v>
      </c>
      <c r="T1463" s="226">
        <f>S1463*H1463</f>
        <v>2.2199999999999998</v>
      </c>
      <c r="AR1463" s="16" t="s">
        <v>253</v>
      </c>
      <c r="AT1463" s="16" t="s">
        <v>248</v>
      </c>
      <c r="AU1463" s="16" t="s">
        <v>266</v>
      </c>
      <c r="AY1463" s="16" t="s">
        <v>246</v>
      </c>
      <c r="BE1463" s="227">
        <f>IF(N1463="základní",J1463,0)</f>
        <v>0</v>
      </c>
      <c r="BF1463" s="227">
        <f>IF(N1463="snížená",J1463,0)</f>
        <v>0</v>
      </c>
      <c r="BG1463" s="227">
        <f>IF(N1463="zákl. přenesená",J1463,0)</f>
        <v>0</v>
      </c>
      <c r="BH1463" s="227">
        <f>IF(N1463="sníž. přenesená",J1463,0)</f>
        <v>0</v>
      </c>
      <c r="BI1463" s="227">
        <f>IF(N1463="nulová",J1463,0)</f>
        <v>0</v>
      </c>
      <c r="BJ1463" s="16" t="s">
        <v>16</v>
      </c>
      <c r="BK1463" s="227">
        <f>ROUND(I1463*H1463,2)</f>
        <v>0</v>
      </c>
      <c r="BL1463" s="16" t="s">
        <v>253</v>
      </c>
      <c r="BM1463" s="16" t="s">
        <v>1885</v>
      </c>
    </row>
    <row r="1464" s="13" customFormat="1">
      <c r="B1464" s="239"/>
      <c r="C1464" s="240"/>
      <c r="D1464" s="230" t="s">
        <v>255</v>
      </c>
      <c r="E1464" s="241" t="s">
        <v>1</v>
      </c>
      <c r="F1464" s="242" t="s">
        <v>1886</v>
      </c>
      <c r="G1464" s="240"/>
      <c r="H1464" s="243">
        <v>60</v>
      </c>
      <c r="I1464" s="244"/>
      <c r="J1464" s="240"/>
      <c r="K1464" s="240"/>
      <c r="L1464" s="245"/>
      <c r="M1464" s="246"/>
      <c r="N1464" s="247"/>
      <c r="O1464" s="247"/>
      <c r="P1464" s="247"/>
      <c r="Q1464" s="247"/>
      <c r="R1464" s="247"/>
      <c r="S1464" s="247"/>
      <c r="T1464" s="248"/>
      <c r="AT1464" s="249" t="s">
        <v>255</v>
      </c>
      <c r="AU1464" s="249" t="s">
        <v>266</v>
      </c>
      <c r="AV1464" s="13" t="s">
        <v>79</v>
      </c>
      <c r="AW1464" s="13" t="s">
        <v>33</v>
      </c>
      <c r="AX1464" s="13" t="s">
        <v>71</v>
      </c>
      <c r="AY1464" s="249" t="s">
        <v>246</v>
      </c>
    </row>
    <row r="1465" s="1" customFormat="1" ht="16.5" customHeight="1">
      <c r="B1465" s="37"/>
      <c r="C1465" s="216" t="s">
        <v>1887</v>
      </c>
      <c r="D1465" s="216" t="s">
        <v>248</v>
      </c>
      <c r="E1465" s="217" t="s">
        <v>1888</v>
      </c>
      <c r="F1465" s="218" t="s">
        <v>1889</v>
      </c>
      <c r="G1465" s="219" t="s">
        <v>142</v>
      </c>
      <c r="H1465" s="220">
        <v>15</v>
      </c>
      <c r="I1465" s="221"/>
      <c r="J1465" s="222">
        <f>ROUND(I1465*H1465,2)</f>
        <v>0</v>
      </c>
      <c r="K1465" s="218" t="s">
        <v>252</v>
      </c>
      <c r="L1465" s="42"/>
      <c r="M1465" s="223" t="s">
        <v>1</v>
      </c>
      <c r="N1465" s="224" t="s">
        <v>42</v>
      </c>
      <c r="O1465" s="78"/>
      <c r="P1465" s="225">
        <f>O1465*H1465</f>
        <v>0</v>
      </c>
      <c r="Q1465" s="225">
        <v>0</v>
      </c>
      <c r="R1465" s="225">
        <f>Q1465*H1465</f>
        <v>0</v>
      </c>
      <c r="S1465" s="225">
        <v>0.063</v>
      </c>
      <c r="T1465" s="226">
        <f>S1465*H1465</f>
        <v>0.94500000000000006</v>
      </c>
      <c r="AR1465" s="16" t="s">
        <v>253</v>
      </c>
      <c r="AT1465" s="16" t="s">
        <v>248</v>
      </c>
      <c r="AU1465" s="16" t="s">
        <v>266</v>
      </c>
      <c r="AY1465" s="16" t="s">
        <v>246</v>
      </c>
      <c r="BE1465" s="227">
        <f>IF(N1465="základní",J1465,0)</f>
        <v>0</v>
      </c>
      <c r="BF1465" s="227">
        <f>IF(N1465="snížená",J1465,0)</f>
        <v>0</v>
      </c>
      <c r="BG1465" s="227">
        <f>IF(N1465="zákl. přenesená",J1465,0)</f>
        <v>0</v>
      </c>
      <c r="BH1465" s="227">
        <f>IF(N1465="sníž. přenesená",J1465,0)</f>
        <v>0</v>
      </c>
      <c r="BI1465" s="227">
        <f>IF(N1465="nulová",J1465,0)</f>
        <v>0</v>
      </c>
      <c r="BJ1465" s="16" t="s">
        <v>16</v>
      </c>
      <c r="BK1465" s="227">
        <f>ROUND(I1465*H1465,2)</f>
        <v>0</v>
      </c>
      <c r="BL1465" s="16" t="s">
        <v>253</v>
      </c>
      <c r="BM1465" s="16" t="s">
        <v>1890</v>
      </c>
    </row>
    <row r="1466" s="13" customFormat="1">
      <c r="B1466" s="239"/>
      <c r="C1466" s="240"/>
      <c r="D1466" s="230" t="s">
        <v>255</v>
      </c>
      <c r="E1466" s="241" t="s">
        <v>1</v>
      </c>
      <c r="F1466" s="242" t="s">
        <v>1891</v>
      </c>
      <c r="G1466" s="240"/>
      <c r="H1466" s="243">
        <v>15</v>
      </c>
      <c r="I1466" s="244"/>
      <c r="J1466" s="240"/>
      <c r="K1466" s="240"/>
      <c r="L1466" s="245"/>
      <c r="M1466" s="246"/>
      <c r="N1466" s="247"/>
      <c r="O1466" s="247"/>
      <c r="P1466" s="247"/>
      <c r="Q1466" s="247"/>
      <c r="R1466" s="247"/>
      <c r="S1466" s="247"/>
      <c r="T1466" s="248"/>
      <c r="AT1466" s="249" t="s">
        <v>255</v>
      </c>
      <c r="AU1466" s="249" t="s">
        <v>266</v>
      </c>
      <c r="AV1466" s="13" t="s">
        <v>79</v>
      </c>
      <c r="AW1466" s="13" t="s">
        <v>33</v>
      </c>
      <c r="AX1466" s="13" t="s">
        <v>71</v>
      </c>
      <c r="AY1466" s="249" t="s">
        <v>246</v>
      </c>
    </row>
    <row r="1467" s="1" customFormat="1" ht="16.5" customHeight="1">
      <c r="B1467" s="37"/>
      <c r="C1467" s="216" t="s">
        <v>1892</v>
      </c>
      <c r="D1467" s="216" t="s">
        <v>248</v>
      </c>
      <c r="E1467" s="217" t="s">
        <v>1893</v>
      </c>
      <c r="F1467" s="218" t="s">
        <v>1894</v>
      </c>
      <c r="G1467" s="219" t="s">
        <v>401</v>
      </c>
      <c r="H1467" s="220">
        <v>66</v>
      </c>
      <c r="I1467" s="221"/>
      <c r="J1467" s="222">
        <f>ROUND(I1467*H1467,2)</f>
        <v>0</v>
      </c>
      <c r="K1467" s="218" t="s">
        <v>252</v>
      </c>
      <c r="L1467" s="42"/>
      <c r="M1467" s="223" t="s">
        <v>1</v>
      </c>
      <c r="N1467" s="224" t="s">
        <v>42</v>
      </c>
      <c r="O1467" s="78"/>
      <c r="P1467" s="225">
        <f>O1467*H1467</f>
        <v>0</v>
      </c>
      <c r="Q1467" s="225">
        <v>0</v>
      </c>
      <c r="R1467" s="225">
        <f>Q1467*H1467</f>
        <v>0</v>
      </c>
      <c r="S1467" s="225">
        <v>0.0040000000000000001</v>
      </c>
      <c r="T1467" s="226">
        <f>S1467*H1467</f>
        <v>0.26400000000000001</v>
      </c>
      <c r="AR1467" s="16" t="s">
        <v>253</v>
      </c>
      <c r="AT1467" s="16" t="s">
        <v>248</v>
      </c>
      <c r="AU1467" s="16" t="s">
        <v>266</v>
      </c>
      <c r="AY1467" s="16" t="s">
        <v>246</v>
      </c>
      <c r="BE1467" s="227">
        <f>IF(N1467="základní",J1467,0)</f>
        <v>0</v>
      </c>
      <c r="BF1467" s="227">
        <f>IF(N1467="snížená",J1467,0)</f>
        <v>0</v>
      </c>
      <c r="BG1467" s="227">
        <f>IF(N1467="zákl. přenesená",J1467,0)</f>
        <v>0</v>
      </c>
      <c r="BH1467" s="227">
        <f>IF(N1467="sníž. přenesená",J1467,0)</f>
        <v>0</v>
      </c>
      <c r="BI1467" s="227">
        <f>IF(N1467="nulová",J1467,0)</f>
        <v>0</v>
      </c>
      <c r="BJ1467" s="16" t="s">
        <v>16</v>
      </c>
      <c r="BK1467" s="227">
        <f>ROUND(I1467*H1467,2)</f>
        <v>0</v>
      </c>
      <c r="BL1467" s="16" t="s">
        <v>253</v>
      </c>
      <c r="BM1467" s="16" t="s">
        <v>1895</v>
      </c>
    </row>
    <row r="1468" s="13" customFormat="1">
      <c r="B1468" s="239"/>
      <c r="C1468" s="240"/>
      <c r="D1468" s="230" t="s">
        <v>255</v>
      </c>
      <c r="E1468" s="241" t="s">
        <v>1</v>
      </c>
      <c r="F1468" s="242" t="s">
        <v>1896</v>
      </c>
      <c r="G1468" s="240"/>
      <c r="H1468" s="243">
        <v>16</v>
      </c>
      <c r="I1468" s="244"/>
      <c r="J1468" s="240"/>
      <c r="K1468" s="240"/>
      <c r="L1468" s="245"/>
      <c r="M1468" s="246"/>
      <c r="N1468" s="247"/>
      <c r="O1468" s="247"/>
      <c r="P1468" s="247"/>
      <c r="Q1468" s="247"/>
      <c r="R1468" s="247"/>
      <c r="S1468" s="247"/>
      <c r="T1468" s="248"/>
      <c r="AT1468" s="249" t="s">
        <v>255</v>
      </c>
      <c r="AU1468" s="249" t="s">
        <v>266</v>
      </c>
      <c r="AV1468" s="13" t="s">
        <v>79</v>
      </c>
      <c r="AW1468" s="13" t="s">
        <v>33</v>
      </c>
      <c r="AX1468" s="13" t="s">
        <v>71</v>
      </c>
      <c r="AY1468" s="249" t="s">
        <v>246</v>
      </c>
    </row>
    <row r="1469" s="13" customFormat="1">
      <c r="B1469" s="239"/>
      <c r="C1469" s="240"/>
      <c r="D1469" s="230" t="s">
        <v>255</v>
      </c>
      <c r="E1469" s="241" t="s">
        <v>1</v>
      </c>
      <c r="F1469" s="242" t="s">
        <v>1897</v>
      </c>
      <c r="G1469" s="240"/>
      <c r="H1469" s="243">
        <v>50</v>
      </c>
      <c r="I1469" s="244"/>
      <c r="J1469" s="240"/>
      <c r="K1469" s="240"/>
      <c r="L1469" s="245"/>
      <c r="M1469" s="246"/>
      <c r="N1469" s="247"/>
      <c r="O1469" s="247"/>
      <c r="P1469" s="247"/>
      <c r="Q1469" s="247"/>
      <c r="R1469" s="247"/>
      <c r="S1469" s="247"/>
      <c r="T1469" s="248"/>
      <c r="AT1469" s="249" t="s">
        <v>255</v>
      </c>
      <c r="AU1469" s="249" t="s">
        <v>266</v>
      </c>
      <c r="AV1469" s="13" t="s">
        <v>79</v>
      </c>
      <c r="AW1469" s="13" t="s">
        <v>33</v>
      </c>
      <c r="AX1469" s="13" t="s">
        <v>71</v>
      </c>
      <c r="AY1469" s="249" t="s">
        <v>246</v>
      </c>
    </row>
    <row r="1470" s="1" customFormat="1" ht="16.5" customHeight="1">
      <c r="B1470" s="37"/>
      <c r="C1470" s="216" t="s">
        <v>1898</v>
      </c>
      <c r="D1470" s="216" t="s">
        <v>248</v>
      </c>
      <c r="E1470" s="217" t="s">
        <v>1899</v>
      </c>
      <c r="F1470" s="218" t="s">
        <v>1900</v>
      </c>
      <c r="G1470" s="219" t="s">
        <v>401</v>
      </c>
      <c r="H1470" s="220">
        <v>4</v>
      </c>
      <c r="I1470" s="221"/>
      <c r="J1470" s="222">
        <f>ROUND(I1470*H1470,2)</f>
        <v>0</v>
      </c>
      <c r="K1470" s="218" t="s">
        <v>252</v>
      </c>
      <c r="L1470" s="42"/>
      <c r="M1470" s="223" t="s">
        <v>1</v>
      </c>
      <c r="N1470" s="224" t="s">
        <v>42</v>
      </c>
      <c r="O1470" s="78"/>
      <c r="P1470" s="225">
        <f>O1470*H1470</f>
        <v>0</v>
      </c>
      <c r="Q1470" s="225">
        <v>0</v>
      </c>
      <c r="R1470" s="225">
        <f>Q1470*H1470</f>
        <v>0</v>
      </c>
      <c r="S1470" s="225">
        <v>0.028000000000000001</v>
      </c>
      <c r="T1470" s="226">
        <f>S1470*H1470</f>
        <v>0.112</v>
      </c>
      <c r="AR1470" s="16" t="s">
        <v>253</v>
      </c>
      <c r="AT1470" s="16" t="s">
        <v>248</v>
      </c>
      <c r="AU1470" s="16" t="s">
        <v>266</v>
      </c>
      <c r="AY1470" s="16" t="s">
        <v>246</v>
      </c>
      <c r="BE1470" s="227">
        <f>IF(N1470="základní",J1470,0)</f>
        <v>0</v>
      </c>
      <c r="BF1470" s="227">
        <f>IF(N1470="snížená",J1470,0)</f>
        <v>0</v>
      </c>
      <c r="BG1470" s="227">
        <f>IF(N1470="zákl. přenesená",J1470,0)</f>
        <v>0</v>
      </c>
      <c r="BH1470" s="227">
        <f>IF(N1470="sníž. přenesená",J1470,0)</f>
        <v>0</v>
      </c>
      <c r="BI1470" s="227">
        <f>IF(N1470="nulová",J1470,0)</f>
        <v>0</v>
      </c>
      <c r="BJ1470" s="16" t="s">
        <v>16</v>
      </c>
      <c r="BK1470" s="227">
        <f>ROUND(I1470*H1470,2)</f>
        <v>0</v>
      </c>
      <c r="BL1470" s="16" t="s">
        <v>253</v>
      </c>
      <c r="BM1470" s="16" t="s">
        <v>1901</v>
      </c>
    </row>
    <row r="1471" s="12" customFormat="1">
      <c r="B1471" s="228"/>
      <c r="C1471" s="229"/>
      <c r="D1471" s="230" t="s">
        <v>255</v>
      </c>
      <c r="E1471" s="231" t="s">
        <v>1</v>
      </c>
      <c r="F1471" s="232" t="s">
        <v>1408</v>
      </c>
      <c r="G1471" s="229"/>
      <c r="H1471" s="231" t="s">
        <v>1</v>
      </c>
      <c r="I1471" s="233"/>
      <c r="J1471" s="229"/>
      <c r="K1471" s="229"/>
      <c r="L1471" s="234"/>
      <c r="M1471" s="235"/>
      <c r="N1471" s="236"/>
      <c r="O1471" s="236"/>
      <c r="P1471" s="236"/>
      <c r="Q1471" s="236"/>
      <c r="R1471" s="236"/>
      <c r="S1471" s="236"/>
      <c r="T1471" s="237"/>
      <c r="AT1471" s="238" t="s">
        <v>255</v>
      </c>
      <c r="AU1471" s="238" t="s">
        <v>266</v>
      </c>
      <c r="AV1471" s="12" t="s">
        <v>16</v>
      </c>
      <c r="AW1471" s="12" t="s">
        <v>33</v>
      </c>
      <c r="AX1471" s="12" t="s">
        <v>71</v>
      </c>
      <c r="AY1471" s="238" t="s">
        <v>246</v>
      </c>
    </row>
    <row r="1472" s="13" customFormat="1">
      <c r="B1472" s="239"/>
      <c r="C1472" s="240"/>
      <c r="D1472" s="230" t="s">
        <v>255</v>
      </c>
      <c r="E1472" s="241" t="s">
        <v>1</v>
      </c>
      <c r="F1472" s="242" t="s">
        <v>253</v>
      </c>
      <c r="G1472" s="240"/>
      <c r="H1472" s="243">
        <v>4</v>
      </c>
      <c r="I1472" s="244"/>
      <c r="J1472" s="240"/>
      <c r="K1472" s="240"/>
      <c r="L1472" s="245"/>
      <c r="M1472" s="246"/>
      <c r="N1472" s="247"/>
      <c r="O1472" s="247"/>
      <c r="P1472" s="247"/>
      <c r="Q1472" s="247"/>
      <c r="R1472" s="247"/>
      <c r="S1472" s="247"/>
      <c r="T1472" s="248"/>
      <c r="AT1472" s="249" t="s">
        <v>255</v>
      </c>
      <c r="AU1472" s="249" t="s">
        <v>266</v>
      </c>
      <c r="AV1472" s="13" t="s">
        <v>79</v>
      </c>
      <c r="AW1472" s="13" t="s">
        <v>33</v>
      </c>
      <c r="AX1472" s="13" t="s">
        <v>16</v>
      </c>
      <c r="AY1472" s="249" t="s">
        <v>246</v>
      </c>
    </row>
    <row r="1473" s="1" customFormat="1" ht="16.5" customHeight="1">
      <c r="B1473" s="37"/>
      <c r="C1473" s="216" t="s">
        <v>1902</v>
      </c>
      <c r="D1473" s="216" t="s">
        <v>248</v>
      </c>
      <c r="E1473" s="217" t="s">
        <v>1903</v>
      </c>
      <c r="F1473" s="218" t="s">
        <v>1904</v>
      </c>
      <c r="G1473" s="219" t="s">
        <v>401</v>
      </c>
      <c r="H1473" s="220">
        <v>1</v>
      </c>
      <c r="I1473" s="221"/>
      <c r="J1473" s="222">
        <f>ROUND(I1473*H1473,2)</f>
        <v>0</v>
      </c>
      <c r="K1473" s="218" t="s">
        <v>252</v>
      </c>
      <c r="L1473" s="42"/>
      <c r="M1473" s="223" t="s">
        <v>1</v>
      </c>
      <c r="N1473" s="224" t="s">
        <v>42</v>
      </c>
      <c r="O1473" s="78"/>
      <c r="P1473" s="225">
        <f>O1473*H1473</f>
        <v>0</v>
      </c>
      <c r="Q1473" s="225">
        <v>0</v>
      </c>
      <c r="R1473" s="225">
        <f>Q1473*H1473</f>
        <v>0</v>
      </c>
      <c r="S1473" s="225">
        <v>0.081000000000000003</v>
      </c>
      <c r="T1473" s="226">
        <f>S1473*H1473</f>
        <v>0.081000000000000003</v>
      </c>
      <c r="AR1473" s="16" t="s">
        <v>253</v>
      </c>
      <c r="AT1473" s="16" t="s">
        <v>248</v>
      </c>
      <c r="AU1473" s="16" t="s">
        <v>266</v>
      </c>
      <c r="AY1473" s="16" t="s">
        <v>246</v>
      </c>
      <c r="BE1473" s="227">
        <f>IF(N1473="základní",J1473,0)</f>
        <v>0</v>
      </c>
      <c r="BF1473" s="227">
        <f>IF(N1473="snížená",J1473,0)</f>
        <v>0</v>
      </c>
      <c r="BG1473" s="227">
        <f>IF(N1473="zákl. přenesená",J1473,0)</f>
        <v>0</v>
      </c>
      <c r="BH1473" s="227">
        <f>IF(N1473="sníž. přenesená",J1473,0)</f>
        <v>0</v>
      </c>
      <c r="BI1473" s="227">
        <f>IF(N1473="nulová",J1473,0)</f>
        <v>0</v>
      </c>
      <c r="BJ1473" s="16" t="s">
        <v>16</v>
      </c>
      <c r="BK1473" s="227">
        <f>ROUND(I1473*H1473,2)</f>
        <v>0</v>
      </c>
      <c r="BL1473" s="16" t="s">
        <v>253</v>
      </c>
      <c r="BM1473" s="16" t="s">
        <v>1905</v>
      </c>
    </row>
    <row r="1474" s="12" customFormat="1">
      <c r="B1474" s="228"/>
      <c r="C1474" s="229"/>
      <c r="D1474" s="230" t="s">
        <v>255</v>
      </c>
      <c r="E1474" s="231" t="s">
        <v>1</v>
      </c>
      <c r="F1474" s="232" t="s">
        <v>869</v>
      </c>
      <c r="G1474" s="229"/>
      <c r="H1474" s="231" t="s">
        <v>1</v>
      </c>
      <c r="I1474" s="233"/>
      <c r="J1474" s="229"/>
      <c r="K1474" s="229"/>
      <c r="L1474" s="234"/>
      <c r="M1474" s="235"/>
      <c r="N1474" s="236"/>
      <c r="O1474" s="236"/>
      <c r="P1474" s="236"/>
      <c r="Q1474" s="236"/>
      <c r="R1474" s="236"/>
      <c r="S1474" s="236"/>
      <c r="T1474" s="237"/>
      <c r="AT1474" s="238" t="s">
        <v>255</v>
      </c>
      <c r="AU1474" s="238" t="s">
        <v>266</v>
      </c>
      <c r="AV1474" s="12" t="s">
        <v>16</v>
      </c>
      <c r="AW1474" s="12" t="s">
        <v>33</v>
      </c>
      <c r="AX1474" s="12" t="s">
        <v>71</v>
      </c>
      <c r="AY1474" s="238" t="s">
        <v>246</v>
      </c>
    </row>
    <row r="1475" s="13" customFormat="1">
      <c r="B1475" s="239"/>
      <c r="C1475" s="240"/>
      <c r="D1475" s="230" t="s">
        <v>255</v>
      </c>
      <c r="E1475" s="241" t="s">
        <v>1</v>
      </c>
      <c r="F1475" s="242" t="s">
        <v>16</v>
      </c>
      <c r="G1475" s="240"/>
      <c r="H1475" s="243">
        <v>1</v>
      </c>
      <c r="I1475" s="244"/>
      <c r="J1475" s="240"/>
      <c r="K1475" s="240"/>
      <c r="L1475" s="245"/>
      <c r="M1475" s="246"/>
      <c r="N1475" s="247"/>
      <c r="O1475" s="247"/>
      <c r="P1475" s="247"/>
      <c r="Q1475" s="247"/>
      <c r="R1475" s="247"/>
      <c r="S1475" s="247"/>
      <c r="T1475" s="248"/>
      <c r="AT1475" s="249" t="s">
        <v>255</v>
      </c>
      <c r="AU1475" s="249" t="s">
        <v>266</v>
      </c>
      <c r="AV1475" s="13" t="s">
        <v>79</v>
      </c>
      <c r="AW1475" s="13" t="s">
        <v>33</v>
      </c>
      <c r="AX1475" s="13" t="s">
        <v>71</v>
      </c>
      <c r="AY1475" s="249" t="s">
        <v>246</v>
      </c>
    </row>
    <row r="1476" s="1" customFormat="1" ht="16.5" customHeight="1">
      <c r="B1476" s="37"/>
      <c r="C1476" s="216" t="s">
        <v>1906</v>
      </c>
      <c r="D1476" s="216" t="s">
        <v>248</v>
      </c>
      <c r="E1476" s="217" t="s">
        <v>1907</v>
      </c>
      <c r="F1476" s="218" t="s">
        <v>1908</v>
      </c>
      <c r="G1476" s="219" t="s">
        <v>401</v>
      </c>
      <c r="H1476" s="220">
        <v>2</v>
      </c>
      <c r="I1476" s="221"/>
      <c r="J1476" s="222">
        <f>ROUND(I1476*H1476,2)</f>
        <v>0</v>
      </c>
      <c r="K1476" s="218" t="s">
        <v>252</v>
      </c>
      <c r="L1476" s="42"/>
      <c r="M1476" s="223" t="s">
        <v>1</v>
      </c>
      <c r="N1476" s="224" t="s">
        <v>42</v>
      </c>
      <c r="O1476" s="78"/>
      <c r="P1476" s="225">
        <f>O1476*H1476</f>
        <v>0</v>
      </c>
      <c r="Q1476" s="225">
        <v>0</v>
      </c>
      <c r="R1476" s="225">
        <f>Q1476*H1476</f>
        <v>0</v>
      </c>
      <c r="S1476" s="225">
        <v>0.076999999999999999</v>
      </c>
      <c r="T1476" s="226">
        <f>S1476*H1476</f>
        <v>0.154</v>
      </c>
      <c r="AR1476" s="16" t="s">
        <v>253</v>
      </c>
      <c r="AT1476" s="16" t="s">
        <v>248</v>
      </c>
      <c r="AU1476" s="16" t="s">
        <v>266</v>
      </c>
      <c r="AY1476" s="16" t="s">
        <v>246</v>
      </c>
      <c r="BE1476" s="227">
        <f>IF(N1476="základní",J1476,0)</f>
        <v>0</v>
      </c>
      <c r="BF1476" s="227">
        <f>IF(N1476="snížená",J1476,0)</f>
        <v>0</v>
      </c>
      <c r="BG1476" s="227">
        <f>IF(N1476="zákl. přenesená",J1476,0)</f>
        <v>0</v>
      </c>
      <c r="BH1476" s="227">
        <f>IF(N1476="sníž. přenesená",J1476,0)</f>
        <v>0</v>
      </c>
      <c r="BI1476" s="227">
        <f>IF(N1476="nulová",J1476,0)</f>
        <v>0</v>
      </c>
      <c r="BJ1476" s="16" t="s">
        <v>16</v>
      </c>
      <c r="BK1476" s="227">
        <f>ROUND(I1476*H1476,2)</f>
        <v>0</v>
      </c>
      <c r="BL1476" s="16" t="s">
        <v>253</v>
      </c>
      <c r="BM1476" s="16" t="s">
        <v>1909</v>
      </c>
    </row>
    <row r="1477" s="12" customFormat="1">
      <c r="B1477" s="228"/>
      <c r="C1477" s="229"/>
      <c r="D1477" s="230" t="s">
        <v>255</v>
      </c>
      <c r="E1477" s="231" t="s">
        <v>1</v>
      </c>
      <c r="F1477" s="232" t="s">
        <v>1408</v>
      </c>
      <c r="G1477" s="229"/>
      <c r="H1477" s="231" t="s">
        <v>1</v>
      </c>
      <c r="I1477" s="233"/>
      <c r="J1477" s="229"/>
      <c r="K1477" s="229"/>
      <c r="L1477" s="234"/>
      <c r="M1477" s="235"/>
      <c r="N1477" s="236"/>
      <c r="O1477" s="236"/>
      <c r="P1477" s="236"/>
      <c r="Q1477" s="236"/>
      <c r="R1477" s="236"/>
      <c r="S1477" s="236"/>
      <c r="T1477" s="237"/>
      <c r="AT1477" s="238" t="s">
        <v>255</v>
      </c>
      <c r="AU1477" s="238" t="s">
        <v>266</v>
      </c>
      <c r="AV1477" s="12" t="s">
        <v>16</v>
      </c>
      <c r="AW1477" s="12" t="s">
        <v>33</v>
      </c>
      <c r="AX1477" s="12" t="s">
        <v>71</v>
      </c>
      <c r="AY1477" s="238" t="s">
        <v>246</v>
      </c>
    </row>
    <row r="1478" s="13" customFormat="1">
      <c r="B1478" s="239"/>
      <c r="C1478" s="240"/>
      <c r="D1478" s="230" t="s">
        <v>255</v>
      </c>
      <c r="E1478" s="241" t="s">
        <v>1</v>
      </c>
      <c r="F1478" s="242" t="s">
        <v>79</v>
      </c>
      <c r="G1478" s="240"/>
      <c r="H1478" s="243">
        <v>2</v>
      </c>
      <c r="I1478" s="244"/>
      <c r="J1478" s="240"/>
      <c r="K1478" s="240"/>
      <c r="L1478" s="245"/>
      <c r="M1478" s="246"/>
      <c r="N1478" s="247"/>
      <c r="O1478" s="247"/>
      <c r="P1478" s="247"/>
      <c r="Q1478" s="247"/>
      <c r="R1478" s="247"/>
      <c r="S1478" s="247"/>
      <c r="T1478" s="248"/>
      <c r="AT1478" s="249" t="s">
        <v>255</v>
      </c>
      <c r="AU1478" s="249" t="s">
        <v>266</v>
      </c>
      <c r="AV1478" s="13" t="s">
        <v>79</v>
      </c>
      <c r="AW1478" s="13" t="s">
        <v>33</v>
      </c>
      <c r="AX1478" s="13" t="s">
        <v>16</v>
      </c>
      <c r="AY1478" s="249" t="s">
        <v>246</v>
      </c>
    </row>
    <row r="1479" s="1" customFormat="1" ht="16.5" customHeight="1">
      <c r="B1479" s="37"/>
      <c r="C1479" s="216" t="s">
        <v>1910</v>
      </c>
      <c r="D1479" s="216" t="s">
        <v>248</v>
      </c>
      <c r="E1479" s="217" t="s">
        <v>1911</v>
      </c>
      <c r="F1479" s="218" t="s">
        <v>1912</v>
      </c>
      <c r="G1479" s="219" t="s">
        <v>401</v>
      </c>
      <c r="H1479" s="220">
        <v>1</v>
      </c>
      <c r="I1479" s="221"/>
      <c r="J1479" s="222">
        <f>ROUND(I1479*H1479,2)</f>
        <v>0</v>
      </c>
      <c r="K1479" s="218" t="s">
        <v>252</v>
      </c>
      <c r="L1479" s="42"/>
      <c r="M1479" s="223" t="s">
        <v>1</v>
      </c>
      <c r="N1479" s="224" t="s">
        <v>42</v>
      </c>
      <c r="O1479" s="78"/>
      <c r="P1479" s="225">
        <f>O1479*H1479</f>
        <v>0</v>
      </c>
      <c r="Q1479" s="225">
        <v>0</v>
      </c>
      <c r="R1479" s="225">
        <f>Q1479*H1479</f>
        <v>0</v>
      </c>
      <c r="S1479" s="225">
        <v>0.23100000000000001</v>
      </c>
      <c r="T1479" s="226">
        <f>S1479*H1479</f>
        <v>0.23100000000000001</v>
      </c>
      <c r="AR1479" s="16" t="s">
        <v>253</v>
      </c>
      <c r="AT1479" s="16" t="s">
        <v>248</v>
      </c>
      <c r="AU1479" s="16" t="s">
        <v>266</v>
      </c>
      <c r="AY1479" s="16" t="s">
        <v>246</v>
      </c>
      <c r="BE1479" s="227">
        <f>IF(N1479="základní",J1479,0)</f>
        <v>0</v>
      </c>
      <c r="BF1479" s="227">
        <f>IF(N1479="snížená",J1479,0)</f>
        <v>0</v>
      </c>
      <c r="BG1479" s="227">
        <f>IF(N1479="zákl. přenesená",J1479,0)</f>
        <v>0</v>
      </c>
      <c r="BH1479" s="227">
        <f>IF(N1479="sníž. přenesená",J1479,0)</f>
        <v>0</v>
      </c>
      <c r="BI1479" s="227">
        <f>IF(N1479="nulová",J1479,0)</f>
        <v>0</v>
      </c>
      <c r="BJ1479" s="16" t="s">
        <v>16</v>
      </c>
      <c r="BK1479" s="227">
        <f>ROUND(I1479*H1479,2)</f>
        <v>0</v>
      </c>
      <c r="BL1479" s="16" t="s">
        <v>253</v>
      </c>
      <c r="BM1479" s="16" t="s">
        <v>1913</v>
      </c>
    </row>
    <row r="1480" s="12" customFormat="1">
      <c r="B1480" s="228"/>
      <c r="C1480" s="229"/>
      <c r="D1480" s="230" t="s">
        <v>255</v>
      </c>
      <c r="E1480" s="231" t="s">
        <v>1</v>
      </c>
      <c r="F1480" s="232" t="s">
        <v>869</v>
      </c>
      <c r="G1480" s="229"/>
      <c r="H1480" s="231" t="s">
        <v>1</v>
      </c>
      <c r="I1480" s="233"/>
      <c r="J1480" s="229"/>
      <c r="K1480" s="229"/>
      <c r="L1480" s="234"/>
      <c r="M1480" s="235"/>
      <c r="N1480" s="236"/>
      <c r="O1480" s="236"/>
      <c r="P1480" s="236"/>
      <c r="Q1480" s="236"/>
      <c r="R1480" s="236"/>
      <c r="S1480" s="236"/>
      <c r="T1480" s="237"/>
      <c r="AT1480" s="238" t="s">
        <v>255</v>
      </c>
      <c r="AU1480" s="238" t="s">
        <v>266</v>
      </c>
      <c r="AV1480" s="12" t="s">
        <v>16</v>
      </c>
      <c r="AW1480" s="12" t="s">
        <v>33</v>
      </c>
      <c r="AX1480" s="12" t="s">
        <v>71</v>
      </c>
      <c r="AY1480" s="238" t="s">
        <v>246</v>
      </c>
    </row>
    <row r="1481" s="13" customFormat="1">
      <c r="B1481" s="239"/>
      <c r="C1481" s="240"/>
      <c r="D1481" s="230" t="s">
        <v>255</v>
      </c>
      <c r="E1481" s="241" t="s">
        <v>1</v>
      </c>
      <c r="F1481" s="242" t="s">
        <v>16</v>
      </c>
      <c r="G1481" s="240"/>
      <c r="H1481" s="243">
        <v>1</v>
      </c>
      <c r="I1481" s="244"/>
      <c r="J1481" s="240"/>
      <c r="K1481" s="240"/>
      <c r="L1481" s="245"/>
      <c r="M1481" s="246"/>
      <c r="N1481" s="247"/>
      <c r="O1481" s="247"/>
      <c r="P1481" s="247"/>
      <c r="Q1481" s="247"/>
      <c r="R1481" s="247"/>
      <c r="S1481" s="247"/>
      <c r="T1481" s="248"/>
      <c r="AT1481" s="249" t="s">
        <v>255</v>
      </c>
      <c r="AU1481" s="249" t="s">
        <v>266</v>
      </c>
      <c r="AV1481" s="13" t="s">
        <v>79</v>
      </c>
      <c r="AW1481" s="13" t="s">
        <v>33</v>
      </c>
      <c r="AX1481" s="13" t="s">
        <v>71</v>
      </c>
      <c r="AY1481" s="249" t="s">
        <v>246</v>
      </c>
    </row>
    <row r="1482" s="1" customFormat="1" ht="16.5" customHeight="1">
      <c r="B1482" s="37"/>
      <c r="C1482" s="216" t="s">
        <v>1914</v>
      </c>
      <c r="D1482" s="216" t="s">
        <v>248</v>
      </c>
      <c r="E1482" s="217" t="s">
        <v>1915</v>
      </c>
      <c r="F1482" s="218" t="s">
        <v>1916</v>
      </c>
      <c r="G1482" s="219" t="s">
        <v>401</v>
      </c>
      <c r="H1482" s="220">
        <v>2</v>
      </c>
      <c r="I1482" s="221"/>
      <c r="J1482" s="222">
        <f>ROUND(I1482*H1482,2)</f>
        <v>0</v>
      </c>
      <c r="K1482" s="218" t="s">
        <v>252</v>
      </c>
      <c r="L1482" s="42"/>
      <c r="M1482" s="223" t="s">
        <v>1</v>
      </c>
      <c r="N1482" s="224" t="s">
        <v>42</v>
      </c>
      <c r="O1482" s="78"/>
      <c r="P1482" s="225">
        <f>O1482*H1482</f>
        <v>0</v>
      </c>
      <c r="Q1482" s="225">
        <v>0</v>
      </c>
      <c r="R1482" s="225">
        <f>Q1482*H1482</f>
        <v>0</v>
      </c>
      <c r="S1482" s="225">
        <v>0.308</v>
      </c>
      <c r="T1482" s="226">
        <f>S1482*H1482</f>
        <v>0.61599999999999999</v>
      </c>
      <c r="AR1482" s="16" t="s">
        <v>253</v>
      </c>
      <c r="AT1482" s="16" t="s">
        <v>248</v>
      </c>
      <c r="AU1482" s="16" t="s">
        <v>266</v>
      </c>
      <c r="AY1482" s="16" t="s">
        <v>246</v>
      </c>
      <c r="BE1482" s="227">
        <f>IF(N1482="základní",J1482,0)</f>
        <v>0</v>
      </c>
      <c r="BF1482" s="227">
        <f>IF(N1482="snížená",J1482,0)</f>
        <v>0</v>
      </c>
      <c r="BG1482" s="227">
        <f>IF(N1482="zákl. přenesená",J1482,0)</f>
        <v>0</v>
      </c>
      <c r="BH1482" s="227">
        <f>IF(N1482="sníž. přenesená",J1482,0)</f>
        <v>0</v>
      </c>
      <c r="BI1482" s="227">
        <f>IF(N1482="nulová",J1482,0)</f>
        <v>0</v>
      </c>
      <c r="BJ1482" s="16" t="s">
        <v>16</v>
      </c>
      <c r="BK1482" s="227">
        <f>ROUND(I1482*H1482,2)</f>
        <v>0</v>
      </c>
      <c r="BL1482" s="16" t="s">
        <v>253</v>
      </c>
      <c r="BM1482" s="16" t="s">
        <v>1917</v>
      </c>
    </row>
    <row r="1483" s="12" customFormat="1">
      <c r="B1483" s="228"/>
      <c r="C1483" s="229"/>
      <c r="D1483" s="230" t="s">
        <v>255</v>
      </c>
      <c r="E1483" s="231" t="s">
        <v>1</v>
      </c>
      <c r="F1483" s="232" t="s">
        <v>1408</v>
      </c>
      <c r="G1483" s="229"/>
      <c r="H1483" s="231" t="s">
        <v>1</v>
      </c>
      <c r="I1483" s="233"/>
      <c r="J1483" s="229"/>
      <c r="K1483" s="229"/>
      <c r="L1483" s="234"/>
      <c r="M1483" s="235"/>
      <c r="N1483" s="236"/>
      <c r="O1483" s="236"/>
      <c r="P1483" s="236"/>
      <c r="Q1483" s="236"/>
      <c r="R1483" s="236"/>
      <c r="S1483" s="236"/>
      <c r="T1483" s="237"/>
      <c r="AT1483" s="238" t="s">
        <v>255</v>
      </c>
      <c r="AU1483" s="238" t="s">
        <v>266</v>
      </c>
      <c r="AV1483" s="12" t="s">
        <v>16</v>
      </c>
      <c r="AW1483" s="12" t="s">
        <v>33</v>
      </c>
      <c r="AX1483" s="12" t="s">
        <v>71</v>
      </c>
      <c r="AY1483" s="238" t="s">
        <v>246</v>
      </c>
    </row>
    <row r="1484" s="13" customFormat="1">
      <c r="B1484" s="239"/>
      <c r="C1484" s="240"/>
      <c r="D1484" s="230" t="s">
        <v>255</v>
      </c>
      <c r="E1484" s="241" t="s">
        <v>1</v>
      </c>
      <c r="F1484" s="242" t="s">
        <v>79</v>
      </c>
      <c r="G1484" s="240"/>
      <c r="H1484" s="243">
        <v>2</v>
      </c>
      <c r="I1484" s="244"/>
      <c r="J1484" s="240"/>
      <c r="K1484" s="240"/>
      <c r="L1484" s="245"/>
      <c r="M1484" s="246"/>
      <c r="N1484" s="247"/>
      <c r="O1484" s="247"/>
      <c r="P1484" s="247"/>
      <c r="Q1484" s="247"/>
      <c r="R1484" s="247"/>
      <c r="S1484" s="247"/>
      <c r="T1484" s="248"/>
      <c r="AT1484" s="249" t="s">
        <v>255</v>
      </c>
      <c r="AU1484" s="249" t="s">
        <v>266</v>
      </c>
      <c r="AV1484" s="13" t="s">
        <v>79</v>
      </c>
      <c r="AW1484" s="13" t="s">
        <v>33</v>
      </c>
      <c r="AX1484" s="13" t="s">
        <v>71</v>
      </c>
      <c r="AY1484" s="249" t="s">
        <v>246</v>
      </c>
    </row>
    <row r="1485" s="1" customFormat="1" ht="16.5" customHeight="1">
      <c r="B1485" s="37"/>
      <c r="C1485" s="216" t="s">
        <v>1918</v>
      </c>
      <c r="D1485" s="216" t="s">
        <v>248</v>
      </c>
      <c r="E1485" s="217" t="s">
        <v>1919</v>
      </c>
      <c r="F1485" s="218" t="s">
        <v>1920</v>
      </c>
      <c r="G1485" s="219" t="s">
        <v>131</v>
      </c>
      <c r="H1485" s="220">
        <v>0.82799999999999996</v>
      </c>
      <c r="I1485" s="221"/>
      <c r="J1485" s="222">
        <f>ROUND(I1485*H1485,2)</f>
        <v>0</v>
      </c>
      <c r="K1485" s="218" t="s">
        <v>252</v>
      </c>
      <c r="L1485" s="42"/>
      <c r="M1485" s="223" t="s">
        <v>1</v>
      </c>
      <c r="N1485" s="224" t="s">
        <v>42</v>
      </c>
      <c r="O1485" s="78"/>
      <c r="P1485" s="225">
        <f>O1485*H1485</f>
        <v>0</v>
      </c>
      <c r="Q1485" s="225">
        <v>0</v>
      </c>
      <c r="R1485" s="225">
        <f>Q1485*H1485</f>
        <v>0</v>
      </c>
      <c r="S1485" s="225">
        <v>0.29299999999999998</v>
      </c>
      <c r="T1485" s="226">
        <f>S1485*H1485</f>
        <v>0.24260399999999999</v>
      </c>
      <c r="AR1485" s="16" t="s">
        <v>253</v>
      </c>
      <c r="AT1485" s="16" t="s">
        <v>248</v>
      </c>
      <c r="AU1485" s="16" t="s">
        <v>266</v>
      </c>
      <c r="AY1485" s="16" t="s">
        <v>246</v>
      </c>
      <c r="BE1485" s="227">
        <f>IF(N1485="základní",J1485,0)</f>
        <v>0</v>
      </c>
      <c r="BF1485" s="227">
        <f>IF(N1485="snížená",J1485,0)</f>
        <v>0</v>
      </c>
      <c r="BG1485" s="227">
        <f>IF(N1485="zákl. přenesená",J1485,0)</f>
        <v>0</v>
      </c>
      <c r="BH1485" s="227">
        <f>IF(N1485="sníž. přenesená",J1485,0)</f>
        <v>0</v>
      </c>
      <c r="BI1485" s="227">
        <f>IF(N1485="nulová",J1485,0)</f>
        <v>0</v>
      </c>
      <c r="BJ1485" s="16" t="s">
        <v>16</v>
      </c>
      <c r="BK1485" s="227">
        <f>ROUND(I1485*H1485,2)</f>
        <v>0</v>
      </c>
      <c r="BL1485" s="16" t="s">
        <v>253</v>
      </c>
      <c r="BM1485" s="16" t="s">
        <v>1921</v>
      </c>
    </row>
    <row r="1486" s="12" customFormat="1">
      <c r="B1486" s="228"/>
      <c r="C1486" s="229"/>
      <c r="D1486" s="230" t="s">
        <v>255</v>
      </c>
      <c r="E1486" s="231" t="s">
        <v>1</v>
      </c>
      <c r="F1486" s="232" t="s">
        <v>1408</v>
      </c>
      <c r="G1486" s="229"/>
      <c r="H1486" s="231" t="s">
        <v>1</v>
      </c>
      <c r="I1486" s="233"/>
      <c r="J1486" s="229"/>
      <c r="K1486" s="229"/>
      <c r="L1486" s="234"/>
      <c r="M1486" s="235"/>
      <c r="N1486" s="236"/>
      <c r="O1486" s="236"/>
      <c r="P1486" s="236"/>
      <c r="Q1486" s="236"/>
      <c r="R1486" s="236"/>
      <c r="S1486" s="236"/>
      <c r="T1486" s="237"/>
      <c r="AT1486" s="238" t="s">
        <v>255</v>
      </c>
      <c r="AU1486" s="238" t="s">
        <v>266</v>
      </c>
      <c r="AV1486" s="12" t="s">
        <v>16</v>
      </c>
      <c r="AW1486" s="12" t="s">
        <v>33</v>
      </c>
      <c r="AX1486" s="12" t="s">
        <v>71</v>
      </c>
      <c r="AY1486" s="238" t="s">
        <v>246</v>
      </c>
    </row>
    <row r="1487" s="13" customFormat="1">
      <c r="B1487" s="239"/>
      <c r="C1487" s="240"/>
      <c r="D1487" s="230" t="s">
        <v>255</v>
      </c>
      <c r="E1487" s="241" t="s">
        <v>1</v>
      </c>
      <c r="F1487" s="242" t="s">
        <v>1922</v>
      </c>
      <c r="G1487" s="240"/>
      <c r="H1487" s="243">
        <v>0.82799999999999996</v>
      </c>
      <c r="I1487" s="244"/>
      <c r="J1487" s="240"/>
      <c r="K1487" s="240"/>
      <c r="L1487" s="245"/>
      <c r="M1487" s="246"/>
      <c r="N1487" s="247"/>
      <c r="O1487" s="247"/>
      <c r="P1487" s="247"/>
      <c r="Q1487" s="247"/>
      <c r="R1487" s="247"/>
      <c r="S1487" s="247"/>
      <c r="T1487" s="248"/>
      <c r="AT1487" s="249" t="s">
        <v>255</v>
      </c>
      <c r="AU1487" s="249" t="s">
        <v>266</v>
      </c>
      <c r="AV1487" s="13" t="s">
        <v>79</v>
      </c>
      <c r="AW1487" s="13" t="s">
        <v>33</v>
      </c>
      <c r="AX1487" s="13" t="s">
        <v>16</v>
      </c>
      <c r="AY1487" s="249" t="s">
        <v>246</v>
      </c>
    </row>
    <row r="1488" s="1" customFormat="1" ht="16.5" customHeight="1">
      <c r="B1488" s="37"/>
      <c r="C1488" s="216" t="s">
        <v>1923</v>
      </c>
      <c r="D1488" s="216" t="s">
        <v>248</v>
      </c>
      <c r="E1488" s="217" t="s">
        <v>1924</v>
      </c>
      <c r="F1488" s="218" t="s">
        <v>1925</v>
      </c>
      <c r="G1488" s="219" t="s">
        <v>251</v>
      </c>
      <c r="H1488" s="220">
        <v>0.14199999999999999</v>
      </c>
      <c r="I1488" s="221"/>
      <c r="J1488" s="222">
        <f>ROUND(I1488*H1488,2)</f>
        <v>0</v>
      </c>
      <c r="K1488" s="218" t="s">
        <v>252</v>
      </c>
      <c r="L1488" s="42"/>
      <c r="M1488" s="223" t="s">
        <v>1</v>
      </c>
      <c r="N1488" s="224" t="s">
        <v>42</v>
      </c>
      <c r="O1488" s="78"/>
      <c r="P1488" s="225">
        <f>O1488*H1488</f>
        <v>0</v>
      </c>
      <c r="Q1488" s="225">
        <v>0</v>
      </c>
      <c r="R1488" s="225">
        <f>Q1488*H1488</f>
        <v>0</v>
      </c>
      <c r="S1488" s="225">
        <v>1.95</v>
      </c>
      <c r="T1488" s="226">
        <f>S1488*H1488</f>
        <v>0.27689999999999998</v>
      </c>
      <c r="AR1488" s="16" t="s">
        <v>253</v>
      </c>
      <c r="AT1488" s="16" t="s">
        <v>248</v>
      </c>
      <c r="AU1488" s="16" t="s">
        <v>266</v>
      </c>
      <c r="AY1488" s="16" t="s">
        <v>246</v>
      </c>
      <c r="BE1488" s="227">
        <f>IF(N1488="základní",J1488,0)</f>
        <v>0</v>
      </c>
      <c r="BF1488" s="227">
        <f>IF(N1488="snížená",J1488,0)</f>
        <v>0</v>
      </c>
      <c r="BG1488" s="227">
        <f>IF(N1488="zákl. přenesená",J1488,0)</f>
        <v>0</v>
      </c>
      <c r="BH1488" s="227">
        <f>IF(N1488="sníž. přenesená",J1488,0)</f>
        <v>0</v>
      </c>
      <c r="BI1488" s="227">
        <f>IF(N1488="nulová",J1488,0)</f>
        <v>0</v>
      </c>
      <c r="BJ1488" s="16" t="s">
        <v>16</v>
      </c>
      <c r="BK1488" s="227">
        <f>ROUND(I1488*H1488,2)</f>
        <v>0</v>
      </c>
      <c r="BL1488" s="16" t="s">
        <v>253</v>
      </c>
      <c r="BM1488" s="16" t="s">
        <v>1926</v>
      </c>
    </row>
    <row r="1489" s="12" customFormat="1">
      <c r="B1489" s="228"/>
      <c r="C1489" s="229"/>
      <c r="D1489" s="230" t="s">
        <v>255</v>
      </c>
      <c r="E1489" s="231" t="s">
        <v>1</v>
      </c>
      <c r="F1489" s="232" t="s">
        <v>1408</v>
      </c>
      <c r="G1489" s="229"/>
      <c r="H1489" s="231" t="s">
        <v>1</v>
      </c>
      <c r="I1489" s="233"/>
      <c r="J1489" s="229"/>
      <c r="K1489" s="229"/>
      <c r="L1489" s="234"/>
      <c r="M1489" s="235"/>
      <c r="N1489" s="236"/>
      <c r="O1489" s="236"/>
      <c r="P1489" s="236"/>
      <c r="Q1489" s="236"/>
      <c r="R1489" s="236"/>
      <c r="S1489" s="236"/>
      <c r="T1489" s="237"/>
      <c r="AT1489" s="238" t="s">
        <v>255</v>
      </c>
      <c r="AU1489" s="238" t="s">
        <v>266</v>
      </c>
      <c r="AV1489" s="12" t="s">
        <v>16</v>
      </c>
      <c r="AW1489" s="12" t="s">
        <v>33</v>
      </c>
      <c r="AX1489" s="12" t="s">
        <v>71</v>
      </c>
      <c r="AY1489" s="238" t="s">
        <v>246</v>
      </c>
    </row>
    <row r="1490" s="13" customFormat="1">
      <c r="B1490" s="239"/>
      <c r="C1490" s="240"/>
      <c r="D1490" s="230" t="s">
        <v>255</v>
      </c>
      <c r="E1490" s="241" t="s">
        <v>1</v>
      </c>
      <c r="F1490" s="242" t="s">
        <v>1927</v>
      </c>
      <c r="G1490" s="240"/>
      <c r="H1490" s="243">
        <v>0.14199999999999999</v>
      </c>
      <c r="I1490" s="244"/>
      <c r="J1490" s="240"/>
      <c r="K1490" s="240"/>
      <c r="L1490" s="245"/>
      <c r="M1490" s="246"/>
      <c r="N1490" s="247"/>
      <c r="O1490" s="247"/>
      <c r="P1490" s="247"/>
      <c r="Q1490" s="247"/>
      <c r="R1490" s="247"/>
      <c r="S1490" s="247"/>
      <c r="T1490" s="248"/>
      <c r="AT1490" s="249" t="s">
        <v>255</v>
      </c>
      <c r="AU1490" s="249" t="s">
        <v>266</v>
      </c>
      <c r="AV1490" s="13" t="s">
        <v>79</v>
      </c>
      <c r="AW1490" s="13" t="s">
        <v>33</v>
      </c>
      <c r="AX1490" s="13" t="s">
        <v>71</v>
      </c>
      <c r="AY1490" s="249" t="s">
        <v>246</v>
      </c>
    </row>
    <row r="1491" s="1" customFormat="1" ht="16.5" customHeight="1">
      <c r="B1491" s="37"/>
      <c r="C1491" s="216" t="s">
        <v>1928</v>
      </c>
      <c r="D1491" s="216" t="s">
        <v>248</v>
      </c>
      <c r="E1491" s="217" t="s">
        <v>1929</v>
      </c>
      <c r="F1491" s="218" t="s">
        <v>1930</v>
      </c>
      <c r="G1491" s="219" t="s">
        <v>131</v>
      </c>
      <c r="H1491" s="220">
        <v>10.119999999999999</v>
      </c>
      <c r="I1491" s="221"/>
      <c r="J1491" s="222">
        <f>ROUND(I1491*H1491,2)</f>
        <v>0</v>
      </c>
      <c r="K1491" s="218" t="s">
        <v>252</v>
      </c>
      <c r="L1491" s="42"/>
      <c r="M1491" s="223" t="s">
        <v>1</v>
      </c>
      <c r="N1491" s="224" t="s">
        <v>42</v>
      </c>
      <c r="O1491" s="78"/>
      <c r="P1491" s="225">
        <f>O1491*H1491</f>
        <v>0</v>
      </c>
      <c r="Q1491" s="225">
        <v>0</v>
      </c>
      <c r="R1491" s="225">
        <f>Q1491*H1491</f>
        <v>0</v>
      </c>
      <c r="S1491" s="225">
        <v>0.16500000000000001</v>
      </c>
      <c r="T1491" s="226">
        <f>S1491*H1491</f>
        <v>1.6698</v>
      </c>
      <c r="AR1491" s="16" t="s">
        <v>253</v>
      </c>
      <c r="AT1491" s="16" t="s">
        <v>248</v>
      </c>
      <c r="AU1491" s="16" t="s">
        <v>266</v>
      </c>
      <c r="AY1491" s="16" t="s">
        <v>246</v>
      </c>
      <c r="BE1491" s="227">
        <f>IF(N1491="základní",J1491,0)</f>
        <v>0</v>
      </c>
      <c r="BF1491" s="227">
        <f>IF(N1491="snížená",J1491,0)</f>
        <v>0</v>
      </c>
      <c r="BG1491" s="227">
        <f>IF(N1491="zákl. přenesená",J1491,0)</f>
        <v>0</v>
      </c>
      <c r="BH1491" s="227">
        <f>IF(N1491="sníž. přenesená",J1491,0)</f>
        <v>0</v>
      </c>
      <c r="BI1491" s="227">
        <f>IF(N1491="nulová",J1491,0)</f>
        <v>0</v>
      </c>
      <c r="BJ1491" s="16" t="s">
        <v>16</v>
      </c>
      <c r="BK1491" s="227">
        <f>ROUND(I1491*H1491,2)</f>
        <v>0</v>
      </c>
      <c r="BL1491" s="16" t="s">
        <v>253</v>
      </c>
      <c r="BM1491" s="16" t="s">
        <v>1931</v>
      </c>
    </row>
    <row r="1492" s="12" customFormat="1">
      <c r="B1492" s="228"/>
      <c r="C1492" s="229"/>
      <c r="D1492" s="230" t="s">
        <v>255</v>
      </c>
      <c r="E1492" s="231" t="s">
        <v>1</v>
      </c>
      <c r="F1492" s="232" t="s">
        <v>353</v>
      </c>
      <c r="G1492" s="229"/>
      <c r="H1492" s="231" t="s">
        <v>1</v>
      </c>
      <c r="I1492" s="233"/>
      <c r="J1492" s="229"/>
      <c r="K1492" s="229"/>
      <c r="L1492" s="234"/>
      <c r="M1492" s="235"/>
      <c r="N1492" s="236"/>
      <c r="O1492" s="236"/>
      <c r="P1492" s="236"/>
      <c r="Q1492" s="236"/>
      <c r="R1492" s="236"/>
      <c r="S1492" s="236"/>
      <c r="T1492" s="237"/>
      <c r="AT1492" s="238" t="s">
        <v>255</v>
      </c>
      <c r="AU1492" s="238" t="s">
        <v>266</v>
      </c>
      <c r="AV1492" s="12" t="s">
        <v>16</v>
      </c>
      <c r="AW1492" s="12" t="s">
        <v>33</v>
      </c>
      <c r="AX1492" s="12" t="s">
        <v>71</v>
      </c>
      <c r="AY1492" s="238" t="s">
        <v>246</v>
      </c>
    </row>
    <row r="1493" s="13" customFormat="1">
      <c r="B1493" s="239"/>
      <c r="C1493" s="240"/>
      <c r="D1493" s="230" t="s">
        <v>255</v>
      </c>
      <c r="E1493" s="241" t="s">
        <v>1</v>
      </c>
      <c r="F1493" s="242" t="s">
        <v>1932</v>
      </c>
      <c r="G1493" s="240"/>
      <c r="H1493" s="243">
        <v>2.2000000000000002</v>
      </c>
      <c r="I1493" s="244"/>
      <c r="J1493" s="240"/>
      <c r="K1493" s="240"/>
      <c r="L1493" s="245"/>
      <c r="M1493" s="246"/>
      <c r="N1493" s="247"/>
      <c r="O1493" s="247"/>
      <c r="P1493" s="247"/>
      <c r="Q1493" s="247"/>
      <c r="R1493" s="247"/>
      <c r="S1493" s="247"/>
      <c r="T1493" s="248"/>
      <c r="AT1493" s="249" t="s">
        <v>255</v>
      </c>
      <c r="AU1493" s="249" t="s">
        <v>266</v>
      </c>
      <c r="AV1493" s="13" t="s">
        <v>79</v>
      </c>
      <c r="AW1493" s="13" t="s">
        <v>33</v>
      </c>
      <c r="AX1493" s="13" t="s">
        <v>71</v>
      </c>
      <c r="AY1493" s="249" t="s">
        <v>246</v>
      </c>
    </row>
    <row r="1494" s="13" customFormat="1">
      <c r="B1494" s="239"/>
      <c r="C1494" s="240"/>
      <c r="D1494" s="230" t="s">
        <v>255</v>
      </c>
      <c r="E1494" s="241" t="s">
        <v>1</v>
      </c>
      <c r="F1494" s="242" t="s">
        <v>1933</v>
      </c>
      <c r="G1494" s="240"/>
      <c r="H1494" s="243">
        <v>1.98</v>
      </c>
      <c r="I1494" s="244"/>
      <c r="J1494" s="240"/>
      <c r="K1494" s="240"/>
      <c r="L1494" s="245"/>
      <c r="M1494" s="246"/>
      <c r="N1494" s="247"/>
      <c r="O1494" s="247"/>
      <c r="P1494" s="247"/>
      <c r="Q1494" s="247"/>
      <c r="R1494" s="247"/>
      <c r="S1494" s="247"/>
      <c r="T1494" s="248"/>
      <c r="AT1494" s="249" t="s">
        <v>255</v>
      </c>
      <c r="AU1494" s="249" t="s">
        <v>266</v>
      </c>
      <c r="AV1494" s="13" t="s">
        <v>79</v>
      </c>
      <c r="AW1494" s="13" t="s">
        <v>33</v>
      </c>
      <c r="AX1494" s="13" t="s">
        <v>71</v>
      </c>
      <c r="AY1494" s="249" t="s">
        <v>246</v>
      </c>
    </row>
    <row r="1495" s="13" customFormat="1">
      <c r="B1495" s="239"/>
      <c r="C1495" s="240"/>
      <c r="D1495" s="230" t="s">
        <v>255</v>
      </c>
      <c r="E1495" s="241" t="s">
        <v>1</v>
      </c>
      <c r="F1495" s="242" t="s">
        <v>1934</v>
      </c>
      <c r="G1495" s="240"/>
      <c r="H1495" s="243">
        <v>1.98</v>
      </c>
      <c r="I1495" s="244"/>
      <c r="J1495" s="240"/>
      <c r="K1495" s="240"/>
      <c r="L1495" s="245"/>
      <c r="M1495" s="246"/>
      <c r="N1495" s="247"/>
      <c r="O1495" s="247"/>
      <c r="P1495" s="247"/>
      <c r="Q1495" s="247"/>
      <c r="R1495" s="247"/>
      <c r="S1495" s="247"/>
      <c r="T1495" s="248"/>
      <c r="AT1495" s="249" t="s">
        <v>255</v>
      </c>
      <c r="AU1495" s="249" t="s">
        <v>266</v>
      </c>
      <c r="AV1495" s="13" t="s">
        <v>79</v>
      </c>
      <c r="AW1495" s="13" t="s">
        <v>33</v>
      </c>
      <c r="AX1495" s="13" t="s">
        <v>71</v>
      </c>
      <c r="AY1495" s="249" t="s">
        <v>246</v>
      </c>
    </row>
    <row r="1496" s="13" customFormat="1">
      <c r="B1496" s="239"/>
      <c r="C1496" s="240"/>
      <c r="D1496" s="230" t="s">
        <v>255</v>
      </c>
      <c r="E1496" s="241" t="s">
        <v>1</v>
      </c>
      <c r="F1496" s="242" t="s">
        <v>1935</v>
      </c>
      <c r="G1496" s="240"/>
      <c r="H1496" s="243">
        <v>3.96</v>
      </c>
      <c r="I1496" s="244"/>
      <c r="J1496" s="240"/>
      <c r="K1496" s="240"/>
      <c r="L1496" s="245"/>
      <c r="M1496" s="246"/>
      <c r="N1496" s="247"/>
      <c r="O1496" s="247"/>
      <c r="P1496" s="247"/>
      <c r="Q1496" s="247"/>
      <c r="R1496" s="247"/>
      <c r="S1496" s="247"/>
      <c r="T1496" s="248"/>
      <c r="AT1496" s="249" t="s">
        <v>255</v>
      </c>
      <c r="AU1496" s="249" t="s">
        <v>266</v>
      </c>
      <c r="AV1496" s="13" t="s">
        <v>79</v>
      </c>
      <c r="AW1496" s="13" t="s">
        <v>33</v>
      </c>
      <c r="AX1496" s="13" t="s">
        <v>71</v>
      </c>
      <c r="AY1496" s="249" t="s">
        <v>246</v>
      </c>
    </row>
    <row r="1497" s="1" customFormat="1" ht="16.5" customHeight="1">
      <c r="B1497" s="37"/>
      <c r="C1497" s="216" t="s">
        <v>1936</v>
      </c>
      <c r="D1497" s="216" t="s">
        <v>248</v>
      </c>
      <c r="E1497" s="217" t="s">
        <v>1937</v>
      </c>
      <c r="F1497" s="218" t="s">
        <v>1938</v>
      </c>
      <c r="G1497" s="219" t="s">
        <v>251</v>
      </c>
      <c r="H1497" s="220">
        <v>6.6890000000000001</v>
      </c>
      <c r="I1497" s="221"/>
      <c r="J1497" s="222">
        <f>ROUND(I1497*H1497,2)</f>
        <v>0</v>
      </c>
      <c r="K1497" s="218" t="s">
        <v>252</v>
      </c>
      <c r="L1497" s="42"/>
      <c r="M1497" s="223" t="s">
        <v>1</v>
      </c>
      <c r="N1497" s="224" t="s">
        <v>42</v>
      </c>
      <c r="O1497" s="78"/>
      <c r="P1497" s="225">
        <f>O1497*H1497</f>
        <v>0</v>
      </c>
      <c r="Q1497" s="225">
        <v>0</v>
      </c>
      <c r="R1497" s="225">
        <f>Q1497*H1497</f>
        <v>0</v>
      </c>
      <c r="S1497" s="225">
        <v>1.95</v>
      </c>
      <c r="T1497" s="226">
        <f>S1497*H1497</f>
        <v>13.04355</v>
      </c>
      <c r="AR1497" s="16" t="s">
        <v>253</v>
      </c>
      <c r="AT1497" s="16" t="s">
        <v>248</v>
      </c>
      <c r="AU1497" s="16" t="s">
        <v>266</v>
      </c>
      <c r="AY1497" s="16" t="s">
        <v>246</v>
      </c>
      <c r="BE1497" s="227">
        <f>IF(N1497="základní",J1497,0)</f>
        <v>0</v>
      </c>
      <c r="BF1497" s="227">
        <f>IF(N1497="snížená",J1497,0)</f>
        <v>0</v>
      </c>
      <c r="BG1497" s="227">
        <f>IF(N1497="zákl. přenesená",J1497,0)</f>
        <v>0</v>
      </c>
      <c r="BH1497" s="227">
        <f>IF(N1497="sníž. přenesená",J1497,0)</f>
        <v>0</v>
      </c>
      <c r="BI1497" s="227">
        <f>IF(N1497="nulová",J1497,0)</f>
        <v>0</v>
      </c>
      <c r="BJ1497" s="16" t="s">
        <v>16</v>
      </c>
      <c r="BK1497" s="227">
        <f>ROUND(I1497*H1497,2)</f>
        <v>0</v>
      </c>
      <c r="BL1497" s="16" t="s">
        <v>253</v>
      </c>
      <c r="BM1497" s="16" t="s">
        <v>1939</v>
      </c>
    </row>
    <row r="1498" s="12" customFormat="1">
      <c r="B1498" s="228"/>
      <c r="C1498" s="229"/>
      <c r="D1498" s="230" t="s">
        <v>255</v>
      </c>
      <c r="E1498" s="231" t="s">
        <v>1</v>
      </c>
      <c r="F1498" s="232" t="s">
        <v>383</v>
      </c>
      <c r="G1498" s="229"/>
      <c r="H1498" s="231" t="s">
        <v>1</v>
      </c>
      <c r="I1498" s="233"/>
      <c r="J1498" s="229"/>
      <c r="K1498" s="229"/>
      <c r="L1498" s="234"/>
      <c r="M1498" s="235"/>
      <c r="N1498" s="236"/>
      <c r="O1498" s="236"/>
      <c r="P1498" s="236"/>
      <c r="Q1498" s="236"/>
      <c r="R1498" s="236"/>
      <c r="S1498" s="236"/>
      <c r="T1498" s="237"/>
      <c r="AT1498" s="238" t="s">
        <v>255</v>
      </c>
      <c r="AU1498" s="238" t="s">
        <v>266</v>
      </c>
      <c r="AV1498" s="12" t="s">
        <v>16</v>
      </c>
      <c r="AW1498" s="12" t="s">
        <v>33</v>
      </c>
      <c r="AX1498" s="12" t="s">
        <v>71</v>
      </c>
      <c r="AY1498" s="238" t="s">
        <v>246</v>
      </c>
    </row>
    <row r="1499" s="13" customFormat="1">
      <c r="B1499" s="239"/>
      <c r="C1499" s="240"/>
      <c r="D1499" s="230" t="s">
        <v>255</v>
      </c>
      <c r="E1499" s="241" t="s">
        <v>1</v>
      </c>
      <c r="F1499" s="242" t="s">
        <v>1940</v>
      </c>
      <c r="G1499" s="240"/>
      <c r="H1499" s="243">
        <v>3.726</v>
      </c>
      <c r="I1499" s="244"/>
      <c r="J1499" s="240"/>
      <c r="K1499" s="240"/>
      <c r="L1499" s="245"/>
      <c r="M1499" s="246"/>
      <c r="N1499" s="247"/>
      <c r="O1499" s="247"/>
      <c r="P1499" s="247"/>
      <c r="Q1499" s="247"/>
      <c r="R1499" s="247"/>
      <c r="S1499" s="247"/>
      <c r="T1499" s="248"/>
      <c r="AT1499" s="249" t="s">
        <v>255</v>
      </c>
      <c r="AU1499" s="249" t="s">
        <v>266</v>
      </c>
      <c r="AV1499" s="13" t="s">
        <v>79</v>
      </c>
      <c r="AW1499" s="13" t="s">
        <v>33</v>
      </c>
      <c r="AX1499" s="13" t="s">
        <v>71</v>
      </c>
      <c r="AY1499" s="249" t="s">
        <v>246</v>
      </c>
    </row>
    <row r="1500" s="12" customFormat="1">
      <c r="B1500" s="228"/>
      <c r="C1500" s="229"/>
      <c r="D1500" s="230" t="s">
        <v>255</v>
      </c>
      <c r="E1500" s="231" t="s">
        <v>1</v>
      </c>
      <c r="F1500" s="232" t="s">
        <v>363</v>
      </c>
      <c r="G1500" s="229"/>
      <c r="H1500" s="231" t="s">
        <v>1</v>
      </c>
      <c r="I1500" s="233"/>
      <c r="J1500" s="229"/>
      <c r="K1500" s="229"/>
      <c r="L1500" s="234"/>
      <c r="M1500" s="235"/>
      <c r="N1500" s="236"/>
      <c r="O1500" s="236"/>
      <c r="P1500" s="236"/>
      <c r="Q1500" s="236"/>
      <c r="R1500" s="236"/>
      <c r="S1500" s="236"/>
      <c r="T1500" s="237"/>
      <c r="AT1500" s="238" t="s">
        <v>255</v>
      </c>
      <c r="AU1500" s="238" t="s">
        <v>266</v>
      </c>
      <c r="AV1500" s="12" t="s">
        <v>16</v>
      </c>
      <c r="AW1500" s="12" t="s">
        <v>33</v>
      </c>
      <c r="AX1500" s="12" t="s">
        <v>71</v>
      </c>
      <c r="AY1500" s="238" t="s">
        <v>246</v>
      </c>
    </row>
    <row r="1501" s="12" customFormat="1">
      <c r="B1501" s="228"/>
      <c r="C1501" s="229"/>
      <c r="D1501" s="230" t="s">
        <v>255</v>
      </c>
      <c r="E1501" s="231" t="s">
        <v>1</v>
      </c>
      <c r="F1501" s="232" t="s">
        <v>364</v>
      </c>
      <c r="G1501" s="229"/>
      <c r="H1501" s="231" t="s">
        <v>1</v>
      </c>
      <c r="I1501" s="233"/>
      <c r="J1501" s="229"/>
      <c r="K1501" s="229"/>
      <c r="L1501" s="234"/>
      <c r="M1501" s="235"/>
      <c r="N1501" s="236"/>
      <c r="O1501" s="236"/>
      <c r="P1501" s="236"/>
      <c r="Q1501" s="236"/>
      <c r="R1501" s="236"/>
      <c r="S1501" s="236"/>
      <c r="T1501" s="237"/>
      <c r="AT1501" s="238" t="s">
        <v>255</v>
      </c>
      <c r="AU1501" s="238" t="s">
        <v>266</v>
      </c>
      <c r="AV1501" s="12" t="s">
        <v>16</v>
      </c>
      <c r="AW1501" s="12" t="s">
        <v>33</v>
      </c>
      <c r="AX1501" s="12" t="s">
        <v>71</v>
      </c>
      <c r="AY1501" s="238" t="s">
        <v>246</v>
      </c>
    </row>
    <row r="1502" s="13" customFormat="1">
      <c r="B1502" s="239"/>
      <c r="C1502" s="240"/>
      <c r="D1502" s="230" t="s">
        <v>255</v>
      </c>
      <c r="E1502" s="241" t="s">
        <v>1</v>
      </c>
      <c r="F1502" s="242" t="s">
        <v>1941</v>
      </c>
      <c r="G1502" s="240"/>
      <c r="H1502" s="243">
        <v>2.363</v>
      </c>
      <c r="I1502" s="244"/>
      <c r="J1502" s="240"/>
      <c r="K1502" s="240"/>
      <c r="L1502" s="245"/>
      <c r="M1502" s="246"/>
      <c r="N1502" s="247"/>
      <c r="O1502" s="247"/>
      <c r="P1502" s="247"/>
      <c r="Q1502" s="247"/>
      <c r="R1502" s="247"/>
      <c r="S1502" s="247"/>
      <c r="T1502" s="248"/>
      <c r="AT1502" s="249" t="s">
        <v>255</v>
      </c>
      <c r="AU1502" s="249" t="s">
        <v>266</v>
      </c>
      <c r="AV1502" s="13" t="s">
        <v>79</v>
      </c>
      <c r="AW1502" s="13" t="s">
        <v>33</v>
      </c>
      <c r="AX1502" s="13" t="s">
        <v>71</v>
      </c>
      <c r="AY1502" s="249" t="s">
        <v>246</v>
      </c>
    </row>
    <row r="1503" s="12" customFormat="1">
      <c r="B1503" s="228"/>
      <c r="C1503" s="229"/>
      <c r="D1503" s="230" t="s">
        <v>255</v>
      </c>
      <c r="E1503" s="231" t="s">
        <v>1</v>
      </c>
      <c r="F1503" s="232" t="s">
        <v>367</v>
      </c>
      <c r="G1503" s="229"/>
      <c r="H1503" s="231" t="s">
        <v>1</v>
      </c>
      <c r="I1503" s="233"/>
      <c r="J1503" s="229"/>
      <c r="K1503" s="229"/>
      <c r="L1503" s="234"/>
      <c r="M1503" s="235"/>
      <c r="N1503" s="236"/>
      <c r="O1503" s="236"/>
      <c r="P1503" s="236"/>
      <c r="Q1503" s="236"/>
      <c r="R1503" s="236"/>
      <c r="S1503" s="236"/>
      <c r="T1503" s="237"/>
      <c r="AT1503" s="238" t="s">
        <v>255</v>
      </c>
      <c r="AU1503" s="238" t="s">
        <v>266</v>
      </c>
      <c r="AV1503" s="12" t="s">
        <v>16</v>
      </c>
      <c r="AW1503" s="12" t="s">
        <v>33</v>
      </c>
      <c r="AX1503" s="12" t="s">
        <v>71</v>
      </c>
      <c r="AY1503" s="238" t="s">
        <v>246</v>
      </c>
    </row>
    <row r="1504" s="12" customFormat="1">
      <c r="B1504" s="228"/>
      <c r="C1504" s="229"/>
      <c r="D1504" s="230" t="s">
        <v>255</v>
      </c>
      <c r="E1504" s="231" t="s">
        <v>1</v>
      </c>
      <c r="F1504" s="232" t="s">
        <v>1408</v>
      </c>
      <c r="G1504" s="229"/>
      <c r="H1504" s="231" t="s">
        <v>1</v>
      </c>
      <c r="I1504" s="233"/>
      <c r="J1504" s="229"/>
      <c r="K1504" s="229"/>
      <c r="L1504" s="234"/>
      <c r="M1504" s="235"/>
      <c r="N1504" s="236"/>
      <c r="O1504" s="236"/>
      <c r="P1504" s="236"/>
      <c r="Q1504" s="236"/>
      <c r="R1504" s="236"/>
      <c r="S1504" s="236"/>
      <c r="T1504" s="237"/>
      <c r="AT1504" s="238" t="s">
        <v>255</v>
      </c>
      <c r="AU1504" s="238" t="s">
        <v>266</v>
      </c>
      <c r="AV1504" s="12" t="s">
        <v>16</v>
      </c>
      <c r="AW1504" s="12" t="s">
        <v>33</v>
      </c>
      <c r="AX1504" s="12" t="s">
        <v>71</v>
      </c>
      <c r="AY1504" s="238" t="s">
        <v>246</v>
      </c>
    </row>
    <row r="1505" s="13" customFormat="1">
      <c r="B1505" s="239"/>
      <c r="C1505" s="240"/>
      <c r="D1505" s="230" t="s">
        <v>255</v>
      </c>
      <c r="E1505" s="241" t="s">
        <v>1</v>
      </c>
      <c r="F1505" s="242" t="s">
        <v>1942</v>
      </c>
      <c r="G1505" s="240"/>
      <c r="H1505" s="243">
        <v>0.59999999999999998</v>
      </c>
      <c r="I1505" s="244"/>
      <c r="J1505" s="240"/>
      <c r="K1505" s="240"/>
      <c r="L1505" s="245"/>
      <c r="M1505" s="246"/>
      <c r="N1505" s="247"/>
      <c r="O1505" s="247"/>
      <c r="P1505" s="247"/>
      <c r="Q1505" s="247"/>
      <c r="R1505" s="247"/>
      <c r="S1505" s="247"/>
      <c r="T1505" s="248"/>
      <c r="AT1505" s="249" t="s">
        <v>255</v>
      </c>
      <c r="AU1505" s="249" t="s">
        <v>266</v>
      </c>
      <c r="AV1505" s="13" t="s">
        <v>79</v>
      </c>
      <c r="AW1505" s="13" t="s">
        <v>33</v>
      </c>
      <c r="AX1505" s="13" t="s">
        <v>71</v>
      </c>
      <c r="AY1505" s="249" t="s">
        <v>246</v>
      </c>
    </row>
    <row r="1506" s="1" customFormat="1" ht="16.5" customHeight="1">
      <c r="B1506" s="37"/>
      <c r="C1506" s="216" t="s">
        <v>1943</v>
      </c>
      <c r="D1506" s="216" t="s">
        <v>248</v>
      </c>
      <c r="E1506" s="217" t="s">
        <v>1944</v>
      </c>
      <c r="F1506" s="218" t="s">
        <v>1945</v>
      </c>
      <c r="G1506" s="219" t="s">
        <v>401</v>
      </c>
      <c r="H1506" s="220">
        <v>22</v>
      </c>
      <c r="I1506" s="221"/>
      <c r="J1506" s="222">
        <f>ROUND(I1506*H1506,2)</f>
        <v>0</v>
      </c>
      <c r="K1506" s="218" t="s">
        <v>252</v>
      </c>
      <c r="L1506" s="42"/>
      <c r="M1506" s="223" t="s">
        <v>1</v>
      </c>
      <c r="N1506" s="224" t="s">
        <v>42</v>
      </c>
      <c r="O1506" s="78"/>
      <c r="P1506" s="225">
        <f>O1506*H1506</f>
        <v>0</v>
      </c>
      <c r="Q1506" s="225">
        <v>0</v>
      </c>
      <c r="R1506" s="225">
        <f>Q1506*H1506</f>
        <v>0</v>
      </c>
      <c r="S1506" s="225">
        <v>0.032000000000000001</v>
      </c>
      <c r="T1506" s="226">
        <f>S1506*H1506</f>
        <v>0.70399999999999996</v>
      </c>
      <c r="AR1506" s="16" t="s">
        <v>253</v>
      </c>
      <c r="AT1506" s="16" t="s">
        <v>248</v>
      </c>
      <c r="AU1506" s="16" t="s">
        <v>266</v>
      </c>
      <c r="AY1506" s="16" t="s">
        <v>246</v>
      </c>
      <c r="BE1506" s="227">
        <f>IF(N1506="základní",J1506,0)</f>
        <v>0</v>
      </c>
      <c r="BF1506" s="227">
        <f>IF(N1506="snížená",J1506,0)</f>
        <v>0</v>
      </c>
      <c r="BG1506" s="227">
        <f>IF(N1506="zákl. přenesená",J1506,0)</f>
        <v>0</v>
      </c>
      <c r="BH1506" s="227">
        <f>IF(N1506="sníž. přenesená",J1506,0)</f>
        <v>0</v>
      </c>
      <c r="BI1506" s="227">
        <f>IF(N1506="nulová",J1506,0)</f>
        <v>0</v>
      </c>
      <c r="BJ1506" s="16" t="s">
        <v>16</v>
      </c>
      <c r="BK1506" s="227">
        <f>ROUND(I1506*H1506,2)</f>
        <v>0</v>
      </c>
      <c r="BL1506" s="16" t="s">
        <v>253</v>
      </c>
      <c r="BM1506" s="16" t="s">
        <v>1946</v>
      </c>
    </row>
    <row r="1507" s="12" customFormat="1">
      <c r="B1507" s="228"/>
      <c r="C1507" s="229"/>
      <c r="D1507" s="230" t="s">
        <v>255</v>
      </c>
      <c r="E1507" s="231" t="s">
        <v>1</v>
      </c>
      <c r="F1507" s="232" t="s">
        <v>1408</v>
      </c>
      <c r="G1507" s="229"/>
      <c r="H1507" s="231" t="s">
        <v>1</v>
      </c>
      <c r="I1507" s="233"/>
      <c r="J1507" s="229"/>
      <c r="K1507" s="229"/>
      <c r="L1507" s="234"/>
      <c r="M1507" s="235"/>
      <c r="N1507" s="236"/>
      <c r="O1507" s="236"/>
      <c r="P1507" s="236"/>
      <c r="Q1507" s="236"/>
      <c r="R1507" s="236"/>
      <c r="S1507" s="236"/>
      <c r="T1507" s="237"/>
      <c r="AT1507" s="238" t="s">
        <v>255</v>
      </c>
      <c r="AU1507" s="238" t="s">
        <v>266</v>
      </c>
      <c r="AV1507" s="12" t="s">
        <v>16</v>
      </c>
      <c r="AW1507" s="12" t="s">
        <v>33</v>
      </c>
      <c r="AX1507" s="12" t="s">
        <v>71</v>
      </c>
      <c r="AY1507" s="238" t="s">
        <v>246</v>
      </c>
    </row>
    <row r="1508" s="13" customFormat="1">
      <c r="B1508" s="239"/>
      <c r="C1508" s="240"/>
      <c r="D1508" s="230" t="s">
        <v>255</v>
      </c>
      <c r="E1508" s="241" t="s">
        <v>1</v>
      </c>
      <c r="F1508" s="242" t="s">
        <v>388</v>
      </c>
      <c r="G1508" s="240"/>
      <c r="H1508" s="243">
        <v>22</v>
      </c>
      <c r="I1508" s="244"/>
      <c r="J1508" s="240"/>
      <c r="K1508" s="240"/>
      <c r="L1508" s="245"/>
      <c r="M1508" s="246"/>
      <c r="N1508" s="247"/>
      <c r="O1508" s="247"/>
      <c r="P1508" s="247"/>
      <c r="Q1508" s="247"/>
      <c r="R1508" s="247"/>
      <c r="S1508" s="247"/>
      <c r="T1508" s="248"/>
      <c r="AT1508" s="249" t="s">
        <v>255</v>
      </c>
      <c r="AU1508" s="249" t="s">
        <v>266</v>
      </c>
      <c r="AV1508" s="13" t="s">
        <v>79</v>
      </c>
      <c r="AW1508" s="13" t="s">
        <v>33</v>
      </c>
      <c r="AX1508" s="13" t="s">
        <v>71</v>
      </c>
      <c r="AY1508" s="249" t="s">
        <v>246</v>
      </c>
    </row>
    <row r="1509" s="1" customFormat="1" ht="16.5" customHeight="1">
      <c r="B1509" s="37"/>
      <c r="C1509" s="216" t="s">
        <v>1947</v>
      </c>
      <c r="D1509" s="216" t="s">
        <v>248</v>
      </c>
      <c r="E1509" s="217" t="s">
        <v>1948</v>
      </c>
      <c r="F1509" s="218" t="s">
        <v>1949</v>
      </c>
      <c r="G1509" s="219" t="s">
        <v>401</v>
      </c>
      <c r="H1509" s="220">
        <v>12</v>
      </c>
      <c r="I1509" s="221"/>
      <c r="J1509" s="222">
        <f>ROUND(I1509*H1509,2)</f>
        <v>0</v>
      </c>
      <c r="K1509" s="218" t="s">
        <v>252</v>
      </c>
      <c r="L1509" s="42"/>
      <c r="M1509" s="223" t="s">
        <v>1</v>
      </c>
      <c r="N1509" s="224" t="s">
        <v>42</v>
      </c>
      <c r="O1509" s="78"/>
      <c r="P1509" s="225">
        <f>O1509*H1509</f>
        <v>0</v>
      </c>
      <c r="Q1509" s="225">
        <v>0</v>
      </c>
      <c r="R1509" s="225">
        <f>Q1509*H1509</f>
        <v>0</v>
      </c>
      <c r="S1509" s="225">
        <v>0.089999999999999997</v>
      </c>
      <c r="T1509" s="226">
        <f>S1509*H1509</f>
        <v>1.0800000000000001</v>
      </c>
      <c r="AR1509" s="16" t="s">
        <v>253</v>
      </c>
      <c r="AT1509" s="16" t="s">
        <v>248</v>
      </c>
      <c r="AU1509" s="16" t="s">
        <v>266</v>
      </c>
      <c r="AY1509" s="16" t="s">
        <v>246</v>
      </c>
      <c r="BE1509" s="227">
        <f>IF(N1509="základní",J1509,0)</f>
        <v>0</v>
      </c>
      <c r="BF1509" s="227">
        <f>IF(N1509="snížená",J1509,0)</f>
        <v>0</v>
      </c>
      <c r="BG1509" s="227">
        <f>IF(N1509="zákl. přenesená",J1509,0)</f>
        <v>0</v>
      </c>
      <c r="BH1509" s="227">
        <f>IF(N1509="sníž. přenesená",J1509,0)</f>
        <v>0</v>
      </c>
      <c r="BI1509" s="227">
        <f>IF(N1509="nulová",J1509,0)</f>
        <v>0</v>
      </c>
      <c r="BJ1509" s="16" t="s">
        <v>16</v>
      </c>
      <c r="BK1509" s="227">
        <f>ROUND(I1509*H1509,2)</f>
        <v>0</v>
      </c>
      <c r="BL1509" s="16" t="s">
        <v>253</v>
      </c>
      <c r="BM1509" s="16" t="s">
        <v>1950</v>
      </c>
    </row>
    <row r="1510" s="12" customFormat="1">
      <c r="B1510" s="228"/>
      <c r="C1510" s="229"/>
      <c r="D1510" s="230" t="s">
        <v>255</v>
      </c>
      <c r="E1510" s="231" t="s">
        <v>1</v>
      </c>
      <c r="F1510" s="232" t="s">
        <v>1408</v>
      </c>
      <c r="G1510" s="229"/>
      <c r="H1510" s="231" t="s">
        <v>1</v>
      </c>
      <c r="I1510" s="233"/>
      <c r="J1510" s="229"/>
      <c r="K1510" s="229"/>
      <c r="L1510" s="234"/>
      <c r="M1510" s="235"/>
      <c r="N1510" s="236"/>
      <c r="O1510" s="236"/>
      <c r="P1510" s="236"/>
      <c r="Q1510" s="236"/>
      <c r="R1510" s="236"/>
      <c r="S1510" s="236"/>
      <c r="T1510" s="237"/>
      <c r="AT1510" s="238" t="s">
        <v>255</v>
      </c>
      <c r="AU1510" s="238" t="s">
        <v>266</v>
      </c>
      <c r="AV1510" s="12" t="s">
        <v>16</v>
      </c>
      <c r="AW1510" s="12" t="s">
        <v>33</v>
      </c>
      <c r="AX1510" s="12" t="s">
        <v>71</v>
      </c>
      <c r="AY1510" s="238" t="s">
        <v>246</v>
      </c>
    </row>
    <row r="1511" s="13" customFormat="1">
      <c r="B1511" s="239"/>
      <c r="C1511" s="240"/>
      <c r="D1511" s="230" t="s">
        <v>255</v>
      </c>
      <c r="E1511" s="241" t="s">
        <v>1</v>
      </c>
      <c r="F1511" s="242" t="s">
        <v>311</v>
      </c>
      <c r="G1511" s="240"/>
      <c r="H1511" s="243">
        <v>12</v>
      </c>
      <c r="I1511" s="244"/>
      <c r="J1511" s="240"/>
      <c r="K1511" s="240"/>
      <c r="L1511" s="245"/>
      <c r="M1511" s="246"/>
      <c r="N1511" s="247"/>
      <c r="O1511" s="247"/>
      <c r="P1511" s="247"/>
      <c r="Q1511" s="247"/>
      <c r="R1511" s="247"/>
      <c r="S1511" s="247"/>
      <c r="T1511" s="248"/>
      <c r="AT1511" s="249" t="s">
        <v>255</v>
      </c>
      <c r="AU1511" s="249" t="s">
        <v>266</v>
      </c>
      <c r="AV1511" s="13" t="s">
        <v>79</v>
      </c>
      <c r="AW1511" s="13" t="s">
        <v>33</v>
      </c>
      <c r="AX1511" s="13" t="s">
        <v>71</v>
      </c>
      <c r="AY1511" s="249" t="s">
        <v>246</v>
      </c>
    </row>
    <row r="1512" s="1" customFormat="1" ht="16.5" customHeight="1">
      <c r="B1512" s="37"/>
      <c r="C1512" s="216" t="s">
        <v>1951</v>
      </c>
      <c r="D1512" s="216" t="s">
        <v>248</v>
      </c>
      <c r="E1512" s="217" t="s">
        <v>1952</v>
      </c>
      <c r="F1512" s="218" t="s">
        <v>1953</v>
      </c>
      <c r="G1512" s="219" t="s">
        <v>251</v>
      </c>
      <c r="H1512" s="220">
        <v>0.16600000000000001</v>
      </c>
      <c r="I1512" s="221"/>
      <c r="J1512" s="222">
        <f>ROUND(I1512*H1512,2)</f>
        <v>0</v>
      </c>
      <c r="K1512" s="218" t="s">
        <v>252</v>
      </c>
      <c r="L1512" s="42"/>
      <c r="M1512" s="223" t="s">
        <v>1</v>
      </c>
      <c r="N1512" s="224" t="s">
        <v>42</v>
      </c>
      <c r="O1512" s="78"/>
      <c r="P1512" s="225">
        <f>O1512*H1512</f>
        <v>0</v>
      </c>
      <c r="Q1512" s="225">
        <v>0</v>
      </c>
      <c r="R1512" s="225">
        <f>Q1512*H1512</f>
        <v>0</v>
      </c>
      <c r="S1512" s="225">
        <v>2.3999999999999999</v>
      </c>
      <c r="T1512" s="226">
        <f>S1512*H1512</f>
        <v>0.39840000000000003</v>
      </c>
      <c r="AR1512" s="16" t="s">
        <v>253</v>
      </c>
      <c r="AT1512" s="16" t="s">
        <v>248</v>
      </c>
      <c r="AU1512" s="16" t="s">
        <v>266</v>
      </c>
      <c r="AY1512" s="16" t="s">
        <v>246</v>
      </c>
      <c r="BE1512" s="227">
        <f>IF(N1512="základní",J1512,0)</f>
        <v>0</v>
      </c>
      <c r="BF1512" s="227">
        <f>IF(N1512="snížená",J1512,0)</f>
        <v>0</v>
      </c>
      <c r="BG1512" s="227">
        <f>IF(N1512="zákl. přenesená",J1512,0)</f>
        <v>0</v>
      </c>
      <c r="BH1512" s="227">
        <f>IF(N1512="sníž. přenesená",J1512,0)</f>
        <v>0</v>
      </c>
      <c r="BI1512" s="227">
        <f>IF(N1512="nulová",J1512,0)</f>
        <v>0</v>
      </c>
      <c r="BJ1512" s="16" t="s">
        <v>16</v>
      </c>
      <c r="BK1512" s="227">
        <f>ROUND(I1512*H1512,2)</f>
        <v>0</v>
      </c>
      <c r="BL1512" s="16" t="s">
        <v>253</v>
      </c>
      <c r="BM1512" s="16" t="s">
        <v>1954</v>
      </c>
    </row>
    <row r="1513" s="12" customFormat="1">
      <c r="B1513" s="228"/>
      <c r="C1513" s="229"/>
      <c r="D1513" s="230" t="s">
        <v>255</v>
      </c>
      <c r="E1513" s="231" t="s">
        <v>1</v>
      </c>
      <c r="F1513" s="232" t="s">
        <v>1955</v>
      </c>
      <c r="G1513" s="229"/>
      <c r="H1513" s="231" t="s">
        <v>1</v>
      </c>
      <c r="I1513" s="233"/>
      <c r="J1513" s="229"/>
      <c r="K1513" s="229"/>
      <c r="L1513" s="234"/>
      <c r="M1513" s="235"/>
      <c r="N1513" s="236"/>
      <c r="O1513" s="236"/>
      <c r="P1513" s="236"/>
      <c r="Q1513" s="236"/>
      <c r="R1513" s="236"/>
      <c r="S1513" s="236"/>
      <c r="T1513" s="237"/>
      <c r="AT1513" s="238" t="s">
        <v>255</v>
      </c>
      <c r="AU1513" s="238" t="s">
        <v>266</v>
      </c>
      <c r="AV1513" s="12" t="s">
        <v>16</v>
      </c>
      <c r="AW1513" s="12" t="s">
        <v>33</v>
      </c>
      <c r="AX1513" s="12" t="s">
        <v>71</v>
      </c>
      <c r="AY1513" s="238" t="s">
        <v>246</v>
      </c>
    </row>
    <row r="1514" s="13" customFormat="1">
      <c r="B1514" s="239"/>
      <c r="C1514" s="240"/>
      <c r="D1514" s="230" t="s">
        <v>255</v>
      </c>
      <c r="E1514" s="241" t="s">
        <v>1</v>
      </c>
      <c r="F1514" s="242" t="s">
        <v>1956</v>
      </c>
      <c r="G1514" s="240"/>
      <c r="H1514" s="243">
        <v>0.10100000000000001</v>
      </c>
      <c r="I1514" s="244"/>
      <c r="J1514" s="240"/>
      <c r="K1514" s="240"/>
      <c r="L1514" s="245"/>
      <c r="M1514" s="246"/>
      <c r="N1514" s="247"/>
      <c r="O1514" s="247"/>
      <c r="P1514" s="247"/>
      <c r="Q1514" s="247"/>
      <c r="R1514" s="247"/>
      <c r="S1514" s="247"/>
      <c r="T1514" s="248"/>
      <c r="AT1514" s="249" t="s">
        <v>255</v>
      </c>
      <c r="AU1514" s="249" t="s">
        <v>266</v>
      </c>
      <c r="AV1514" s="13" t="s">
        <v>79</v>
      </c>
      <c r="AW1514" s="13" t="s">
        <v>33</v>
      </c>
      <c r="AX1514" s="13" t="s">
        <v>71</v>
      </c>
      <c r="AY1514" s="249" t="s">
        <v>246</v>
      </c>
    </row>
    <row r="1515" s="13" customFormat="1">
      <c r="B1515" s="239"/>
      <c r="C1515" s="240"/>
      <c r="D1515" s="230" t="s">
        <v>255</v>
      </c>
      <c r="E1515" s="241" t="s">
        <v>1</v>
      </c>
      <c r="F1515" s="242" t="s">
        <v>1957</v>
      </c>
      <c r="G1515" s="240"/>
      <c r="H1515" s="243">
        <v>0.049000000000000002</v>
      </c>
      <c r="I1515" s="244"/>
      <c r="J1515" s="240"/>
      <c r="K1515" s="240"/>
      <c r="L1515" s="245"/>
      <c r="M1515" s="246"/>
      <c r="N1515" s="247"/>
      <c r="O1515" s="247"/>
      <c r="P1515" s="247"/>
      <c r="Q1515" s="247"/>
      <c r="R1515" s="247"/>
      <c r="S1515" s="247"/>
      <c r="T1515" s="248"/>
      <c r="AT1515" s="249" t="s">
        <v>255</v>
      </c>
      <c r="AU1515" s="249" t="s">
        <v>266</v>
      </c>
      <c r="AV1515" s="13" t="s">
        <v>79</v>
      </c>
      <c r="AW1515" s="13" t="s">
        <v>33</v>
      </c>
      <c r="AX1515" s="13" t="s">
        <v>71</v>
      </c>
      <c r="AY1515" s="249" t="s">
        <v>246</v>
      </c>
    </row>
    <row r="1516" s="13" customFormat="1">
      <c r="B1516" s="239"/>
      <c r="C1516" s="240"/>
      <c r="D1516" s="230" t="s">
        <v>255</v>
      </c>
      <c r="E1516" s="241" t="s">
        <v>1</v>
      </c>
      <c r="F1516" s="242" t="s">
        <v>1958</v>
      </c>
      <c r="G1516" s="240"/>
      <c r="H1516" s="243">
        <v>0.016</v>
      </c>
      <c r="I1516" s="244"/>
      <c r="J1516" s="240"/>
      <c r="K1516" s="240"/>
      <c r="L1516" s="245"/>
      <c r="M1516" s="246"/>
      <c r="N1516" s="247"/>
      <c r="O1516" s="247"/>
      <c r="P1516" s="247"/>
      <c r="Q1516" s="247"/>
      <c r="R1516" s="247"/>
      <c r="S1516" s="247"/>
      <c r="T1516" s="248"/>
      <c r="AT1516" s="249" t="s">
        <v>255</v>
      </c>
      <c r="AU1516" s="249" t="s">
        <v>266</v>
      </c>
      <c r="AV1516" s="13" t="s">
        <v>79</v>
      </c>
      <c r="AW1516" s="13" t="s">
        <v>33</v>
      </c>
      <c r="AX1516" s="13" t="s">
        <v>71</v>
      </c>
      <c r="AY1516" s="249" t="s">
        <v>246</v>
      </c>
    </row>
    <row r="1517" s="1" customFormat="1" ht="16.5" customHeight="1">
      <c r="B1517" s="37"/>
      <c r="C1517" s="216" t="s">
        <v>1959</v>
      </c>
      <c r="D1517" s="216" t="s">
        <v>248</v>
      </c>
      <c r="E1517" s="217" t="s">
        <v>1960</v>
      </c>
      <c r="F1517" s="218" t="s">
        <v>1961</v>
      </c>
      <c r="G1517" s="219" t="s">
        <v>401</v>
      </c>
      <c r="H1517" s="220">
        <v>10</v>
      </c>
      <c r="I1517" s="221"/>
      <c r="J1517" s="222">
        <f>ROUND(I1517*H1517,2)</f>
        <v>0</v>
      </c>
      <c r="K1517" s="218" t="s">
        <v>252</v>
      </c>
      <c r="L1517" s="42"/>
      <c r="M1517" s="223" t="s">
        <v>1</v>
      </c>
      <c r="N1517" s="224" t="s">
        <v>42</v>
      </c>
      <c r="O1517" s="78"/>
      <c r="P1517" s="225">
        <f>O1517*H1517</f>
        <v>0</v>
      </c>
      <c r="Q1517" s="225">
        <v>0</v>
      </c>
      <c r="R1517" s="225">
        <f>Q1517*H1517</f>
        <v>0</v>
      </c>
      <c r="S1517" s="225">
        <v>0.062</v>
      </c>
      <c r="T1517" s="226">
        <f>S1517*H1517</f>
        <v>0.62</v>
      </c>
      <c r="AR1517" s="16" t="s">
        <v>253</v>
      </c>
      <c r="AT1517" s="16" t="s">
        <v>248</v>
      </c>
      <c r="AU1517" s="16" t="s">
        <v>266</v>
      </c>
      <c r="AY1517" s="16" t="s">
        <v>246</v>
      </c>
      <c r="BE1517" s="227">
        <f>IF(N1517="základní",J1517,0)</f>
        <v>0</v>
      </c>
      <c r="BF1517" s="227">
        <f>IF(N1517="snížená",J1517,0)</f>
        <v>0</v>
      </c>
      <c r="BG1517" s="227">
        <f>IF(N1517="zákl. přenesená",J1517,0)</f>
        <v>0</v>
      </c>
      <c r="BH1517" s="227">
        <f>IF(N1517="sníž. přenesená",J1517,0)</f>
        <v>0</v>
      </c>
      <c r="BI1517" s="227">
        <f>IF(N1517="nulová",J1517,0)</f>
        <v>0</v>
      </c>
      <c r="BJ1517" s="16" t="s">
        <v>16</v>
      </c>
      <c r="BK1517" s="227">
        <f>ROUND(I1517*H1517,2)</f>
        <v>0</v>
      </c>
      <c r="BL1517" s="16" t="s">
        <v>253</v>
      </c>
      <c r="BM1517" s="16" t="s">
        <v>1962</v>
      </c>
    </row>
    <row r="1518" s="12" customFormat="1">
      <c r="B1518" s="228"/>
      <c r="C1518" s="229"/>
      <c r="D1518" s="230" t="s">
        <v>255</v>
      </c>
      <c r="E1518" s="231" t="s">
        <v>1</v>
      </c>
      <c r="F1518" s="232" t="s">
        <v>1963</v>
      </c>
      <c r="G1518" s="229"/>
      <c r="H1518" s="231" t="s">
        <v>1</v>
      </c>
      <c r="I1518" s="233"/>
      <c r="J1518" s="229"/>
      <c r="K1518" s="229"/>
      <c r="L1518" s="234"/>
      <c r="M1518" s="235"/>
      <c r="N1518" s="236"/>
      <c r="O1518" s="236"/>
      <c r="P1518" s="236"/>
      <c r="Q1518" s="236"/>
      <c r="R1518" s="236"/>
      <c r="S1518" s="236"/>
      <c r="T1518" s="237"/>
      <c r="AT1518" s="238" t="s">
        <v>255</v>
      </c>
      <c r="AU1518" s="238" t="s">
        <v>266</v>
      </c>
      <c r="AV1518" s="12" t="s">
        <v>16</v>
      </c>
      <c r="AW1518" s="12" t="s">
        <v>33</v>
      </c>
      <c r="AX1518" s="12" t="s">
        <v>71</v>
      </c>
      <c r="AY1518" s="238" t="s">
        <v>246</v>
      </c>
    </row>
    <row r="1519" s="13" customFormat="1">
      <c r="B1519" s="239"/>
      <c r="C1519" s="240"/>
      <c r="D1519" s="230" t="s">
        <v>255</v>
      </c>
      <c r="E1519" s="241" t="s">
        <v>1</v>
      </c>
      <c r="F1519" s="242" t="s">
        <v>1964</v>
      </c>
      <c r="G1519" s="240"/>
      <c r="H1519" s="243">
        <v>10</v>
      </c>
      <c r="I1519" s="244"/>
      <c r="J1519" s="240"/>
      <c r="K1519" s="240"/>
      <c r="L1519" s="245"/>
      <c r="M1519" s="246"/>
      <c r="N1519" s="247"/>
      <c r="O1519" s="247"/>
      <c r="P1519" s="247"/>
      <c r="Q1519" s="247"/>
      <c r="R1519" s="247"/>
      <c r="S1519" s="247"/>
      <c r="T1519" s="248"/>
      <c r="AT1519" s="249" t="s">
        <v>255</v>
      </c>
      <c r="AU1519" s="249" t="s">
        <v>266</v>
      </c>
      <c r="AV1519" s="13" t="s">
        <v>79</v>
      </c>
      <c r="AW1519" s="13" t="s">
        <v>33</v>
      </c>
      <c r="AX1519" s="13" t="s">
        <v>71</v>
      </c>
      <c r="AY1519" s="249" t="s">
        <v>246</v>
      </c>
    </row>
    <row r="1520" s="1" customFormat="1" ht="16.5" customHeight="1">
      <c r="B1520" s="37"/>
      <c r="C1520" s="216" t="s">
        <v>1965</v>
      </c>
      <c r="D1520" s="216" t="s">
        <v>248</v>
      </c>
      <c r="E1520" s="217" t="s">
        <v>1966</v>
      </c>
      <c r="F1520" s="218" t="s">
        <v>1967</v>
      </c>
      <c r="G1520" s="219" t="s">
        <v>401</v>
      </c>
      <c r="H1520" s="220">
        <v>8</v>
      </c>
      <c r="I1520" s="221"/>
      <c r="J1520" s="222">
        <f>ROUND(I1520*H1520,2)</f>
        <v>0</v>
      </c>
      <c r="K1520" s="218" t="s">
        <v>252</v>
      </c>
      <c r="L1520" s="42"/>
      <c r="M1520" s="223" t="s">
        <v>1</v>
      </c>
      <c r="N1520" s="224" t="s">
        <v>42</v>
      </c>
      <c r="O1520" s="78"/>
      <c r="P1520" s="225">
        <f>O1520*H1520</f>
        <v>0</v>
      </c>
      <c r="Q1520" s="225">
        <v>0</v>
      </c>
      <c r="R1520" s="225">
        <f>Q1520*H1520</f>
        <v>0</v>
      </c>
      <c r="S1520" s="225">
        <v>0.0040000000000000001</v>
      </c>
      <c r="T1520" s="226">
        <f>S1520*H1520</f>
        <v>0.032000000000000001</v>
      </c>
      <c r="AR1520" s="16" t="s">
        <v>253</v>
      </c>
      <c r="AT1520" s="16" t="s">
        <v>248</v>
      </c>
      <c r="AU1520" s="16" t="s">
        <v>266</v>
      </c>
      <c r="AY1520" s="16" t="s">
        <v>246</v>
      </c>
      <c r="BE1520" s="227">
        <f>IF(N1520="základní",J1520,0)</f>
        <v>0</v>
      </c>
      <c r="BF1520" s="227">
        <f>IF(N1520="snížená",J1520,0)</f>
        <v>0</v>
      </c>
      <c r="BG1520" s="227">
        <f>IF(N1520="zákl. přenesená",J1520,0)</f>
        <v>0</v>
      </c>
      <c r="BH1520" s="227">
        <f>IF(N1520="sníž. přenesená",J1520,0)</f>
        <v>0</v>
      </c>
      <c r="BI1520" s="227">
        <f>IF(N1520="nulová",J1520,0)</f>
        <v>0</v>
      </c>
      <c r="BJ1520" s="16" t="s">
        <v>16</v>
      </c>
      <c r="BK1520" s="227">
        <f>ROUND(I1520*H1520,2)</f>
        <v>0</v>
      </c>
      <c r="BL1520" s="16" t="s">
        <v>253</v>
      </c>
      <c r="BM1520" s="16" t="s">
        <v>1968</v>
      </c>
    </row>
    <row r="1521" s="13" customFormat="1">
      <c r="B1521" s="239"/>
      <c r="C1521" s="240"/>
      <c r="D1521" s="230" t="s">
        <v>255</v>
      </c>
      <c r="E1521" s="241" t="s">
        <v>1</v>
      </c>
      <c r="F1521" s="242" t="s">
        <v>290</v>
      </c>
      <c r="G1521" s="240"/>
      <c r="H1521" s="243">
        <v>8</v>
      </c>
      <c r="I1521" s="244"/>
      <c r="J1521" s="240"/>
      <c r="K1521" s="240"/>
      <c r="L1521" s="245"/>
      <c r="M1521" s="246"/>
      <c r="N1521" s="247"/>
      <c r="O1521" s="247"/>
      <c r="P1521" s="247"/>
      <c r="Q1521" s="247"/>
      <c r="R1521" s="247"/>
      <c r="S1521" s="247"/>
      <c r="T1521" s="248"/>
      <c r="AT1521" s="249" t="s">
        <v>255</v>
      </c>
      <c r="AU1521" s="249" t="s">
        <v>266</v>
      </c>
      <c r="AV1521" s="13" t="s">
        <v>79</v>
      </c>
      <c r="AW1521" s="13" t="s">
        <v>33</v>
      </c>
      <c r="AX1521" s="13" t="s">
        <v>71</v>
      </c>
      <c r="AY1521" s="249" t="s">
        <v>246</v>
      </c>
    </row>
    <row r="1522" s="1" customFormat="1" ht="16.5" customHeight="1">
      <c r="B1522" s="37"/>
      <c r="C1522" s="216" t="s">
        <v>1969</v>
      </c>
      <c r="D1522" s="216" t="s">
        <v>248</v>
      </c>
      <c r="E1522" s="217" t="s">
        <v>1970</v>
      </c>
      <c r="F1522" s="218" t="s">
        <v>1971</v>
      </c>
      <c r="G1522" s="219" t="s">
        <v>142</v>
      </c>
      <c r="H1522" s="220">
        <v>150</v>
      </c>
      <c r="I1522" s="221"/>
      <c r="J1522" s="222">
        <f>ROUND(I1522*H1522,2)</f>
        <v>0</v>
      </c>
      <c r="K1522" s="218" t="s">
        <v>252</v>
      </c>
      <c r="L1522" s="42"/>
      <c r="M1522" s="223" t="s">
        <v>1</v>
      </c>
      <c r="N1522" s="224" t="s">
        <v>42</v>
      </c>
      <c r="O1522" s="78"/>
      <c r="P1522" s="225">
        <f>O1522*H1522</f>
        <v>0</v>
      </c>
      <c r="Q1522" s="225">
        <v>0</v>
      </c>
      <c r="R1522" s="225">
        <f>Q1522*H1522</f>
        <v>0</v>
      </c>
      <c r="S1522" s="225">
        <v>0.012</v>
      </c>
      <c r="T1522" s="226">
        <f>S1522*H1522</f>
        <v>1.8</v>
      </c>
      <c r="AR1522" s="16" t="s">
        <v>253</v>
      </c>
      <c r="AT1522" s="16" t="s">
        <v>248</v>
      </c>
      <c r="AU1522" s="16" t="s">
        <v>266</v>
      </c>
      <c r="AY1522" s="16" t="s">
        <v>246</v>
      </c>
      <c r="BE1522" s="227">
        <f>IF(N1522="základní",J1522,0)</f>
        <v>0</v>
      </c>
      <c r="BF1522" s="227">
        <f>IF(N1522="snížená",J1522,0)</f>
        <v>0</v>
      </c>
      <c r="BG1522" s="227">
        <f>IF(N1522="zákl. přenesená",J1522,0)</f>
        <v>0</v>
      </c>
      <c r="BH1522" s="227">
        <f>IF(N1522="sníž. přenesená",J1522,0)</f>
        <v>0</v>
      </c>
      <c r="BI1522" s="227">
        <f>IF(N1522="nulová",J1522,0)</f>
        <v>0</v>
      </c>
      <c r="BJ1522" s="16" t="s">
        <v>16</v>
      </c>
      <c r="BK1522" s="227">
        <f>ROUND(I1522*H1522,2)</f>
        <v>0</v>
      </c>
      <c r="BL1522" s="16" t="s">
        <v>253</v>
      </c>
      <c r="BM1522" s="16" t="s">
        <v>1972</v>
      </c>
    </row>
    <row r="1523" s="12" customFormat="1">
      <c r="B1523" s="228"/>
      <c r="C1523" s="229"/>
      <c r="D1523" s="230" t="s">
        <v>255</v>
      </c>
      <c r="E1523" s="231" t="s">
        <v>1</v>
      </c>
      <c r="F1523" s="232" t="s">
        <v>1973</v>
      </c>
      <c r="G1523" s="229"/>
      <c r="H1523" s="231" t="s">
        <v>1</v>
      </c>
      <c r="I1523" s="233"/>
      <c r="J1523" s="229"/>
      <c r="K1523" s="229"/>
      <c r="L1523" s="234"/>
      <c r="M1523" s="235"/>
      <c r="N1523" s="236"/>
      <c r="O1523" s="236"/>
      <c r="P1523" s="236"/>
      <c r="Q1523" s="236"/>
      <c r="R1523" s="236"/>
      <c r="S1523" s="236"/>
      <c r="T1523" s="237"/>
      <c r="AT1523" s="238" t="s">
        <v>255</v>
      </c>
      <c r="AU1523" s="238" t="s">
        <v>266</v>
      </c>
      <c r="AV1523" s="12" t="s">
        <v>16</v>
      </c>
      <c r="AW1523" s="12" t="s">
        <v>33</v>
      </c>
      <c r="AX1523" s="12" t="s">
        <v>71</v>
      </c>
      <c r="AY1523" s="238" t="s">
        <v>246</v>
      </c>
    </row>
    <row r="1524" s="12" customFormat="1">
      <c r="B1524" s="228"/>
      <c r="C1524" s="229"/>
      <c r="D1524" s="230" t="s">
        <v>255</v>
      </c>
      <c r="E1524" s="231" t="s">
        <v>1</v>
      </c>
      <c r="F1524" s="232" t="s">
        <v>367</v>
      </c>
      <c r="G1524" s="229"/>
      <c r="H1524" s="231" t="s">
        <v>1</v>
      </c>
      <c r="I1524" s="233"/>
      <c r="J1524" s="229"/>
      <c r="K1524" s="229"/>
      <c r="L1524" s="234"/>
      <c r="M1524" s="235"/>
      <c r="N1524" s="236"/>
      <c r="O1524" s="236"/>
      <c r="P1524" s="236"/>
      <c r="Q1524" s="236"/>
      <c r="R1524" s="236"/>
      <c r="S1524" s="236"/>
      <c r="T1524" s="237"/>
      <c r="AT1524" s="238" t="s">
        <v>255</v>
      </c>
      <c r="AU1524" s="238" t="s">
        <v>266</v>
      </c>
      <c r="AV1524" s="12" t="s">
        <v>16</v>
      </c>
      <c r="AW1524" s="12" t="s">
        <v>33</v>
      </c>
      <c r="AX1524" s="12" t="s">
        <v>71</v>
      </c>
      <c r="AY1524" s="238" t="s">
        <v>246</v>
      </c>
    </row>
    <row r="1525" s="12" customFormat="1">
      <c r="B1525" s="228"/>
      <c r="C1525" s="229"/>
      <c r="D1525" s="230" t="s">
        <v>255</v>
      </c>
      <c r="E1525" s="231" t="s">
        <v>1</v>
      </c>
      <c r="F1525" s="232" t="s">
        <v>353</v>
      </c>
      <c r="G1525" s="229"/>
      <c r="H1525" s="231" t="s">
        <v>1</v>
      </c>
      <c r="I1525" s="233"/>
      <c r="J1525" s="229"/>
      <c r="K1525" s="229"/>
      <c r="L1525" s="234"/>
      <c r="M1525" s="235"/>
      <c r="N1525" s="236"/>
      <c r="O1525" s="236"/>
      <c r="P1525" s="236"/>
      <c r="Q1525" s="236"/>
      <c r="R1525" s="236"/>
      <c r="S1525" s="236"/>
      <c r="T1525" s="237"/>
      <c r="AT1525" s="238" t="s">
        <v>255</v>
      </c>
      <c r="AU1525" s="238" t="s">
        <v>266</v>
      </c>
      <c r="AV1525" s="12" t="s">
        <v>16</v>
      </c>
      <c r="AW1525" s="12" t="s">
        <v>33</v>
      </c>
      <c r="AX1525" s="12" t="s">
        <v>71</v>
      </c>
      <c r="AY1525" s="238" t="s">
        <v>246</v>
      </c>
    </row>
    <row r="1526" s="13" customFormat="1">
      <c r="B1526" s="239"/>
      <c r="C1526" s="240"/>
      <c r="D1526" s="230" t="s">
        <v>255</v>
      </c>
      <c r="E1526" s="241" t="s">
        <v>1</v>
      </c>
      <c r="F1526" s="242" t="s">
        <v>604</v>
      </c>
      <c r="G1526" s="240"/>
      <c r="H1526" s="243">
        <v>62.899999999999999</v>
      </c>
      <c r="I1526" s="244"/>
      <c r="J1526" s="240"/>
      <c r="K1526" s="240"/>
      <c r="L1526" s="245"/>
      <c r="M1526" s="246"/>
      <c r="N1526" s="247"/>
      <c r="O1526" s="247"/>
      <c r="P1526" s="247"/>
      <c r="Q1526" s="247"/>
      <c r="R1526" s="247"/>
      <c r="S1526" s="247"/>
      <c r="T1526" s="248"/>
      <c r="AT1526" s="249" t="s">
        <v>255</v>
      </c>
      <c r="AU1526" s="249" t="s">
        <v>266</v>
      </c>
      <c r="AV1526" s="13" t="s">
        <v>79</v>
      </c>
      <c r="AW1526" s="13" t="s">
        <v>33</v>
      </c>
      <c r="AX1526" s="13" t="s">
        <v>71</v>
      </c>
      <c r="AY1526" s="249" t="s">
        <v>246</v>
      </c>
    </row>
    <row r="1527" s="12" customFormat="1">
      <c r="B1527" s="228"/>
      <c r="C1527" s="229"/>
      <c r="D1527" s="230" t="s">
        <v>255</v>
      </c>
      <c r="E1527" s="231" t="s">
        <v>1</v>
      </c>
      <c r="F1527" s="232" t="s">
        <v>383</v>
      </c>
      <c r="G1527" s="229"/>
      <c r="H1527" s="231" t="s">
        <v>1</v>
      </c>
      <c r="I1527" s="233"/>
      <c r="J1527" s="229"/>
      <c r="K1527" s="229"/>
      <c r="L1527" s="234"/>
      <c r="M1527" s="235"/>
      <c r="N1527" s="236"/>
      <c r="O1527" s="236"/>
      <c r="P1527" s="236"/>
      <c r="Q1527" s="236"/>
      <c r="R1527" s="236"/>
      <c r="S1527" s="236"/>
      <c r="T1527" s="237"/>
      <c r="AT1527" s="238" t="s">
        <v>255</v>
      </c>
      <c r="AU1527" s="238" t="s">
        <v>266</v>
      </c>
      <c r="AV1527" s="12" t="s">
        <v>16</v>
      </c>
      <c r="AW1527" s="12" t="s">
        <v>33</v>
      </c>
      <c r="AX1527" s="12" t="s">
        <v>71</v>
      </c>
      <c r="AY1527" s="238" t="s">
        <v>246</v>
      </c>
    </row>
    <row r="1528" s="13" customFormat="1">
      <c r="B1528" s="239"/>
      <c r="C1528" s="240"/>
      <c r="D1528" s="230" t="s">
        <v>255</v>
      </c>
      <c r="E1528" s="241" t="s">
        <v>1</v>
      </c>
      <c r="F1528" s="242" t="s">
        <v>605</v>
      </c>
      <c r="G1528" s="240"/>
      <c r="H1528" s="243">
        <v>23.449999999999999</v>
      </c>
      <c r="I1528" s="244"/>
      <c r="J1528" s="240"/>
      <c r="K1528" s="240"/>
      <c r="L1528" s="245"/>
      <c r="M1528" s="246"/>
      <c r="N1528" s="247"/>
      <c r="O1528" s="247"/>
      <c r="P1528" s="247"/>
      <c r="Q1528" s="247"/>
      <c r="R1528" s="247"/>
      <c r="S1528" s="247"/>
      <c r="T1528" s="248"/>
      <c r="AT1528" s="249" t="s">
        <v>255</v>
      </c>
      <c r="AU1528" s="249" t="s">
        <v>266</v>
      </c>
      <c r="AV1528" s="13" t="s">
        <v>79</v>
      </c>
      <c r="AW1528" s="13" t="s">
        <v>33</v>
      </c>
      <c r="AX1528" s="13" t="s">
        <v>71</v>
      </c>
      <c r="AY1528" s="249" t="s">
        <v>246</v>
      </c>
    </row>
    <row r="1529" s="12" customFormat="1">
      <c r="B1529" s="228"/>
      <c r="C1529" s="229"/>
      <c r="D1529" s="230" t="s">
        <v>255</v>
      </c>
      <c r="E1529" s="231" t="s">
        <v>1</v>
      </c>
      <c r="F1529" s="232" t="s">
        <v>364</v>
      </c>
      <c r="G1529" s="229"/>
      <c r="H1529" s="231" t="s">
        <v>1</v>
      </c>
      <c r="I1529" s="233"/>
      <c r="J1529" s="229"/>
      <c r="K1529" s="229"/>
      <c r="L1529" s="234"/>
      <c r="M1529" s="235"/>
      <c r="N1529" s="236"/>
      <c r="O1529" s="236"/>
      <c r="P1529" s="236"/>
      <c r="Q1529" s="236"/>
      <c r="R1529" s="236"/>
      <c r="S1529" s="236"/>
      <c r="T1529" s="237"/>
      <c r="AT1529" s="238" t="s">
        <v>255</v>
      </c>
      <c r="AU1529" s="238" t="s">
        <v>266</v>
      </c>
      <c r="AV1529" s="12" t="s">
        <v>16</v>
      </c>
      <c r="AW1529" s="12" t="s">
        <v>33</v>
      </c>
      <c r="AX1529" s="12" t="s">
        <v>71</v>
      </c>
      <c r="AY1529" s="238" t="s">
        <v>246</v>
      </c>
    </row>
    <row r="1530" s="13" customFormat="1">
      <c r="B1530" s="239"/>
      <c r="C1530" s="240"/>
      <c r="D1530" s="230" t="s">
        <v>255</v>
      </c>
      <c r="E1530" s="241" t="s">
        <v>1</v>
      </c>
      <c r="F1530" s="242" t="s">
        <v>606</v>
      </c>
      <c r="G1530" s="240"/>
      <c r="H1530" s="243">
        <v>63.649999999999999</v>
      </c>
      <c r="I1530" s="244"/>
      <c r="J1530" s="240"/>
      <c r="K1530" s="240"/>
      <c r="L1530" s="245"/>
      <c r="M1530" s="246"/>
      <c r="N1530" s="247"/>
      <c r="O1530" s="247"/>
      <c r="P1530" s="247"/>
      <c r="Q1530" s="247"/>
      <c r="R1530" s="247"/>
      <c r="S1530" s="247"/>
      <c r="T1530" s="248"/>
      <c r="AT1530" s="249" t="s">
        <v>255</v>
      </c>
      <c r="AU1530" s="249" t="s">
        <v>266</v>
      </c>
      <c r="AV1530" s="13" t="s">
        <v>79</v>
      </c>
      <c r="AW1530" s="13" t="s">
        <v>33</v>
      </c>
      <c r="AX1530" s="13" t="s">
        <v>71</v>
      </c>
      <c r="AY1530" s="249" t="s">
        <v>246</v>
      </c>
    </row>
    <row r="1531" s="1" customFormat="1" ht="16.5" customHeight="1">
      <c r="B1531" s="37"/>
      <c r="C1531" s="216" t="s">
        <v>1974</v>
      </c>
      <c r="D1531" s="216" t="s">
        <v>248</v>
      </c>
      <c r="E1531" s="217" t="s">
        <v>1975</v>
      </c>
      <c r="F1531" s="218" t="s">
        <v>1976</v>
      </c>
      <c r="G1531" s="219" t="s">
        <v>142</v>
      </c>
      <c r="H1531" s="220">
        <v>850</v>
      </c>
      <c r="I1531" s="221"/>
      <c r="J1531" s="222">
        <f>ROUND(I1531*H1531,2)</f>
        <v>0</v>
      </c>
      <c r="K1531" s="218" t="s">
        <v>252</v>
      </c>
      <c r="L1531" s="42"/>
      <c r="M1531" s="223" t="s">
        <v>1</v>
      </c>
      <c r="N1531" s="224" t="s">
        <v>42</v>
      </c>
      <c r="O1531" s="78"/>
      <c r="P1531" s="225">
        <f>O1531*H1531</f>
        <v>0</v>
      </c>
      <c r="Q1531" s="225">
        <v>0</v>
      </c>
      <c r="R1531" s="225">
        <f>Q1531*H1531</f>
        <v>0</v>
      </c>
      <c r="S1531" s="225">
        <v>0.002</v>
      </c>
      <c r="T1531" s="226">
        <f>S1531*H1531</f>
        <v>1.7</v>
      </c>
      <c r="AR1531" s="16" t="s">
        <v>253</v>
      </c>
      <c r="AT1531" s="16" t="s">
        <v>248</v>
      </c>
      <c r="AU1531" s="16" t="s">
        <v>266</v>
      </c>
      <c r="AY1531" s="16" t="s">
        <v>246</v>
      </c>
      <c r="BE1531" s="227">
        <f>IF(N1531="základní",J1531,0)</f>
        <v>0</v>
      </c>
      <c r="BF1531" s="227">
        <f>IF(N1531="snížená",J1531,0)</f>
        <v>0</v>
      </c>
      <c r="BG1531" s="227">
        <f>IF(N1531="zákl. přenesená",J1531,0)</f>
        <v>0</v>
      </c>
      <c r="BH1531" s="227">
        <f>IF(N1531="sníž. přenesená",J1531,0)</f>
        <v>0</v>
      </c>
      <c r="BI1531" s="227">
        <f>IF(N1531="nulová",J1531,0)</f>
        <v>0</v>
      </c>
      <c r="BJ1531" s="16" t="s">
        <v>16</v>
      </c>
      <c r="BK1531" s="227">
        <f>ROUND(I1531*H1531,2)</f>
        <v>0</v>
      </c>
      <c r="BL1531" s="16" t="s">
        <v>253</v>
      </c>
      <c r="BM1531" s="16" t="s">
        <v>1977</v>
      </c>
    </row>
    <row r="1532" s="12" customFormat="1">
      <c r="B1532" s="228"/>
      <c r="C1532" s="229"/>
      <c r="D1532" s="230" t="s">
        <v>255</v>
      </c>
      <c r="E1532" s="231" t="s">
        <v>1</v>
      </c>
      <c r="F1532" s="232" t="s">
        <v>1408</v>
      </c>
      <c r="G1532" s="229"/>
      <c r="H1532" s="231" t="s">
        <v>1</v>
      </c>
      <c r="I1532" s="233"/>
      <c r="J1532" s="229"/>
      <c r="K1532" s="229"/>
      <c r="L1532" s="234"/>
      <c r="M1532" s="235"/>
      <c r="N1532" s="236"/>
      <c r="O1532" s="236"/>
      <c r="P1532" s="236"/>
      <c r="Q1532" s="236"/>
      <c r="R1532" s="236"/>
      <c r="S1532" s="236"/>
      <c r="T1532" s="237"/>
      <c r="AT1532" s="238" t="s">
        <v>255</v>
      </c>
      <c r="AU1532" s="238" t="s">
        <v>266</v>
      </c>
      <c r="AV1532" s="12" t="s">
        <v>16</v>
      </c>
      <c r="AW1532" s="12" t="s">
        <v>33</v>
      </c>
      <c r="AX1532" s="12" t="s">
        <v>71</v>
      </c>
      <c r="AY1532" s="238" t="s">
        <v>246</v>
      </c>
    </row>
    <row r="1533" s="13" customFormat="1">
      <c r="B1533" s="239"/>
      <c r="C1533" s="240"/>
      <c r="D1533" s="230" t="s">
        <v>255</v>
      </c>
      <c r="E1533" s="241" t="s">
        <v>1</v>
      </c>
      <c r="F1533" s="242" t="s">
        <v>1978</v>
      </c>
      <c r="G1533" s="240"/>
      <c r="H1533" s="243">
        <v>850</v>
      </c>
      <c r="I1533" s="244"/>
      <c r="J1533" s="240"/>
      <c r="K1533" s="240"/>
      <c r="L1533" s="245"/>
      <c r="M1533" s="246"/>
      <c r="N1533" s="247"/>
      <c r="O1533" s="247"/>
      <c r="P1533" s="247"/>
      <c r="Q1533" s="247"/>
      <c r="R1533" s="247"/>
      <c r="S1533" s="247"/>
      <c r="T1533" s="248"/>
      <c r="AT1533" s="249" t="s">
        <v>255</v>
      </c>
      <c r="AU1533" s="249" t="s">
        <v>266</v>
      </c>
      <c r="AV1533" s="13" t="s">
        <v>79</v>
      </c>
      <c r="AW1533" s="13" t="s">
        <v>33</v>
      </c>
      <c r="AX1533" s="13" t="s">
        <v>71</v>
      </c>
      <c r="AY1533" s="249" t="s">
        <v>246</v>
      </c>
    </row>
    <row r="1534" s="1" customFormat="1" ht="16.5" customHeight="1">
      <c r="B1534" s="37"/>
      <c r="C1534" s="216" t="s">
        <v>1979</v>
      </c>
      <c r="D1534" s="216" t="s">
        <v>248</v>
      </c>
      <c r="E1534" s="217" t="s">
        <v>1980</v>
      </c>
      <c r="F1534" s="218" t="s">
        <v>1981</v>
      </c>
      <c r="G1534" s="219" t="s">
        <v>142</v>
      </c>
      <c r="H1534" s="220">
        <v>450</v>
      </c>
      <c r="I1534" s="221"/>
      <c r="J1534" s="222">
        <f>ROUND(I1534*H1534,2)</f>
        <v>0</v>
      </c>
      <c r="K1534" s="218" t="s">
        <v>252</v>
      </c>
      <c r="L1534" s="42"/>
      <c r="M1534" s="223" t="s">
        <v>1</v>
      </c>
      <c r="N1534" s="224" t="s">
        <v>42</v>
      </c>
      <c r="O1534" s="78"/>
      <c r="P1534" s="225">
        <f>O1534*H1534</f>
        <v>0</v>
      </c>
      <c r="Q1534" s="225">
        <v>0</v>
      </c>
      <c r="R1534" s="225">
        <f>Q1534*H1534</f>
        <v>0</v>
      </c>
      <c r="S1534" s="225">
        <v>0.0040000000000000001</v>
      </c>
      <c r="T1534" s="226">
        <f>S1534*H1534</f>
        <v>1.8</v>
      </c>
      <c r="AR1534" s="16" t="s">
        <v>253</v>
      </c>
      <c r="AT1534" s="16" t="s">
        <v>248</v>
      </c>
      <c r="AU1534" s="16" t="s">
        <v>266</v>
      </c>
      <c r="AY1534" s="16" t="s">
        <v>246</v>
      </c>
      <c r="BE1534" s="227">
        <f>IF(N1534="základní",J1534,0)</f>
        <v>0</v>
      </c>
      <c r="BF1534" s="227">
        <f>IF(N1534="snížená",J1534,0)</f>
        <v>0</v>
      </c>
      <c r="BG1534" s="227">
        <f>IF(N1534="zákl. přenesená",J1534,0)</f>
        <v>0</v>
      </c>
      <c r="BH1534" s="227">
        <f>IF(N1534="sníž. přenesená",J1534,0)</f>
        <v>0</v>
      </c>
      <c r="BI1534" s="227">
        <f>IF(N1534="nulová",J1534,0)</f>
        <v>0</v>
      </c>
      <c r="BJ1534" s="16" t="s">
        <v>16</v>
      </c>
      <c r="BK1534" s="227">
        <f>ROUND(I1534*H1534,2)</f>
        <v>0</v>
      </c>
      <c r="BL1534" s="16" t="s">
        <v>253</v>
      </c>
      <c r="BM1534" s="16" t="s">
        <v>1982</v>
      </c>
    </row>
    <row r="1535" s="12" customFormat="1">
      <c r="B1535" s="228"/>
      <c r="C1535" s="229"/>
      <c r="D1535" s="230" t="s">
        <v>255</v>
      </c>
      <c r="E1535" s="231" t="s">
        <v>1</v>
      </c>
      <c r="F1535" s="232" t="s">
        <v>1408</v>
      </c>
      <c r="G1535" s="229"/>
      <c r="H1535" s="231" t="s">
        <v>1</v>
      </c>
      <c r="I1535" s="233"/>
      <c r="J1535" s="229"/>
      <c r="K1535" s="229"/>
      <c r="L1535" s="234"/>
      <c r="M1535" s="235"/>
      <c r="N1535" s="236"/>
      <c r="O1535" s="236"/>
      <c r="P1535" s="236"/>
      <c r="Q1535" s="236"/>
      <c r="R1535" s="236"/>
      <c r="S1535" s="236"/>
      <c r="T1535" s="237"/>
      <c r="AT1535" s="238" t="s">
        <v>255</v>
      </c>
      <c r="AU1535" s="238" t="s">
        <v>266</v>
      </c>
      <c r="AV1535" s="12" t="s">
        <v>16</v>
      </c>
      <c r="AW1535" s="12" t="s">
        <v>33</v>
      </c>
      <c r="AX1535" s="12" t="s">
        <v>71</v>
      </c>
      <c r="AY1535" s="238" t="s">
        <v>246</v>
      </c>
    </row>
    <row r="1536" s="13" customFormat="1">
      <c r="B1536" s="239"/>
      <c r="C1536" s="240"/>
      <c r="D1536" s="230" t="s">
        <v>255</v>
      </c>
      <c r="E1536" s="241" t="s">
        <v>1</v>
      </c>
      <c r="F1536" s="242" t="s">
        <v>1983</v>
      </c>
      <c r="G1536" s="240"/>
      <c r="H1536" s="243">
        <v>450</v>
      </c>
      <c r="I1536" s="244"/>
      <c r="J1536" s="240"/>
      <c r="K1536" s="240"/>
      <c r="L1536" s="245"/>
      <c r="M1536" s="246"/>
      <c r="N1536" s="247"/>
      <c r="O1536" s="247"/>
      <c r="P1536" s="247"/>
      <c r="Q1536" s="247"/>
      <c r="R1536" s="247"/>
      <c r="S1536" s="247"/>
      <c r="T1536" s="248"/>
      <c r="AT1536" s="249" t="s">
        <v>255</v>
      </c>
      <c r="AU1536" s="249" t="s">
        <v>266</v>
      </c>
      <c r="AV1536" s="13" t="s">
        <v>79</v>
      </c>
      <c r="AW1536" s="13" t="s">
        <v>33</v>
      </c>
      <c r="AX1536" s="13" t="s">
        <v>71</v>
      </c>
      <c r="AY1536" s="249" t="s">
        <v>246</v>
      </c>
    </row>
    <row r="1537" s="1" customFormat="1" ht="16.5" customHeight="1">
      <c r="B1537" s="37"/>
      <c r="C1537" s="216" t="s">
        <v>1984</v>
      </c>
      <c r="D1537" s="216" t="s">
        <v>248</v>
      </c>
      <c r="E1537" s="217" t="s">
        <v>1985</v>
      </c>
      <c r="F1537" s="218" t="s">
        <v>1986</v>
      </c>
      <c r="G1537" s="219" t="s">
        <v>142</v>
      </c>
      <c r="H1537" s="220">
        <v>280</v>
      </c>
      <c r="I1537" s="221"/>
      <c r="J1537" s="222">
        <f>ROUND(I1537*H1537,2)</f>
        <v>0</v>
      </c>
      <c r="K1537" s="218" t="s">
        <v>252</v>
      </c>
      <c r="L1537" s="42"/>
      <c r="M1537" s="223" t="s">
        <v>1</v>
      </c>
      <c r="N1537" s="224" t="s">
        <v>42</v>
      </c>
      <c r="O1537" s="78"/>
      <c r="P1537" s="225">
        <f>O1537*H1537</f>
        <v>0</v>
      </c>
      <c r="Q1537" s="225">
        <v>0</v>
      </c>
      <c r="R1537" s="225">
        <f>Q1537*H1537</f>
        <v>0</v>
      </c>
      <c r="S1537" s="225">
        <v>0.0089999999999999993</v>
      </c>
      <c r="T1537" s="226">
        <f>S1537*H1537</f>
        <v>2.52</v>
      </c>
      <c r="AR1537" s="16" t="s">
        <v>253</v>
      </c>
      <c r="AT1537" s="16" t="s">
        <v>248</v>
      </c>
      <c r="AU1537" s="16" t="s">
        <v>266</v>
      </c>
      <c r="AY1537" s="16" t="s">
        <v>246</v>
      </c>
      <c r="BE1537" s="227">
        <f>IF(N1537="základní",J1537,0)</f>
        <v>0</v>
      </c>
      <c r="BF1537" s="227">
        <f>IF(N1537="snížená",J1537,0)</f>
        <v>0</v>
      </c>
      <c r="BG1537" s="227">
        <f>IF(N1537="zákl. přenesená",J1537,0)</f>
        <v>0</v>
      </c>
      <c r="BH1537" s="227">
        <f>IF(N1537="sníž. přenesená",J1537,0)</f>
        <v>0</v>
      </c>
      <c r="BI1537" s="227">
        <f>IF(N1537="nulová",J1537,0)</f>
        <v>0</v>
      </c>
      <c r="BJ1537" s="16" t="s">
        <v>16</v>
      </c>
      <c r="BK1537" s="227">
        <f>ROUND(I1537*H1537,2)</f>
        <v>0</v>
      </c>
      <c r="BL1537" s="16" t="s">
        <v>253</v>
      </c>
      <c r="BM1537" s="16" t="s">
        <v>1987</v>
      </c>
    </row>
    <row r="1538" s="12" customFormat="1">
      <c r="B1538" s="228"/>
      <c r="C1538" s="229"/>
      <c r="D1538" s="230" t="s">
        <v>255</v>
      </c>
      <c r="E1538" s="231" t="s">
        <v>1</v>
      </c>
      <c r="F1538" s="232" t="s">
        <v>1408</v>
      </c>
      <c r="G1538" s="229"/>
      <c r="H1538" s="231" t="s">
        <v>1</v>
      </c>
      <c r="I1538" s="233"/>
      <c r="J1538" s="229"/>
      <c r="K1538" s="229"/>
      <c r="L1538" s="234"/>
      <c r="M1538" s="235"/>
      <c r="N1538" s="236"/>
      <c r="O1538" s="236"/>
      <c r="P1538" s="236"/>
      <c r="Q1538" s="236"/>
      <c r="R1538" s="236"/>
      <c r="S1538" s="236"/>
      <c r="T1538" s="237"/>
      <c r="AT1538" s="238" t="s">
        <v>255</v>
      </c>
      <c r="AU1538" s="238" t="s">
        <v>266</v>
      </c>
      <c r="AV1538" s="12" t="s">
        <v>16</v>
      </c>
      <c r="AW1538" s="12" t="s">
        <v>33</v>
      </c>
      <c r="AX1538" s="12" t="s">
        <v>71</v>
      </c>
      <c r="AY1538" s="238" t="s">
        <v>246</v>
      </c>
    </row>
    <row r="1539" s="13" customFormat="1">
      <c r="B1539" s="239"/>
      <c r="C1539" s="240"/>
      <c r="D1539" s="230" t="s">
        <v>255</v>
      </c>
      <c r="E1539" s="241" t="s">
        <v>1</v>
      </c>
      <c r="F1539" s="242" t="s">
        <v>1988</v>
      </c>
      <c r="G1539" s="240"/>
      <c r="H1539" s="243">
        <v>280</v>
      </c>
      <c r="I1539" s="244"/>
      <c r="J1539" s="240"/>
      <c r="K1539" s="240"/>
      <c r="L1539" s="245"/>
      <c r="M1539" s="246"/>
      <c r="N1539" s="247"/>
      <c r="O1539" s="247"/>
      <c r="P1539" s="247"/>
      <c r="Q1539" s="247"/>
      <c r="R1539" s="247"/>
      <c r="S1539" s="247"/>
      <c r="T1539" s="248"/>
      <c r="AT1539" s="249" t="s">
        <v>255</v>
      </c>
      <c r="AU1539" s="249" t="s">
        <v>266</v>
      </c>
      <c r="AV1539" s="13" t="s">
        <v>79</v>
      </c>
      <c r="AW1539" s="13" t="s">
        <v>33</v>
      </c>
      <c r="AX1539" s="13" t="s">
        <v>71</v>
      </c>
      <c r="AY1539" s="249" t="s">
        <v>246</v>
      </c>
    </row>
    <row r="1540" s="1" customFormat="1" ht="16.5" customHeight="1">
      <c r="B1540" s="37"/>
      <c r="C1540" s="216" t="s">
        <v>1989</v>
      </c>
      <c r="D1540" s="216" t="s">
        <v>248</v>
      </c>
      <c r="E1540" s="217" t="s">
        <v>1990</v>
      </c>
      <c r="F1540" s="218" t="s">
        <v>1991</v>
      </c>
      <c r="G1540" s="219" t="s">
        <v>142</v>
      </c>
      <c r="H1540" s="220">
        <v>126</v>
      </c>
      <c r="I1540" s="221"/>
      <c r="J1540" s="222">
        <f>ROUND(I1540*H1540,2)</f>
        <v>0</v>
      </c>
      <c r="K1540" s="218" t="s">
        <v>252</v>
      </c>
      <c r="L1540" s="42"/>
      <c r="M1540" s="223" t="s">
        <v>1</v>
      </c>
      <c r="N1540" s="224" t="s">
        <v>42</v>
      </c>
      <c r="O1540" s="78"/>
      <c r="P1540" s="225">
        <f>O1540*H1540</f>
        <v>0</v>
      </c>
      <c r="Q1540" s="225">
        <v>0</v>
      </c>
      <c r="R1540" s="225">
        <f>Q1540*H1540</f>
        <v>0</v>
      </c>
      <c r="S1540" s="225">
        <v>0.012999999999999999</v>
      </c>
      <c r="T1540" s="226">
        <f>S1540*H1540</f>
        <v>1.6379999999999999</v>
      </c>
      <c r="AR1540" s="16" t="s">
        <v>253</v>
      </c>
      <c r="AT1540" s="16" t="s">
        <v>248</v>
      </c>
      <c r="AU1540" s="16" t="s">
        <v>266</v>
      </c>
      <c r="AY1540" s="16" t="s">
        <v>246</v>
      </c>
      <c r="BE1540" s="227">
        <f>IF(N1540="základní",J1540,0)</f>
        <v>0</v>
      </c>
      <c r="BF1540" s="227">
        <f>IF(N1540="snížená",J1540,0)</f>
        <v>0</v>
      </c>
      <c r="BG1540" s="227">
        <f>IF(N1540="zákl. přenesená",J1540,0)</f>
        <v>0</v>
      </c>
      <c r="BH1540" s="227">
        <f>IF(N1540="sníž. přenesená",J1540,0)</f>
        <v>0</v>
      </c>
      <c r="BI1540" s="227">
        <f>IF(N1540="nulová",J1540,0)</f>
        <v>0</v>
      </c>
      <c r="BJ1540" s="16" t="s">
        <v>16</v>
      </c>
      <c r="BK1540" s="227">
        <f>ROUND(I1540*H1540,2)</f>
        <v>0</v>
      </c>
      <c r="BL1540" s="16" t="s">
        <v>253</v>
      </c>
      <c r="BM1540" s="16" t="s">
        <v>1992</v>
      </c>
    </row>
    <row r="1541" s="13" customFormat="1">
      <c r="B1541" s="239"/>
      <c r="C1541" s="240"/>
      <c r="D1541" s="230" t="s">
        <v>255</v>
      </c>
      <c r="E1541" s="241" t="s">
        <v>1</v>
      </c>
      <c r="F1541" s="242" t="s">
        <v>1993</v>
      </c>
      <c r="G1541" s="240"/>
      <c r="H1541" s="243">
        <v>26</v>
      </c>
      <c r="I1541" s="244"/>
      <c r="J1541" s="240"/>
      <c r="K1541" s="240"/>
      <c r="L1541" s="245"/>
      <c r="M1541" s="246"/>
      <c r="N1541" s="247"/>
      <c r="O1541" s="247"/>
      <c r="P1541" s="247"/>
      <c r="Q1541" s="247"/>
      <c r="R1541" s="247"/>
      <c r="S1541" s="247"/>
      <c r="T1541" s="248"/>
      <c r="AT1541" s="249" t="s">
        <v>255</v>
      </c>
      <c r="AU1541" s="249" t="s">
        <v>266</v>
      </c>
      <c r="AV1541" s="13" t="s">
        <v>79</v>
      </c>
      <c r="AW1541" s="13" t="s">
        <v>33</v>
      </c>
      <c r="AX1541" s="13" t="s">
        <v>71</v>
      </c>
      <c r="AY1541" s="249" t="s">
        <v>246</v>
      </c>
    </row>
    <row r="1542" s="13" customFormat="1">
      <c r="B1542" s="239"/>
      <c r="C1542" s="240"/>
      <c r="D1542" s="230" t="s">
        <v>255</v>
      </c>
      <c r="E1542" s="241" t="s">
        <v>1</v>
      </c>
      <c r="F1542" s="242" t="s">
        <v>1994</v>
      </c>
      <c r="G1542" s="240"/>
      <c r="H1542" s="243">
        <v>100</v>
      </c>
      <c r="I1542" s="244"/>
      <c r="J1542" s="240"/>
      <c r="K1542" s="240"/>
      <c r="L1542" s="245"/>
      <c r="M1542" s="246"/>
      <c r="N1542" s="247"/>
      <c r="O1542" s="247"/>
      <c r="P1542" s="247"/>
      <c r="Q1542" s="247"/>
      <c r="R1542" s="247"/>
      <c r="S1542" s="247"/>
      <c r="T1542" s="248"/>
      <c r="AT1542" s="249" t="s">
        <v>255</v>
      </c>
      <c r="AU1542" s="249" t="s">
        <v>266</v>
      </c>
      <c r="AV1542" s="13" t="s">
        <v>79</v>
      </c>
      <c r="AW1542" s="13" t="s">
        <v>33</v>
      </c>
      <c r="AX1542" s="13" t="s">
        <v>71</v>
      </c>
      <c r="AY1542" s="249" t="s">
        <v>246</v>
      </c>
    </row>
    <row r="1543" s="1" customFormat="1" ht="16.5" customHeight="1">
      <c r="B1543" s="37"/>
      <c r="C1543" s="216" t="s">
        <v>1995</v>
      </c>
      <c r="D1543" s="216" t="s">
        <v>248</v>
      </c>
      <c r="E1543" s="217" t="s">
        <v>1996</v>
      </c>
      <c r="F1543" s="218" t="s">
        <v>1997</v>
      </c>
      <c r="G1543" s="219" t="s">
        <v>142</v>
      </c>
      <c r="H1543" s="220">
        <v>200</v>
      </c>
      <c r="I1543" s="221"/>
      <c r="J1543" s="222">
        <f>ROUND(I1543*H1543,2)</f>
        <v>0</v>
      </c>
      <c r="K1543" s="218" t="s">
        <v>252</v>
      </c>
      <c r="L1543" s="42"/>
      <c r="M1543" s="223" t="s">
        <v>1</v>
      </c>
      <c r="N1543" s="224" t="s">
        <v>42</v>
      </c>
      <c r="O1543" s="78"/>
      <c r="P1543" s="225">
        <f>O1543*H1543</f>
        <v>0</v>
      </c>
      <c r="Q1543" s="225">
        <v>0</v>
      </c>
      <c r="R1543" s="225">
        <f>Q1543*H1543</f>
        <v>0</v>
      </c>
      <c r="S1543" s="225">
        <v>0.027</v>
      </c>
      <c r="T1543" s="226">
        <f>S1543*H1543</f>
        <v>5.4000000000000004</v>
      </c>
      <c r="AR1543" s="16" t="s">
        <v>253</v>
      </c>
      <c r="AT1543" s="16" t="s">
        <v>248</v>
      </c>
      <c r="AU1543" s="16" t="s">
        <v>266</v>
      </c>
      <c r="AY1543" s="16" t="s">
        <v>246</v>
      </c>
      <c r="BE1543" s="227">
        <f>IF(N1543="základní",J1543,0)</f>
        <v>0</v>
      </c>
      <c r="BF1543" s="227">
        <f>IF(N1543="snížená",J1543,0)</f>
        <v>0</v>
      </c>
      <c r="BG1543" s="227">
        <f>IF(N1543="zákl. přenesená",J1543,0)</f>
        <v>0</v>
      </c>
      <c r="BH1543" s="227">
        <f>IF(N1543="sníž. přenesená",J1543,0)</f>
        <v>0</v>
      </c>
      <c r="BI1543" s="227">
        <f>IF(N1543="nulová",J1543,0)</f>
        <v>0</v>
      </c>
      <c r="BJ1543" s="16" t="s">
        <v>16</v>
      </c>
      <c r="BK1543" s="227">
        <f>ROUND(I1543*H1543,2)</f>
        <v>0</v>
      </c>
      <c r="BL1543" s="16" t="s">
        <v>253</v>
      </c>
      <c r="BM1543" s="16" t="s">
        <v>1998</v>
      </c>
    </row>
    <row r="1544" s="12" customFormat="1">
      <c r="B1544" s="228"/>
      <c r="C1544" s="229"/>
      <c r="D1544" s="230" t="s">
        <v>255</v>
      </c>
      <c r="E1544" s="231" t="s">
        <v>1</v>
      </c>
      <c r="F1544" s="232" t="s">
        <v>1408</v>
      </c>
      <c r="G1544" s="229"/>
      <c r="H1544" s="231" t="s">
        <v>1</v>
      </c>
      <c r="I1544" s="233"/>
      <c r="J1544" s="229"/>
      <c r="K1544" s="229"/>
      <c r="L1544" s="234"/>
      <c r="M1544" s="235"/>
      <c r="N1544" s="236"/>
      <c r="O1544" s="236"/>
      <c r="P1544" s="236"/>
      <c r="Q1544" s="236"/>
      <c r="R1544" s="236"/>
      <c r="S1544" s="236"/>
      <c r="T1544" s="237"/>
      <c r="AT1544" s="238" t="s">
        <v>255</v>
      </c>
      <c r="AU1544" s="238" t="s">
        <v>266</v>
      </c>
      <c r="AV1544" s="12" t="s">
        <v>16</v>
      </c>
      <c r="AW1544" s="12" t="s">
        <v>33</v>
      </c>
      <c r="AX1544" s="12" t="s">
        <v>71</v>
      </c>
      <c r="AY1544" s="238" t="s">
        <v>246</v>
      </c>
    </row>
    <row r="1545" s="13" customFormat="1">
      <c r="B1545" s="239"/>
      <c r="C1545" s="240"/>
      <c r="D1545" s="230" t="s">
        <v>255</v>
      </c>
      <c r="E1545" s="241" t="s">
        <v>1</v>
      </c>
      <c r="F1545" s="242" t="s">
        <v>1999</v>
      </c>
      <c r="G1545" s="240"/>
      <c r="H1545" s="243">
        <v>200</v>
      </c>
      <c r="I1545" s="244"/>
      <c r="J1545" s="240"/>
      <c r="K1545" s="240"/>
      <c r="L1545" s="245"/>
      <c r="M1545" s="246"/>
      <c r="N1545" s="247"/>
      <c r="O1545" s="247"/>
      <c r="P1545" s="247"/>
      <c r="Q1545" s="247"/>
      <c r="R1545" s="247"/>
      <c r="S1545" s="247"/>
      <c r="T1545" s="248"/>
      <c r="AT1545" s="249" t="s">
        <v>255</v>
      </c>
      <c r="AU1545" s="249" t="s">
        <v>266</v>
      </c>
      <c r="AV1545" s="13" t="s">
        <v>79</v>
      </c>
      <c r="AW1545" s="13" t="s">
        <v>33</v>
      </c>
      <c r="AX1545" s="13" t="s">
        <v>71</v>
      </c>
      <c r="AY1545" s="249" t="s">
        <v>246</v>
      </c>
    </row>
    <row r="1546" s="1" customFormat="1" ht="16.5" customHeight="1">
      <c r="B1546" s="37"/>
      <c r="C1546" s="216" t="s">
        <v>2000</v>
      </c>
      <c r="D1546" s="216" t="s">
        <v>248</v>
      </c>
      <c r="E1546" s="217" t="s">
        <v>2001</v>
      </c>
      <c r="F1546" s="218" t="s">
        <v>2002</v>
      </c>
      <c r="G1546" s="219" t="s">
        <v>142</v>
      </c>
      <c r="H1546" s="220">
        <v>19.800000000000001</v>
      </c>
      <c r="I1546" s="221"/>
      <c r="J1546" s="222">
        <f>ROUND(I1546*H1546,2)</f>
        <v>0</v>
      </c>
      <c r="K1546" s="218" t="s">
        <v>252</v>
      </c>
      <c r="L1546" s="42"/>
      <c r="M1546" s="223" t="s">
        <v>1</v>
      </c>
      <c r="N1546" s="224" t="s">
        <v>42</v>
      </c>
      <c r="O1546" s="78"/>
      <c r="P1546" s="225">
        <f>O1546*H1546</f>
        <v>0</v>
      </c>
      <c r="Q1546" s="225">
        <v>0</v>
      </c>
      <c r="R1546" s="225">
        <f>Q1546*H1546</f>
        <v>0</v>
      </c>
      <c r="S1546" s="225">
        <v>0.040000000000000001</v>
      </c>
      <c r="T1546" s="226">
        <f>S1546*H1546</f>
        <v>0.79200000000000004</v>
      </c>
      <c r="AR1546" s="16" t="s">
        <v>253</v>
      </c>
      <c r="AT1546" s="16" t="s">
        <v>248</v>
      </c>
      <c r="AU1546" s="16" t="s">
        <v>266</v>
      </c>
      <c r="AY1546" s="16" t="s">
        <v>246</v>
      </c>
      <c r="BE1546" s="227">
        <f>IF(N1546="základní",J1546,0)</f>
        <v>0</v>
      </c>
      <c r="BF1546" s="227">
        <f>IF(N1546="snížená",J1546,0)</f>
        <v>0</v>
      </c>
      <c r="BG1546" s="227">
        <f>IF(N1546="zákl. přenesená",J1546,0)</f>
        <v>0</v>
      </c>
      <c r="BH1546" s="227">
        <f>IF(N1546="sníž. přenesená",J1546,0)</f>
        <v>0</v>
      </c>
      <c r="BI1546" s="227">
        <f>IF(N1546="nulová",J1546,0)</f>
        <v>0</v>
      </c>
      <c r="BJ1546" s="16" t="s">
        <v>16</v>
      </c>
      <c r="BK1546" s="227">
        <f>ROUND(I1546*H1546,2)</f>
        <v>0</v>
      </c>
      <c r="BL1546" s="16" t="s">
        <v>253</v>
      </c>
      <c r="BM1546" s="16" t="s">
        <v>2003</v>
      </c>
    </row>
    <row r="1547" s="12" customFormat="1">
      <c r="B1547" s="228"/>
      <c r="C1547" s="229"/>
      <c r="D1547" s="230" t="s">
        <v>255</v>
      </c>
      <c r="E1547" s="231" t="s">
        <v>1</v>
      </c>
      <c r="F1547" s="232" t="s">
        <v>2004</v>
      </c>
      <c r="G1547" s="229"/>
      <c r="H1547" s="231" t="s">
        <v>1</v>
      </c>
      <c r="I1547" s="233"/>
      <c r="J1547" s="229"/>
      <c r="K1547" s="229"/>
      <c r="L1547" s="234"/>
      <c r="M1547" s="235"/>
      <c r="N1547" s="236"/>
      <c r="O1547" s="236"/>
      <c r="P1547" s="236"/>
      <c r="Q1547" s="236"/>
      <c r="R1547" s="236"/>
      <c r="S1547" s="236"/>
      <c r="T1547" s="237"/>
      <c r="AT1547" s="238" t="s">
        <v>255</v>
      </c>
      <c r="AU1547" s="238" t="s">
        <v>266</v>
      </c>
      <c r="AV1547" s="12" t="s">
        <v>16</v>
      </c>
      <c r="AW1547" s="12" t="s">
        <v>33</v>
      </c>
      <c r="AX1547" s="12" t="s">
        <v>71</v>
      </c>
      <c r="AY1547" s="238" t="s">
        <v>246</v>
      </c>
    </row>
    <row r="1548" s="13" customFormat="1">
      <c r="B1548" s="239"/>
      <c r="C1548" s="240"/>
      <c r="D1548" s="230" t="s">
        <v>255</v>
      </c>
      <c r="E1548" s="241" t="s">
        <v>1</v>
      </c>
      <c r="F1548" s="242" t="s">
        <v>2005</v>
      </c>
      <c r="G1548" s="240"/>
      <c r="H1548" s="243">
        <v>19.800000000000001</v>
      </c>
      <c r="I1548" s="244"/>
      <c r="J1548" s="240"/>
      <c r="K1548" s="240"/>
      <c r="L1548" s="245"/>
      <c r="M1548" s="246"/>
      <c r="N1548" s="247"/>
      <c r="O1548" s="247"/>
      <c r="P1548" s="247"/>
      <c r="Q1548" s="247"/>
      <c r="R1548" s="247"/>
      <c r="S1548" s="247"/>
      <c r="T1548" s="248"/>
      <c r="AT1548" s="249" t="s">
        <v>255</v>
      </c>
      <c r="AU1548" s="249" t="s">
        <v>266</v>
      </c>
      <c r="AV1548" s="13" t="s">
        <v>79</v>
      </c>
      <c r="AW1548" s="13" t="s">
        <v>33</v>
      </c>
      <c r="AX1548" s="13" t="s">
        <v>71</v>
      </c>
      <c r="AY1548" s="249" t="s">
        <v>246</v>
      </c>
    </row>
    <row r="1549" s="1" customFormat="1" ht="16.5" customHeight="1">
      <c r="B1549" s="37"/>
      <c r="C1549" s="216" t="s">
        <v>2006</v>
      </c>
      <c r="D1549" s="216" t="s">
        <v>248</v>
      </c>
      <c r="E1549" s="217" t="s">
        <v>2007</v>
      </c>
      <c r="F1549" s="218" t="s">
        <v>2008</v>
      </c>
      <c r="G1549" s="219" t="s">
        <v>142</v>
      </c>
      <c r="H1549" s="220">
        <v>6.7999999999999998</v>
      </c>
      <c r="I1549" s="221"/>
      <c r="J1549" s="222">
        <f>ROUND(I1549*H1549,2)</f>
        <v>0</v>
      </c>
      <c r="K1549" s="218" t="s">
        <v>252</v>
      </c>
      <c r="L1549" s="42"/>
      <c r="M1549" s="223" t="s">
        <v>1</v>
      </c>
      <c r="N1549" s="224" t="s">
        <v>42</v>
      </c>
      <c r="O1549" s="78"/>
      <c r="P1549" s="225">
        <f>O1549*H1549</f>
        <v>0</v>
      </c>
      <c r="Q1549" s="225">
        <v>0</v>
      </c>
      <c r="R1549" s="225">
        <f>Q1549*H1549</f>
        <v>0</v>
      </c>
      <c r="S1549" s="225">
        <v>0.053999999999999999</v>
      </c>
      <c r="T1549" s="226">
        <f>S1549*H1549</f>
        <v>0.36719999999999997</v>
      </c>
      <c r="AR1549" s="16" t="s">
        <v>253</v>
      </c>
      <c r="AT1549" s="16" t="s">
        <v>248</v>
      </c>
      <c r="AU1549" s="16" t="s">
        <v>266</v>
      </c>
      <c r="AY1549" s="16" t="s">
        <v>246</v>
      </c>
      <c r="BE1549" s="227">
        <f>IF(N1549="základní",J1549,0)</f>
        <v>0</v>
      </c>
      <c r="BF1549" s="227">
        <f>IF(N1549="snížená",J1549,0)</f>
        <v>0</v>
      </c>
      <c r="BG1549" s="227">
        <f>IF(N1549="zákl. přenesená",J1549,0)</f>
        <v>0</v>
      </c>
      <c r="BH1549" s="227">
        <f>IF(N1549="sníž. přenesená",J1549,0)</f>
        <v>0</v>
      </c>
      <c r="BI1549" s="227">
        <f>IF(N1549="nulová",J1549,0)</f>
        <v>0</v>
      </c>
      <c r="BJ1549" s="16" t="s">
        <v>16</v>
      </c>
      <c r="BK1549" s="227">
        <f>ROUND(I1549*H1549,2)</f>
        <v>0</v>
      </c>
      <c r="BL1549" s="16" t="s">
        <v>253</v>
      </c>
      <c r="BM1549" s="16" t="s">
        <v>2009</v>
      </c>
    </row>
    <row r="1550" s="12" customFormat="1">
      <c r="B1550" s="228"/>
      <c r="C1550" s="229"/>
      <c r="D1550" s="230" t="s">
        <v>255</v>
      </c>
      <c r="E1550" s="231" t="s">
        <v>1</v>
      </c>
      <c r="F1550" s="232" t="s">
        <v>2010</v>
      </c>
      <c r="G1550" s="229"/>
      <c r="H1550" s="231" t="s">
        <v>1</v>
      </c>
      <c r="I1550" s="233"/>
      <c r="J1550" s="229"/>
      <c r="K1550" s="229"/>
      <c r="L1550" s="234"/>
      <c r="M1550" s="235"/>
      <c r="N1550" s="236"/>
      <c r="O1550" s="236"/>
      <c r="P1550" s="236"/>
      <c r="Q1550" s="236"/>
      <c r="R1550" s="236"/>
      <c r="S1550" s="236"/>
      <c r="T1550" s="237"/>
      <c r="AT1550" s="238" t="s">
        <v>255</v>
      </c>
      <c r="AU1550" s="238" t="s">
        <v>266</v>
      </c>
      <c r="AV1550" s="12" t="s">
        <v>16</v>
      </c>
      <c r="AW1550" s="12" t="s">
        <v>33</v>
      </c>
      <c r="AX1550" s="12" t="s">
        <v>71</v>
      </c>
      <c r="AY1550" s="238" t="s">
        <v>246</v>
      </c>
    </row>
    <row r="1551" s="13" customFormat="1">
      <c r="B1551" s="239"/>
      <c r="C1551" s="240"/>
      <c r="D1551" s="230" t="s">
        <v>255</v>
      </c>
      <c r="E1551" s="241" t="s">
        <v>1</v>
      </c>
      <c r="F1551" s="242" t="s">
        <v>2011</v>
      </c>
      <c r="G1551" s="240"/>
      <c r="H1551" s="243">
        <v>6.7999999999999998</v>
      </c>
      <c r="I1551" s="244"/>
      <c r="J1551" s="240"/>
      <c r="K1551" s="240"/>
      <c r="L1551" s="245"/>
      <c r="M1551" s="246"/>
      <c r="N1551" s="247"/>
      <c r="O1551" s="247"/>
      <c r="P1551" s="247"/>
      <c r="Q1551" s="247"/>
      <c r="R1551" s="247"/>
      <c r="S1551" s="247"/>
      <c r="T1551" s="248"/>
      <c r="AT1551" s="249" t="s">
        <v>255</v>
      </c>
      <c r="AU1551" s="249" t="s">
        <v>266</v>
      </c>
      <c r="AV1551" s="13" t="s">
        <v>79</v>
      </c>
      <c r="AW1551" s="13" t="s">
        <v>33</v>
      </c>
      <c r="AX1551" s="13" t="s">
        <v>71</v>
      </c>
      <c r="AY1551" s="249" t="s">
        <v>246</v>
      </c>
    </row>
    <row r="1552" s="1" customFormat="1" ht="16.5" customHeight="1">
      <c r="B1552" s="37"/>
      <c r="C1552" s="216" t="s">
        <v>2012</v>
      </c>
      <c r="D1552" s="216" t="s">
        <v>248</v>
      </c>
      <c r="E1552" s="217" t="s">
        <v>2013</v>
      </c>
      <c r="F1552" s="218" t="s">
        <v>2014</v>
      </c>
      <c r="G1552" s="219" t="s">
        <v>142</v>
      </c>
      <c r="H1552" s="220">
        <v>55.200000000000003</v>
      </c>
      <c r="I1552" s="221"/>
      <c r="J1552" s="222">
        <f>ROUND(I1552*H1552,2)</f>
        <v>0</v>
      </c>
      <c r="K1552" s="218" t="s">
        <v>252</v>
      </c>
      <c r="L1552" s="42"/>
      <c r="M1552" s="223" t="s">
        <v>1</v>
      </c>
      <c r="N1552" s="224" t="s">
        <v>42</v>
      </c>
      <c r="O1552" s="78"/>
      <c r="P1552" s="225">
        <f>O1552*H1552</f>
        <v>0</v>
      </c>
      <c r="Q1552" s="225">
        <v>0</v>
      </c>
      <c r="R1552" s="225">
        <f>Q1552*H1552</f>
        <v>0</v>
      </c>
      <c r="S1552" s="225">
        <v>0.071999999999999995</v>
      </c>
      <c r="T1552" s="226">
        <f>S1552*H1552</f>
        <v>3.9743999999999997</v>
      </c>
      <c r="AR1552" s="16" t="s">
        <v>253</v>
      </c>
      <c r="AT1552" s="16" t="s">
        <v>248</v>
      </c>
      <c r="AU1552" s="16" t="s">
        <v>266</v>
      </c>
      <c r="AY1552" s="16" t="s">
        <v>246</v>
      </c>
      <c r="BE1552" s="227">
        <f>IF(N1552="základní",J1552,0)</f>
        <v>0</v>
      </c>
      <c r="BF1552" s="227">
        <f>IF(N1552="snížená",J1552,0)</f>
        <v>0</v>
      </c>
      <c r="BG1552" s="227">
        <f>IF(N1552="zákl. přenesená",J1552,0)</f>
        <v>0</v>
      </c>
      <c r="BH1552" s="227">
        <f>IF(N1552="sníž. přenesená",J1552,0)</f>
        <v>0</v>
      </c>
      <c r="BI1552" s="227">
        <f>IF(N1552="nulová",J1552,0)</f>
        <v>0</v>
      </c>
      <c r="BJ1552" s="16" t="s">
        <v>16</v>
      </c>
      <c r="BK1552" s="227">
        <f>ROUND(I1552*H1552,2)</f>
        <v>0</v>
      </c>
      <c r="BL1552" s="16" t="s">
        <v>253</v>
      </c>
      <c r="BM1552" s="16" t="s">
        <v>2015</v>
      </c>
    </row>
    <row r="1553" s="13" customFormat="1">
      <c r="B1553" s="239"/>
      <c r="C1553" s="240"/>
      <c r="D1553" s="230" t="s">
        <v>255</v>
      </c>
      <c r="E1553" s="241" t="s">
        <v>1</v>
      </c>
      <c r="F1553" s="242" t="s">
        <v>2016</v>
      </c>
      <c r="G1553" s="240"/>
      <c r="H1553" s="243">
        <v>15.6</v>
      </c>
      <c r="I1553" s="244"/>
      <c r="J1553" s="240"/>
      <c r="K1553" s="240"/>
      <c r="L1553" s="245"/>
      <c r="M1553" s="246"/>
      <c r="N1553" s="247"/>
      <c r="O1553" s="247"/>
      <c r="P1553" s="247"/>
      <c r="Q1553" s="247"/>
      <c r="R1553" s="247"/>
      <c r="S1553" s="247"/>
      <c r="T1553" s="248"/>
      <c r="AT1553" s="249" t="s">
        <v>255</v>
      </c>
      <c r="AU1553" s="249" t="s">
        <v>266</v>
      </c>
      <c r="AV1553" s="13" t="s">
        <v>79</v>
      </c>
      <c r="AW1553" s="13" t="s">
        <v>33</v>
      </c>
      <c r="AX1553" s="13" t="s">
        <v>71</v>
      </c>
      <c r="AY1553" s="249" t="s">
        <v>246</v>
      </c>
    </row>
    <row r="1554" s="13" customFormat="1">
      <c r="B1554" s="239"/>
      <c r="C1554" s="240"/>
      <c r="D1554" s="230" t="s">
        <v>255</v>
      </c>
      <c r="E1554" s="241" t="s">
        <v>1</v>
      </c>
      <c r="F1554" s="242" t="s">
        <v>2017</v>
      </c>
      <c r="G1554" s="240"/>
      <c r="H1554" s="243">
        <v>24.800000000000001</v>
      </c>
      <c r="I1554" s="244"/>
      <c r="J1554" s="240"/>
      <c r="K1554" s="240"/>
      <c r="L1554" s="245"/>
      <c r="M1554" s="246"/>
      <c r="N1554" s="247"/>
      <c r="O1554" s="247"/>
      <c r="P1554" s="247"/>
      <c r="Q1554" s="247"/>
      <c r="R1554" s="247"/>
      <c r="S1554" s="247"/>
      <c r="T1554" s="248"/>
      <c r="AT1554" s="249" t="s">
        <v>255</v>
      </c>
      <c r="AU1554" s="249" t="s">
        <v>266</v>
      </c>
      <c r="AV1554" s="13" t="s">
        <v>79</v>
      </c>
      <c r="AW1554" s="13" t="s">
        <v>33</v>
      </c>
      <c r="AX1554" s="13" t="s">
        <v>71</v>
      </c>
      <c r="AY1554" s="249" t="s">
        <v>246</v>
      </c>
    </row>
    <row r="1555" s="13" customFormat="1">
      <c r="B1555" s="239"/>
      <c r="C1555" s="240"/>
      <c r="D1555" s="230" t="s">
        <v>255</v>
      </c>
      <c r="E1555" s="241" t="s">
        <v>1</v>
      </c>
      <c r="F1555" s="242" t="s">
        <v>2018</v>
      </c>
      <c r="G1555" s="240"/>
      <c r="H1555" s="243">
        <v>4.7999999999999998</v>
      </c>
      <c r="I1555" s="244"/>
      <c r="J1555" s="240"/>
      <c r="K1555" s="240"/>
      <c r="L1555" s="245"/>
      <c r="M1555" s="246"/>
      <c r="N1555" s="247"/>
      <c r="O1555" s="247"/>
      <c r="P1555" s="247"/>
      <c r="Q1555" s="247"/>
      <c r="R1555" s="247"/>
      <c r="S1555" s="247"/>
      <c r="T1555" s="248"/>
      <c r="AT1555" s="249" t="s">
        <v>255</v>
      </c>
      <c r="AU1555" s="249" t="s">
        <v>266</v>
      </c>
      <c r="AV1555" s="13" t="s">
        <v>79</v>
      </c>
      <c r="AW1555" s="13" t="s">
        <v>33</v>
      </c>
      <c r="AX1555" s="13" t="s">
        <v>71</v>
      </c>
      <c r="AY1555" s="249" t="s">
        <v>246</v>
      </c>
    </row>
    <row r="1556" s="12" customFormat="1">
      <c r="B1556" s="228"/>
      <c r="C1556" s="229"/>
      <c r="D1556" s="230" t="s">
        <v>255</v>
      </c>
      <c r="E1556" s="231" t="s">
        <v>1</v>
      </c>
      <c r="F1556" s="232" t="s">
        <v>628</v>
      </c>
      <c r="G1556" s="229"/>
      <c r="H1556" s="231" t="s">
        <v>1</v>
      </c>
      <c r="I1556" s="233"/>
      <c r="J1556" s="229"/>
      <c r="K1556" s="229"/>
      <c r="L1556" s="234"/>
      <c r="M1556" s="235"/>
      <c r="N1556" s="236"/>
      <c r="O1556" s="236"/>
      <c r="P1556" s="236"/>
      <c r="Q1556" s="236"/>
      <c r="R1556" s="236"/>
      <c r="S1556" s="236"/>
      <c r="T1556" s="237"/>
      <c r="AT1556" s="238" t="s">
        <v>255</v>
      </c>
      <c r="AU1556" s="238" t="s">
        <v>266</v>
      </c>
      <c r="AV1556" s="12" t="s">
        <v>16</v>
      </c>
      <c r="AW1556" s="12" t="s">
        <v>33</v>
      </c>
      <c r="AX1556" s="12" t="s">
        <v>71</v>
      </c>
      <c r="AY1556" s="238" t="s">
        <v>246</v>
      </c>
    </row>
    <row r="1557" s="13" customFormat="1">
      <c r="B1557" s="239"/>
      <c r="C1557" s="240"/>
      <c r="D1557" s="230" t="s">
        <v>255</v>
      </c>
      <c r="E1557" s="241" t="s">
        <v>1</v>
      </c>
      <c r="F1557" s="242" t="s">
        <v>1876</v>
      </c>
      <c r="G1557" s="240"/>
      <c r="H1557" s="243">
        <v>10</v>
      </c>
      <c r="I1557" s="244"/>
      <c r="J1557" s="240"/>
      <c r="K1557" s="240"/>
      <c r="L1557" s="245"/>
      <c r="M1557" s="246"/>
      <c r="N1557" s="247"/>
      <c r="O1557" s="247"/>
      <c r="P1557" s="247"/>
      <c r="Q1557" s="247"/>
      <c r="R1557" s="247"/>
      <c r="S1557" s="247"/>
      <c r="T1557" s="248"/>
      <c r="AT1557" s="249" t="s">
        <v>255</v>
      </c>
      <c r="AU1557" s="249" t="s">
        <v>266</v>
      </c>
      <c r="AV1557" s="13" t="s">
        <v>79</v>
      </c>
      <c r="AW1557" s="13" t="s">
        <v>33</v>
      </c>
      <c r="AX1557" s="13" t="s">
        <v>71</v>
      </c>
      <c r="AY1557" s="249" t="s">
        <v>246</v>
      </c>
    </row>
    <row r="1558" s="1" customFormat="1" ht="16.5" customHeight="1">
      <c r="B1558" s="37"/>
      <c r="C1558" s="216" t="s">
        <v>2019</v>
      </c>
      <c r="D1558" s="216" t="s">
        <v>248</v>
      </c>
      <c r="E1558" s="217" t="s">
        <v>2020</v>
      </c>
      <c r="F1558" s="218" t="s">
        <v>2021</v>
      </c>
      <c r="G1558" s="219" t="s">
        <v>142</v>
      </c>
      <c r="H1558" s="220">
        <v>26</v>
      </c>
      <c r="I1558" s="221"/>
      <c r="J1558" s="222">
        <f>ROUND(I1558*H1558,2)</f>
        <v>0</v>
      </c>
      <c r="K1558" s="218" t="s">
        <v>252</v>
      </c>
      <c r="L1558" s="42"/>
      <c r="M1558" s="223" t="s">
        <v>1</v>
      </c>
      <c r="N1558" s="224" t="s">
        <v>42</v>
      </c>
      <c r="O1558" s="78"/>
      <c r="P1558" s="225">
        <f>O1558*H1558</f>
        <v>0</v>
      </c>
      <c r="Q1558" s="225">
        <v>0</v>
      </c>
      <c r="R1558" s="225">
        <f>Q1558*H1558</f>
        <v>0</v>
      </c>
      <c r="S1558" s="225">
        <v>0.010999999999999999</v>
      </c>
      <c r="T1558" s="226">
        <f>S1558*H1558</f>
        <v>0.28599999999999998</v>
      </c>
      <c r="AR1558" s="16" t="s">
        <v>253</v>
      </c>
      <c r="AT1558" s="16" t="s">
        <v>248</v>
      </c>
      <c r="AU1558" s="16" t="s">
        <v>266</v>
      </c>
      <c r="AY1558" s="16" t="s">
        <v>246</v>
      </c>
      <c r="BE1558" s="227">
        <f>IF(N1558="základní",J1558,0)</f>
        <v>0</v>
      </c>
      <c r="BF1558" s="227">
        <f>IF(N1558="snížená",J1558,0)</f>
        <v>0</v>
      </c>
      <c r="BG1558" s="227">
        <f>IF(N1558="zákl. přenesená",J1558,0)</f>
        <v>0</v>
      </c>
      <c r="BH1558" s="227">
        <f>IF(N1558="sníž. přenesená",J1558,0)</f>
        <v>0</v>
      </c>
      <c r="BI1558" s="227">
        <f>IF(N1558="nulová",J1558,0)</f>
        <v>0</v>
      </c>
      <c r="BJ1558" s="16" t="s">
        <v>16</v>
      </c>
      <c r="BK1558" s="227">
        <f>ROUND(I1558*H1558,2)</f>
        <v>0</v>
      </c>
      <c r="BL1558" s="16" t="s">
        <v>253</v>
      </c>
      <c r="BM1558" s="16" t="s">
        <v>2022</v>
      </c>
    </row>
    <row r="1559" s="12" customFormat="1">
      <c r="B1559" s="228"/>
      <c r="C1559" s="229"/>
      <c r="D1559" s="230" t="s">
        <v>255</v>
      </c>
      <c r="E1559" s="231" t="s">
        <v>1</v>
      </c>
      <c r="F1559" s="232" t="s">
        <v>869</v>
      </c>
      <c r="G1559" s="229"/>
      <c r="H1559" s="231" t="s">
        <v>1</v>
      </c>
      <c r="I1559" s="233"/>
      <c r="J1559" s="229"/>
      <c r="K1559" s="229"/>
      <c r="L1559" s="234"/>
      <c r="M1559" s="235"/>
      <c r="N1559" s="236"/>
      <c r="O1559" s="236"/>
      <c r="P1559" s="236"/>
      <c r="Q1559" s="236"/>
      <c r="R1559" s="236"/>
      <c r="S1559" s="236"/>
      <c r="T1559" s="237"/>
      <c r="AT1559" s="238" t="s">
        <v>255</v>
      </c>
      <c r="AU1559" s="238" t="s">
        <v>266</v>
      </c>
      <c r="AV1559" s="12" t="s">
        <v>16</v>
      </c>
      <c r="AW1559" s="12" t="s">
        <v>33</v>
      </c>
      <c r="AX1559" s="12" t="s">
        <v>71</v>
      </c>
      <c r="AY1559" s="238" t="s">
        <v>246</v>
      </c>
    </row>
    <row r="1560" s="13" customFormat="1">
      <c r="B1560" s="239"/>
      <c r="C1560" s="240"/>
      <c r="D1560" s="230" t="s">
        <v>255</v>
      </c>
      <c r="E1560" s="241" t="s">
        <v>1</v>
      </c>
      <c r="F1560" s="242" t="s">
        <v>2023</v>
      </c>
      <c r="G1560" s="240"/>
      <c r="H1560" s="243">
        <v>26</v>
      </c>
      <c r="I1560" s="244"/>
      <c r="J1560" s="240"/>
      <c r="K1560" s="240"/>
      <c r="L1560" s="245"/>
      <c r="M1560" s="246"/>
      <c r="N1560" s="247"/>
      <c r="O1560" s="247"/>
      <c r="P1560" s="247"/>
      <c r="Q1560" s="247"/>
      <c r="R1560" s="247"/>
      <c r="S1560" s="247"/>
      <c r="T1560" s="248"/>
      <c r="AT1560" s="249" t="s">
        <v>255</v>
      </c>
      <c r="AU1560" s="249" t="s">
        <v>266</v>
      </c>
      <c r="AV1560" s="13" t="s">
        <v>79</v>
      </c>
      <c r="AW1560" s="13" t="s">
        <v>33</v>
      </c>
      <c r="AX1560" s="13" t="s">
        <v>71</v>
      </c>
      <c r="AY1560" s="249" t="s">
        <v>246</v>
      </c>
    </row>
    <row r="1561" s="1" customFormat="1" ht="16.5" customHeight="1">
      <c r="B1561" s="37"/>
      <c r="C1561" s="216" t="s">
        <v>2024</v>
      </c>
      <c r="D1561" s="216" t="s">
        <v>248</v>
      </c>
      <c r="E1561" s="217" t="s">
        <v>2025</v>
      </c>
      <c r="F1561" s="218" t="s">
        <v>2026</v>
      </c>
      <c r="G1561" s="219" t="s">
        <v>142</v>
      </c>
      <c r="H1561" s="220">
        <v>26</v>
      </c>
      <c r="I1561" s="221"/>
      <c r="J1561" s="222">
        <f>ROUND(I1561*H1561,2)</f>
        <v>0</v>
      </c>
      <c r="K1561" s="218" t="s">
        <v>252</v>
      </c>
      <c r="L1561" s="42"/>
      <c r="M1561" s="223" t="s">
        <v>1</v>
      </c>
      <c r="N1561" s="224" t="s">
        <v>42</v>
      </c>
      <c r="O1561" s="78"/>
      <c r="P1561" s="225">
        <f>O1561*H1561</f>
        <v>0</v>
      </c>
      <c r="Q1561" s="225">
        <v>0</v>
      </c>
      <c r="R1561" s="225">
        <f>Q1561*H1561</f>
        <v>0</v>
      </c>
      <c r="S1561" s="225">
        <v>0.033000000000000002</v>
      </c>
      <c r="T1561" s="226">
        <f>S1561*H1561</f>
        <v>0.8580000000000001</v>
      </c>
      <c r="AR1561" s="16" t="s">
        <v>253</v>
      </c>
      <c r="AT1561" s="16" t="s">
        <v>248</v>
      </c>
      <c r="AU1561" s="16" t="s">
        <v>266</v>
      </c>
      <c r="AY1561" s="16" t="s">
        <v>246</v>
      </c>
      <c r="BE1561" s="227">
        <f>IF(N1561="základní",J1561,0)</f>
        <v>0</v>
      </c>
      <c r="BF1561" s="227">
        <f>IF(N1561="snížená",J1561,0)</f>
        <v>0</v>
      </c>
      <c r="BG1561" s="227">
        <f>IF(N1561="zákl. přenesená",J1561,0)</f>
        <v>0</v>
      </c>
      <c r="BH1561" s="227">
        <f>IF(N1561="sníž. přenesená",J1561,0)</f>
        <v>0</v>
      </c>
      <c r="BI1561" s="227">
        <f>IF(N1561="nulová",J1561,0)</f>
        <v>0</v>
      </c>
      <c r="BJ1561" s="16" t="s">
        <v>16</v>
      </c>
      <c r="BK1561" s="227">
        <f>ROUND(I1561*H1561,2)</f>
        <v>0</v>
      </c>
      <c r="BL1561" s="16" t="s">
        <v>253</v>
      </c>
      <c r="BM1561" s="16" t="s">
        <v>2027</v>
      </c>
    </row>
    <row r="1562" s="13" customFormat="1">
      <c r="B1562" s="239"/>
      <c r="C1562" s="240"/>
      <c r="D1562" s="230" t="s">
        <v>255</v>
      </c>
      <c r="E1562" s="241" t="s">
        <v>1</v>
      </c>
      <c r="F1562" s="242" t="s">
        <v>2023</v>
      </c>
      <c r="G1562" s="240"/>
      <c r="H1562" s="243">
        <v>26</v>
      </c>
      <c r="I1562" s="244"/>
      <c r="J1562" s="240"/>
      <c r="K1562" s="240"/>
      <c r="L1562" s="245"/>
      <c r="M1562" s="246"/>
      <c r="N1562" s="247"/>
      <c r="O1562" s="247"/>
      <c r="P1562" s="247"/>
      <c r="Q1562" s="247"/>
      <c r="R1562" s="247"/>
      <c r="S1562" s="247"/>
      <c r="T1562" s="248"/>
      <c r="AT1562" s="249" t="s">
        <v>255</v>
      </c>
      <c r="AU1562" s="249" t="s">
        <v>266</v>
      </c>
      <c r="AV1562" s="13" t="s">
        <v>79</v>
      </c>
      <c r="AW1562" s="13" t="s">
        <v>33</v>
      </c>
      <c r="AX1562" s="13" t="s">
        <v>71</v>
      </c>
      <c r="AY1562" s="249" t="s">
        <v>246</v>
      </c>
    </row>
    <row r="1563" s="1" customFormat="1" ht="16.5" customHeight="1">
      <c r="B1563" s="37"/>
      <c r="C1563" s="216" t="s">
        <v>2028</v>
      </c>
      <c r="D1563" s="216" t="s">
        <v>248</v>
      </c>
      <c r="E1563" s="217" t="s">
        <v>2029</v>
      </c>
      <c r="F1563" s="218" t="s">
        <v>2030</v>
      </c>
      <c r="G1563" s="219" t="s">
        <v>142</v>
      </c>
      <c r="H1563" s="220">
        <v>44</v>
      </c>
      <c r="I1563" s="221"/>
      <c r="J1563" s="222">
        <f>ROUND(I1563*H1563,2)</f>
        <v>0</v>
      </c>
      <c r="K1563" s="218" t="s">
        <v>252</v>
      </c>
      <c r="L1563" s="42"/>
      <c r="M1563" s="223" t="s">
        <v>1</v>
      </c>
      <c r="N1563" s="224" t="s">
        <v>42</v>
      </c>
      <c r="O1563" s="78"/>
      <c r="P1563" s="225">
        <f>O1563*H1563</f>
        <v>0</v>
      </c>
      <c r="Q1563" s="225">
        <v>0.04938</v>
      </c>
      <c r="R1563" s="225">
        <f>Q1563*H1563</f>
        <v>2.17272</v>
      </c>
      <c r="S1563" s="225">
        <v>0</v>
      </c>
      <c r="T1563" s="226">
        <f>S1563*H1563</f>
        <v>0</v>
      </c>
      <c r="AR1563" s="16" t="s">
        <v>253</v>
      </c>
      <c r="AT1563" s="16" t="s">
        <v>248</v>
      </c>
      <c r="AU1563" s="16" t="s">
        <v>266</v>
      </c>
      <c r="AY1563" s="16" t="s">
        <v>246</v>
      </c>
      <c r="BE1563" s="227">
        <f>IF(N1563="základní",J1563,0)</f>
        <v>0</v>
      </c>
      <c r="BF1563" s="227">
        <f>IF(N1563="snížená",J1563,0)</f>
        <v>0</v>
      </c>
      <c r="BG1563" s="227">
        <f>IF(N1563="zákl. přenesená",J1563,0)</f>
        <v>0</v>
      </c>
      <c r="BH1563" s="227">
        <f>IF(N1563="sníž. přenesená",J1563,0)</f>
        <v>0</v>
      </c>
      <c r="BI1563" s="227">
        <f>IF(N1563="nulová",J1563,0)</f>
        <v>0</v>
      </c>
      <c r="BJ1563" s="16" t="s">
        <v>16</v>
      </c>
      <c r="BK1563" s="227">
        <f>ROUND(I1563*H1563,2)</f>
        <v>0</v>
      </c>
      <c r="BL1563" s="16" t="s">
        <v>253</v>
      </c>
      <c r="BM1563" s="16" t="s">
        <v>2031</v>
      </c>
    </row>
    <row r="1564" s="13" customFormat="1">
      <c r="B1564" s="239"/>
      <c r="C1564" s="240"/>
      <c r="D1564" s="230" t="s">
        <v>255</v>
      </c>
      <c r="E1564" s="241" t="s">
        <v>1</v>
      </c>
      <c r="F1564" s="242" t="s">
        <v>2032</v>
      </c>
      <c r="G1564" s="240"/>
      <c r="H1564" s="243">
        <v>44</v>
      </c>
      <c r="I1564" s="244"/>
      <c r="J1564" s="240"/>
      <c r="K1564" s="240"/>
      <c r="L1564" s="245"/>
      <c r="M1564" s="246"/>
      <c r="N1564" s="247"/>
      <c r="O1564" s="247"/>
      <c r="P1564" s="247"/>
      <c r="Q1564" s="247"/>
      <c r="R1564" s="247"/>
      <c r="S1564" s="247"/>
      <c r="T1564" s="248"/>
      <c r="AT1564" s="249" t="s">
        <v>255</v>
      </c>
      <c r="AU1564" s="249" t="s">
        <v>266</v>
      </c>
      <c r="AV1564" s="13" t="s">
        <v>79</v>
      </c>
      <c r="AW1564" s="13" t="s">
        <v>33</v>
      </c>
      <c r="AX1564" s="13" t="s">
        <v>71</v>
      </c>
      <c r="AY1564" s="249" t="s">
        <v>246</v>
      </c>
    </row>
    <row r="1565" s="1" customFormat="1" ht="16.5" customHeight="1">
      <c r="B1565" s="37"/>
      <c r="C1565" s="216" t="s">
        <v>2033</v>
      </c>
      <c r="D1565" s="216" t="s">
        <v>248</v>
      </c>
      <c r="E1565" s="217" t="s">
        <v>2034</v>
      </c>
      <c r="F1565" s="218" t="s">
        <v>2035</v>
      </c>
      <c r="G1565" s="219" t="s">
        <v>142</v>
      </c>
      <c r="H1565" s="220">
        <v>49.100000000000001</v>
      </c>
      <c r="I1565" s="221"/>
      <c r="J1565" s="222">
        <f>ROUND(I1565*H1565,2)</f>
        <v>0</v>
      </c>
      <c r="K1565" s="218" t="s">
        <v>1</v>
      </c>
      <c r="L1565" s="42"/>
      <c r="M1565" s="223" t="s">
        <v>1</v>
      </c>
      <c r="N1565" s="224" t="s">
        <v>42</v>
      </c>
      <c r="O1565" s="78"/>
      <c r="P1565" s="225">
        <f>O1565*H1565</f>
        <v>0</v>
      </c>
      <c r="Q1565" s="225">
        <v>0.047370000000000002</v>
      </c>
      <c r="R1565" s="225">
        <f>Q1565*H1565</f>
        <v>2.3258670000000001</v>
      </c>
      <c r="S1565" s="225">
        <v>0</v>
      </c>
      <c r="T1565" s="226">
        <f>S1565*H1565</f>
        <v>0</v>
      </c>
      <c r="AR1565" s="16" t="s">
        <v>253</v>
      </c>
      <c r="AT1565" s="16" t="s">
        <v>248</v>
      </c>
      <c r="AU1565" s="16" t="s">
        <v>266</v>
      </c>
      <c r="AY1565" s="16" t="s">
        <v>246</v>
      </c>
      <c r="BE1565" s="227">
        <f>IF(N1565="základní",J1565,0)</f>
        <v>0</v>
      </c>
      <c r="BF1565" s="227">
        <f>IF(N1565="snížená",J1565,0)</f>
        <v>0</v>
      </c>
      <c r="BG1565" s="227">
        <f>IF(N1565="zákl. přenesená",J1565,0)</f>
        <v>0</v>
      </c>
      <c r="BH1565" s="227">
        <f>IF(N1565="sníž. přenesená",J1565,0)</f>
        <v>0</v>
      </c>
      <c r="BI1565" s="227">
        <f>IF(N1565="nulová",J1565,0)</f>
        <v>0</v>
      </c>
      <c r="BJ1565" s="16" t="s">
        <v>16</v>
      </c>
      <c r="BK1565" s="227">
        <f>ROUND(I1565*H1565,2)</f>
        <v>0</v>
      </c>
      <c r="BL1565" s="16" t="s">
        <v>253</v>
      </c>
      <c r="BM1565" s="16" t="s">
        <v>2036</v>
      </c>
    </row>
    <row r="1566" s="13" customFormat="1">
      <c r="B1566" s="239"/>
      <c r="C1566" s="240"/>
      <c r="D1566" s="230" t="s">
        <v>255</v>
      </c>
      <c r="E1566" s="241" t="s">
        <v>1</v>
      </c>
      <c r="F1566" s="242" t="s">
        <v>2037</v>
      </c>
      <c r="G1566" s="240"/>
      <c r="H1566" s="243">
        <v>49.100000000000001</v>
      </c>
      <c r="I1566" s="244"/>
      <c r="J1566" s="240"/>
      <c r="K1566" s="240"/>
      <c r="L1566" s="245"/>
      <c r="M1566" s="246"/>
      <c r="N1566" s="247"/>
      <c r="O1566" s="247"/>
      <c r="P1566" s="247"/>
      <c r="Q1566" s="247"/>
      <c r="R1566" s="247"/>
      <c r="S1566" s="247"/>
      <c r="T1566" s="248"/>
      <c r="AT1566" s="249" t="s">
        <v>255</v>
      </c>
      <c r="AU1566" s="249" t="s">
        <v>266</v>
      </c>
      <c r="AV1566" s="13" t="s">
        <v>79</v>
      </c>
      <c r="AW1566" s="13" t="s">
        <v>33</v>
      </c>
      <c r="AX1566" s="13" t="s">
        <v>71</v>
      </c>
      <c r="AY1566" s="249" t="s">
        <v>246</v>
      </c>
    </row>
    <row r="1567" s="1" customFormat="1" ht="16.5" customHeight="1">
      <c r="B1567" s="37"/>
      <c r="C1567" s="216" t="s">
        <v>2038</v>
      </c>
      <c r="D1567" s="216" t="s">
        <v>248</v>
      </c>
      <c r="E1567" s="217" t="s">
        <v>2039</v>
      </c>
      <c r="F1567" s="218" t="s">
        <v>2040</v>
      </c>
      <c r="G1567" s="219" t="s">
        <v>142</v>
      </c>
      <c r="H1567" s="220">
        <v>23.699999999999999</v>
      </c>
      <c r="I1567" s="221"/>
      <c r="J1567" s="222">
        <f>ROUND(I1567*H1567,2)</f>
        <v>0</v>
      </c>
      <c r="K1567" s="218" t="s">
        <v>1</v>
      </c>
      <c r="L1567" s="42"/>
      <c r="M1567" s="223" t="s">
        <v>1</v>
      </c>
      <c r="N1567" s="224" t="s">
        <v>42</v>
      </c>
      <c r="O1567" s="78"/>
      <c r="P1567" s="225">
        <f>O1567*H1567</f>
        <v>0</v>
      </c>
      <c r="Q1567" s="225">
        <v>0.074149999999999994</v>
      </c>
      <c r="R1567" s="225">
        <f>Q1567*H1567</f>
        <v>1.7573549999999998</v>
      </c>
      <c r="S1567" s="225">
        <v>0</v>
      </c>
      <c r="T1567" s="226">
        <f>S1567*H1567</f>
        <v>0</v>
      </c>
      <c r="AR1567" s="16" t="s">
        <v>253</v>
      </c>
      <c r="AT1567" s="16" t="s">
        <v>248</v>
      </c>
      <c r="AU1567" s="16" t="s">
        <v>266</v>
      </c>
      <c r="AY1567" s="16" t="s">
        <v>246</v>
      </c>
      <c r="BE1567" s="227">
        <f>IF(N1567="základní",J1567,0)</f>
        <v>0</v>
      </c>
      <c r="BF1567" s="227">
        <f>IF(N1567="snížená",J1567,0)</f>
        <v>0</v>
      </c>
      <c r="BG1567" s="227">
        <f>IF(N1567="zákl. přenesená",J1567,0)</f>
        <v>0</v>
      </c>
      <c r="BH1567" s="227">
        <f>IF(N1567="sníž. přenesená",J1567,0)</f>
        <v>0</v>
      </c>
      <c r="BI1567" s="227">
        <f>IF(N1567="nulová",J1567,0)</f>
        <v>0</v>
      </c>
      <c r="BJ1567" s="16" t="s">
        <v>16</v>
      </c>
      <c r="BK1567" s="227">
        <f>ROUND(I1567*H1567,2)</f>
        <v>0</v>
      </c>
      <c r="BL1567" s="16" t="s">
        <v>253</v>
      </c>
      <c r="BM1567" s="16" t="s">
        <v>2041</v>
      </c>
    </row>
    <row r="1568" s="13" customFormat="1">
      <c r="B1568" s="239"/>
      <c r="C1568" s="240"/>
      <c r="D1568" s="230" t="s">
        <v>255</v>
      </c>
      <c r="E1568" s="241" t="s">
        <v>1</v>
      </c>
      <c r="F1568" s="242" t="s">
        <v>2042</v>
      </c>
      <c r="G1568" s="240"/>
      <c r="H1568" s="243">
        <v>23.699999999999999</v>
      </c>
      <c r="I1568" s="244"/>
      <c r="J1568" s="240"/>
      <c r="K1568" s="240"/>
      <c r="L1568" s="245"/>
      <c r="M1568" s="246"/>
      <c r="N1568" s="247"/>
      <c r="O1568" s="247"/>
      <c r="P1568" s="247"/>
      <c r="Q1568" s="247"/>
      <c r="R1568" s="247"/>
      <c r="S1568" s="247"/>
      <c r="T1568" s="248"/>
      <c r="AT1568" s="249" t="s">
        <v>255</v>
      </c>
      <c r="AU1568" s="249" t="s">
        <v>266</v>
      </c>
      <c r="AV1568" s="13" t="s">
        <v>79</v>
      </c>
      <c r="AW1568" s="13" t="s">
        <v>33</v>
      </c>
      <c r="AX1568" s="13" t="s">
        <v>71</v>
      </c>
      <c r="AY1568" s="249" t="s">
        <v>246</v>
      </c>
    </row>
    <row r="1569" s="1" customFormat="1" ht="16.5" customHeight="1">
      <c r="B1569" s="37"/>
      <c r="C1569" s="216" t="s">
        <v>2043</v>
      </c>
      <c r="D1569" s="216" t="s">
        <v>248</v>
      </c>
      <c r="E1569" s="217" t="s">
        <v>2044</v>
      </c>
      <c r="F1569" s="218" t="s">
        <v>2045</v>
      </c>
      <c r="G1569" s="219" t="s">
        <v>401</v>
      </c>
      <c r="H1569" s="220">
        <v>50</v>
      </c>
      <c r="I1569" s="221"/>
      <c r="J1569" s="222">
        <f>ROUND(I1569*H1569,2)</f>
        <v>0</v>
      </c>
      <c r="K1569" s="218" t="s">
        <v>252</v>
      </c>
      <c r="L1569" s="42"/>
      <c r="M1569" s="223" t="s">
        <v>1</v>
      </c>
      <c r="N1569" s="224" t="s">
        <v>42</v>
      </c>
      <c r="O1569" s="78"/>
      <c r="P1569" s="225">
        <f>O1569*H1569</f>
        <v>0</v>
      </c>
      <c r="Q1569" s="225">
        <v>0</v>
      </c>
      <c r="R1569" s="225">
        <f>Q1569*H1569</f>
        <v>0</v>
      </c>
      <c r="S1569" s="225">
        <v>0.0070000000000000001</v>
      </c>
      <c r="T1569" s="226">
        <f>S1569*H1569</f>
        <v>0.35000000000000003</v>
      </c>
      <c r="AR1569" s="16" t="s">
        <v>253</v>
      </c>
      <c r="AT1569" s="16" t="s">
        <v>248</v>
      </c>
      <c r="AU1569" s="16" t="s">
        <v>266</v>
      </c>
      <c r="AY1569" s="16" t="s">
        <v>246</v>
      </c>
      <c r="BE1569" s="227">
        <f>IF(N1569="základní",J1569,0)</f>
        <v>0</v>
      </c>
      <c r="BF1569" s="227">
        <f>IF(N1569="snížená",J1569,0)</f>
        <v>0</v>
      </c>
      <c r="BG1569" s="227">
        <f>IF(N1569="zákl. přenesená",J1569,0)</f>
        <v>0</v>
      </c>
      <c r="BH1569" s="227">
        <f>IF(N1569="sníž. přenesená",J1569,0)</f>
        <v>0</v>
      </c>
      <c r="BI1569" s="227">
        <f>IF(N1569="nulová",J1569,0)</f>
        <v>0</v>
      </c>
      <c r="BJ1569" s="16" t="s">
        <v>16</v>
      </c>
      <c r="BK1569" s="227">
        <f>ROUND(I1569*H1569,2)</f>
        <v>0</v>
      </c>
      <c r="BL1569" s="16" t="s">
        <v>253</v>
      </c>
      <c r="BM1569" s="16" t="s">
        <v>2046</v>
      </c>
    </row>
    <row r="1570" s="13" customFormat="1">
      <c r="B1570" s="239"/>
      <c r="C1570" s="240"/>
      <c r="D1570" s="230" t="s">
        <v>255</v>
      </c>
      <c r="E1570" s="241" t="s">
        <v>1</v>
      </c>
      <c r="F1570" s="242" t="s">
        <v>2047</v>
      </c>
      <c r="G1570" s="240"/>
      <c r="H1570" s="243">
        <v>50</v>
      </c>
      <c r="I1570" s="244"/>
      <c r="J1570" s="240"/>
      <c r="K1570" s="240"/>
      <c r="L1570" s="245"/>
      <c r="M1570" s="246"/>
      <c r="N1570" s="247"/>
      <c r="O1570" s="247"/>
      <c r="P1570" s="247"/>
      <c r="Q1570" s="247"/>
      <c r="R1570" s="247"/>
      <c r="S1570" s="247"/>
      <c r="T1570" s="248"/>
      <c r="AT1570" s="249" t="s">
        <v>255</v>
      </c>
      <c r="AU1570" s="249" t="s">
        <v>266</v>
      </c>
      <c r="AV1570" s="13" t="s">
        <v>79</v>
      </c>
      <c r="AW1570" s="13" t="s">
        <v>33</v>
      </c>
      <c r="AX1570" s="13" t="s">
        <v>71</v>
      </c>
      <c r="AY1570" s="249" t="s">
        <v>246</v>
      </c>
    </row>
    <row r="1571" s="1" customFormat="1" ht="16.5" customHeight="1">
      <c r="B1571" s="37"/>
      <c r="C1571" s="216" t="s">
        <v>2048</v>
      </c>
      <c r="D1571" s="216" t="s">
        <v>248</v>
      </c>
      <c r="E1571" s="217" t="s">
        <v>2049</v>
      </c>
      <c r="F1571" s="218" t="s">
        <v>2050</v>
      </c>
      <c r="G1571" s="219" t="s">
        <v>401</v>
      </c>
      <c r="H1571" s="220">
        <v>150</v>
      </c>
      <c r="I1571" s="221"/>
      <c r="J1571" s="222">
        <f>ROUND(I1571*H1571,2)</f>
        <v>0</v>
      </c>
      <c r="K1571" s="218" t="s">
        <v>252</v>
      </c>
      <c r="L1571" s="42"/>
      <c r="M1571" s="223" t="s">
        <v>1</v>
      </c>
      <c r="N1571" s="224" t="s">
        <v>42</v>
      </c>
      <c r="O1571" s="78"/>
      <c r="P1571" s="225">
        <f>O1571*H1571</f>
        <v>0</v>
      </c>
      <c r="Q1571" s="225">
        <v>0</v>
      </c>
      <c r="R1571" s="225">
        <f>Q1571*H1571</f>
        <v>0</v>
      </c>
      <c r="S1571" s="225">
        <v>0.001</v>
      </c>
      <c r="T1571" s="226">
        <f>S1571*H1571</f>
        <v>0.14999999999999999</v>
      </c>
      <c r="AR1571" s="16" t="s">
        <v>253</v>
      </c>
      <c r="AT1571" s="16" t="s">
        <v>248</v>
      </c>
      <c r="AU1571" s="16" t="s">
        <v>266</v>
      </c>
      <c r="AY1571" s="16" t="s">
        <v>246</v>
      </c>
      <c r="BE1571" s="227">
        <f>IF(N1571="základní",J1571,0)</f>
        <v>0</v>
      </c>
      <c r="BF1571" s="227">
        <f>IF(N1571="snížená",J1571,0)</f>
        <v>0</v>
      </c>
      <c r="BG1571" s="227">
        <f>IF(N1571="zákl. přenesená",J1571,0)</f>
        <v>0</v>
      </c>
      <c r="BH1571" s="227">
        <f>IF(N1571="sníž. přenesená",J1571,0)</f>
        <v>0</v>
      </c>
      <c r="BI1571" s="227">
        <f>IF(N1571="nulová",J1571,0)</f>
        <v>0</v>
      </c>
      <c r="BJ1571" s="16" t="s">
        <v>16</v>
      </c>
      <c r="BK1571" s="227">
        <f>ROUND(I1571*H1571,2)</f>
        <v>0</v>
      </c>
      <c r="BL1571" s="16" t="s">
        <v>253</v>
      </c>
      <c r="BM1571" s="16" t="s">
        <v>2051</v>
      </c>
    </row>
    <row r="1572" s="12" customFormat="1">
      <c r="B1572" s="228"/>
      <c r="C1572" s="229"/>
      <c r="D1572" s="230" t="s">
        <v>255</v>
      </c>
      <c r="E1572" s="231" t="s">
        <v>1</v>
      </c>
      <c r="F1572" s="232" t="s">
        <v>2052</v>
      </c>
      <c r="G1572" s="229"/>
      <c r="H1572" s="231" t="s">
        <v>1</v>
      </c>
      <c r="I1572" s="233"/>
      <c r="J1572" s="229"/>
      <c r="K1572" s="229"/>
      <c r="L1572" s="234"/>
      <c r="M1572" s="235"/>
      <c r="N1572" s="236"/>
      <c r="O1572" s="236"/>
      <c r="P1572" s="236"/>
      <c r="Q1572" s="236"/>
      <c r="R1572" s="236"/>
      <c r="S1572" s="236"/>
      <c r="T1572" s="237"/>
      <c r="AT1572" s="238" t="s">
        <v>255</v>
      </c>
      <c r="AU1572" s="238" t="s">
        <v>266</v>
      </c>
      <c r="AV1572" s="12" t="s">
        <v>16</v>
      </c>
      <c r="AW1572" s="12" t="s">
        <v>33</v>
      </c>
      <c r="AX1572" s="12" t="s">
        <v>71</v>
      </c>
      <c r="AY1572" s="238" t="s">
        <v>246</v>
      </c>
    </row>
    <row r="1573" s="12" customFormat="1">
      <c r="B1573" s="228"/>
      <c r="C1573" s="229"/>
      <c r="D1573" s="230" t="s">
        <v>255</v>
      </c>
      <c r="E1573" s="231" t="s">
        <v>1</v>
      </c>
      <c r="F1573" s="232" t="s">
        <v>2053</v>
      </c>
      <c r="G1573" s="229"/>
      <c r="H1573" s="231" t="s">
        <v>1</v>
      </c>
      <c r="I1573" s="233"/>
      <c r="J1573" s="229"/>
      <c r="K1573" s="229"/>
      <c r="L1573" s="234"/>
      <c r="M1573" s="235"/>
      <c r="N1573" s="236"/>
      <c r="O1573" s="236"/>
      <c r="P1573" s="236"/>
      <c r="Q1573" s="236"/>
      <c r="R1573" s="236"/>
      <c r="S1573" s="236"/>
      <c r="T1573" s="237"/>
      <c r="AT1573" s="238" t="s">
        <v>255</v>
      </c>
      <c r="AU1573" s="238" t="s">
        <v>266</v>
      </c>
      <c r="AV1573" s="12" t="s">
        <v>16</v>
      </c>
      <c r="AW1573" s="12" t="s">
        <v>33</v>
      </c>
      <c r="AX1573" s="12" t="s">
        <v>71</v>
      </c>
      <c r="AY1573" s="238" t="s">
        <v>246</v>
      </c>
    </row>
    <row r="1574" s="13" customFormat="1">
      <c r="B1574" s="239"/>
      <c r="C1574" s="240"/>
      <c r="D1574" s="230" t="s">
        <v>255</v>
      </c>
      <c r="E1574" s="241" t="s">
        <v>1</v>
      </c>
      <c r="F1574" s="242" t="s">
        <v>2054</v>
      </c>
      <c r="G1574" s="240"/>
      <c r="H1574" s="243">
        <v>150</v>
      </c>
      <c r="I1574" s="244"/>
      <c r="J1574" s="240"/>
      <c r="K1574" s="240"/>
      <c r="L1574" s="245"/>
      <c r="M1574" s="246"/>
      <c r="N1574" s="247"/>
      <c r="O1574" s="247"/>
      <c r="P1574" s="247"/>
      <c r="Q1574" s="247"/>
      <c r="R1574" s="247"/>
      <c r="S1574" s="247"/>
      <c r="T1574" s="248"/>
      <c r="AT1574" s="249" t="s">
        <v>255</v>
      </c>
      <c r="AU1574" s="249" t="s">
        <v>266</v>
      </c>
      <c r="AV1574" s="13" t="s">
        <v>79</v>
      </c>
      <c r="AW1574" s="13" t="s">
        <v>33</v>
      </c>
      <c r="AX1574" s="13" t="s">
        <v>71</v>
      </c>
      <c r="AY1574" s="249" t="s">
        <v>246</v>
      </c>
    </row>
    <row r="1575" s="1" customFormat="1" ht="16.5" customHeight="1">
      <c r="B1575" s="37"/>
      <c r="C1575" s="216" t="s">
        <v>2055</v>
      </c>
      <c r="D1575" s="216" t="s">
        <v>248</v>
      </c>
      <c r="E1575" s="217" t="s">
        <v>2056</v>
      </c>
      <c r="F1575" s="218" t="s">
        <v>2057</v>
      </c>
      <c r="G1575" s="219" t="s">
        <v>142</v>
      </c>
      <c r="H1575" s="220">
        <v>45</v>
      </c>
      <c r="I1575" s="221"/>
      <c r="J1575" s="222">
        <f>ROUND(I1575*H1575,2)</f>
        <v>0</v>
      </c>
      <c r="K1575" s="218" t="s">
        <v>252</v>
      </c>
      <c r="L1575" s="42"/>
      <c r="M1575" s="223" t="s">
        <v>1</v>
      </c>
      <c r="N1575" s="224" t="s">
        <v>42</v>
      </c>
      <c r="O1575" s="78"/>
      <c r="P1575" s="225">
        <f>O1575*H1575</f>
        <v>0</v>
      </c>
      <c r="Q1575" s="225">
        <v>0</v>
      </c>
      <c r="R1575" s="225">
        <f>Q1575*H1575</f>
        <v>0</v>
      </c>
      <c r="S1575" s="225">
        <v>0.01</v>
      </c>
      <c r="T1575" s="226">
        <f>S1575*H1575</f>
        <v>0.45000000000000001</v>
      </c>
      <c r="AR1575" s="16" t="s">
        <v>253</v>
      </c>
      <c r="AT1575" s="16" t="s">
        <v>248</v>
      </c>
      <c r="AU1575" s="16" t="s">
        <v>266</v>
      </c>
      <c r="AY1575" s="16" t="s">
        <v>246</v>
      </c>
      <c r="BE1575" s="227">
        <f>IF(N1575="základní",J1575,0)</f>
        <v>0</v>
      </c>
      <c r="BF1575" s="227">
        <f>IF(N1575="snížená",J1575,0)</f>
        <v>0</v>
      </c>
      <c r="BG1575" s="227">
        <f>IF(N1575="zákl. přenesená",J1575,0)</f>
        <v>0</v>
      </c>
      <c r="BH1575" s="227">
        <f>IF(N1575="sníž. přenesená",J1575,0)</f>
        <v>0</v>
      </c>
      <c r="BI1575" s="227">
        <f>IF(N1575="nulová",J1575,0)</f>
        <v>0</v>
      </c>
      <c r="BJ1575" s="16" t="s">
        <v>16</v>
      </c>
      <c r="BK1575" s="227">
        <f>ROUND(I1575*H1575,2)</f>
        <v>0</v>
      </c>
      <c r="BL1575" s="16" t="s">
        <v>253</v>
      </c>
      <c r="BM1575" s="16" t="s">
        <v>2058</v>
      </c>
    </row>
    <row r="1576" s="13" customFormat="1">
      <c r="B1576" s="239"/>
      <c r="C1576" s="240"/>
      <c r="D1576" s="230" t="s">
        <v>255</v>
      </c>
      <c r="E1576" s="241" t="s">
        <v>1</v>
      </c>
      <c r="F1576" s="242" t="s">
        <v>636</v>
      </c>
      <c r="G1576" s="240"/>
      <c r="H1576" s="243">
        <v>45</v>
      </c>
      <c r="I1576" s="244"/>
      <c r="J1576" s="240"/>
      <c r="K1576" s="240"/>
      <c r="L1576" s="245"/>
      <c r="M1576" s="246"/>
      <c r="N1576" s="247"/>
      <c r="O1576" s="247"/>
      <c r="P1576" s="247"/>
      <c r="Q1576" s="247"/>
      <c r="R1576" s="247"/>
      <c r="S1576" s="247"/>
      <c r="T1576" s="248"/>
      <c r="AT1576" s="249" t="s">
        <v>255</v>
      </c>
      <c r="AU1576" s="249" t="s">
        <v>266</v>
      </c>
      <c r="AV1576" s="13" t="s">
        <v>79</v>
      </c>
      <c r="AW1576" s="13" t="s">
        <v>33</v>
      </c>
      <c r="AX1576" s="13" t="s">
        <v>71</v>
      </c>
      <c r="AY1576" s="249" t="s">
        <v>246</v>
      </c>
    </row>
    <row r="1577" s="1" customFormat="1" ht="16.5" customHeight="1">
      <c r="B1577" s="37"/>
      <c r="C1577" s="216" t="s">
        <v>2059</v>
      </c>
      <c r="D1577" s="216" t="s">
        <v>248</v>
      </c>
      <c r="E1577" s="217" t="s">
        <v>2060</v>
      </c>
      <c r="F1577" s="218" t="s">
        <v>2061</v>
      </c>
      <c r="G1577" s="219" t="s">
        <v>401</v>
      </c>
      <c r="H1577" s="220">
        <v>1</v>
      </c>
      <c r="I1577" s="221"/>
      <c r="J1577" s="222">
        <f>ROUND(I1577*H1577,2)</f>
        <v>0</v>
      </c>
      <c r="K1577" s="218" t="s">
        <v>252</v>
      </c>
      <c r="L1577" s="42"/>
      <c r="M1577" s="223" t="s">
        <v>1</v>
      </c>
      <c r="N1577" s="224" t="s">
        <v>42</v>
      </c>
      <c r="O1577" s="78"/>
      <c r="P1577" s="225">
        <f>O1577*H1577</f>
        <v>0</v>
      </c>
      <c r="Q1577" s="225">
        <v>0</v>
      </c>
      <c r="R1577" s="225">
        <f>Q1577*H1577</f>
        <v>0</v>
      </c>
      <c r="S1577" s="225">
        <v>0.053999999999999999</v>
      </c>
      <c r="T1577" s="226">
        <f>S1577*H1577</f>
        <v>0.053999999999999999</v>
      </c>
      <c r="AR1577" s="16" t="s">
        <v>253</v>
      </c>
      <c r="AT1577" s="16" t="s">
        <v>248</v>
      </c>
      <c r="AU1577" s="16" t="s">
        <v>266</v>
      </c>
      <c r="AY1577" s="16" t="s">
        <v>246</v>
      </c>
      <c r="BE1577" s="227">
        <f>IF(N1577="základní",J1577,0)</f>
        <v>0</v>
      </c>
      <c r="BF1577" s="227">
        <f>IF(N1577="snížená",J1577,0)</f>
        <v>0</v>
      </c>
      <c r="BG1577" s="227">
        <f>IF(N1577="zákl. přenesená",J1577,0)</f>
        <v>0</v>
      </c>
      <c r="BH1577" s="227">
        <f>IF(N1577="sníž. přenesená",J1577,0)</f>
        <v>0</v>
      </c>
      <c r="BI1577" s="227">
        <f>IF(N1577="nulová",J1577,0)</f>
        <v>0</v>
      </c>
      <c r="BJ1577" s="16" t="s">
        <v>16</v>
      </c>
      <c r="BK1577" s="227">
        <f>ROUND(I1577*H1577,2)</f>
        <v>0</v>
      </c>
      <c r="BL1577" s="16" t="s">
        <v>253</v>
      </c>
      <c r="BM1577" s="16" t="s">
        <v>2062</v>
      </c>
    </row>
    <row r="1578" s="13" customFormat="1">
      <c r="B1578" s="239"/>
      <c r="C1578" s="240"/>
      <c r="D1578" s="230" t="s">
        <v>255</v>
      </c>
      <c r="E1578" s="241" t="s">
        <v>1</v>
      </c>
      <c r="F1578" s="242" t="s">
        <v>16</v>
      </c>
      <c r="G1578" s="240"/>
      <c r="H1578" s="243">
        <v>1</v>
      </c>
      <c r="I1578" s="244"/>
      <c r="J1578" s="240"/>
      <c r="K1578" s="240"/>
      <c r="L1578" s="245"/>
      <c r="M1578" s="246"/>
      <c r="N1578" s="247"/>
      <c r="O1578" s="247"/>
      <c r="P1578" s="247"/>
      <c r="Q1578" s="247"/>
      <c r="R1578" s="247"/>
      <c r="S1578" s="247"/>
      <c r="T1578" s="248"/>
      <c r="AT1578" s="249" t="s">
        <v>255</v>
      </c>
      <c r="AU1578" s="249" t="s">
        <v>266</v>
      </c>
      <c r="AV1578" s="13" t="s">
        <v>79</v>
      </c>
      <c r="AW1578" s="13" t="s">
        <v>33</v>
      </c>
      <c r="AX1578" s="13" t="s">
        <v>71</v>
      </c>
      <c r="AY1578" s="249" t="s">
        <v>246</v>
      </c>
    </row>
    <row r="1579" s="1" customFormat="1" ht="16.5" customHeight="1">
      <c r="B1579" s="37"/>
      <c r="C1579" s="216" t="s">
        <v>2063</v>
      </c>
      <c r="D1579" s="216" t="s">
        <v>248</v>
      </c>
      <c r="E1579" s="217" t="s">
        <v>2064</v>
      </c>
      <c r="F1579" s="218" t="s">
        <v>2065</v>
      </c>
      <c r="G1579" s="219" t="s">
        <v>142</v>
      </c>
      <c r="H1579" s="220">
        <v>20</v>
      </c>
      <c r="I1579" s="221"/>
      <c r="J1579" s="222">
        <f>ROUND(I1579*H1579,2)</f>
        <v>0</v>
      </c>
      <c r="K1579" s="218" t="s">
        <v>252</v>
      </c>
      <c r="L1579" s="42"/>
      <c r="M1579" s="223" t="s">
        <v>1</v>
      </c>
      <c r="N1579" s="224" t="s">
        <v>42</v>
      </c>
      <c r="O1579" s="78"/>
      <c r="P1579" s="225">
        <f>O1579*H1579</f>
        <v>0</v>
      </c>
      <c r="Q1579" s="225">
        <v>0.00073999999999999999</v>
      </c>
      <c r="R1579" s="225">
        <f>Q1579*H1579</f>
        <v>0.014800000000000001</v>
      </c>
      <c r="S1579" s="225">
        <v>0.0080000000000000002</v>
      </c>
      <c r="T1579" s="226">
        <f>S1579*H1579</f>
        <v>0.16</v>
      </c>
      <c r="AR1579" s="16" t="s">
        <v>333</v>
      </c>
      <c r="AT1579" s="16" t="s">
        <v>248</v>
      </c>
      <c r="AU1579" s="16" t="s">
        <v>266</v>
      </c>
      <c r="AY1579" s="16" t="s">
        <v>246</v>
      </c>
      <c r="BE1579" s="227">
        <f>IF(N1579="základní",J1579,0)</f>
        <v>0</v>
      </c>
      <c r="BF1579" s="227">
        <f>IF(N1579="snížená",J1579,0)</f>
        <v>0</v>
      </c>
      <c r="BG1579" s="227">
        <f>IF(N1579="zákl. přenesená",J1579,0)</f>
        <v>0</v>
      </c>
      <c r="BH1579" s="227">
        <f>IF(N1579="sníž. přenesená",J1579,0)</f>
        <v>0</v>
      </c>
      <c r="BI1579" s="227">
        <f>IF(N1579="nulová",J1579,0)</f>
        <v>0</v>
      </c>
      <c r="BJ1579" s="16" t="s">
        <v>16</v>
      </c>
      <c r="BK1579" s="227">
        <f>ROUND(I1579*H1579,2)</f>
        <v>0</v>
      </c>
      <c r="BL1579" s="16" t="s">
        <v>333</v>
      </c>
      <c r="BM1579" s="16" t="s">
        <v>2066</v>
      </c>
    </row>
    <row r="1580" s="12" customFormat="1">
      <c r="B1580" s="228"/>
      <c r="C1580" s="229"/>
      <c r="D1580" s="230" t="s">
        <v>255</v>
      </c>
      <c r="E1580" s="231" t="s">
        <v>1</v>
      </c>
      <c r="F1580" s="232" t="s">
        <v>1408</v>
      </c>
      <c r="G1580" s="229"/>
      <c r="H1580" s="231" t="s">
        <v>1</v>
      </c>
      <c r="I1580" s="233"/>
      <c r="J1580" s="229"/>
      <c r="K1580" s="229"/>
      <c r="L1580" s="234"/>
      <c r="M1580" s="235"/>
      <c r="N1580" s="236"/>
      <c r="O1580" s="236"/>
      <c r="P1580" s="236"/>
      <c r="Q1580" s="236"/>
      <c r="R1580" s="236"/>
      <c r="S1580" s="236"/>
      <c r="T1580" s="237"/>
      <c r="AT1580" s="238" t="s">
        <v>255</v>
      </c>
      <c r="AU1580" s="238" t="s">
        <v>266</v>
      </c>
      <c r="AV1580" s="12" t="s">
        <v>16</v>
      </c>
      <c r="AW1580" s="12" t="s">
        <v>33</v>
      </c>
      <c r="AX1580" s="12" t="s">
        <v>71</v>
      </c>
      <c r="AY1580" s="238" t="s">
        <v>246</v>
      </c>
    </row>
    <row r="1581" s="13" customFormat="1">
      <c r="B1581" s="239"/>
      <c r="C1581" s="240"/>
      <c r="D1581" s="230" t="s">
        <v>255</v>
      </c>
      <c r="E1581" s="241" t="s">
        <v>1</v>
      </c>
      <c r="F1581" s="242" t="s">
        <v>2067</v>
      </c>
      <c r="G1581" s="240"/>
      <c r="H1581" s="243">
        <v>20</v>
      </c>
      <c r="I1581" s="244"/>
      <c r="J1581" s="240"/>
      <c r="K1581" s="240"/>
      <c r="L1581" s="245"/>
      <c r="M1581" s="246"/>
      <c r="N1581" s="247"/>
      <c r="O1581" s="247"/>
      <c r="P1581" s="247"/>
      <c r="Q1581" s="247"/>
      <c r="R1581" s="247"/>
      <c r="S1581" s="247"/>
      <c r="T1581" s="248"/>
      <c r="AT1581" s="249" t="s">
        <v>255</v>
      </c>
      <c r="AU1581" s="249" t="s">
        <v>266</v>
      </c>
      <c r="AV1581" s="13" t="s">
        <v>79</v>
      </c>
      <c r="AW1581" s="13" t="s">
        <v>33</v>
      </c>
      <c r="AX1581" s="13" t="s">
        <v>16</v>
      </c>
      <c r="AY1581" s="249" t="s">
        <v>246</v>
      </c>
    </row>
    <row r="1582" s="1" customFormat="1" ht="16.5" customHeight="1">
      <c r="B1582" s="37"/>
      <c r="C1582" s="216" t="s">
        <v>2068</v>
      </c>
      <c r="D1582" s="216" t="s">
        <v>248</v>
      </c>
      <c r="E1582" s="217" t="s">
        <v>2069</v>
      </c>
      <c r="F1582" s="218" t="s">
        <v>2070</v>
      </c>
      <c r="G1582" s="219" t="s">
        <v>142</v>
      </c>
      <c r="H1582" s="220">
        <v>1.55</v>
      </c>
      <c r="I1582" s="221"/>
      <c r="J1582" s="222">
        <f>ROUND(I1582*H1582,2)</f>
        <v>0</v>
      </c>
      <c r="K1582" s="218" t="s">
        <v>252</v>
      </c>
      <c r="L1582" s="42"/>
      <c r="M1582" s="223" t="s">
        <v>1</v>
      </c>
      <c r="N1582" s="224" t="s">
        <v>42</v>
      </c>
      <c r="O1582" s="78"/>
      <c r="P1582" s="225">
        <f>O1582*H1582</f>
        <v>0</v>
      </c>
      <c r="Q1582" s="225">
        <v>0.00096000000000000002</v>
      </c>
      <c r="R1582" s="225">
        <f>Q1582*H1582</f>
        <v>0.0014880000000000002</v>
      </c>
      <c r="S1582" s="225">
        <v>0.031</v>
      </c>
      <c r="T1582" s="226">
        <f>S1582*H1582</f>
        <v>0.048050000000000002</v>
      </c>
      <c r="AR1582" s="16" t="s">
        <v>333</v>
      </c>
      <c r="AT1582" s="16" t="s">
        <v>248</v>
      </c>
      <c r="AU1582" s="16" t="s">
        <v>266</v>
      </c>
      <c r="AY1582" s="16" t="s">
        <v>246</v>
      </c>
      <c r="BE1582" s="227">
        <f>IF(N1582="základní",J1582,0)</f>
        <v>0</v>
      </c>
      <c r="BF1582" s="227">
        <f>IF(N1582="snížená",J1582,0)</f>
        <v>0</v>
      </c>
      <c r="BG1582" s="227">
        <f>IF(N1582="zákl. přenesená",J1582,0)</f>
        <v>0</v>
      </c>
      <c r="BH1582" s="227">
        <f>IF(N1582="sníž. přenesená",J1582,0)</f>
        <v>0</v>
      </c>
      <c r="BI1582" s="227">
        <f>IF(N1582="nulová",J1582,0)</f>
        <v>0</v>
      </c>
      <c r="BJ1582" s="16" t="s">
        <v>16</v>
      </c>
      <c r="BK1582" s="227">
        <f>ROUND(I1582*H1582,2)</f>
        <v>0</v>
      </c>
      <c r="BL1582" s="16" t="s">
        <v>333</v>
      </c>
      <c r="BM1582" s="16" t="s">
        <v>2071</v>
      </c>
    </row>
    <row r="1583" s="12" customFormat="1">
      <c r="B1583" s="228"/>
      <c r="C1583" s="229"/>
      <c r="D1583" s="230" t="s">
        <v>255</v>
      </c>
      <c r="E1583" s="231" t="s">
        <v>1</v>
      </c>
      <c r="F1583" s="232" t="s">
        <v>1408</v>
      </c>
      <c r="G1583" s="229"/>
      <c r="H1583" s="231" t="s">
        <v>1</v>
      </c>
      <c r="I1583" s="233"/>
      <c r="J1583" s="229"/>
      <c r="K1583" s="229"/>
      <c r="L1583" s="234"/>
      <c r="M1583" s="235"/>
      <c r="N1583" s="236"/>
      <c r="O1583" s="236"/>
      <c r="P1583" s="236"/>
      <c r="Q1583" s="236"/>
      <c r="R1583" s="236"/>
      <c r="S1583" s="236"/>
      <c r="T1583" s="237"/>
      <c r="AT1583" s="238" t="s">
        <v>255</v>
      </c>
      <c r="AU1583" s="238" t="s">
        <v>266</v>
      </c>
      <c r="AV1583" s="12" t="s">
        <v>16</v>
      </c>
      <c r="AW1583" s="12" t="s">
        <v>33</v>
      </c>
      <c r="AX1583" s="12" t="s">
        <v>71</v>
      </c>
      <c r="AY1583" s="238" t="s">
        <v>246</v>
      </c>
    </row>
    <row r="1584" s="13" customFormat="1">
      <c r="B1584" s="239"/>
      <c r="C1584" s="240"/>
      <c r="D1584" s="230" t="s">
        <v>255</v>
      </c>
      <c r="E1584" s="241" t="s">
        <v>1</v>
      </c>
      <c r="F1584" s="242" t="s">
        <v>2072</v>
      </c>
      <c r="G1584" s="240"/>
      <c r="H1584" s="243">
        <v>1.55</v>
      </c>
      <c r="I1584" s="244"/>
      <c r="J1584" s="240"/>
      <c r="K1584" s="240"/>
      <c r="L1584" s="245"/>
      <c r="M1584" s="246"/>
      <c r="N1584" s="247"/>
      <c r="O1584" s="247"/>
      <c r="P1584" s="247"/>
      <c r="Q1584" s="247"/>
      <c r="R1584" s="247"/>
      <c r="S1584" s="247"/>
      <c r="T1584" s="248"/>
      <c r="AT1584" s="249" t="s">
        <v>255</v>
      </c>
      <c r="AU1584" s="249" t="s">
        <v>266</v>
      </c>
      <c r="AV1584" s="13" t="s">
        <v>79</v>
      </c>
      <c r="AW1584" s="13" t="s">
        <v>33</v>
      </c>
      <c r="AX1584" s="13" t="s">
        <v>71</v>
      </c>
      <c r="AY1584" s="249" t="s">
        <v>246</v>
      </c>
    </row>
    <row r="1585" s="1" customFormat="1" ht="16.5" customHeight="1">
      <c r="B1585" s="37"/>
      <c r="C1585" s="216" t="s">
        <v>2073</v>
      </c>
      <c r="D1585" s="216" t="s">
        <v>248</v>
      </c>
      <c r="E1585" s="217" t="s">
        <v>2074</v>
      </c>
      <c r="F1585" s="218" t="s">
        <v>2075</v>
      </c>
      <c r="G1585" s="219" t="s">
        <v>142</v>
      </c>
      <c r="H1585" s="220">
        <v>4.4500000000000002</v>
      </c>
      <c r="I1585" s="221"/>
      <c r="J1585" s="222">
        <f>ROUND(I1585*H1585,2)</f>
        <v>0</v>
      </c>
      <c r="K1585" s="218" t="s">
        <v>252</v>
      </c>
      <c r="L1585" s="42"/>
      <c r="M1585" s="223" t="s">
        <v>1</v>
      </c>
      <c r="N1585" s="224" t="s">
        <v>42</v>
      </c>
      <c r="O1585" s="78"/>
      <c r="P1585" s="225">
        <f>O1585*H1585</f>
        <v>0</v>
      </c>
      <c r="Q1585" s="225">
        <v>0.00282</v>
      </c>
      <c r="R1585" s="225">
        <f>Q1585*H1585</f>
        <v>0.012549000000000001</v>
      </c>
      <c r="S1585" s="225">
        <v>0.10100000000000001</v>
      </c>
      <c r="T1585" s="226">
        <f>S1585*H1585</f>
        <v>0.44945000000000007</v>
      </c>
      <c r="AR1585" s="16" t="s">
        <v>333</v>
      </c>
      <c r="AT1585" s="16" t="s">
        <v>248</v>
      </c>
      <c r="AU1585" s="16" t="s">
        <v>266</v>
      </c>
      <c r="AY1585" s="16" t="s">
        <v>246</v>
      </c>
      <c r="BE1585" s="227">
        <f>IF(N1585="základní",J1585,0)</f>
        <v>0</v>
      </c>
      <c r="BF1585" s="227">
        <f>IF(N1585="snížená",J1585,0)</f>
        <v>0</v>
      </c>
      <c r="BG1585" s="227">
        <f>IF(N1585="zákl. přenesená",J1585,0)</f>
        <v>0</v>
      </c>
      <c r="BH1585" s="227">
        <f>IF(N1585="sníž. přenesená",J1585,0)</f>
        <v>0</v>
      </c>
      <c r="BI1585" s="227">
        <f>IF(N1585="nulová",J1585,0)</f>
        <v>0</v>
      </c>
      <c r="BJ1585" s="16" t="s">
        <v>16</v>
      </c>
      <c r="BK1585" s="227">
        <f>ROUND(I1585*H1585,2)</f>
        <v>0</v>
      </c>
      <c r="BL1585" s="16" t="s">
        <v>333</v>
      </c>
      <c r="BM1585" s="16" t="s">
        <v>2076</v>
      </c>
    </row>
    <row r="1586" s="12" customFormat="1">
      <c r="B1586" s="228"/>
      <c r="C1586" s="229"/>
      <c r="D1586" s="230" t="s">
        <v>255</v>
      </c>
      <c r="E1586" s="231" t="s">
        <v>1</v>
      </c>
      <c r="F1586" s="232" t="s">
        <v>1408</v>
      </c>
      <c r="G1586" s="229"/>
      <c r="H1586" s="231" t="s">
        <v>1</v>
      </c>
      <c r="I1586" s="233"/>
      <c r="J1586" s="229"/>
      <c r="K1586" s="229"/>
      <c r="L1586" s="234"/>
      <c r="M1586" s="235"/>
      <c r="N1586" s="236"/>
      <c r="O1586" s="236"/>
      <c r="P1586" s="236"/>
      <c r="Q1586" s="236"/>
      <c r="R1586" s="236"/>
      <c r="S1586" s="236"/>
      <c r="T1586" s="237"/>
      <c r="AT1586" s="238" t="s">
        <v>255</v>
      </c>
      <c r="AU1586" s="238" t="s">
        <v>266</v>
      </c>
      <c r="AV1586" s="12" t="s">
        <v>16</v>
      </c>
      <c r="AW1586" s="12" t="s">
        <v>33</v>
      </c>
      <c r="AX1586" s="12" t="s">
        <v>71</v>
      </c>
      <c r="AY1586" s="238" t="s">
        <v>246</v>
      </c>
    </row>
    <row r="1587" s="13" customFormat="1">
      <c r="B1587" s="239"/>
      <c r="C1587" s="240"/>
      <c r="D1587" s="230" t="s">
        <v>255</v>
      </c>
      <c r="E1587" s="241" t="s">
        <v>1</v>
      </c>
      <c r="F1587" s="242" t="s">
        <v>2077</v>
      </c>
      <c r="G1587" s="240"/>
      <c r="H1587" s="243">
        <v>4.4500000000000002</v>
      </c>
      <c r="I1587" s="244"/>
      <c r="J1587" s="240"/>
      <c r="K1587" s="240"/>
      <c r="L1587" s="245"/>
      <c r="M1587" s="246"/>
      <c r="N1587" s="247"/>
      <c r="O1587" s="247"/>
      <c r="P1587" s="247"/>
      <c r="Q1587" s="247"/>
      <c r="R1587" s="247"/>
      <c r="S1587" s="247"/>
      <c r="T1587" s="248"/>
      <c r="AT1587" s="249" t="s">
        <v>255</v>
      </c>
      <c r="AU1587" s="249" t="s">
        <v>266</v>
      </c>
      <c r="AV1587" s="13" t="s">
        <v>79</v>
      </c>
      <c r="AW1587" s="13" t="s">
        <v>33</v>
      </c>
      <c r="AX1587" s="13" t="s">
        <v>16</v>
      </c>
      <c r="AY1587" s="249" t="s">
        <v>246</v>
      </c>
    </row>
    <row r="1588" s="1" customFormat="1" ht="16.5" customHeight="1">
      <c r="B1588" s="37"/>
      <c r="C1588" s="216" t="s">
        <v>2078</v>
      </c>
      <c r="D1588" s="216" t="s">
        <v>248</v>
      </c>
      <c r="E1588" s="217" t="s">
        <v>2079</v>
      </c>
      <c r="F1588" s="218" t="s">
        <v>2080</v>
      </c>
      <c r="G1588" s="219" t="s">
        <v>142</v>
      </c>
      <c r="H1588" s="220">
        <v>2.3999999999999999</v>
      </c>
      <c r="I1588" s="221"/>
      <c r="J1588" s="222">
        <f>ROUND(I1588*H1588,2)</f>
        <v>0</v>
      </c>
      <c r="K1588" s="218" t="s">
        <v>252</v>
      </c>
      <c r="L1588" s="42"/>
      <c r="M1588" s="223" t="s">
        <v>1</v>
      </c>
      <c r="N1588" s="224" t="s">
        <v>42</v>
      </c>
      <c r="O1588" s="78"/>
      <c r="P1588" s="225">
        <f>O1588*H1588</f>
        <v>0</v>
      </c>
      <c r="Q1588" s="225">
        <v>0.0030899999999999999</v>
      </c>
      <c r="R1588" s="225">
        <f>Q1588*H1588</f>
        <v>0.007415999999999999</v>
      </c>
      <c r="S1588" s="225">
        <v>0.126</v>
      </c>
      <c r="T1588" s="226">
        <f>S1588*H1588</f>
        <v>0.3024</v>
      </c>
      <c r="AR1588" s="16" t="s">
        <v>333</v>
      </c>
      <c r="AT1588" s="16" t="s">
        <v>248</v>
      </c>
      <c r="AU1588" s="16" t="s">
        <v>266</v>
      </c>
      <c r="AY1588" s="16" t="s">
        <v>246</v>
      </c>
      <c r="BE1588" s="227">
        <f>IF(N1588="základní",J1588,0)</f>
        <v>0</v>
      </c>
      <c r="BF1588" s="227">
        <f>IF(N1588="snížená",J1588,0)</f>
        <v>0</v>
      </c>
      <c r="BG1588" s="227">
        <f>IF(N1588="zákl. přenesená",J1588,0)</f>
        <v>0</v>
      </c>
      <c r="BH1588" s="227">
        <f>IF(N1588="sníž. přenesená",J1588,0)</f>
        <v>0</v>
      </c>
      <c r="BI1588" s="227">
        <f>IF(N1588="nulová",J1588,0)</f>
        <v>0</v>
      </c>
      <c r="BJ1588" s="16" t="s">
        <v>16</v>
      </c>
      <c r="BK1588" s="227">
        <f>ROUND(I1588*H1588,2)</f>
        <v>0</v>
      </c>
      <c r="BL1588" s="16" t="s">
        <v>333</v>
      </c>
      <c r="BM1588" s="16" t="s">
        <v>2081</v>
      </c>
    </row>
    <row r="1589" s="12" customFormat="1">
      <c r="B1589" s="228"/>
      <c r="C1589" s="229"/>
      <c r="D1589" s="230" t="s">
        <v>255</v>
      </c>
      <c r="E1589" s="231" t="s">
        <v>1</v>
      </c>
      <c r="F1589" s="232" t="s">
        <v>1408</v>
      </c>
      <c r="G1589" s="229"/>
      <c r="H1589" s="231" t="s">
        <v>1</v>
      </c>
      <c r="I1589" s="233"/>
      <c r="J1589" s="229"/>
      <c r="K1589" s="229"/>
      <c r="L1589" s="234"/>
      <c r="M1589" s="235"/>
      <c r="N1589" s="236"/>
      <c r="O1589" s="236"/>
      <c r="P1589" s="236"/>
      <c r="Q1589" s="236"/>
      <c r="R1589" s="236"/>
      <c r="S1589" s="236"/>
      <c r="T1589" s="237"/>
      <c r="AT1589" s="238" t="s">
        <v>255</v>
      </c>
      <c r="AU1589" s="238" t="s">
        <v>266</v>
      </c>
      <c r="AV1589" s="12" t="s">
        <v>16</v>
      </c>
      <c r="AW1589" s="12" t="s">
        <v>33</v>
      </c>
      <c r="AX1589" s="12" t="s">
        <v>71</v>
      </c>
      <c r="AY1589" s="238" t="s">
        <v>246</v>
      </c>
    </row>
    <row r="1590" s="13" customFormat="1">
      <c r="B1590" s="239"/>
      <c r="C1590" s="240"/>
      <c r="D1590" s="230" t="s">
        <v>255</v>
      </c>
      <c r="E1590" s="241" t="s">
        <v>1</v>
      </c>
      <c r="F1590" s="242" t="s">
        <v>2082</v>
      </c>
      <c r="G1590" s="240"/>
      <c r="H1590" s="243">
        <v>2.3999999999999999</v>
      </c>
      <c r="I1590" s="244"/>
      <c r="J1590" s="240"/>
      <c r="K1590" s="240"/>
      <c r="L1590" s="245"/>
      <c r="M1590" s="246"/>
      <c r="N1590" s="247"/>
      <c r="O1590" s="247"/>
      <c r="P1590" s="247"/>
      <c r="Q1590" s="247"/>
      <c r="R1590" s="247"/>
      <c r="S1590" s="247"/>
      <c r="T1590" s="248"/>
      <c r="AT1590" s="249" t="s">
        <v>255</v>
      </c>
      <c r="AU1590" s="249" t="s">
        <v>266</v>
      </c>
      <c r="AV1590" s="13" t="s">
        <v>79</v>
      </c>
      <c r="AW1590" s="13" t="s">
        <v>33</v>
      </c>
      <c r="AX1590" s="13" t="s">
        <v>16</v>
      </c>
      <c r="AY1590" s="249" t="s">
        <v>246</v>
      </c>
    </row>
    <row r="1591" s="1" customFormat="1" ht="16.5" customHeight="1">
      <c r="B1591" s="37"/>
      <c r="C1591" s="216" t="s">
        <v>2083</v>
      </c>
      <c r="D1591" s="216" t="s">
        <v>248</v>
      </c>
      <c r="E1591" s="217" t="s">
        <v>2084</v>
      </c>
      <c r="F1591" s="218" t="s">
        <v>2085</v>
      </c>
      <c r="G1591" s="219" t="s">
        <v>142</v>
      </c>
      <c r="H1591" s="220">
        <v>0.90000000000000002</v>
      </c>
      <c r="I1591" s="221"/>
      <c r="J1591" s="222">
        <f>ROUND(I1591*H1591,2)</f>
        <v>0</v>
      </c>
      <c r="K1591" s="218" t="s">
        <v>252</v>
      </c>
      <c r="L1591" s="42"/>
      <c r="M1591" s="223" t="s">
        <v>1</v>
      </c>
      <c r="N1591" s="224" t="s">
        <v>42</v>
      </c>
      <c r="O1591" s="78"/>
      <c r="P1591" s="225">
        <f>O1591*H1591</f>
        <v>0</v>
      </c>
      <c r="Q1591" s="225">
        <v>0.0041700000000000001</v>
      </c>
      <c r="R1591" s="225">
        <f>Q1591*H1591</f>
        <v>0.0037530000000000003</v>
      </c>
      <c r="S1591" s="225">
        <v>0.28299999999999997</v>
      </c>
      <c r="T1591" s="226">
        <f>S1591*H1591</f>
        <v>0.25469999999999998</v>
      </c>
      <c r="AR1591" s="16" t="s">
        <v>333</v>
      </c>
      <c r="AT1591" s="16" t="s">
        <v>248</v>
      </c>
      <c r="AU1591" s="16" t="s">
        <v>266</v>
      </c>
      <c r="AY1591" s="16" t="s">
        <v>246</v>
      </c>
      <c r="BE1591" s="227">
        <f>IF(N1591="základní",J1591,0)</f>
        <v>0</v>
      </c>
      <c r="BF1591" s="227">
        <f>IF(N1591="snížená",J1591,0)</f>
        <v>0</v>
      </c>
      <c r="BG1591" s="227">
        <f>IF(N1591="zákl. přenesená",J1591,0)</f>
        <v>0</v>
      </c>
      <c r="BH1591" s="227">
        <f>IF(N1591="sníž. přenesená",J1591,0)</f>
        <v>0</v>
      </c>
      <c r="BI1591" s="227">
        <f>IF(N1591="nulová",J1591,0)</f>
        <v>0</v>
      </c>
      <c r="BJ1591" s="16" t="s">
        <v>16</v>
      </c>
      <c r="BK1591" s="227">
        <f>ROUND(I1591*H1591,2)</f>
        <v>0</v>
      </c>
      <c r="BL1591" s="16" t="s">
        <v>333</v>
      </c>
      <c r="BM1591" s="16" t="s">
        <v>2086</v>
      </c>
    </row>
    <row r="1592" s="12" customFormat="1">
      <c r="B1592" s="228"/>
      <c r="C1592" s="229"/>
      <c r="D1592" s="230" t="s">
        <v>255</v>
      </c>
      <c r="E1592" s="231" t="s">
        <v>1</v>
      </c>
      <c r="F1592" s="232" t="s">
        <v>1408</v>
      </c>
      <c r="G1592" s="229"/>
      <c r="H1592" s="231" t="s">
        <v>1</v>
      </c>
      <c r="I1592" s="233"/>
      <c r="J1592" s="229"/>
      <c r="K1592" s="229"/>
      <c r="L1592" s="234"/>
      <c r="M1592" s="235"/>
      <c r="N1592" s="236"/>
      <c r="O1592" s="236"/>
      <c r="P1592" s="236"/>
      <c r="Q1592" s="236"/>
      <c r="R1592" s="236"/>
      <c r="S1592" s="236"/>
      <c r="T1592" s="237"/>
      <c r="AT1592" s="238" t="s">
        <v>255</v>
      </c>
      <c r="AU1592" s="238" t="s">
        <v>266</v>
      </c>
      <c r="AV1592" s="12" t="s">
        <v>16</v>
      </c>
      <c r="AW1592" s="12" t="s">
        <v>33</v>
      </c>
      <c r="AX1592" s="12" t="s">
        <v>71</v>
      </c>
      <c r="AY1592" s="238" t="s">
        <v>246</v>
      </c>
    </row>
    <row r="1593" s="13" customFormat="1">
      <c r="B1593" s="239"/>
      <c r="C1593" s="240"/>
      <c r="D1593" s="230" t="s">
        <v>255</v>
      </c>
      <c r="E1593" s="241" t="s">
        <v>1</v>
      </c>
      <c r="F1593" s="242" t="s">
        <v>2087</v>
      </c>
      <c r="G1593" s="240"/>
      <c r="H1593" s="243">
        <v>0.90000000000000002</v>
      </c>
      <c r="I1593" s="244"/>
      <c r="J1593" s="240"/>
      <c r="K1593" s="240"/>
      <c r="L1593" s="245"/>
      <c r="M1593" s="246"/>
      <c r="N1593" s="247"/>
      <c r="O1593" s="247"/>
      <c r="P1593" s="247"/>
      <c r="Q1593" s="247"/>
      <c r="R1593" s="247"/>
      <c r="S1593" s="247"/>
      <c r="T1593" s="248"/>
      <c r="AT1593" s="249" t="s">
        <v>255</v>
      </c>
      <c r="AU1593" s="249" t="s">
        <v>266</v>
      </c>
      <c r="AV1593" s="13" t="s">
        <v>79</v>
      </c>
      <c r="AW1593" s="13" t="s">
        <v>33</v>
      </c>
      <c r="AX1593" s="13" t="s">
        <v>71</v>
      </c>
      <c r="AY1593" s="249" t="s">
        <v>246</v>
      </c>
    </row>
    <row r="1594" s="1" customFormat="1" ht="16.5" customHeight="1">
      <c r="B1594" s="37"/>
      <c r="C1594" s="216" t="s">
        <v>2088</v>
      </c>
      <c r="D1594" s="216" t="s">
        <v>248</v>
      </c>
      <c r="E1594" s="217" t="s">
        <v>2089</v>
      </c>
      <c r="F1594" s="218" t="s">
        <v>2090</v>
      </c>
      <c r="G1594" s="219" t="s">
        <v>142</v>
      </c>
      <c r="H1594" s="220">
        <v>1.5</v>
      </c>
      <c r="I1594" s="221"/>
      <c r="J1594" s="222">
        <f>ROUND(I1594*H1594,2)</f>
        <v>0</v>
      </c>
      <c r="K1594" s="218" t="s">
        <v>252</v>
      </c>
      <c r="L1594" s="42"/>
      <c r="M1594" s="223" t="s">
        <v>1</v>
      </c>
      <c r="N1594" s="224" t="s">
        <v>42</v>
      </c>
      <c r="O1594" s="78"/>
      <c r="P1594" s="225">
        <f>O1594*H1594</f>
        <v>0</v>
      </c>
      <c r="Q1594" s="225">
        <v>0.00097000000000000005</v>
      </c>
      <c r="R1594" s="225">
        <f>Q1594*H1594</f>
        <v>0.0014550000000000001</v>
      </c>
      <c r="S1594" s="225">
        <v>0.02</v>
      </c>
      <c r="T1594" s="226">
        <f>S1594*H1594</f>
        <v>0.029999999999999999</v>
      </c>
      <c r="AR1594" s="16" t="s">
        <v>333</v>
      </c>
      <c r="AT1594" s="16" t="s">
        <v>248</v>
      </c>
      <c r="AU1594" s="16" t="s">
        <v>266</v>
      </c>
      <c r="AY1594" s="16" t="s">
        <v>246</v>
      </c>
      <c r="BE1594" s="227">
        <f>IF(N1594="základní",J1594,0)</f>
        <v>0</v>
      </c>
      <c r="BF1594" s="227">
        <f>IF(N1594="snížená",J1594,0)</f>
        <v>0</v>
      </c>
      <c r="BG1594" s="227">
        <f>IF(N1594="zákl. přenesená",J1594,0)</f>
        <v>0</v>
      </c>
      <c r="BH1594" s="227">
        <f>IF(N1594="sníž. přenesená",J1594,0)</f>
        <v>0</v>
      </c>
      <c r="BI1594" s="227">
        <f>IF(N1594="nulová",J1594,0)</f>
        <v>0</v>
      </c>
      <c r="BJ1594" s="16" t="s">
        <v>16</v>
      </c>
      <c r="BK1594" s="227">
        <f>ROUND(I1594*H1594,2)</f>
        <v>0</v>
      </c>
      <c r="BL1594" s="16" t="s">
        <v>333</v>
      </c>
      <c r="BM1594" s="16" t="s">
        <v>2091</v>
      </c>
    </row>
    <row r="1595" s="12" customFormat="1">
      <c r="B1595" s="228"/>
      <c r="C1595" s="229"/>
      <c r="D1595" s="230" t="s">
        <v>255</v>
      </c>
      <c r="E1595" s="231" t="s">
        <v>1</v>
      </c>
      <c r="F1595" s="232" t="s">
        <v>1408</v>
      </c>
      <c r="G1595" s="229"/>
      <c r="H1595" s="231" t="s">
        <v>1</v>
      </c>
      <c r="I1595" s="233"/>
      <c r="J1595" s="229"/>
      <c r="K1595" s="229"/>
      <c r="L1595" s="234"/>
      <c r="M1595" s="235"/>
      <c r="N1595" s="236"/>
      <c r="O1595" s="236"/>
      <c r="P1595" s="236"/>
      <c r="Q1595" s="236"/>
      <c r="R1595" s="236"/>
      <c r="S1595" s="236"/>
      <c r="T1595" s="237"/>
      <c r="AT1595" s="238" t="s">
        <v>255</v>
      </c>
      <c r="AU1595" s="238" t="s">
        <v>266</v>
      </c>
      <c r="AV1595" s="12" t="s">
        <v>16</v>
      </c>
      <c r="AW1595" s="12" t="s">
        <v>33</v>
      </c>
      <c r="AX1595" s="12" t="s">
        <v>71</v>
      </c>
      <c r="AY1595" s="238" t="s">
        <v>246</v>
      </c>
    </row>
    <row r="1596" s="13" customFormat="1">
      <c r="B1596" s="239"/>
      <c r="C1596" s="240"/>
      <c r="D1596" s="230" t="s">
        <v>255</v>
      </c>
      <c r="E1596" s="241" t="s">
        <v>1</v>
      </c>
      <c r="F1596" s="242" t="s">
        <v>2092</v>
      </c>
      <c r="G1596" s="240"/>
      <c r="H1596" s="243">
        <v>1.5</v>
      </c>
      <c r="I1596" s="244"/>
      <c r="J1596" s="240"/>
      <c r="K1596" s="240"/>
      <c r="L1596" s="245"/>
      <c r="M1596" s="246"/>
      <c r="N1596" s="247"/>
      <c r="O1596" s="247"/>
      <c r="P1596" s="247"/>
      <c r="Q1596" s="247"/>
      <c r="R1596" s="247"/>
      <c r="S1596" s="247"/>
      <c r="T1596" s="248"/>
      <c r="AT1596" s="249" t="s">
        <v>255</v>
      </c>
      <c r="AU1596" s="249" t="s">
        <v>266</v>
      </c>
      <c r="AV1596" s="13" t="s">
        <v>79</v>
      </c>
      <c r="AW1596" s="13" t="s">
        <v>33</v>
      </c>
      <c r="AX1596" s="13" t="s">
        <v>71</v>
      </c>
      <c r="AY1596" s="249" t="s">
        <v>246</v>
      </c>
    </row>
    <row r="1597" s="1" customFormat="1" ht="16.5" customHeight="1">
      <c r="B1597" s="37"/>
      <c r="C1597" s="216" t="s">
        <v>2093</v>
      </c>
      <c r="D1597" s="216" t="s">
        <v>248</v>
      </c>
      <c r="E1597" s="217" t="s">
        <v>2094</v>
      </c>
      <c r="F1597" s="218" t="s">
        <v>2095</v>
      </c>
      <c r="G1597" s="219" t="s">
        <v>142</v>
      </c>
      <c r="H1597" s="220">
        <v>0.90000000000000002</v>
      </c>
      <c r="I1597" s="221"/>
      <c r="J1597" s="222">
        <f>ROUND(I1597*H1597,2)</f>
        <v>0</v>
      </c>
      <c r="K1597" s="218" t="s">
        <v>252</v>
      </c>
      <c r="L1597" s="42"/>
      <c r="M1597" s="223" t="s">
        <v>1</v>
      </c>
      <c r="N1597" s="224" t="s">
        <v>42</v>
      </c>
      <c r="O1597" s="78"/>
      <c r="P1597" s="225">
        <f>O1597*H1597</f>
        <v>0</v>
      </c>
      <c r="Q1597" s="225">
        <v>0.00115</v>
      </c>
      <c r="R1597" s="225">
        <f>Q1597*H1597</f>
        <v>0.0010350000000000001</v>
      </c>
      <c r="S1597" s="225">
        <v>0.031</v>
      </c>
      <c r="T1597" s="226">
        <f>S1597*H1597</f>
        <v>0.027900000000000001</v>
      </c>
      <c r="AR1597" s="16" t="s">
        <v>333</v>
      </c>
      <c r="AT1597" s="16" t="s">
        <v>248</v>
      </c>
      <c r="AU1597" s="16" t="s">
        <v>266</v>
      </c>
      <c r="AY1597" s="16" t="s">
        <v>246</v>
      </c>
      <c r="BE1597" s="227">
        <f>IF(N1597="základní",J1597,0)</f>
        <v>0</v>
      </c>
      <c r="BF1597" s="227">
        <f>IF(N1597="snížená",J1597,0)</f>
        <v>0</v>
      </c>
      <c r="BG1597" s="227">
        <f>IF(N1597="zákl. přenesená",J1597,0)</f>
        <v>0</v>
      </c>
      <c r="BH1597" s="227">
        <f>IF(N1597="sníž. přenesená",J1597,0)</f>
        <v>0</v>
      </c>
      <c r="BI1597" s="227">
        <f>IF(N1597="nulová",J1597,0)</f>
        <v>0</v>
      </c>
      <c r="BJ1597" s="16" t="s">
        <v>16</v>
      </c>
      <c r="BK1597" s="227">
        <f>ROUND(I1597*H1597,2)</f>
        <v>0</v>
      </c>
      <c r="BL1597" s="16" t="s">
        <v>333</v>
      </c>
      <c r="BM1597" s="16" t="s">
        <v>2096</v>
      </c>
    </row>
    <row r="1598" s="12" customFormat="1">
      <c r="B1598" s="228"/>
      <c r="C1598" s="229"/>
      <c r="D1598" s="230" t="s">
        <v>255</v>
      </c>
      <c r="E1598" s="231" t="s">
        <v>1</v>
      </c>
      <c r="F1598" s="232" t="s">
        <v>1408</v>
      </c>
      <c r="G1598" s="229"/>
      <c r="H1598" s="231" t="s">
        <v>1</v>
      </c>
      <c r="I1598" s="233"/>
      <c r="J1598" s="229"/>
      <c r="K1598" s="229"/>
      <c r="L1598" s="234"/>
      <c r="M1598" s="235"/>
      <c r="N1598" s="236"/>
      <c r="O1598" s="236"/>
      <c r="P1598" s="236"/>
      <c r="Q1598" s="236"/>
      <c r="R1598" s="236"/>
      <c r="S1598" s="236"/>
      <c r="T1598" s="237"/>
      <c r="AT1598" s="238" t="s">
        <v>255</v>
      </c>
      <c r="AU1598" s="238" t="s">
        <v>266</v>
      </c>
      <c r="AV1598" s="12" t="s">
        <v>16</v>
      </c>
      <c r="AW1598" s="12" t="s">
        <v>33</v>
      </c>
      <c r="AX1598" s="12" t="s">
        <v>71</v>
      </c>
      <c r="AY1598" s="238" t="s">
        <v>246</v>
      </c>
    </row>
    <row r="1599" s="13" customFormat="1">
      <c r="B1599" s="239"/>
      <c r="C1599" s="240"/>
      <c r="D1599" s="230" t="s">
        <v>255</v>
      </c>
      <c r="E1599" s="241" t="s">
        <v>1</v>
      </c>
      <c r="F1599" s="242" t="s">
        <v>2097</v>
      </c>
      <c r="G1599" s="240"/>
      <c r="H1599" s="243">
        <v>0.90000000000000002</v>
      </c>
      <c r="I1599" s="244"/>
      <c r="J1599" s="240"/>
      <c r="K1599" s="240"/>
      <c r="L1599" s="245"/>
      <c r="M1599" s="246"/>
      <c r="N1599" s="247"/>
      <c r="O1599" s="247"/>
      <c r="P1599" s="247"/>
      <c r="Q1599" s="247"/>
      <c r="R1599" s="247"/>
      <c r="S1599" s="247"/>
      <c r="T1599" s="248"/>
      <c r="AT1599" s="249" t="s">
        <v>255</v>
      </c>
      <c r="AU1599" s="249" t="s">
        <v>266</v>
      </c>
      <c r="AV1599" s="13" t="s">
        <v>79</v>
      </c>
      <c r="AW1599" s="13" t="s">
        <v>33</v>
      </c>
      <c r="AX1599" s="13" t="s">
        <v>71</v>
      </c>
      <c r="AY1599" s="249" t="s">
        <v>246</v>
      </c>
    </row>
    <row r="1600" s="1" customFormat="1" ht="16.5" customHeight="1">
      <c r="B1600" s="37"/>
      <c r="C1600" s="216" t="s">
        <v>2098</v>
      </c>
      <c r="D1600" s="216" t="s">
        <v>248</v>
      </c>
      <c r="E1600" s="217" t="s">
        <v>2099</v>
      </c>
      <c r="F1600" s="218" t="s">
        <v>2100</v>
      </c>
      <c r="G1600" s="219" t="s">
        <v>142</v>
      </c>
      <c r="H1600" s="220">
        <v>4</v>
      </c>
      <c r="I1600" s="221"/>
      <c r="J1600" s="222">
        <f>ROUND(I1600*H1600,2)</f>
        <v>0</v>
      </c>
      <c r="K1600" s="218" t="s">
        <v>252</v>
      </c>
      <c r="L1600" s="42"/>
      <c r="M1600" s="223" t="s">
        <v>1</v>
      </c>
      <c r="N1600" s="224" t="s">
        <v>42</v>
      </c>
      <c r="O1600" s="78"/>
      <c r="P1600" s="225">
        <f>O1600*H1600</f>
        <v>0</v>
      </c>
      <c r="Q1600" s="225">
        <v>0.0015</v>
      </c>
      <c r="R1600" s="225">
        <f>Q1600*H1600</f>
        <v>0.0060000000000000001</v>
      </c>
      <c r="S1600" s="225">
        <v>0.070000000000000007</v>
      </c>
      <c r="T1600" s="226">
        <f>S1600*H1600</f>
        <v>0.28000000000000003</v>
      </c>
      <c r="AR1600" s="16" t="s">
        <v>333</v>
      </c>
      <c r="AT1600" s="16" t="s">
        <v>248</v>
      </c>
      <c r="AU1600" s="16" t="s">
        <v>266</v>
      </c>
      <c r="AY1600" s="16" t="s">
        <v>246</v>
      </c>
      <c r="BE1600" s="227">
        <f>IF(N1600="základní",J1600,0)</f>
        <v>0</v>
      </c>
      <c r="BF1600" s="227">
        <f>IF(N1600="snížená",J1600,0)</f>
        <v>0</v>
      </c>
      <c r="BG1600" s="227">
        <f>IF(N1600="zákl. přenesená",J1600,0)</f>
        <v>0</v>
      </c>
      <c r="BH1600" s="227">
        <f>IF(N1600="sníž. přenesená",J1600,0)</f>
        <v>0</v>
      </c>
      <c r="BI1600" s="227">
        <f>IF(N1600="nulová",J1600,0)</f>
        <v>0</v>
      </c>
      <c r="BJ1600" s="16" t="s">
        <v>16</v>
      </c>
      <c r="BK1600" s="227">
        <f>ROUND(I1600*H1600,2)</f>
        <v>0</v>
      </c>
      <c r="BL1600" s="16" t="s">
        <v>333</v>
      </c>
      <c r="BM1600" s="16" t="s">
        <v>2101</v>
      </c>
    </row>
    <row r="1601" s="12" customFormat="1">
      <c r="B1601" s="228"/>
      <c r="C1601" s="229"/>
      <c r="D1601" s="230" t="s">
        <v>255</v>
      </c>
      <c r="E1601" s="231" t="s">
        <v>1</v>
      </c>
      <c r="F1601" s="232" t="s">
        <v>1408</v>
      </c>
      <c r="G1601" s="229"/>
      <c r="H1601" s="231" t="s">
        <v>1</v>
      </c>
      <c r="I1601" s="233"/>
      <c r="J1601" s="229"/>
      <c r="K1601" s="229"/>
      <c r="L1601" s="234"/>
      <c r="M1601" s="235"/>
      <c r="N1601" s="236"/>
      <c r="O1601" s="236"/>
      <c r="P1601" s="236"/>
      <c r="Q1601" s="236"/>
      <c r="R1601" s="236"/>
      <c r="S1601" s="236"/>
      <c r="T1601" s="237"/>
      <c r="AT1601" s="238" t="s">
        <v>255</v>
      </c>
      <c r="AU1601" s="238" t="s">
        <v>266</v>
      </c>
      <c r="AV1601" s="12" t="s">
        <v>16</v>
      </c>
      <c r="AW1601" s="12" t="s">
        <v>33</v>
      </c>
      <c r="AX1601" s="12" t="s">
        <v>71</v>
      </c>
      <c r="AY1601" s="238" t="s">
        <v>246</v>
      </c>
    </row>
    <row r="1602" s="13" customFormat="1">
      <c r="B1602" s="239"/>
      <c r="C1602" s="240"/>
      <c r="D1602" s="230" t="s">
        <v>255</v>
      </c>
      <c r="E1602" s="241" t="s">
        <v>1</v>
      </c>
      <c r="F1602" s="242" t="s">
        <v>2102</v>
      </c>
      <c r="G1602" s="240"/>
      <c r="H1602" s="243">
        <v>4</v>
      </c>
      <c r="I1602" s="244"/>
      <c r="J1602" s="240"/>
      <c r="K1602" s="240"/>
      <c r="L1602" s="245"/>
      <c r="M1602" s="246"/>
      <c r="N1602" s="247"/>
      <c r="O1602" s="247"/>
      <c r="P1602" s="247"/>
      <c r="Q1602" s="247"/>
      <c r="R1602" s="247"/>
      <c r="S1602" s="247"/>
      <c r="T1602" s="248"/>
      <c r="AT1602" s="249" t="s">
        <v>255</v>
      </c>
      <c r="AU1602" s="249" t="s">
        <v>266</v>
      </c>
      <c r="AV1602" s="13" t="s">
        <v>79</v>
      </c>
      <c r="AW1602" s="13" t="s">
        <v>33</v>
      </c>
      <c r="AX1602" s="13" t="s">
        <v>71</v>
      </c>
      <c r="AY1602" s="249" t="s">
        <v>246</v>
      </c>
    </row>
    <row r="1603" s="1" customFormat="1" ht="16.5" customHeight="1">
      <c r="B1603" s="37"/>
      <c r="C1603" s="216" t="s">
        <v>2103</v>
      </c>
      <c r="D1603" s="216" t="s">
        <v>248</v>
      </c>
      <c r="E1603" s="217" t="s">
        <v>2104</v>
      </c>
      <c r="F1603" s="218" t="s">
        <v>2105</v>
      </c>
      <c r="G1603" s="219" t="s">
        <v>142</v>
      </c>
      <c r="H1603" s="220">
        <v>1.2</v>
      </c>
      <c r="I1603" s="221"/>
      <c r="J1603" s="222">
        <f>ROUND(I1603*H1603,2)</f>
        <v>0</v>
      </c>
      <c r="K1603" s="218" t="s">
        <v>252</v>
      </c>
      <c r="L1603" s="42"/>
      <c r="M1603" s="223" t="s">
        <v>1</v>
      </c>
      <c r="N1603" s="224" t="s">
        <v>42</v>
      </c>
      <c r="O1603" s="78"/>
      <c r="P1603" s="225">
        <f>O1603*H1603</f>
        <v>0</v>
      </c>
      <c r="Q1603" s="225">
        <v>0.0033999999999999998</v>
      </c>
      <c r="R1603" s="225">
        <f>Q1603*H1603</f>
        <v>0.0040799999999999994</v>
      </c>
      <c r="S1603" s="225">
        <v>0.126</v>
      </c>
      <c r="T1603" s="226">
        <f>S1603*H1603</f>
        <v>0.1512</v>
      </c>
      <c r="AR1603" s="16" t="s">
        <v>333</v>
      </c>
      <c r="AT1603" s="16" t="s">
        <v>248</v>
      </c>
      <c r="AU1603" s="16" t="s">
        <v>266</v>
      </c>
      <c r="AY1603" s="16" t="s">
        <v>246</v>
      </c>
      <c r="BE1603" s="227">
        <f>IF(N1603="základní",J1603,0)</f>
        <v>0</v>
      </c>
      <c r="BF1603" s="227">
        <f>IF(N1603="snížená",J1603,0)</f>
        <v>0</v>
      </c>
      <c r="BG1603" s="227">
        <f>IF(N1603="zákl. přenesená",J1603,0)</f>
        <v>0</v>
      </c>
      <c r="BH1603" s="227">
        <f>IF(N1603="sníž. přenesená",J1603,0)</f>
        <v>0</v>
      </c>
      <c r="BI1603" s="227">
        <f>IF(N1603="nulová",J1603,0)</f>
        <v>0</v>
      </c>
      <c r="BJ1603" s="16" t="s">
        <v>16</v>
      </c>
      <c r="BK1603" s="227">
        <f>ROUND(I1603*H1603,2)</f>
        <v>0</v>
      </c>
      <c r="BL1603" s="16" t="s">
        <v>333</v>
      </c>
      <c r="BM1603" s="16" t="s">
        <v>2106</v>
      </c>
    </row>
    <row r="1604" s="12" customFormat="1">
      <c r="B1604" s="228"/>
      <c r="C1604" s="229"/>
      <c r="D1604" s="230" t="s">
        <v>255</v>
      </c>
      <c r="E1604" s="231" t="s">
        <v>1</v>
      </c>
      <c r="F1604" s="232" t="s">
        <v>1408</v>
      </c>
      <c r="G1604" s="229"/>
      <c r="H1604" s="231" t="s">
        <v>1</v>
      </c>
      <c r="I1604" s="233"/>
      <c r="J1604" s="229"/>
      <c r="K1604" s="229"/>
      <c r="L1604" s="234"/>
      <c r="M1604" s="235"/>
      <c r="N1604" s="236"/>
      <c r="O1604" s="236"/>
      <c r="P1604" s="236"/>
      <c r="Q1604" s="236"/>
      <c r="R1604" s="236"/>
      <c r="S1604" s="236"/>
      <c r="T1604" s="237"/>
      <c r="AT1604" s="238" t="s">
        <v>255</v>
      </c>
      <c r="AU1604" s="238" t="s">
        <v>266</v>
      </c>
      <c r="AV1604" s="12" t="s">
        <v>16</v>
      </c>
      <c r="AW1604" s="12" t="s">
        <v>33</v>
      </c>
      <c r="AX1604" s="12" t="s">
        <v>71</v>
      </c>
      <c r="AY1604" s="238" t="s">
        <v>246</v>
      </c>
    </row>
    <row r="1605" s="13" customFormat="1">
      <c r="B1605" s="239"/>
      <c r="C1605" s="240"/>
      <c r="D1605" s="230" t="s">
        <v>255</v>
      </c>
      <c r="E1605" s="241" t="s">
        <v>1</v>
      </c>
      <c r="F1605" s="242" t="s">
        <v>2107</v>
      </c>
      <c r="G1605" s="240"/>
      <c r="H1605" s="243">
        <v>1.2</v>
      </c>
      <c r="I1605" s="244"/>
      <c r="J1605" s="240"/>
      <c r="K1605" s="240"/>
      <c r="L1605" s="245"/>
      <c r="M1605" s="246"/>
      <c r="N1605" s="247"/>
      <c r="O1605" s="247"/>
      <c r="P1605" s="247"/>
      <c r="Q1605" s="247"/>
      <c r="R1605" s="247"/>
      <c r="S1605" s="247"/>
      <c r="T1605" s="248"/>
      <c r="AT1605" s="249" t="s">
        <v>255</v>
      </c>
      <c r="AU1605" s="249" t="s">
        <v>266</v>
      </c>
      <c r="AV1605" s="13" t="s">
        <v>79</v>
      </c>
      <c r="AW1605" s="13" t="s">
        <v>33</v>
      </c>
      <c r="AX1605" s="13" t="s">
        <v>71</v>
      </c>
      <c r="AY1605" s="249" t="s">
        <v>246</v>
      </c>
    </row>
    <row r="1606" s="1" customFormat="1" ht="16.5" customHeight="1">
      <c r="B1606" s="37"/>
      <c r="C1606" s="216" t="s">
        <v>2108</v>
      </c>
      <c r="D1606" s="216" t="s">
        <v>248</v>
      </c>
      <c r="E1606" s="217" t="s">
        <v>2109</v>
      </c>
      <c r="F1606" s="218" t="s">
        <v>2110</v>
      </c>
      <c r="G1606" s="219" t="s">
        <v>142</v>
      </c>
      <c r="H1606" s="220">
        <v>0.5</v>
      </c>
      <c r="I1606" s="221"/>
      <c r="J1606" s="222">
        <f>ROUND(I1606*H1606,2)</f>
        <v>0</v>
      </c>
      <c r="K1606" s="218" t="s">
        <v>252</v>
      </c>
      <c r="L1606" s="42"/>
      <c r="M1606" s="223" t="s">
        <v>1</v>
      </c>
      <c r="N1606" s="224" t="s">
        <v>42</v>
      </c>
      <c r="O1606" s="78"/>
      <c r="P1606" s="225">
        <f>O1606*H1606</f>
        <v>0</v>
      </c>
      <c r="Q1606" s="225">
        <v>0.00382</v>
      </c>
      <c r="R1606" s="225">
        <f>Q1606*H1606</f>
        <v>0.00191</v>
      </c>
      <c r="S1606" s="225">
        <v>0.19600000000000001</v>
      </c>
      <c r="T1606" s="226">
        <f>S1606*H1606</f>
        <v>0.098000000000000004</v>
      </c>
      <c r="AR1606" s="16" t="s">
        <v>333</v>
      </c>
      <c r="AT1606" s="16" t="s">
        <v>248</v>
      </c>
      <c r="AU1606" s="16" t="s">
        <v>266</v>
      </c>
      <c r="AY1606" s="16" t="s">
        <v>246</v>
      </c>
      <c r="BE1606" s="227">
        <f>IF(N1606="základní",J1606,0)</f>
        <v>0</v>
      </c>
      <c r="BF1606" s="227">
        <f>IF(N1606="snížená",J1606,0)</f>
        <v>0</v>
      </c>
      <c r="BG1606" s="227">
        <f>IF(N1606="zákl. přenesená",J1606,0)</f>
        <v>0</v>
      </c>
      <c r="BH1606" s="227">
        <f>IF(N1606="sníž. přenesená",J1606,0)</f>
        <v>0</v>
      </c>
      <c r="BI1606" s="227">
        <f>IF(N1606="nulová",J1606,0)</f>
        <v>0</v>
      </c>
      <c r="BJ1606" s="16" t="s">
        <v>16</v>
      </c>
      <c r="BK1606" s="227">
        <f>ROUND(I1606*H1606,2)</f>
        <v>0</v>
      </c>
      <c r="BL1606" s="16" t="s">
        <v>333</v>
      </c>
      <c r="BM1606" s="16" t="s">
        <v>2111</v>
      </c>
    </row>
    <row r="1607" s="12" customFormat="1">
      <c r="B1607" s="228"/>
      <c r="C1607" s="229"/>
      <c r="D1607" s="230" t="s">
        <v>255</v>
      </c>
      <c r="E1607" s="231" t="s">
        <v>1</v>
      </c>
      <c r="F1607" s="232" t="s">
        <v>1408</v>
      </c>
      <c r="G1607" s="229"/>
      <c r="H1607" s="231" t="s">
        <v>1</v>
      </c>
      <c r="I1607" s="233"/>
      <c r="J1607" s="229"/>
      <c r="K1607" s="229"/>
      <c r="L1607" s="234"/>
      <c r="M1607" s="235"/>
      <c r="N1607" s="236"/>
      <c r="O1607" s="236"/>
      <c r="P1607" s="236"/>
      <c r="Q1607" s="236"/>
      <c r="R1607" s="236"/>
      <c r="S1607" s="236"/>
      <c r="T1607" s="237"/>
      <c r="AT1607" s="238" t="s">
        <v>255</v>
      </c>
      <c r="AU1607" s="238" t="s">
        <v>266</v>
      </c>
      <c r="AV1607" s="12" t="s">
        <v>16</v>
      </c>
      <c r="AW1607" s="12" t="s">
        <v>33</v>
      </c>
      <c r="AX1607" s="12" t="s">
        <v>71</v>
      </c>
      <c r="AY1607" s="238" t="s">
        <v>246</v>
      </c>
    </row>
    <row r="1608" s="13" customFormat="1">
      <c r="B1608" s="239"/>
      <c r="C1608" s="240"/>
      <c r="D1608" s="230" t="s">
        <v>255</v>
      </c>
      <c r="E1608" s="241" t="s">
        <v>1</v>
      </c>
      <c r="F1608" s="242" t="s">
        <v>2112</v>
      </c>
      <c r="G1608" s="240"/>
      <c r="H1608" s="243">
        <v>0.5</v>
      </c>
      <c r="I1608" s="244"/>
      <c r="J1608" s="240"/>
      <c r="K1608" s="240"/>
      <c r="L1608" s="245"/>
      <c r="M1608" s="246"/>
      <c r="N1608" s="247"/>
      <c r="O1608" s="247"/>
      <c r="P1608" s="247"/>
      <c r="Q1608" s="247"/>
      <c r="R1608" s="247"/>
      <c r="S1608" s="247"/>
      <c r="T1608" s="248"/>
      <c r="AT1608" s="249" t="s">
        <v>255</v>
      </c>
      <c r="AU1608" s="249" t="s">
        <v>266</v>
      </c>
      <c r="AV1608" s="13" t="s">
        <v>79</v>
      </c>
      <c r="AW1608" s="13" t="s">
        <v>33</v>
      </c>
      <c r="AX1608" s="13" t="s">
        <v>71</v>
      </c>
      <c r="AY1608" s="249" t="s">
        <v>246</v>
      </c>
    </row>
    <row r="1609" s="1" customFormat="1" ht="16.5" customHeight="1">
      <c r="B1609" s="37"/>
      <c r="C1609" s="216" t="s">
        <v>2113</v>
      </c>
      <c r="D1609" s="216" t="s">
        <v>248</v>
      </c>
      <c r="E1609" s="217" t="s">
        <v>2114</v>
      </c>
      <c r="F1609" s="218" t="s">
        <v>2115</v>
      </c>
      <c r="G1609" s="219" t="s">
        <v>142</v>
      </c>
      <c r="H1609" s="220">
        <v>123.2</v>
      </c>
      <c r="I1609" s="221"/>
      <c r="J1609" s="222">
        <f>ROUND(I1609*H1609,2)</f>
        <v>0</v>
      </c>
      <c r="K1609" s="218" t="s">
        <v>252</v>
      </c>
      <c r="L1609" s="42"/>
      <c r="M1609" s="223" t="s">
        <v>1</v>
      </c>
      <c r="N1609" s="224" t="s">
        <v>42</v>
      </c>
      <c r="O1609" s="78"/>
      <c r="P1609" s="225">
        <f>O1609*H1609</f>
        <v>0</v>
      </c>
      <c r="Q1609" s="225">
        <v>8.0000000000000007E-05</v>
      </c>
      <c r="R1609" s="225">
        <f>Q1609*H1609</f>
        <v>0.0098560000000000002</v>
      </c>
      <c r="S1609" s="225">
        <v>0</v>
      </c>
      <c r="T1609" s="226">
        <f>S1609*H1609</f>
        <v>0</v>
      </c>
      <c r="AR1609" s="16" t="s">
        <v>253</v>
      </c>
      <c r="AT1609" s="16" t="s">
        <v>248</v>
      </c>
      <c r="AU1609" s="16" t="s">
        <v>266</v>
      </c>
      <c r="AY1609" s="16" t="s">
        <v>246</v>
      </c>
      <c r="BE1609" s="227">
        <f>IF(N1609="základní",J1609,0)</f>
        <v>0</v>
      </c>
      <c r="BF1609" s="227">
        <f>IF(N1609="snížená",J1609,0)</f>
        <v>0</v>
      </c>
      <c r="BG1609" s="227">
        <f>IF(N1609="zákl. přenesená",J1609,0)</f>
        <v>0</v>
      </c>
      <c r="BH1609" s="227">
        <f>IF(N1609="sníž. přenesená",J1609,0)</f>
        <v>0</v>
      </c>
      <c r="BI1609" s="227">
        <f>IF(N1609="nulová",J1609,0)</f>
        <v>0</v>
      </c>
      <c r="BJ1609" s="16" t="s">
        <v>16</v>
      </c>
      <c r="BK1609" s="227">
        <f>ROUND(I1609*H1609,2)</f>
        <v>0</v>
      </c>
      <c r="BL1609" s="16" t="s">
        <v>253</v>
      </c>
      <c r="BM1609" s="16" t="s">
        <v>2116</v>
      </c>
    </row>
    <row r="1610" s="12" customFormat="1">
      <c r="B1610" s="228"/>
      <c r="C1610" s="229"/>
      <c r="D1610" s="230" t="s">
        <v>255</v>
      </c>
      <c r="E1610" s="231" t="s">
        <v>1</v>
      </c>
      <c r="F1610" s="232" t="s">
        <v>1955</v>
      </c>
      <c r="G1610" s="229"/>
      <c r="H1610" s="231" t="s">
        <v>1</v>
      </c>
      <c r="I1610" s="233"/>
      <c r="J1610" s="229"/>
      <c r="K1610" s="229"/>
      <c r="L1610" s="234"/>
      <c r="M1610" s="235"/>
      <c r="N1610" s="236"/>
      <c r="O1610" s="236"/>
      <c r="P1610" s="236"/>
      <c r="Q1610" s="236"/>
      <c r="R1610" s="236"/>
      <c r="S1610" s="236"/>
      <c r="T1610" s="237"/>
      <c r="AT1610" s="238" t="s">
        <v>255</v>
      </c>
      <c r="AU1610" s="238" t="s">
        <v>266</v>
      </c>
      <c r="AV1610" s="12" t="s">
        <v>16</v>
      </c>
      <c r="AW1610" s="12" t="s">
        <v>33</v>
      </c>
      <c r="AX1610" s="12" t="s">
        <v>71</v>
      </c>
      <c r="AY1610" s="238" t="s">
        <v>246</v>
      </c>
    </row>
    <row r="1611" s="13" customFormat="1">
      <c r="B1611" s="239"/>
      <c r="C1611" s="240"/>
      <c r="D1611" s="230" t="s">
        <v>255</v>
      </c>
      <c r="E1611" s="241" t="s">
        <v>1</v>
      </c>
      <c r="F1611" s="242" t="s">
        <v>2117</v>
      </c>
      <c r="G1611" s="240"/>
      <c r="H1611" s="243">
        <v>36</v>
      </c>
      <c r="I1611" s="244"/>
      <c r="J1611" s="240"/>
      <c r="K1611" s="240"/>
      <c r="L1611" s="245"/>
      <c r="M1611" s="246"/>
      <c r="N1611" s="247"/>
      <c r="O1611" s="247"/>
      <c r="P1611" s="247"/>
      <c r="Q1611" s="247"/>
      <c r="R1611" s="247"/>
      <c r="S1611" s="247"/>
      <c r="T1611" s="248"/>
      <c r="AT1611" s="249" t="s">
        <v>255</v>
      </c>
      <c r="AU1611" s="249" t="s">
        <v>266</v>
      </c>
      <c r="AV1611" s="13" t="s">
        <v>79</v>
      </c>
      <c r="AW1611" s="13" t="s">
        <v>33</v>
      </c>
      <c r="AX1611" s="13" t="s">
        <v>71</v>
      </c>
      <c r="AY1611" s="249" t="s">
        <v>246</v>
      </c>
    </row>
    <row r="1612" s="13" customFormat="1">
      <c r="B1612" s="239"/>
      <c r="C1612" s="240"/>
      <c r="D1612" s="230" t="s">
        <v>255</v>
      </c>
      <c r="E1612" s="241" t="s">
        <v>1</v>
      </c>
      <c r="F1612" s="242" t="s">
        <v>2118</v>
      </c>
      <c r="G1612" s="240"/>
      <c r="H1612" s="243">
        <v>25.199999999999999</v>
      </c>
      <c r="I1612" s="244"/>
      <c r="J1612" s="240"/>
      <c r="K1612" s="240"/>
      <c r="L1612" s="245"/>
      <c r="M1612" s="246"/>
      <c r="N1612" s="247"/>
      <c r="O1612" s="247"/>
      <c r="P1612" s="247"/>
      <c r="Q1612" s="247"/>
      <c r="R1612" s="247"/>
      <c r="S1612" s="247"/>
      <c r="T1612" s="248"/>
      <c r="AT1612" s="249" t="s">
        <v>255</v>
      </c>
      <c r="AU1612" s="249" t="s">
        <v>266</v>
      </c>
      <c r="AV1612" s="13" t="s">
        <v>79</v>
      </c>
      <c r="AW1612" s="13" t="s">
        <v>33</v>
      </c>
      <c r="AX1612" s="13" t="s">
        <v>71</v>
      </c>
      <c r="AY1612" s="249" t="s">
        <v>246</v>
      </c>
    </row>
    <row r="1613" s="13" customFormat="1">
      <c r="B1613" s="239"/>
      <c r="C1613" s="240"/>
      <c r="D1613" s="230" t="s">
        <v>255</v>
      </c>
      <c r="E1613" s="241" t="s">
        <v>1</v>
      </c>
      <c r="F1613" s="242" t="s">
        <v>2119</v>
      </c>
      <c r="G1613" s="240"/>
      <c r="H1613" s="243">
        <v>9.9000000000000004</v>
      </c>
      <c r="I1613" s="244"/>
      <c r="J1613" s="240"/>
      <c r="K1613" s="240"/>
      <c r="L1613" s="245"/>
      <c r="M1613" s="246"/>
      <c r="N1613" s="247"/>
      <c r="O1613" s="247"/>
      <c r="P1613" s="247"/>
      <c r="Q1613" s="247"/>
      <c r="R1613" s="247"/>
      <c r="S1613" s="247"/>
      <c r="T1613" s="248"/>
      <c r="AT1613" s="249" t="s">
        <v>255</v>
      </c>
      <c r="AU1613" s="249" t="s">
        <v>266</v>
      </c>
      <c r="AV1613" s="13" t="s">
        <v>79</v>
      </c>
      <c r="AW1613" s="13" t="s">
        <v>33</v>
      </c>
      <c r="AX1613" s="13" t="s">
        <v>71</v>
      </c>
      <c r="AY1613" s="249" t="s">
        <v>246</v>
      </c>
    </row>
    <row r="1614" s="13" customFormat="1">
      <c r="B1614" s="239"/>
      <c r="C1614" s="240"/>
      <c r="D1614" s="230" t="s">
        <v>255</v>
      </c>
      <c r="E1614" s="241" t="s">
        <v>1</v>
      </c>
      <c r="F1614" s="242" t="s">
        <v>2120</v>
      </c>
      <c r="G1614" s="240"/>
      <c r="H1614" s="243">
        <v>11.5</v>
      </c>
      <c r="I1614" s="244"/>
      <c r="J1614" s="240"/>
      <c r="K1614" s="240"/>
      <c r="L1614" s="245"/>
      <c r="M1614" s="246"/>
      <c r="N1614" s="247"/>
      <c r="O1614" s="247"/>
      <c r="P1614" s="247"/>
      <c r="Q1614" s="247"/>
      <c r="R1614" s="247"/>
      <c r="S1614" s="247"/>
      <c r="T1614" s="248"/>
      <c r="AT1614" s="249" t="s">
        <v>255</v>
      </c>
      <c r="AU1614" s="249" t="s">
        <v>266</v>
      </c>
      <c r="AV1614" s="13" t="s">
        <v>79</v>
      </c>
      <c r="AW1614" s="13" t="s">
        <v>33</v>
      </c>
      <c r="AX1614" s="13" t="s">
        <v>71</v>
      </c>
      <c r="AY1614" s="249" t="s">
        <v>246</v>
      </c>
    </row>
    <row r="1615" s="13" customFormat="1">
      <c r="B1615" s="239"/>
      <c r="C1615" s="240"/>
      <c r="D1615" s="230" t="s">
        <v>255</v>
      </c>
      <c r="E1615" s="241" t="s">
        <v>1</v>
      </c>
      <c r="F1615" s="242" t="s">
        <v>2121</v>
      </c>
      <c r="G1615" s="240"/>
      <c r="H1615" s="243">
        <v>9</v>
      </c>
      <c r="I1615" s="244"/>
      <c r="J1615" s="240"/>
      <c r="K1615" s="240"/>
      <c r="L1615" s="245"/>
      <c r="M1615" s="246"/>
      <c r="N1615" s="247"/>
      <c r="O1615" s="247"/>
      <c r="P1615" s="247"/>
      <c r="Q1615" s="247"/>
      <c r="R1615" s="247"/>
      <c r="S1615" s="247"/>
      <c r="T1615" s="248"/>
      <c r="AT1615" s="249" t="s">
        <v>255</v>
      </c>
      <c r="AU1615" s="249" t="s">
        <v>266</v>
      </c>
      <c r="AV1615" s="13" t="s">
        <v>79</v>
      </c>
      <c r="AW1615" s="13" t="s">
        <v>33</v>
      </c>
      <c r="AX1615" s="13" t="s">
        <v>71</v>
      </c>
      <c r="AY1615" s="249" t="s">
        <v>246</v>
      </c>
    </row>
    <row r="1616" s="13" customFormat="1">
      <c r="B1616" s="239"/>
      <c r="C1616" s="240"/>
      <c r="D1616" s="230" t="s">
        <v>255</v>
      </c>
      <c r="E1616" s="241" t="s">
        <v>1</v>
      </c>
      <c r="F1616" s="242" t="s">
        <v>2122</v>
      </c>
      <c r="G1616" s="240"/>
      <c r="H1616" s="243">
        <v>6</v>
      </c>
      <c r="I1616" s="244"/>
      <c r="J1616" s="240"/>
      <c r="K1616" s="240"/>
      <c r="L1616" s="245"/>
      <c r="M1616" s="246"/>
      <c r="N1616" s="247"/>
      <c r="O1616" s="247"/>
      <c r="P1616" s="247"/>
      <c r="Q1616" s="247"/>
      <c r="R1616" s="247"/>
      <c r="S1616" s="247"/>
      <c r="T1616" s="248"/>
      <c r="AT1616" s="249" t="s">
        <v>255</v>
      </c>
      <c r="AU1616" s="249" t="s">
        <v>266</v>
      </c>
      <c r="AV1616" s="13" t="s">
        <v>79</v>
      </c>
      <c r="AW1616" s="13" t="s">
        <v>33</v>
      </c>
      <c r="AX1616" s="13" t="s">
        <v>71</v>
      </c>
      <c r="AY1616" s="249" t="s">
        <v>246</v>
      </c>
    </row>
    <row r="1617" s="13" customFormat="1">
      <c r="B1617" s="239"/>
      <c r="C1617" s="240"/>
      <c r="D1617" s="230" t="s">
        <v>255</v>
      </c>
      <c r="E1617" s="241" t="s">
        <v>1</v>
      </c>
      <c r="F1617" s="242" t="s">
        <v>2123</v>
      </c>
      <c r="G1617" s="240"/>
      <c r="H1617" s="243">
        <v>17.600000000000001</v>
      </c>
      <c r="I1617" s="244"/>
      <c r="J1617" s="240"/>
      <c r="K1617" s="240"/>
      <c r="L1617" s="245"/>
      <c r="M1617" s="246"/>
      <c r="N1617" s="247"/>
      <c r="O1617" s="247"/>
      <c r="P1617" s="247"/>
      <c r="Q1617" s="247"/>
      <c r="R1617" s="247"/>
      <c r="S1617" s="247"/>
      <c r="T1617" s="248"/>
      <c r="AT1617" s="249" t="s">
        <v>255</v>
      </c>
      <c r="AU1617" s="249" t="s">
        <v>266</v>
      </c>
      <c r="AV1617" s="13" t="s">
        <v>79</v>
      </c>
      <c r="AW1617" s="13" t="s">
        <v>33</v>
      </c>
      <c r="AX1617" s="13" t="s">
        <v>71</v>
      </c>
      <c r="AY1617" s="249" t="s">
        <v>246</v>
      </c>
    </row>
    <row r="1618" s="13" customFormat="1">
      <c r="B1618" s="239"/>
      <c r="C1618" s="240"/>
      <c r="D1618" s="230" t="s">
        <v>255</v>
      </c>
      <c r="E1618" s="241" t="s">
        <v>1</v>
      </c>
      <c r="F1618" s="242" t="s">
        <v>2124</v>
      </c>
      <c r="G1618" s="240"/>
      <c r="H1618" s="243">
        <v>4</v>
      </c>
      <c r="I1618" s="244"/>
      <c r="J1618" s="240"/>
      <c r="K1618" s="240"/>
      <c r="L1618" s="245"/>
      <c r="M1618" s="246"/>
      <c r="N1618" s="247"/>
      <c r="O1618" s="247"/>
      <c r="P1618" s="247"/>
      <c r="Q1618" s="247"/>
      <c r="R1618" s="247"/>
      <c r="S1618" s="247"/>
      <c r="T1618" s="248"/>
      <c r="AT1618" s="249" t="s">
        <v>255</v>
      </c>
      <c r="AU1618" s="249" t="s">
        <v>266</v>
      </c>
      <c r="AV1618" s="13" t="s">
        <v>79</v>
      </c>
      <c r="AW1618" s="13" t="s">
        <v>33</v>
      </c>
      <c r="AX1618" s="13" t="s">
        <v>71</v>
      </c>
      <c r="AY1618" s="249" t="s">
        <v>246</v>
      </c>
    </row>
    <row r="1619" s="13" customFormat="1">
      <c r="B1619" s="239"/>
      <c r="C1619" s="240"/>
      <c r="D1619" s="230" t="s">
        <v>255</v>
      </c>
      <c r="E1619" s="241" t="s">
        <v>1</v>
      </c>
      <c r="F1619" s="242" t="s">
        <v>2125</v>
      </c>
      <c r="G1619" s="240"/>
      <c r="H1619" s="243">
        <v>4</v>
      </c>
      <c r="I1619" s="244"/>
      <c r="J1619" s="240"/>
      <c r="K1619" s="240"/>
      <c r="L1619" s="245"/>
      <c r="M1619" s="246"/>
      <c r="N1619" s="247"/>
      <c r="O1619" s="247"/>
      <c r="P1619" s="247"/>
      <c r="Q1619" s="247"/>
      <c r="R1619" s="247"/>
      <c r="S1619" s="247"/>
      <c r="T1619" s="248"/>
      <c r="AT1619" s="249" t="s">
        <v>255</v>
      </c>
      <c r="AU1619" s="249" t="s">
        <v>266</v>
      </c>
      <c r="AV1619" s="13" t="s">
        <v>79</v>
      </c>
      <c r="AW1619" s="13" t="s">
        <v>33</v>
      </c>
      <c r="AX1619" s="13" t="s">
        <v>71</v>
      </c>
      <c r="AY1619" s="249" t="s">
        <v>246</v>
      </c>
    </row>
    <row r="1620" s="1" customFormat="1" ht="16.5" customHeight="1">
      <c r="B1620" s="37"/>
      <c r="C1620" s="216" t="s">
        <v>2126</v>
      </c>
      <c r="D1620" s="216" t="s">
        <v>248</v>
      </c>
      <c r="E1620" s="217" t="s">
        <v>2127</v>
      </c>
      <c r="F1620" s="218" t="s">
        <v>2128</v>
      </c>
      <c r="G1620" s="219" t="s">
        <v>142</v>
      </c>
      <c r="H1620" s="220">
        <v>44.399999999999999</v>
      </c>
      <c r="I1620" s="221"/>
      <c r="J1620" s="222">
        <f>ROUND(I1620*H1620,2)</f>
        <v>0</v>
      </c>
      <c r="K1620" s="218" t="s">
        <v>252</v>
      </c>
      <c r="L1620" s="42"/>
      <c r="M1620" s="223" t="s">
        <v>1</v>
      </c>
      <c r="N1620" s="224" t="s">
        <v>42</v>
      </c>
      <c r="O1620" s="78"/>
      <c r="P1620" s="225">
        <f>O1620*H1620</f>
        <v>0</v>
      </c>
      <c r="Q1620" s="225">
        <v>0</v>
      </c>
      <c r="R1620" s="225">
        <f>Q1620*H1620</f>
        <v>0</v>
      </c>
      <c r="S1620" s="225">
        <v>0</v>
      </c>
      <c r="T1620" s="226">
        <f>S1620*H1620</f>
        <v>0</v>
      </c>
      <c r="AR1620" s="16" t="s">
        <v>253</v>
      </c>
      <c r="AT1620" s="16" t="s">
        <v>248</v>
      </c>
      <c r="AU1620" s="16" t="s">
        <v>266</v>
      </c>
      <c r="AY1620" s="16" t="s">
        <v>246</v>
      </c>
      <c r="BE1620" s="227">
        <f>IF(N1620="základní",J1620,0)</f>
        <v>0</v>
      </c>
      <c r="BF1620" s="227">
        <f>IF(N1620="snížená",J1620,0)</f>
        <v>0</v>
      </c>
      <c r="BG1620" s="227">
        <f>IF(N1620="zákl. přenesená",J1620,0)</f>
        <v>0</v>
      </c>
      <c r="BH1620" s="227">
        <f>IF(N1620="sníž. přenesená",J1620,0)</f>
        <v>0</v>
      </c>
      <c r="BI1620" s="227">
        <f>IF(N1620="nulová",J1620,0)</f>
        <v>0</v>
      </c>
      <c r="BJ1620" s="16" t="s">
        <v>16</v>
      </c>
      <c r="BK1620" s="227">
        <f>ROUND(I1620*H1620,2)</f>
        <v>0</v>
      </c>
      <c r="BL1620" s="16" t="s">
        <v>253</v>
      </c>
      <c r="BM1620" s="16" t="s">
        <v>2129</v>
      </c>
    </row>
    <row r="1621" s="12" customFormat="1">
      <c r="B1621" s="228"/>
      <c r="C1621" s="229"/>
      <c r="D1621" s="230" t="s">
        <v>255</v>
      </c>
      <c r="E1621" s="231" t="s">
        <v>1</v>
      </c>
      <c r="F1621" s="232" t="s">
        <v>2130</v>
      </c>
      <c r="G1621" s="229"/>
      <c r="H1621" s="231" t="s">
        <v>1</v>
      </c>
      <c r="I1621" s="233"/>
      <c r="J1621" s="229"/>
      <c r="K1621" s="229"/>
      <c r="L1621" s="234"/>
      <c r="M1621" s="235"/>
      <c r="N1621" s="236"/>
      <c r="O1621" s="236"/>
      <c r="P1621" s="236"/>
      <c r="Q1621" s="236"/>
      <c r="R1621" s="236"/>
      <c r="S1621" s="236"/>
      <c r="T1621" s="237"/>
      <c r="AT1621" s="238" t="s">
        <v>255</v>
      </c>
      <c r="AU1621" s="238" t="s">
        <v>266</v>
      </c>
      <c r="AV1621" s="12" t="s">
        <v>16</v>
      </c>
      <c r="AW1621" s="12" t="s">
        <v>33</v>
      </c>
      <c r="AX1621" s="12" t="s">
        <v>71</v>
      </c>
      <c r="AY1621" s="238" t="s">
        <v>246</v>
      </c>
    </row>
    <row r="1622" s="13" customFormat="1">
      <c r="B1622" s="239"/>
      <c r="C1622" s="240"/>
      <c r="D1622" s="230" t="s">
        <v>255</v>
      </c>
      <c r="E1622" s="241" t="s">
        <v>1</v>
      </c>
      <c r="F1622" s="242" t="s">
        <v>2131</v>
      </c>
      <c r="G1622" s="240"/>
      <c r="H1622" s="243">
        <v>44.399999999999999</v>
      </c>
      <c r="I1622" s="244"/>
      <c r="J1622" s="240"/>
      <c r="K1622" s="240"/>
      <c r="L1622" s="245"/>
      <c r="M1622" s="246"/>
      <c r="N1622" s="247"/>
      <c r="O1622" s="247"/>
      <c r="P1622" s="247"/>
      <c r="Q1622" s="247"/>
      <c r="R1622" s="247"/>
      <c r="S1622" s="247"/>
      <c r="T1622" s="248"/>
      <c r="AT1622" s="249" t="s">
        <v>255</v>
      </c>
      <c r="AU1622" s="249" t="s">
        <v>266</v>
      </c>
      <c r="AV1622" s="13" t="s">
        <v>79</v>
      </c>
      <c r="AW1622" s="13" t="s">
        <v>33</v>
      </c>
      <c r="AX1622" s="13" t="s">
        <v>71</v>
      </c>
      <c r="AY1622" s="249" t="s">
        <v>246</v>
      </c>
    </row>
    <row r="1623" s="1" customFormat="1" ht="16.5" customHeight="1">
      <c r="B1623" s="37"/>
      <c r="C1623" s="216" t="s">
        <v>2132</v>
      </c>
      <c r="D1623" s="216" t="s">
        <v>248</v>
      </c>
      <c r="E1623" s="217" t="s">
        <v>2133</v>
      </c>
      <c r="F1623" s="218" t="s">
        <v>2134</v>
      </c>
      <c r="G1623" s="219" t="s">
        <v>131</v>
      </c>
      <c r="H1623" s="220">
        <v>1764.5899999999999</v>
      </c>
      <c r="I1623" s="221"/>
      <c r="J1623" s="222">
        <f>ROUND(I1623*H1623,2)</f>
        <v>0</v>
      </c>
      <c r="K1623" s="218" t="s">
        <v>252</v>
      </c>
      <c r="L1623" s="42"/>
      <c r="M1623" s="223" t="s">
        <v>1</v>
      </c>
      <c r="N1623" s="224" t="s">
        <v>42</v>
      </c>
      <c r="O1623" s="78"/>
      <c r="P1623" s="225">
        <f>O1623*H1623</f>
        <v>0</v>
      </c>
      <c r="Q1623" s="225">
        <v>0</v>
      </c>
      <c r="R1623" s="225">
        <f>Q1623*H1623</f>
        <v>0</v>
      </c>
      <c r="S1623" s="225">
        <v>0.045999999999999999</v>
      </c>
      <c r="T1623" s="226">
        <f>S1623*H1623</f>
        <v>81.171139999999994</v>
      </c>
      <c r="AR1623" s="16" t="s">
        <v>253</v>
      </c>
      <c r="AT1623" s="16" t="s">
        <v>248</v>
      </c>
      <c r="AU1623" s="16" t="s">
        <v>266</v>
      </c>
      <c r="AY1623" s="16" t="s">
        <v>246</v>
      </c>
      <c r="BE1623" s="227">
        <f>IF(N1623="základní",J1623,0)</f>
        <v>0</v>
      </c>
      <c r="BF1623" s="227">
        <f>IF(N1623="snížená",J1623,0)</f>
        <v>0</v>
      </c>
      <c r="BG1623" s="227">
        <f>IF(N1623="zákl. přenesená",J1623,0)</f>
        <v>0</v>
      </c>
      <c r="BH1623" s="227">
        <f>IF(N1623="sníž. přenesená",J1623,0)</f>
        <v>0</v>
      </c>
      <c r="BI1623" s="227">
        <f>IF(N1623="nulová",J1623,0)</f>
        <v>0</v>
      </c>
      <c r="BJ1623" s="16" t="s">
        <v>16</v>
      </c>
      <c r="BK1623" s="227">
        <f>ROUND(I1623*H1623,2)</f>
        <v>0</v>
      </c>
      <c r="BL1623" s="16" t="s">
        <v>253</v>
      </c>
      <c r="BM1623" s="16" t="s">
        <v>2135</v>
      </c>
    </row>
    <row r="1624" s="12" customFormat="1">
      <c r="B1624" s="228"/>
      <c r="C1624" s="229"/>
      <c r="D1624" s="230" t="s">
        <v>255</v>
      </c>
      <c r="E1624" s="231" t="s">
        <v>1</v>
      </c>
      <c r="F1624" s="232" t="s">
        <v>364</v>
      </c>
      <c r="G1624" s="229"/>
      <c r="H1624" s="231" t="s">
        <v>1</v>
      </c>
      <c r="I1624" s="233"/>
      <c r="J1624" s="229"/>
      <c r="K1624" s="229"/>
      <c r="L1624" s="234"/>
      <c r="M1624" s="235"/>
      <c r="N1624" s="236"/>
      <c r="O1624" s="236"/>
      <c r="P1624" s="236"/>
      <c r="Q1624" s="236"/>
      <c r="R1624" s="236"/>
      <c r="S1624" s="236"/>
      <c r="T1624" s="237"/>
      <c r="AT1624" s="238" t="s">
        <v>255</v>
      </c>
      <c r="AU1624" s="238" t="s">
        <v>266</v>
      </c>
      <c r="AV1624" s="12" t="s">
        <v>16</v>
      </c>
      <c r="AW1624" s="12" t="s">
        <v>33</v>
      </c>
      <c r="AX1624" s="12" t="s">
        <v>71</v>
      </c>
      <c r="AY1624" s="238" t="s">
        <v>246</v>
      </c>
    </row>
    <row r="1625" s="12" customFormat="1">
      <c r="B1625" s="228"/>
      <c r="C1625" s="229"/>
      <c r="D1625" s="230" t="s">
        <v>255</v>
      </c>
      <c r="E1625" s="231" t="s">
        <v>1</v>
      </c>
      <c r="F1625" s="232" t="s">
        <v>1576</v>
      </c>
      <c r="G1625" s="229"/>
      <c r="H1625" s="231" t="s">
        <v>1</v>
      </c>
      <c r="I1625" s="233"/>
      <c r="J1625" s="229"/>
      <c r="K1625" s="229"/>
      <c r="L1625" s="234"/>
      <c r="M1625" s="235"/>
      <c r="N1625" s="236"/>
      <c r="O1625" s="236"/>
      <c r="P1625" s="236"/>
      <c r="Q1625" s="236"/>
      <c r="R1625" s="236"/>
      <c r="S1625" s="236"/>
      <c r="T1625" s="237"/>
      <c r="AT1625" s="238" t="s">
        <v>255</v>
      </c>
      <c r="AU1625" s="238" t="s">
        <v>266</v>
      </c>
      <c r="AV1625" s="12" t="s">
        <v>16</v>
      </c>
      <c r="AW1625" s="12" t="s">
        <v>33</v>
      </c>
      <c r="AX1625" s="12" t="s">
        <v>71</v>
      </c>
      <c r="AY1625" s="238" t="s">
        <v>246</v>
      </c>
    </row>
    <row r="1626" s="13" customFormat="1">
      <c r="B1626" s="239"/>
      <c r="C1626" s="240"/>
      <c r="D1626" s="230" t="s">
        <v>255</v>
      </c>
      <c r="E1626" s="241" t="s">
        <v>1</v>
      </c>
      <c r="F1626" s="242" t="s">
        <v>2136</v>
      </c>
      <c r="G1626" s="240"/>
      <c r="H1626" s="243">
        <v>1044.865</v>
      </c>
      <c r="I1626" s="244"/>
      <c r="J1626" s="240"/>
      <c r="K1626" s="240"/>
      <c r="L1626" s="245"/>
      <c r="M1626" s="246"/>
      <c r="N1626" s="247"/>
      <c r="O1626" s="247"/>
      <c r="P1626" s="247"/>
      <c r="Q1626" s="247"/>
      <c r="R1626" s="247"/>
      <c r="S1626" s="247"/>
      <c r="T1626" s="248"/>
      <c r="AT1626" s="249" t="s">
        <v>255</v>
      </c>
      <c r="AU1626" s="249" t="s">
        <v>266</v>
      </c>
      <c r="AV1626" s="13" t="s">
        <v>79</v>
      </c>
      <c r="AW1626" s="13" t="s">
        <v>33</v>
      </c>
      <c r="AX1626" s="13" t="s">
        <v>71</v>
      </c>
      <c r="AY1626" s="249" t="s">
        <v>246</v>
      </c>
    </row>
    <row r="1627" s="13" customFormat="1">
      <c r="B1627" s="239"/>
      <c r="C1627" s="240"/>
      <c r="D1627" s="230" t="s">
        <v>255</v>
      </c>
      <c r="E1627" s="241" t="s">
        <v>1</v>
      </c>
      <c r="F1627" s="242" t="s">
        <v>2137</v>
      </c>
      <c r="G1627" s="240"/>
      <c r="H1627" s="243">
        <v>585.91499999999996</v>
      </c>
      <c r="I1627" s="244"/>
      <c r="J1627" s="240"/>
      <c r="K1627" s="240"/>
      <c r="L1627" s="245"/>
      <c r="M1627" s="246"/>
      <c r="N1627" s="247"/>
      <c r="O1627" s="247"/>
      <c r="P1627" s="247"/>
      <c r="Q1627" s="247"/>
      <c r="R1627" s="247"/>
      <c r="S1627" s="247"/>
      <c r="T1627" s="248"/>
      <c r="AT1627" s="249" t="s">
        <v>255</v>
      </c>
      <c r="AU1627" s="249" t="s">
        <v>266</v>
      </c>
      <c r="AV1627" s="13" t="s">
        <v>79</v>
      </c>
      <c r="AW1627" s="13" t="s">
        <v>33</v>
      </c>
      <c r="AX1627" s="13" t="s">
        <v>71</v>
      </c>
      <c r="AY1627" s="249" t="s">
        <v>246</v>
      </c>
    </row>
    <row r="1628" s="13" customFormat="1">
      <c r="B1628" s="239"/>
      <c r="C1628" s="240"/>
      <c r="D1628" s="230" t="s">
        <v>255</v>
      </c>
      <c r="E1628" s="241" t="s">
        <v>1</v>
      </c>
      <c r="F1628" s="242" t="s">
        <v>2138</v>
      </c>
      <c r="G1628" s="240"/>
      <c r="H1628" s="243">
        <v>348.39999999999998</v>
      </c>
      <c r="I1628" s="244"/>
      <c r="J1628" s="240"/>
      <c r="K1628" s="240"/>
      <c r="L1628" s="245"/>
      <c r="M1628" s="246"/>
      <c r="N1628" s="247"/>
      <c r="O1628" s="247"/>
      <c r="P1628" s="247"/>
      <c r="Q1628" s="247"/>
      <c r="R1628" s="247"/>
      <c r="S1628" s="247"/>
      <c r="T1628" s="248"/>
      <c r="AT1628" s="249" t="s">
        <v>255</v>
      </c>
      <c r="AU1628" s="249" t="s">
        <v>266</v>
      </c>
      <c r="AV1628" s="13" t="s">
        <v>79</v>
      </c>
      <c r="AW1628" s="13" t="s">
        <v>33</v>
      </c>
      <c r="AX1628" s="13" t="s">
        <v>71</v>
      </c>
      <c r="AY1628" s="249" t="s">
        <v>246</v>
      </c>
    </row>
    <row r="1629" s="13" customFormat="1">
      <c r="B1629" s="239"/>
      <c r="C1629" s="240"/>
      <c r="D1629" s="230" t="s">
        <v>255</v>
      </c>
      <c r="E1629" s="241" t="s">
        <v>1</v>
      </c>
      <c r="F1629" s="242" t="s">
        <v>2139</v>
      </c>
      <c r="G1629" s="240"/>
      <c r="H1629" s="243">
        <v>-65.790000000000006</v>
      </c>
      <c r="I1629" s="244"/>
      <c r="J1629" s="240"/>
      <c r="K1629" s="240"/>
      <c r="L1629" s="245"/>
      <c r="M1629" s="246"/>
      <c r="N1629" s="247"/>
      <c r="O1629" s="247"/>
      <c r="P1629" s="247"/>
      <c r="Q1629" s="247"/>
      <c r="R1629" s="247"/>
      <c r="S1629" s="247"/>
      <c r="T1629" s="248"/>
      <c r="AT1629" s="249" t="s">
        <v>255</v>
      </c>
      <c r="AU1629" s="249" t="s">
        <v>266</v>
      </c>
      <c r="AV1629" s="13" t="s">
        <v>79</v>
      </c>
      <c r="AW1629" s="13" t="s">
        <v>33</v>
      </c>
      <c r="AX1629" s="13" t="s">
        <v>71</v>
      </c>
      <c r="AY1629" s="249" t="s">
        <v>246</v>
      </c>
    </row>
    <row r="1630" s="13" customFormat="1">
      <c r="B1630" s="239"/>
      <c r="C1630" s="240"/>
      <c r="D1630" s="230" t="s">
        <v>255</v>
      </c>
      <c r="E1630" s="241" t="s">
        <v>1</v>
      </c>
      <c r="F1630" s="242" t="s">
        <v>2140</v>
      </c>
      <c r="G1630" s="240"/>
      <c r="H1630" s="243">
        <v>-148.80000000000001</v>
      </c>
      <c r="I1630" s="244"/>
      <c r="J1630" s="240"/>
      <c r="K1630" s="240"/>
      <c r="L1630" s="245"/>
      <c r="M1630" s="246"/>
      <c r="N1630" s="247"/>
      <c r="O1630" s="247"/>
      <c r="P1630" s="247"/>
      <c r="Q1630" s="247"/>
      <c r="R1630" s="247"/>
      <c r="S1630" s="247"/>
      <c r="T1630" s="248"/>
      <c r="AT1630" s="249" t="s">
        <v>255</v>
      </c>
      <c r="AU1630" s="249" t="s">
        <v>266</v>
      </c>
      <c r="AV1630" s="13" t="s">
        <v>79</v>
      </c>
      <c r="AW1630" s="13" t="s">
        <v>33</v>
      </c>
      <c r="AX1630" s="13" t="s">
        <v>71</v>
      </c>
      <c r="AY1630" s="249" t="s">
        <v>246</v>
      </c>
    </row>
    <row r="1631" s="1" customFormat="1" ht="16.5" customHeight="1">
      <c r="B1631" s="37"/>
      <c r="C1631" s="216" t="s">
        <v>2141</v>
      </c>
      <c r="D1631" s="216" t="s">
        <v>248</v>
      </c>
      <c r="E1631" s="217" t="s">
        <v>2142</v>
      </c>
      <c r="F1631" s="218" t="s">
        <v>2143</v>
      </c>
      <c r="G1631" s="219" t="s">
        <v>131</v>
      </c>
      <c r="H1631" s="220">
        <v>194.298</v>
      </c>
      <c r="I1631" s="221"/>
      <c r="J1631" s="222">
        <f>ROUND(I1631*H1631,2)</f>
        <v>0</v>
      </c>
      <c r="K1631" s="218" t="s">
        <v>252</v>
      </c>
      <c r="L1631" s="42"/>
      <c r="M1631" s="223" t="s">
        <v>1</v>
      </c>
      <c r="N1631" s="224" t="s">
        <v>42</v>
      </c>
      <c r="O1631" s="78"/>
      <c r="P1631" s="225">
        <f>O1631*H1631</f>
        <v>0</v>
      </c>
      <c r="Q1631" s="225">
        <v>0</v>
      </c>
      <c r="R1631" s="225">
        <f>Q1631*H1631</f>
        <v>0</v>
      </c>
      <c r="S1631" s="225">
        <v>0.058999999999999997</v>
      </c>
      <c r="T1631" s="226">
        <f>S1631*H1631</f>
        <v>11.463581999999999</v>
      </c>
      <c r="AR1631" s="16" t="s">
        <v>253</v>
      </c>
      <c r="AT1631" s="16" t="s">
        <v>248</v>
      </c>
      <c r="AU1631" s="16" t="s">
        <v>266</v>
      </c>
      <c r="AY1631" s="16" t="s">
        <v>246</v>
      </c>
      <c r="BE1631" s="227">
        <f>IF(N1631="základní",J1631,0)</f>
        <v>0</v>
      </c>
      <c r="BF1631" s="227">
        <f>IF(N1631="snížená",J1631,0)</f>
        <v>0</v>
      </c>
      <c r="BG1631" s="227">
        <f>IF(N1631="zákl. přenesená",J1631,0)</f>
        <v>0</v>
      </c>
      <c r="BH1631" s="227">
        <f>IF(N1631="sníž. přenesená",J1631,0)</f>
        <v>0</v>
      </c>
      <c r="BI1631" s="227">
        <f>IF(N1631="nulová",J1631,0)</f>
        <v>0</v>
      </c>
      <c r="BJ1631" s="16" t="s">
        <v>16</v>
      </c>
      <c r="BK1631" s="227">
        <f>ROUND(I1631*H1631,2)</f>
        <v>0</v>
      </c>
      <c r="BL1631" s="16" t="s">
        <v>253</v>
      </c>
      <c r="BM1631" s="16" t="s">
        <v>2144</v>
      </c>
    </row>
    <row r="1632" s="12" customFormat="1">
      <c r="B1632" s="228"/>
      <c r="C1632" s="229"/>
      <c r="D1632" s="230" t="s">
        <v>255</v>
      </c>
      <c r="E1632" s="231" t="s">
        <v>1</v>
      </c>
      <c r="F1632" s="232" t="s">
        <v>383</v>
      </c>
      <c r="G1632" s="229"/>
      <c r="H1632" s="231" t="s">
        <v>1</v>
      </c>
      <c r="I1632" s="233"/>
      <c r="J1632" s="229"/>
      <c r="K1632" s="229"/>
      <c r="L1632" s="234"/>
      <c r="M1632" s="235"/>
      <c r="N1632" s="236"/>
      <c r="O1632" s="236"/>
      <c r="P1632" s="236"/>
      <c r="Q1632" s="236"/>
      <c r="R1632" s="236"/>
      <c r="S1632" s="236"/>
      <c r="T1632" s="237"/>
      <c r="AT1632" s="238" t="s">
        <v>255</v>
      </c>
      <c r="AU1632" s="238" t="s">
        <v>266</v>
      </c>
      <c r="AV1632" s="12" t="s">
        <v>16</v>
      </c>
      <c r="AW1632" s="12" t="s">
        <v>33</v>
      </c>
      <c r="AX1632" s="12" t="s">
        <v>71</v>
      </c>
      <c r="AY1632" s="238" t="s">
        <v>246</v>
      </c>
    </row>
    <row r="1633" s="13" customFormat="1">
      <c r="B1633" s="239"/>
      <c r="C1633" s="240"/>
      <c r="D1633" s="230" t="s">
        <v>255</v>
      </c>
      <c r="E1633" s="241" t="s">
        <v>1</v>
      </c>
      <c r="F1633" s="242" t="s">
        <v>2145</v>
      </c>
      <c r="G1633" s="240"/>
      <c r="H1633" s="243">
        <v>81.480000000000004</v>
      </c>
      <c r="I1633" s="244"/>
      <c r="J1633" s="240"/>
      <c r="K1633" s="240"/>
      <c r="L1633" s="245"/>
      <c r="M1633" s="246"/>
      <c r="N1633" s="247"/>
      <c r="O1633" s="247"/>
      <c r="P1633" s="247"/>
      <c r="Q1633" s="247"/>
      <c r="R1633" s="247"/>
      <c r="S1633" s="247"/>
      <c r="T1633" s="248"/>
      <c r="AT1633" s="249" t="s">
        <v>255</v>
      </c>
      <c r="AU1633" s="249" t="s">
        <v>266</v>
      </c>
      <c r="AV1633" s="13" t="s">
        <v>79</v>
      </c>
      <c r="AW1633" s="13" t="s">
        <v>33</v>
      </c>
      <c r="AX1633" s="13" t="s">
        <v>71</v>
      </c>
      <c r="AY1633" s="249" t="s">
        <v>246</v>
      </c>
    </row>
    <row r="1634" s="12" customFormat="1">
      <c r="B1634" s="228"/>
      <c r="C1634" s="229"/>
      <c r="D1634" s="230" t="s">
        <v>255</v>
      </c>
      <c r="E1634" s="231" t="s">
        <v>1</v>
      </c>
      <c r="F1634" s="232" t="s">
        <v>363</v>
      </c>
      <c r="G1634" s="229"/>
      <c r="H1634" s="231" t="s">
        <v>1</v>
      </c>
      <c r="I1634" s="233"/>
      <c r="J1634" s="229"/>
      <c r="K1634" s="229"/>
      <c r="L1634" s="234"/>
      <c r="M1634" s="235"/>
      <c r="N1634" s="236"/>
      <c r="O1634" s="236"/>
      <c r="P1634" s="236"/>
      <c r="Q1634" s="236"/>
      <c r="R1634" s="236"/>
      <c r="S1634" s="236"/>
      <c r="T1634" s="237"/>
      <c r="AT1634" s="238" t="s">
        <v>255</v>
      </c>
      <c r="AU1634" s="238" t="s">
        <v>266</v>
      </c>
      <c r="AV1634" s="12" t="s">
        <v>16</v>
      </c>
      <c r="AW1634" s="12" t="s">
        <v>33</v>
      </c>
      <c r="AX1634" s="12" t="s">
        <v>71</v>
      </c>
      <c r="AY1634" s="238" t="s">
        <v>246</v>
      </c>
    </row>
    <row r="1635" s="12" customFormat="1">
      <c r="B1635" s="228"/>
      <c r="C1635" s="229"/>
      <c r="D1635" s="230" t="s">
        <v>255</v>
      </c>
      <c r="E1635" s="231" t="s">
        <v>1</v>
      </c>
      <c r="F1635" s="232" t="s">
        <v>364</v>
      </c>
      <c r="G1635" s="229"/>
      <c r="H1635" s="231" t="s">
        <v>1</v>
      </c>
      <c r="I1635" s="233"/>
      <c r="J1635" s="229"/>
      <c r="K1635" s="229"/>
      <c r="L1635" s="234"/>
      <c r="M1635" s="235"/>
      <c r="N1635" s="236"/>
      <c r="O1635" s="236"/>
      <c r="P1635" s="236"/>
      <c r="Q1635" s="236"/>
      <c r="R1635" s="236"/>
      <c r="S1635" s="236"/>
      <c r="T1635" s="237"/>
      <c r="AT1635" s="238" t="s">
        <v>255</v>
      </c>
      <c r="AU1635" s="238" t="s">
        <v>266</v>
      </c>
      <c r="AV1635" s="12" t="s">
        <v>16</v>
      </c>
      <c r="AW1635" s="12" t="s">
        <v>33</v>
      </c>
      <c r="AX1635" s="12" t="s">
        <v>71</v>
      </c>
      <c r="AY1635" s="238" t="s">
        <v>246</v>
      </c>
    </row>
    <row r="1636" s="13" customFormat="1">
      <c r="B1636" s="239"/>
      <c r="C1636" s="240"/>
      <c r="D1636" s="230" t="s">
        <v>255</v>
      </c>
      <c r="E1636" s="241" t="s">
        <v>1</v>
      </c>
      <c r="F1636" s="242" t="s">
        <v>2146</v>
      </c>
      <c r="G1636" s="240"/>
      <c r="H1636" s="243">
        <v>6.4500000000000002</v>
      </c>
      <c r="I1636" s="244"/>
      <c r="J1636" s="240"/>
      <c r="K1636" s="240"/>
      <c r="L1636" s="245"/>
      <c r="M1636" s="246"/>
      <c r="N1636" s="247"/>
      <c r="O1636" s="247"/>
      <c r="P1636" s="247"/>
      <c r="Q1636" s="247"/>
      <c r="R1636" s="247"/>
      <c r="S1636" s="247"/>
      <c r="T1636" s="248"/>
      <c r="AT1636" s="249" t="s">
        <v>255</v>
      </c>
      <c r="AU1636" s="249" t="s">
        <v>266</v>
      </c>
      <c r="AV1636" s="13" t="s">
        <v>79</v>
      </c>
      <c r="AW1636" s="13" t="s">
        <v>33</v>
      </c>
      <c r="AX1636" s="13" t="s">
        <v>71</v>
      </c>
      <c r="AY1636" s="249" t="s">
        <v>246</v>
      </c>
    </row>
    <row r="1637" s="13" customFormat="1">
      <c r="B1637" s="239"/>
      <c r="C1637" s="240"/>
      <c r="D1637" s="230" t="s">
        <v>255</v>
      </c>
      <c r="E1637" s="241" t="s">
        <v>1</v>
      </c>
      <c r="F1637" s="242" t="s">
        <v>2147</v>
      </c>
      <c r="G1637" s="240"/>
      <c r="H1637" s="243">
        <v>106.368</v>
      </c>
      <c r="I1637" s="244"/>
      <c r="J1637" s="240"/>
      <c r="K1637" s="240"/>
      <c r="L1637" s="245"/>
      <c r="M1637" s="246"/>
      <c r="N1637" s="247"/>
      <c r="O1637" s="247"/>
      <c r="P1637" s="247"/>
      <c r="Q1637" s="247"/>
      <c r="R1637" s="247"/>
      <c r="S1637" s="247"/>
      <c r="T1637" s="248"/>
      <c r="AT1637" s="249" t="s">
        <v>255</v>
      </c>
      <c r="AU1637" s="249" t="s">
        <v>266</v>
      </c>
      <c r="AV1637" s="13" t="s">
        <v>79</v>
      </c>
      <c r="AW1637" s="13" t="s">
        <v>33</v>
      </c>
      <c r="AX1637" s="13" t="s">
        <v>71</v>
      </c>
      <c r="AY1637" s="249" t="s">
        <v>246</v>
      </c>
    </row>
    <row r="1638" s="1" customFormat="1" ht="16.5" customHeight="1">
      <c r="B1638" s="37"/>
      <c r="C1638" s="216" t="s">
        <v>2148</v>
      </c>
      <c r="D1638" s="216" t="s">
        <v>248</v>
      </c>
      <c r="E1638" s="217" t="s">
        <v>2149</v>
      </c>
      <c r="F1638" s="218" t="s">
        <v>2150</v>
      </c>
      <c r="G1638" s="219" t="s">
        <v>131</v>
      </c>
      <c r="H1638" s="220">
        <v>440.33999999999998</v>
      </c>
      <c r="I1638" s="221"/>
      <c r="J1638" s="222">
        <f>ROUND(I1638*H1638,2)</f>
        <v>0</v>
      </c>
      <c r="K1638" s="218" t="s">
        <v>252</v>
      </c>
      <c r="L1638" s="42"/>
      <c r="M1638" s="223" t="s">
        <v>1</v>
      </c>
      <c r="N1638" s="224" t="s">
        <v>42</v>
      </c>
      <c r="O1638" s="78"/>
      <c r="P1638" s="225">
        <f>O1638*H1638</f>
        <v>0</v>
      </c>
      <c r="Q1638" s="225">
        <v>0</v>
      </c>
      <c r="R1638" s="225">
        <f>Q1638*H1638</f>
        <v>0</v>
      </c>
      <c r="S1638" s="225">
        <v>0.068000000000000005</v>
      </c>
      <c r="T1638" s="226">
        <f>S1638*H1638</f>
        <v>29.94312</v>
      </c>
      <c r="AR1638" s="16" t="s">
        <v>253</v>
      </c>
      <c r="AT1638" s="16" t="s">
        <v>248</v>
      </c>
      <c r="AU1638" s="16" t="s">
        <v>266</v>
      </c>
      <c r="AY1638" s="16" t="s">
        <v>246</v>
      </c>
      <c r="BE1638" s="227">
        <f>IF(N1638="základní",J1638,0)</f>
        <v>0</v>
      </c>
      <c r="BF1638" s="227">
        <f>IF(N1638="snížená",J1638,0)</f>
        <v>0</v>
      </c>
      <c r="BG1638" s="227">
        <f>IF(N1638="zákl. přenesená",J1638,0)</f>
        <v>0</v>
      </c>
      <c r="BH1638" s="227">
        <f>IF(N1638="sníž. přenesená",J1638,0)</f>
        <v>0</v>
      </c>
      <c r="BI1638" s="227">
        <f>IF(N1638="nulová",J1638,0)</f>
        <v>0</v>
      </c>
      <c r="BJ1638" s="16" t="s">
        <v>16</v>
      </c>
      <c r="BK1638" s="227">
        <f>ROUND(I1638*H1638,2)</f>
        <v>0</v>
      </c>
      <c r="BL1638" s="16" t="s">
        <v>253</v>
      </c>
      <c r="BM1638" s="16" t="s">
        <v>2151</v>
      </c>
    </row>
    <row r="1639" s="12" customFormat="1">
      <c r="B1639" s="228"/>
      <c r="C1639" s="229"/>
      <c r="D1639" s="230" t="s">
        <v>255</v>
      </c>
      <c r="E1639" s="231" t="s">
        <v>1</v>
      </c>
      <c r="F1639" s="232" t="s">
        <v>353</v>
      </c>
      <c r="G1639" s="229"/>
      <c r="H1639" s="231" t="s">
        <v>1</v>
      </c>
      <c r="I1639" s="233"/>
      <c r="J1639" s="229"/>
      <c r="K1639" s="229"/>
      <c r="L1639" s="234"/>
      <c r="M1639" s="235"/>
      <c r="N1639" s="236"/>
      <c r="O1639" s="236"/>
      <c r="P1639" s="236"/>
      <c r="Q1639" s="236"/>
      <c r="R1639" s="236"/>
      <c r="S1639" s="236"/>
      <c r="T1639" s="237"/>
      <c r="AT1639" s="238" t="s">
        <v>255</v>
      </c>
      <c r="AU1639" s="238" t="s">
        <v>266</v>
      </c>
      <c r="AV1639" s="12" t="s">
        <v>16</v>
      </c>
      <c r="AW1639" s="12" t="s">
        <v>33</v>
      </c>
      <c r="AX1639" s="12" t="s">
        <v>71</v>
      </c>
      <c r="AY1639" s="238" t="s">
        <v>246</v>
      </c>
    </row>
    <row r="1640" s="13" customFormat="1">
      <c r="B1640" s="239"/>
      <c r="C1640" s="240"/>
      <c r="D1640" s="230" t="s">
        <v>255</v>
      </c>
      <c r="E1640" s="241" t="s">
        <v>1</v>
      </c>
      <c r="F1640" s="242" t="s">
        <v>2152</v>
      </c>
      <c r="G1640" s="240"/>
      <c r="H1640" s="243">
        <v>7.9199999999999999</v>
      </c>
      <c r="I1640" s="244"/>
      <c r="J1640" s="240"/>
      <c r="K1640" s="240"/>
      <c r="L1640" s="245"/>
      <c r="M1640" s="246"/>
      <c r="N1640" s="247"/>
      <c r="O1640" s="247"/>
      <c r="P1640" s="247"/>
      <c r="Q1640" s="247"/>
      <c r="R1640" s="247"/>
      <c r="S1640" s="247"/>
      <c r="T1640" s="248"/>
      <c r="AT1640" s="249" t="s">
        <v>255</v>
      </c>
      <c r="AU1640" s="249" t="s">
        <v>266</v>
      </c>
      <c r="AV1640" s="13" t="s">
        <v>79</v>
      </c>
      <c r="AW1640" s="13" t="s">
        <v>33</v>
      </c>
      <c r="AX1640" s="13" t="s">
        <v>71</v>
      </c>
      <c r="AY1640" s="249" t="s">
        <v>246</v>
      </c>
    </row>
    <row r="1641" s="13" customFormat="1">
      <c r="B1641" s="239"/>
      <c r="C1641" s="240"/>
      <c r="D1641" s="230" t="s">
        <v>255</v>
      </c>
      <c r="E1641" s="241" t="s">
        <v>1</v>
      </c>
      <c r="F1641" s="242" t="s">
        <v>2153</v>
      </c>
      <c r="G1641" s="240"/>
      <c r="H1641" s="243">
        <v>9.8179999999999996</v>
      </c>
      <c r="I1641" s="244"/>
      <c r="J1641" s="240"/>
      <c r="K1641" s="240"/>
      <c r="L1641" s="245"/>
      <c r="M1641" s="246"/>
      <c r="N1641" s="247"/>
      <c r="O1641" s="247"/>
      <c r="P1641" s="247"/>
      <c r="Q1641" s="247"/>
      <c r="R1641" s="247"/>
      <c r="S1641" s="247"/>
      <c r="T1641" s="248"/>
      <c r="AT1641" s="249" t="s">
        <v>255</v>
      </c>
      <c r="AU1641" s="249" t="s">
        <v>266</v>
      </c>
      <c r="AV1641" s="13" t="s">
        <v>79</v>
      </c>
      <c r="AW1641" s="13" t="s">
        <v>33</v>
      </c>
      <c r="AX1641" s="13" t="s">
        <v>71</v>
      </c>
      <c r="AY1641" s="249" t="s">
        <v>246</v>
      </c>
    </row>
    <row r="1642" s="13" customFormat="1">
      <c r="B1642" s="239"/>
      <c r="C1642" s="240"/>
      <c r="D1642" s="230" t="s">
        <v>255</v>
      </c>
      <c r="E1642" s="241" t="s">
        <v>1</v>
      </c>
      <c r="F1642" s="242" t="s">
        <v>2154</v>
      </c>
      <c r="G1642" s="240"/>
      <c r="H1642" s="243">
        <v>12.903000000000001</v>
      </c>
      <c r="I1642" s="244"/>
      <c r="J1642" s="240"/>
      <c r="K1642" s="240"/>
      <c r="L1642" s="245"/>
      <c r="M1642" s="246"/>
      <c r="N1642" s="247"/>
      <c r="O1642" s="247"/>
      <c r="P1642" s="247"/>
      <c r="Q1642" s="247"/>
      <c r="R1642" s="247"/>
      <c r="S1642" s="247"/>
      <c r="T1642" s="248"/>
      <c r="AT1642" s="249" t="s">
        <v>255</v>
      </c>
      <c r="AU1642" s="249" t="s">
        <v>266</v>
      </c>
      <c r="AV1642" s="13" t="s">
        <v>79</v>
      </c>
      <c r="AW1642" s="13" t="s">
        <v>33</v>
      </c>
      <c r="AX1642" s="13" t="s">
        <v>71</v>
      </c>
      <c r="AY1642" s="249" t="s">
        <v>246</v>
      </c>
    </row>
    <row r="1643" s="13" customFormat="1">
      <c r="B1643" s="239"/>
      <c r="C1643" s="240"/>
      <c r="D1643" s="230" t="s">
        <v>255</v>
      </c>
      <c r="E1643" s="241" t="s">
        <v>1</v>
      </c>
      <c r="F1643" s="242" t="s">
        <v>2155</v>
      </c>
      <c r="G1643" s="240"/>
      <c r="H1643" s="243">
        <v>3.1499999999999999</v>
      </c>
      <c r="I1643" s="244"/>
      <c r="J1643" s="240"/>
      <c r="K1643" s="240"/>
      <c r="L1643" s="245"/>
      <c r="M1643" s="246"/>
      <c r="N1643" s="247"/>
      <c r="O1643" s="247"/>
      <c r="P1643" s="247"/>
      <c r="Q1643" s="247"/>
      <c r="R1643" s="247"/>
      <c r="S1643" s="247"/>
      <c r="T1643" s="248"/>
      <c r="AT1643" s="249" t="s">
        <v>255</v>
      </c>
      <c r="AU1643" s="249" t="s">
        <v>266</v>
      </c>
      <c r="AV1643" s="13" t="s">
        <v>79</v>
      </c>
      <c r="AW1643" s="13" t="s">
        <v>33</v>
      </c>
      <c r="AX1643" s="13" t="s">
        <v>71</v>
      </c>
      <c r="AY1643" s="249" t="s">
        <v>246</v>
      </c>
    </row>
    <row r="1644" s="13" customFormat="1">
      <c r="B1644" s="239"/>
      <c r="C1644" s="240"/>
      <c r="D1644" s="230" t="s">
        <v>255</v>
      </c>
      <c r="E1644" s="241" t="s">
        <v>1</v>
      </c>
      <c r="F1644" s="242" t="s">
        <v>2156</v>
      </c>
      <c r="G1644" s="240"/>
      <c r="H1644" s="243">
        <v>41.302</v>
      </c>
      <c r="I1644" s="244"/>
      <c r="J1644" s="240"/>
      <c r="K1644" s="240"/>
      <c r="L1644" s="245"/>
      <c r="M1644" s="246"/>
      <c r="N1644" s="247"/>
      <c r="O1644" s="247"/>
      <c r="P1644" s="247"/>
      <c r="Q1644" s="247"/>
      <c r="R1644" s="247"/>
      <c r="S1644" s="247"/>
      <c r="T1644" s="248"/>
      <c r="AT1644" s="249" t="s">
        <v>255</v>
      </c>
      <c r="AU1644" s="249" t="s">
        <v>266</v>
      </c>
      <c r="AV1644" s="13" t="s">
        <v>79</v>
      </c>
      <c r="AW1644" s="13" t="s">
        <v>33</v>
      </c>
      <c r="AX1644" s="13" t="s">
        <v>71</v>
      </c>
      <c r="AY1644" s="249" t="s">
        <v>246</v>
      </c>
    </row>
    <row r="1645" s="13" customFormat="1">
      <c r="B1645" s="239"/>
      <c r="C1645" s="240"/>
      <c r="D1645" s="230" t="s">
        <v>255</v>
      </c>
      <c r="E1645" s="241" t="s">
        <v>1</v>
      </c>
      <c r="F1645" s="242" t="s">
        <v>2157</v>
      </c>
      <c r="G1645" s="240"/>
      <c r="H1645" s="243">
        <v>36.503999999999998</v>
      </c>
      <c r="I1645" s="244"/>
      <c r="J1645" s="240"/>
      <c r="K1645" s="240"/>
      <c r="L1645" s="245"/>
      <c r="M1645" s="246"/>
      <c r="N1645" s="247"/>
      <c r="O1645" s="247"/>
      <c r="P1645" s="247"/>
      <c r="Q1645" s="247"/>
      <c r="R1645" s="247"/>
      <c r="S1645" s="247"/>
      <c r="T1645" s="248"/>
      <c r="AT1645" s="249" t="s">
        <v>255</v>
      </c>
      <c r="AU1645" s="249" t="s">
        <v>266</v>
      </c>
      <c r="AV1645" s="13" t="s">
        <v>79</v>
      </c>
      <c r="AW1645" s="13" t="s">
        <v>33</v>
      </c>
      <c r="AX1645" s="13" t="s">
        <v>71</v>
      </c>
      <c r="AY1645" s="249" t="s">
        <v>246</v>
      </c>
    </row>
    <row r="1646" s="13" customFormat="1">
      <c r="B1646" s="239"/>
      <c r="C1646" s="240"/>
      <c r="D1646" s="230" t="s">
        <v>255</v>
      </c>
      <c r="E1646" s="241" t="s">
        <v>1</v>
      </c>
      <c r="F1646" s="242" t="s">
        <v>2158</v>
      </c>
      <c r="G1646" s="240"/>
      <c r="H1646" s="243">
        <v>24.285</v>
      </c>
      <c r="I1646" s="244"/>
      <c r="J1646" s="240"/>
      <c r="K1646" s="240"/>
      <c r="L1646" s="245"/>
      <c r="M1646" s="246"/>
      <c r="N1646" s="247"/>
      <c r="O1646" s="247"/>
      <c r="P1646" s="247"/>
      <c r="Q1646" s="247"/>
      <c r="R1646" s="247"/>
      <c r="S1646" s="247"/>
      <c r="T1646" s="248"/>
      <c r="AT1646" s="249" t="s">
        <v>255</v>
      </c>
      <c r="AU1646" s="249" t="s">
        <v>266</v>
      </c>
      <c r="AV1646" s="13" t="s">
        <v>79</v>
      </c>
      <c r="AW1646" s="13" t="s">
        <v>33</v>
      </c>
      <c r="AX1646" s="13" t="s">
        <v>71</v>
      </c>
      <c r="AY1646" s="249" t="s">
        <v>246</v>
      </c>
    </row>
    <row r="1647" s="13" customFormat="1">
      <c r="B1647" s="239"/>
      <c r="C1647" s="240"/>
      <c r="D1647" s="230" t="s">
        <v>255</v>
      </c>
      <c r="E1647" s="241" t="s">
        <v>1</v>
      </c>
      <c r="F1647" s="242" t="s">
        <v>2159</v>
      </c>
      <c r="G1647" s="240"/>
      <c r="H1647" s="243">
        <v>12.449999999999999</v>
      </c>
      <c r="I1647" s="244"/>
      <c r="J1647" s="240"/>
      <c r="K1647" s="240"/>
      <c r="L1647" s="245"/>
      <c r="M1647" s="246"/>
      <c r="N1647" s="247"/>
      <c r="O1647" s="247"/>
      <c r="P1647" s="247"/>
      <c r="Q1647" s="247"/>
      <c r="R1647" s="247"/>
      <c r="S1647" s="247"/>
      <c r="T1647" s="248"/>
      <c r="AT1647" s="249" t="s">
        <v>255</v>
      </c>
      <c r="AU1647" s="249" t="s">
        <v>266</v>
      </c>
      <c r="AV1647" s="13" t="s">
        <v>79</v>
      </c>
      <c r="AW1647" s="13" t="s">
        <v>33</v>
      </c>
      <c r="AX1647" s="13" t="s">
        <v>71</v>
      </c>
      <c r="AY1647" s="249" t="s">
        <v>246</v>
      </c>
    </row>
    <row r="1648" s="13" customFormat="1">
      <c r="B1648" s="239"/>
      <c r="C1648" s="240"/>
      <c r="D1648" s="230" t="s">
        <v>255</v>
      </c>
      <c r="E1648" s="241" t="s">
        <v>1</v>
      </c>
      <c r="F1648" s="242" t="s">
        <v>2160</v>
      </c>
      <c r="G1648" s="240"/>
      <c r="H1648" s="243">
        <v>8.7119999999999997</v>
      </c>
      <c r="I1648" s="244"/>
      <c r="J1648" s="240"/>
      <c r="K1648" s="240"/>
      <c r="L1648" s="245"/>
      <c r="M1648" s="246"/>
      <c r="N1648" s="247"/>
      <c r="O1648" s="247"/>
      <c r="P1648" s="247"/>
      <c r="Q1648" s="247"/>
      <c r="R1648" s="247"/>
      <c r="S1648" s="247"/>
      <c r="T1648" s="248"/>
      <c r="AT1648" s="249" t="s">
        <v>255</v>
      </c>
      <c r="AU1648" s="249" t="s">
        <v>266</v>
      </c>
      <c r="AV1648" s="13" t="s">
        <v>79</v>
      </c>
      <c r="AW1648" s="13" t="s">
        <v>33</v>
      </c>
      <c r="AX1648" s="13" t="s">
        <v>71</v>
      </c>
      <c r="AY1648" s="249" t="s">
        <v>246</v>
      </c>
    </row>
    <row r="1649" s="13" customFormat="1">
      <c r="B1649" s="239"/>
      <c r="C1649" s="240"/>
      <c r="D1649" s="230" t="s">
        <v>255</v>
      </c>
      <c r="E1649" s="241" t="s">
        <v>1</v>
      </c>
      <c r="F1649" s="242" t="s">
        <v>2161</v>
      </c>
      <c r="G1649" s="240"/>
      <c r="H1649" s="243">
        <v>8.1349999999999998</v>
      </c>
      <c r="I1649" s="244"/>
      <c r="J1649" s="240"/>
      <c r="K1649" s="240"/>
      <c r="L1649" s="245"/>
      <c r="M1649" s="246"/>
      <c r="N1649" s="247"/>
      <c r="O1649" s="247"/>
      <c r="P1649" s="247"/>
      <c r="Q1649" s="247"/>
      <c r="R1649" s="247"/>
      <c r="S1649" s="247"/>
      <c r="T1649" s="248"/>
      <c r="AT1649" s="249" t="s">
        <v>255</v>
      </c>
      <c r="AU1649" s="249" t="s">
        <v>266</v>
      </c>
      <c r="AV1649" s="13" t="s">
        <v>79</v>
      </c>
      <c r="AW1649" s="13" t="s">
        <v>33</v>
      </c>
      <c r="AX1649" s="13" t="s">
        <v>71</v>
      </c>
      <c r="AY1649" s="249" t="s">
        <v>246</v>
      </c>
    </row>
    <row r="1650" s="13" customFormat="1">
      <c r="B1650" s="239"/>
      <c r="C1650" s="240"/>
      <c r="D1650" s="230" t="s">
        <v>255</v>
      </c>
      <c r="E1650" s="241" t="s">
        <v>1</v>
      </c>
      <c r="F1650" s="242" t="s">
        <v>2162</v>
      </c>
      <c r="G1650" s="240"/>
      <c r="H1650" s="243">
        <v>10.279999999999999</v>
      </c>
      <c r="I1650" s="244"/>
      <c r="J1650" s="240"/>
      <c r="K1650" s="240"/>
      <c r="L1650" s="245"/>
      <c r="M1650" s="246"/>
      <c r="N1650" s="247"/>
      <c r="O1650" s="247"/>
      <c r="P1650" s="247"/>
      <c r="Q1650" s="247"/>
      <c r="R1650" s="247"/>
      <c r="S1650" s="247"/>
      <c r="T1650" s="248"/>
      <c r="AT1650" s="249" t="s">
        <v>255</v>
      </c>
      <c r="AU1650" s="249" t="s">
        <v>266</v>
      </c>
      <c r="AV1650" s="13" t="s">
        <v>79</v>
      </c>
      <c r="AW1650" s="13" t="s">
        <v>33</v>
      </c>
      <c r="AX1650" s="13" t="s">
        <v>71</v>
      </c>
      <c r="AY1650" s="249" t="s">
        <v>246</v>
      </c>
    </row>
    <row r="1651" s="13" customFormat="1">
      <c r="B1651" s="239"/>
      <c r="C1651" s="240"/>
      <c r="D1651" s="230" t="s">
        <v>255</v>
      </c>
      <c r="E1651" s="241" t="s">
        <v>1</v>
      </c>
      <c r="F1651" s="242" t="s">
        <v>2163</v>
      </c>
      <c r="G1651" s="240"/>
      <c r="H1651" s="243">
        <v>30.164999999999999</v>
      </c>
      <c r="I1651" s="244"/>
      <c r="J1651" s="240"/>
      <c r="K1651" s="240"/>
      <c r="L1651" s="245"/>
      <c r="M1651" s="246"/>
      <c r="N1651" s="247"/>
      <c r="O1651" s="247"/>
      <c r="P1651" s="247"/>
      <c r="Q1651" s="247"/>
      <c r="R1651" s="247"/>
      <c r="S1651" s="247"/>
      <c r="T1651" s="248"/>
      <c r="AT1651" s="249" t="s">
        <v>255</v>
      </c>
      <c r="AU1651" s="249" t="s">
        <v>266</v>
      </c>
      <c r="AV1651" s="13" t="s">
        <v>79</v>
      </c>
      <c r="AW1651" s="13" t="s">
        <v>33</v>
      </c>
      <c r="AX1651" s="13" t="s">
        <v>71</v>
      </c>
      <c r="AY1651" s="249" t="s">
        <v>246</v>
      </c>
    </row>
    <row r="1652" s="13" customFormat="1">
      <c r="B1652" s="239"/>
      <c r="C1652" s="240"/>
      <c r="D1652" s="230" t="s">
        <v>255</v>
      </c>
      <c r="E1652" s="241" t="s">
        <v>1</v>
      </c>
      <c r="F1652" s="242" t="s">
        <v>2164</v>
      </c>
      <c r="G1652" s="240"/>
      <c r="H1652" s="243">
        <v>31.085000000000001</v>
      </c>
      <c r="I1652" s="244"/>
      <c r="J1652" s="240"/>
      <c r="K1652" s="240"/>
      <c r="L1652" s="245"/>
      <c r="M1652" s="246"/>
      <c r="N1652" s="247"/>
      <c r="O1652" s="247"/>
      <c r="P1652" s="247"/>
      <c r="Q1652" s="247"/>
      <c r="R1652" s="247"/>
      <c r="S1652" s="247"/>
      <c r="T1652" s="248"/>
      <c r="AT1652" s="249" t="s">
        <v>255</v>
      </c>
      <c r="AU1652" s="249" t="s">
        <v>266</v>
      </c>
      <c r="AV1652" s="13" t="s">
        <v>79</v>
      </c>
      <c r="AW1652" s="13" t="s">
        <v>33</v>
      </c>
      <c r="AX1652" s="13" t="s">
        <v>71</v>
      </c>
      <c r="AY1652" s="249" t="s">
        <v>246</v>
      </c>
    </row>
    <row r="1653" s="13" customFormat="1">
      <c r="B1653" s="239"/>
      <c r="C1653" s="240"/>
      <c r="D1653" s="230" t="s">
        <v>255</v>
      </c>
      <c r="E1653" s="241" t="s">
        <v>1</v>
      </c>
      <c r="F1653" s="242" t="s">
        <v>2165</v>
      </c>
      <c r="G1653" s="240"/>
      <c r="H1653" s="243">
        <v>12.890000000000001</v>
      </c>
      <c r="I1653" s="244"/>
      <c r="J1653" s="240"/>
      <c r="K1653" s="240"/>
      <c r="L1653" s="245"/>
      <c r="M1653" s="246"/>
      <c r="N1653" s="247"/>
      <c r="O1653" s="247"/>
      <c r="P1653" s="247"/>
      <c r="Q1653" s="247"/>
      <c r="R1653" s="247"/>
      <c r="S1653" s="247"/>
      <c r="T1653" s="248"/>
      <c r="AT1653" s="249" t="s">
        <v>255</v>
      </c>
      <c r="AU1653" s="249" t="s">
        <v>266</v>
      </c>
      <c r="AV1653" s="13" t="s">
        <v>79</v>
      </c>
      <c r="AW1653" s="13" t="s">
        <v>33</v>
      </c>
      <c r="AX1653" s="13" t="s">
        <v>71</v>
      </c>
      <c r="AY1653" s="249" t="s">
        <v>246</v>
      </c>
    </row>
    <row r="1654" s="13" customFormat="1">
      <c r="B1654" s="239"/>
      <c r="C1654" s="240"/>
      <c r="D1654" s="230" t="s">
        <v>255</v>
      </c>
      <c r="E1654" s="241" t="s">
        <v>1</v>
      </c>
      <c r="F1654" s="242" t="s">
        <v>2166</v>
      </c>
      <c r="G1654" s="240"/>
      <c r="H1654" s="243">
        <v>8.7449999999999992</v>
      </c>
      <c r="I1654" s="244"/>
      <c r="J1654" s="240"/>
      <c r="K1654" s="240"/>
      <c r="L1654" s="245"/>
      <c r="M1654" s="246"/>
      <c r="N1654" s="247"/>
      <c r="O1654" s="247"/>
      <c r="P1654" s="247"/>
      <c r="Q1654" s="247"/>
      <c r="R1654" s="247"/>
      <c r="S1654" s="247"/>
      <c r="T1654" s="248"/>
      <c r="AT1654" s="249" t="s">
        <v>255</v>
      </c>
      <c r="AU1654" s="249" t="s">
        <v>266</v>
      </c>
      <c r="AV1654" s="13" t="s">
        <v>79</v>
      </c>
      <c r="AW1654" s="13" t="s">
        <v>33</v>
      </c>
      <c r="AX1654" s="13" t="s">
        <v>71</v>
      </c>
      <c r="AY1654" s="249" t="s">
        <v>246</v>
      </c>
    </row>
    <row r="1655" s="13" customFormat="1">
      <c r="B1655" s="239"/>
      <c r="C1655" s="240"/>
      <c r="D1655" s="230" t="s">
        <v>255</v>
      </c>
      <c r="E1655" s="241" t="s">
        <v>1</v>
      </c>
      <c r="F1655" s="242" t="s">
        <v>2167</v>
      </c>
      <c r="G1655" s="240"/>
      <c r="H1655" s="243">
        <v>9.4049999999999994</v>
      </c>
      <c r="I1655" s="244"/>
      <c r="J1655" s="240"/>
      <c r="K1655" s="240"/>
      <c r="L1655" s="245"/>
      <c r="M1655" s="246"/>
      <c r="N1655" s="247"/>
      <c r="O1655" s="247"/>
      <c r="P1655" s="247"/>
      <c r="Q1655" s="247"/>
      <c r="R1655" s="247"/>
      <c r="S1655" s="247"/>
      <c r="T1655" s="248"/>
      <c r="AT1655" s="249" t="s">
        <v>255</v>
      </c>
      <c r="AU1655" s="249" t="s">
        <v>266</v>
      </c>
      <c r="AV1655" s="13" t="s">
        <v>79</v>
      </c>
      <c r="AW1655" s="13" t="s">
        <v>33</v>
      </c>
      <c r="AX1655" s="13" t="s">
        <v>71</v>
      </c>
      <c r="AY1655" s="249" t="s">
        <v>246</v>
      </c>
    </row>
    <row r="1656" s="12" customFormat="1">
      <c r="B1656" s="228"/>
      <c r="C1656" s="229"/>
      <c r="D1656" s="230" t="s">
        <v>255</v>
      </c>
      <c r="E1656" s="231" t="s">
        <v>1</v>
      </c>
      <c r="F1656" s="232" t="s">
        <v>363</v>
      </c>
      <c r="G1656" s="229"/>
      <c r="H1656" s="231" t="s">
        <v>1</v>
      </c>
      <c r="I1656" s="233"/>
      <c r="J1656" s="229"/>
      <c r="K1656" s="229"/>
      <c r="L1656" s="234"/>
      <c r="M1656" s="235"/>
      <c r="N1656" s="236"/>
      <c r="O1656" s="236"/>
      <c r="P1656" s="236"/>
      <c r="Q1656" s="236"/>
      <c r="R1656" s="236"/>
      <c r="S1656" s="236"/>
      <c r="T1656" s="237"/>
      <c r="AT1656" s="238" t="s">
        <v>255</v>
      </c>
      <c r="AU1656" s="238" t="s">
        <v>266</v>
      </c>
      <c r="AV1656" s="12" t="s">
        <v>16</v>
      </c>
      <c r="AW1656" s="12" t="s">
        <v>33</v>
      </c>
      <c r="AX1656" s="12" t="s">
        <v>71</v>
      </c>
      <c r="AY1656" s="238" t="s">
        <v>246</v>
      </c>
    </row>
    <row r="1657" s="12" customFormat="1">
      <c r="B1657" s="228"/>
      <c r="C1657" s="229"/>
      <c r="D1657" s="230" t="s">
        <v>255</v>
      </c>
      <c r="E1657" s="231" t="s">
        <v>1</v>
      </c>
      <c r="F1657" s="232" t="s">
        <v>383</v>
      </c>
      <c r="G1657" s="229"/>
      <c r="H1657" s="231" t="s">
        <v>1</v>
      </c>
      <c r="I1657" s="233"/>
      <c r="J1657" s="229"/>
      <c r="K1657" s="229"/>
      <c r="L1657" s="234"/>
      <c r="M1657" s="235"/>
      <c r="N1657" s="236"/>
      <c r="O1657" s="236"/>
      <c r="P1657" s="236"/>
      <c r="Q1657" s="236"/>
      <c r="R1657" s="236"/>
      <c r="S1657" s="236"/>
      <c r="T1657" s="237"/>
      <c r="AT1657" s="238" t="s">
        <v>255</v>
      </c>
      <c r="AU1657" s="238" t="s">
        <v>266</v>
      </c>
      <c r="AV1657" s="12" t="s">
        <v>16</v>
      </c>
      <c r="AW1657" s="12" t="s">
        <v>33</v>
      </c>
      <c r="AX1657" s="12" t="s">
        <v>71</v>
      </c>
      <c r="AY1657" s="238" t="s">
        <v>246</v>
      </c>
    </row>
    <row r="1658" s="13" customFormat="1">
      <c r="B1658" s="239"/>
      <c r="C1658" s="240"/>
      <c r="D1658" s="230" t="s">
        <v>255</v>
      </c>
      <c r="E1658" s="241" t="s">
        <v>1</v>
      </c>
      <c r="F1658" s="242" t="s">
        <v>2168</v>
      </c>
      <c r="G1658" s="240"/>
      <c r="H1658" s="243">
        <v>8.8200000000000003</v>
      </c>
      <c r="I1658" s="244"/>
      <c r="J1658" s="240"/>
      <c r="K1658" s="240"/>
      <c r="L1658" s="245"/>
      <c r="M1658" s="246"/>
      <c r="N1658" s="247"/>
      <c r="O1658" s="247"/>
      <c r="P1658" s="247"/>
      <c r="Q1658" s="247"/>
      <c r="R1658" s="247"/>
      <c r="S1658" s="247"/>
      <c r="T1658" s="248"/>
      <c r="AT1658" s="249" t="s">
        <v>255</v>
      </c>
      <c r="AU1658" s="249" t="s">
        <v>266</v>
      </c>
      <c r="AV1658" s="13" t="s">
        <v>79</v>
      </c>
      <c r="AW1658" s="13" t="s">
        <v>33</v>
      </c>
      <c r="AX1658" s="13" t="s">
        <v>71</v>
      </c>
      <c r="AY1658" s="249" t="s">
        <v>246</v>
      </c>
    </row>
    <row r="1659" s="12" customFormat="1">
      <c r="B1659" s="228"/>
      <c r="C1659" s="229"/>
      <c r="D1659" s="230" t="s">
        <v>255</v>
      </c>
      <c r="E1659" s="231" t="s">
        <v>1</v>
      </c>
      <c r="F1659" s="232" t="s">
        <v>363</v>
      </c>
      <c r="G1659" s="229"/>
      <c r="H1659" s="231" t="s">
        <v>1</v>
      </c>
      <c r="I1659" s="233"/>
      <c r="J1659" s="229"/>
      <c r="K1659" s="229"/>
      <c r="L1659" s="234"/>
      <c r="M1659" s="235"/>
      <c r="N1659" s="236"/>
      <c r="O1659" s="236"/>
      <c r="P1659" s="236"/>
      <c r="Q1659" s="236"/>
      <c r="R1659" s="236"/>
      <c r="S1659" s="236"/>
      <c r="T1659" s="237"/>
      <c r="AT1659" s="238" t="s">
        <v>255</v>
      </c>
      <c r="AU1659" s="238" t="s">
        <v>266</v>
      </c>
      <c r="AV1659" s="12" t="s">
        <v>16</v>
      </c>
      <c r="AW1659" s="12" t="s">
        <v>33</v>
      </c>
      <c r="AX1659" s="12" t="s">
        <v>71</v>
      </c>
      <c r="AY1659" s="238" t="s">
        <v>246</v>
      </c>
    </row>
    <row r="1660" s="12" customFormat="1">
      <c r="B1660" s="228"/>
      <c r="C1660" s="229"/>
      <c r="D1660" s="230" t="s">
        <v>255</v>
      </c>
      <c r="E1660" s="231" t="s">
        <v>1</v>
      </c>
      <c r="F1660" s="232" t="s">
        <v>364</v>
      </c>
      <c r="G1660" s="229"/>
      <c r="H1660" s="231" t="s">
        <v>1</v>
      </c>
      <c r="I1660" s="233"/>
      <c r="J1660" s="229"/>
      <c r="K1660" s="229"/>
      <c r="L1660" s="234"/>
      <c r="M1660" s="235"/>
      <c r="N1660" s="236"/>
      <c r="O1660" s="236"/>
      <c r="P1660" s="236"/>
      <c r="Q1660" s="236"/>
      <c r="R1660" s="236"/>
      <c r="S1660" s="236"/>
      <c r="T1660" s="237"/>
      <c r="AT1660" s="238" t="s">
        <v>255</v>
      </c>
      <c r="AU1660" s="238" t="s">
        <v>266</v>
      </c>
      <c r="AV1660" s="12" t="s">
        <v>16</v>
      </c>
      <c r="AW1660" s="12" t="s">
        <v>33</v>
      </c>
      <c r="AX1660" s="12" t="s">
        <v>71</v>
      </c>
      <c r="AY1660" s="238" t="s">
        <v>246</v>
      </c>
    </row>
    <row r="1661" s="13" customFormat="1">
      <c r="B1661" s="239"/>
      <c r="C1661" s="240"/>
      <c r="D1661" s="230" t="s">
        <v>255</v>
      </c>
      <c r="E1661" s="241" t="s">
        <v>1</v>
      </c>
      <c r="F1661" s="242" t="s">
        <v>2169</v>
      </c>
      <c r="G1661" s="240"/>
      <c r="H1661" s="243">
        <v>2.8879999999999999</v>
      </c>
      <c r="I1661" s="244"/>
      <c r="J1661" s="240"/>
      <c r="K1661" s="240"/>
      <c r="L1661" s="245"/>
      <c r="M1661" s="246"/>
      <c r="N1661" s="247"/>
      <c r="O1661" s="247"/>
      <c r="P1661" s="247"/>
      <c r="Q1661" s="247"/>
      <c r="R1661" s="247"/>
      <c r="S1661" s="247"/>
      <c r="T1661" s="248"/>
      <c r="AT1661" s="249" t="s">
        <v>255</v>
      </c>
      <c r="AU1661" s="249" t="s">
        <v>266</v>
      </c>
      <c r="AV1661" s="13" t="s">
        <v>79</v>
      </c>
      <c r="AW1661" s="13" t="s">
        <v>33</v>
      </c>
      <c r="AX1661" s="13" t="s">
        <v>71</v>
      </c>
      <c r="AY1661" s="249" t="s">
        <v>246</v>
      </c>
    </row>
    <row r="1662" s="13" customFormat="1">
      <c r="B1662" s="239"/>
      <c r="C1662" s="240"/>
      <c r="D1662" s="230" t="s">
        <v>255</v>
      </c>
      <c r="E1662" s="241" t="s">
        <v>1</v>
      </c>
      <c r="F1662" s="242" t="s">
        <v>2170</v>
      </c>
      <c r="G1662" s="240"/>
      <c r="H1662" s="243">
        <v>3.2999999999999998</v>
      </c>
      <c r="I1662" s="244"/>
      <c r="J1662" s="240"/>
      <c r="K1662" s="240"/>
      <c r="L1662" s="245"/>
      <c r="M1662" s="246"/>
      <c r="N1662" s="247"/>
      <c r="O1662" s="247"/>
      <c r="P1662" s="247"/>
      <c r="Q1662" s="247"/>
      <c r="R1662" s="247"/>
      <c r="S1662" s="247"/>
      <c r="T1662" s="248"/>
      <c r="AT1662" s="249" t="s">
        <v>255</v>
      </c>
      <c r="AU1662" s="249" t="s">
        <v>266</v>
      </c>
      <c r="AV1662" s="13" t="s">
        <v>79</v>
      </c>
      <c r="AW1662" s="13" t="s">
        <v>33</v>
      </c>
      <c r="AX1662" s="13" t="s">
        <v>71</v>
      </c>
      <c r="AY1662" s="249" t="s">
        <v>246</v>
      </c>
    </row>
    <row r="1663" s="13" customFormat="1">
      <c r="B1663" s="239"/>
      <c r="C1663" s="240"/>
      <c r="D1663" s="230" t="s">
        <v>255</v>
      </c>
      <c r="E1663" s="241" t="s">
        <v>1</v>
      </c>
      <c r="F1663" s="242" t="s">
        <v>2171</v>
      </c>
      <c r="G1663" s="240"/>
      <c r="H1663" s="243">
        <v>2.4750000000000001</v>
      </c>
      <c r="I1663" s="244"/>
      <c r="J1663" s="240"/>
      <c r="K1663" s="240"/>
      <c r="L1663" s="245"/>
      <c r="M1663" s="246"/>
      <c r="N1663" s="247"/>
      <c r="O1663" s="247"/>
      <c r="P1663" s="247"/>
      <c r="Q1663" s="247"/>
      <c r="R1663" s="247"/>
      <c r="S1663" s="247"/>
      <c r="T1663" s="248"/>
      <c r="AT1663" s="249" t="s">
        <v>255</v>
      </c>
      <c r="AU1663" s="249" t="s">
        <v>266</v>
      </c>
      <c r="AV1663" s="13" t="s">
        <v>79</v>
      </c>
      <c r="AW1663" s="13" t="s">
        <v>33</v>
      </c>
      <c r="AX1663" s="13" t="s">
        <v>71</v>
      </c>
      <c r="AY1663" s="249" t="s">
        <v>246</v>
      </c>
    </row>
    <row r="1664" s="13" customFormat="1">
      <c r="B1664" s="239"/>
      <c r="C1664" s="240"/>
      <c r="D1664" s="230" t="s">
        <v>255</v>
      </c>
      <c r="E1664" s="241" t="s">
        <v>1</v>
      </c>
      <c r="F1664" s="242" t="s">
        <v>2172</v>
      </c>
      <c r="G1664" s="240"/>
      <c r="H1664" s="243">
        <v>3.6299999999999999</v>
      </c>
      <c r="I1664" s="244"/>
      <c r="J1664" s="240"/>
      <c r="K1664" s="240"/>
      <c r="L1664" s="245"/>
      <c r="M1664" s="246"/>
      <c r="N1664" s="247"/>
      <c r="O1664" s="247"/>
      <c r="P1664" s="247"/>
      <c r="Q1664" s="247"/>
      <c r="R1664" s="247"/>
      <c r="S1664" s="247"/>
      <c r="T1664" s="248"/>
      <c r="AT1664" s="249" t="s">
        <v>255</v>
      </c>
      <c r="AU1664" s="249" t="s">
        <v>266</v>
      </c>
      <c r="AV1664" s="13" t="s">
        <v>79</v>
      </c>
      <c r="AW1664" s="13" t="s">
        <v>33</v>
      </c>
      <c r="AX1664" s="13" t="s">
        <v>71</v>
      </c>
      <c r="AY1664" s="249" t="s">
        <v>246</v>
      </c>
    </row>
    <row r="1665" s="13" customFormat="1">
      <c r="B1665" s="239"/>
      <c r="C1665" s="240"/>
      <c r="D1665" s="230" t="s">
        <v>255</v>
      </c>
      <c r="E1665" s="241" t="s">
        <v>1</v>
      </c>
      <c r="F1665" s="242" t="s">
        <v>2173</v>
      </c>
      <c r="G1665" s="240"/>
      <c r="H1665" s="243">
        <v>4.4550000000000001</v>
      </c>
      <c r="I1665" s="244"/>
      <c r="J1665" s="240"/>
      <c r="K1665" s="240"/>
      <c r="L1665" s="245"/>
      <c r="M1665" s="246"/>
      <c r="N1665" s="247"/>
      <c r="O1665" s="247"/>
      <c r="P1665" s="247"/>
      <c r="Q1665" s="247"/>
      <c r="R1665" s="247"/>
      <c r="S1665" s="247"/>
      <c r="T1665" s="248"/>
      <c r="AT1665" s="249" t="s">
        <v>255</v>
      </c>
      <c r="AU1665" s="249" t="s">
        <v>266</v>
      </c>
      <c r="AV1665" s="13" t="s">
        <v>79</v>
      </c>
      <c r="AW1665" s="13" t="s">
        <v>33</v>
      </c>
      <c r="AX1665" s="13" t="s">
        <v>71</v>
      </c>
      <c r="AY1665" s="249" t="s">
        <v>246</v>
      </c>
    </row>
    <row r="1666" s="13" customFormat="1">
      <c r="B1666" s="239"/>
      <c r="C1666" s="240"/>
      <c r="D1666" s="230" t="s">
        <v>255</v>
      </c>
      <c r="E1666" s="241" t="s">
        <v>1</v>
      </c>
      <c r="F1666" s="242" t="s">
        <v>2174</v>
      </c>
      <c r="G1666" s="240"/>
      <c r="H1666" s="243">
        <v>4.125</v>
      </c>
      <c r="I1666" s="244"/>
      <c r="J1666" s="240"/>
      <c r="K1666" s="240"/>
      <c r="L1666" s="245"/>
      <c r="M1666" s="246"/>
      <c r="N1666" s="247"/>
      <c r="O1666" s="247"/>
      <c r="P1666" s="247"/>
      <c r="Q1666" s="247"/>
      <c r="R1666" s="247"/>
      <c r="S1666" s="247"/>
      <c r="T1666" s="248"/>
      <c r="AT1666" s="249" t="s">
        <v>255</v>
      </c>
      <c r="AU1666" s="249" t="s">
        <v>266</v>
      </c>
      <c r="AV1666" s="13" t="s">
        <v>79</v>
      </c>
      <c r="AW1666" s="13" t="s">
        <v>33</v>
      </c>
      <c r="AX1666" s="13" t="s">
        <v>71</v>
      </c>
      <c r="AY1666" s="249" t="s">
        <v>246</v>
      </c>
    </row>
    <row r="1667" s="13" customFormat="1">
      <c r="B1667" s="239"/>
      <c r="C1667" s="240"/>
      <c r="D1667" s="230" t="s">
        <v>255</v>
      </c>
      <c r="E1667" s="241" t="s">
        <v>1</v>
      </c>
      <c r="F1667" s="242" t="s">
        <v>2173</v>
      </c>
      <c r="G1667" s="240"/>
      <c r="H1667" s="243">
        <v>4.4550000000000001</v>
      </c>
      <c r="I1667" s="244"/>
      <c r="J1667" s="240"/>
      <c r="K1667" s="240"/>
      <c r="L1667" s="245"/>
      <c r="M1667" s="246"/>
      <c r="N1667" s="247"/>
      <c r="O1667" s="247"/>
      <c r="P1667" s="247"/>
      <c r="Q1667" s="247"/>
      <c r="R1667" s="247"/>
      <c r="S1667" s="247"/>
      <c r="T1667" s="248"/>
      <c r="AT1667" s="249" t="s">
        <v>255</v>
      </c>
      <c r="AU1667" s="249" t="s">
        <v>266</v>
      </c>
      <c r="AV1667" s="13" t="s">
        <v>79</v>
      </c>
      <c r="AW1667" s="13" t="s">
        <v>33</v>
      </c>
      <c r="AX1667" s="13" t="s">
        <v>71</v>
      </c>
      <c r="AY1667" s="249" t="s">
        <v>246</v>
      </c>
    </row>
    <row r="1668" s="13" customFormat="1">
      <c r="B1668" s="239"/>
      <c r="C1668" s="240"/>
      <c r="D1668" s="230" t="s">
        <v>255</v>
      </c>
      <c r="E1668" s="241" t="s">
        <v>1</v>
      </c>
      <c r="F1668" s="242" t="s">
        <v>2175</v>
      </c>
      <c r="G1668" s="240"/>
      <c r="H1668" s="243">
        <v>2.9700000000000002</v>
      </c>
      <c r="I1668" s="244"/>
      <c r="J1668" s="240"/>
      <c r="K1668" s="240"/>
      <c r="L1668" s="245"/>
      <c r="M1668" s="246"/>
      <c r="N1668" s="247"/>
      <c r="O1668" s="247"/>
      <c r="P1668" s="247"/>
      <c r="Q1668" s="247"/>
      <c r="R1668" s="247"/>
      <c r="S1668" s="247"/>
      <c r="T1668" s="248"/>
      <c r="AT1668" s="249" t="s">
        <v>255</v>
      </c>
      <c r="AU1668" s="249" t="s">
        <v>266</v>
      </c>
      <c r="AV1668" s="13" t="s">
        <v>79</v>
      </c>
      <c r="AW1668" s="13" t="s">
        <v>33</v>
      </c>
      <c r="AX1668" s="13" t="s">
        <v>71</v>
      </c>
      <c r="AY1668" s="249" t="s">
        <v>246</v>
      </c>
    </row>
    <row r="1669" s="13" customFormat="1">
      <c r="B1669" s="239"/>
      <c r="C1669" s="240"/>
      <c r="D1669" s="230" t="s">
        <v>255</v>
      </c>
      <c r="E1669" s="241" t="s">
        <v>1</v>
      </c>
      <c r="F1669" s="242" t="s">
        <v>2176</v>
      </c>
      <c r="G1669" s="240"/>
      <c r="H1669" s="243">
        <v>3.96</v>
      </c>
      <c r="I1669" s="244"/>
      <c r="J1669" s="240"/>
      <c r="K1669" s="240"/>
      <c r="L1669" s="245"/>
      <c r="M1669" s="246"/>
      <c r="N1669" s="247"/>
      <c r="O1669" s="247"/>
      <c r="P1669" s="247"/>
      <c r="Q1669" s="247"/>
      <c r="R1669" s="247"/>
      <c r="S1669" s="247"/>
      <c r="T1669" s="248"/>
      <c r="AT1669" s="249" t="s">
        <v>255</v>
      </c>
      <c r="AU1669" s="249" t="s">
        <v>266</v>
      </c>
      <c r="AV1669" s="13" t="s">
        <v>79</v>
      </c>
      <c r="AW1669" s="13" t="s">
        <v>33</v>
      </c>
      <c r="AX1669" s="13" t="s">
        <v>71</v>
      </c>
      <c r="AY1669" s="249" t="s">
        <v>246</v>
      </c>
    </row>
    <row r="1670" s="13" customFormat="1">
      <c r="B1670" s="239"/>
      <c r="C1670" s="240"/>
      <c r="D1670" s="230" t="s">
        <v>255</v>
      </c>
      <c r="E1670" s="241" t="s">
        <v>1</v>
      </c>
      <c r="F1670" s="242" t="s">
        <v>2176</v>
      </c>
      <c r="G1670" s="240"/>
      <c r="H1670" s="243">
        <v>3.96</v>
      </c>
      <c r="I1670" s="244"/>
      <c r="J1670" s="240"/>
      <c r="K1670" s="240"/>
      <c r="L1670" s="245"/>
      <c r="M1670" s="246"/>
      <c r="N1670" s="247"/>
      <c r="O1670" s="247"/>
      <c r="P1670" s="247"/>
      <c r="Q1670" s="247"/>
      <c r="R1670" s="247"/>
      <c r="S1670" s="247"/>
      <c r="T1670" s="248"/>
      <c r="AT1670" s="249" t="s">
        <v>255</v>
      </c>
      <c r="AU1670" s="249" t="s">
        <v>266</v>
      </c>
      <c r="AV1670" s="13" t="s">
        <v>79</v>
      </c>
      <c r="AW1670" s="13" t="s">
        <v>33</v>
      </c>
      <c r="AX1670" s="13" t="s">
        <v>71</v>
      </c>
      <c r="AY1670" s="249" t="s">
        <v>246</v>
      </c>
    </row>
    <row r="1671" s="13" customFormat="1">
      <c r="B1671" s="239"/>
      <c r="C1671" s="240"/>
      <c r="D1671" s="230" t="s">
        <v>255</v>
      </c>
      <c r="E1671" s="241" t="s">
        <v>1</v>
      </c>
      <c r="F1671" s="242" t="s">
        <v>2177</v>
      </c>
      <c r="G1671" s="240"/>
      <c r="H1671" s="243">
        <v>10.289999999999999</v>
      </c>
      <c r="I1671" s="244"/>
      <c r="J1671" s="240"/>
      <c r="K1671" s="240"/>
      <c r="L1671" s="245"/>
      <c r="M1671" s="246"/>
      <c r="N1671" s="247"/>
      <c r="O1671" s="247"/>
      <c r="P1671" s="247"/>
      <c r="Q1671" s="247"/>
      <c r="R1671" s="247"/>
      <c r="S1671" s="247"/>
      <c r="T1671" s="248"/>
      <c r="AT1671" s="249" t="s">
        <v>255</v>
      </c>
      <c r="AU1671" s="249" t="s">
        <v>266</v>
      </c>
      <c r="AV1671" s="13" t="s">
        <v>79</v>
      </c>
      <c r="AW1671" s="13" t="s">
        <v>33</v>
      </c>
      <c r="AX1671" s="13" t="s">
        <v>71</v>
      </c>
      <c r="AY1671" s="249" t="s">
        <v>246</v>
      </c>
    </row>
    <row r="1672" s="13" customFormat="1">
      <c r="B1672" s="239"/>
      <c r="C1672" s="240"/>
      <c r="D1672" s="230" t="s">
        <v>255</v>
      </c>
      <c r="E1672" s="241" t="s">
        <v>1</v>
      </c>
      <c r="F1672" s="242" t="s">
        <v>2178</v>
      </c>
      <c r="G1672" s="240"/>
      <c r="H1672" s="243">
        <v>17.902999999999999</v>
      </c>
      <c r="I1672" s="244"/>
      <c r="J1672" s="240"/>
      <c r="K1672" s="240"/>
      <c r="L1672" s="245"/>
      <c r="M1672" s="246"/>
      <c r="N1672" s="247"/>
      <c r="O1672" s="247"/>
      <c r="P1672" s="247"/>
      <c r="Q1672" s="247"/>
      <c r="R1672" s="247"/>
      <c r="S1672" s="247"/>
      <c r="T1672" s="248"/>
      <c r="AT1672" s="249" t="s">
        <v>255</v>
      </c>
      <c r="AU1672" s="249" t="s">
        <v>266</v>
      </c>
      <c r="AV1672" s="13" t="s">
        <v>79</v>
      </c>
      <c r="AW1672" s="13" t="s">
        <v>33</v>
      </c>
      <c r="AX1672" s="13" t="s">
        <v>71</v>
      </c>
      <c r="AY1672" s="249" t="s">
        <v>246</v>
      </c>
    </row>
    <row r="1673" s="13" customFormat="1">
      <c r="B1673" s="239"/>
      <c r="C1673" s="240"/>
      <c r="D1673" s="230" t="s">
        <v>255</v>
      </c>
      <c r="E1673" s="241" t="s">
        <v>1</v>
      </c>
      <c r="F1673" s="242" t="s">
        <v>2179</v>
      </c>
      <c r="G1673" s="240"/>
      <c r="H1673" s="243">
        <v>8.2799999999999994</v>
      </c>
      <c r="I1673" s="244"/>
      <c r="J1673" s="240"/>
      <c r="K1673" s="240"/>
      <c r="L1673" s="245"/>
      <c r="M1673" s="246"/>
      <c r="N1673" s="247"/>
      <c r="O1673" s="247"/>
      <c r="P1673" s="247"/>
      <c r="Q1673" s="247"/>
      <c r="R1673" s="247"/>
      <c r="S1673" s="247"/>
      <c r="T1673" s="248"/>
      <c r="AT1673" s="249" t="s">
        <v>255</v>
      </c>
      <c r="AU1673" s="249" t="s">
        <v>266</v>
      </c>
      <c r="AV1673" s="13" t="s">
        <v>79</v>
      </c>
      <c r="AW1673" s="13" t="s">
        <v>33</v>
      </c>
      <c r="AX1673" s="13" t="s">
        <v>71</v>
      </c>
      <c r="AY1673" s="249" t="s">
        <v>246</v>
      </c>
    </row>
    <row r="1674" s="13" customFormat="1">
      <c r="B1674" s="239"/>
      <c r="C1674" s="240"/>
      <c r="D1674" s="230" t="s">
        <v>255</v>
      </c>
      <c r="E1674" s="241" t="s">
        <v>1</v>
      </c>
      <c r="F1674" s="242" t="s">
        <v>2180</v>
      </c>
      <c r="G1674" s="240"/>
      <c r="H1674" s="243">
        <v>7.3799999999999999</v>
      </c>
      <c r="I1674" s="244"/>
      <c r="J1674" s="240"/>
      <c r="K1674" s="240"/>
      <c r="L1674" s="245"/>
      <c r="M1674" s="246"/>
      <c r="N1674" s="247"/>
      <c r="O1674" s="247"/>
      <c r="P1674" s="247"/>
      <c r="Q1674" s="247"/>
      <c r="R1674" s="247"/>
      <c r="S1674" s="247"/>
      <c r="T1674" s="248"/>
      <c r="AT1674" s="249" t="s">
        <v>255</v>
      </c>
      <c r="AU1674" s="249" t="s">
        <v>266</v>
      </c>
      <c r="AV1674" s="13" t="s">
        <v>79</v>
      </c>
      <c r="AW1674" s="13" t="s">
        <v>33</v>
      </c>
      <c r="AX1674" s="13" t="s">
        <v>71</v>
      </c>
      <c r="AY1674" s="249" t="s">
        <v>246</v>
      </c>
    </row>
    <row r="1675" s="13" customFormat="1">
      <c r="B1675" s="239"/>
      <c r="C1675" s="240"/>
      <c r="D1675" s="230" t="s">
        <v>255</v>
      </c>
      <c r="E1675" s="241" t="s">
        <v>1</v>
      </c>
      <c r="F1675" s="242" t="s">
        <v>2181</v>
      </c>
      <c r="G1675" s="240"/>
      <c r="H1675" s="243">
        <v>9.1799999999999997</v>
      </c>
      <c r="I1675" s="244"/>
      <c r="J1675" s="240"/>
      <c r="K1675" s="240"/>
      <c r="L1675" s="245"/>
      <c r="M1675" s="246"/>
      <c r="N1675" s="247"/>
      <c r="O1675" s="247"/>
      <c r="P1675" s="247"/>
      <c r="Q1675" s="247"/>
      <c r="R1675" s="247"/>
      <c r="S1675" s="247"/>
      <c r="T1675" s="248"/>
      <c r="AT1675" s="249" t="s">
        <v>255</v>
      </c>
      <c r="AU1675" s="249" t="s">
        <v>266</v>
      </c>
      <c r="AV1675" s="13" t="s">
        <v>79</v>
      </c>
      <c r="AW1675" s="13" t="s">
        <v>33</v>
      </c>
      <c r="AX1675" s="13" t="s">
        <v>71</v>
      </c>
      <c r="AY1675" s="249" t="s">
        <v>246</v>
      </c>
    </row>
    <row r="1676" s="13" customFormat="1">
      <c r="B1676" s="239"/>
      <c r="C1676" s="240"/>
      <c r="D1676" s="230" t="s">
        <v>255</v>
      </c>
      <c r="E1676" s="241" t="s">
        <v>1</v>
      </c>
      <c r="F1676" s="242" t="s">
        <v>2182</v>
      </c>
      <c r="G1676" s="240"/>
      <c r="H1676" s="243">
        <v>10.08</v>
      </c>
      <c r="I1676" s="244"/>
      <c r="J1676" s="240"/>
      <c r="K1676" s="240"/>
      <c r="L1676" s="245"/>
      <c r="M1676" s="246"/>
      <c r="N1676" s="247"/>
      <c r="O1676" s="247"/>
      <c r="P1676" s="247"/>
      <c r="Q1676" s="247"/>
      <c r="R1676" s="247"/>
      <c r="S1676" s="247"/>
      <c r="T1676" s="248"/>
      <c r="AT1676" s="249" t="s">
        <v>255</v>
      </c>
      <c r="AU1676" s="249" t="s">
        <v>266</v>
      </c>
      <c r="AV1676" s="13" t="s">
        <v>79</v>
      </c>
      <c r="AW1676" s="13" t="s">
        <v>33</v>
      </c>
      <c r="AX1676" s="13" t="s">
        <v>71</v>
      </c>
      <c r="AY1676" s="249" t="s">
        <v>246</v>
      </c>
    </row>
    <row r="1677" s="13" customFormat="1">
      <c r="B1677" s="239"/>
      <c r="C1677" s="240"/>
      <c r="D1677" s="230" t="s">
        <v>255</v>
      </c>
      <c r="E1677" s="241" t="s">
        <v>1</v>
      </c>
      <c r="F1677" s="242" t="s">
        <v>2183</v>
      </c>
      <c r="G1677" s="240"/>
      <c r="H1677" s="243">
        <v>7.3799999999999999</v>
      </c>
      <c r="I1677" s="244"/>
      <c r="J1677" s="240"/>
      <c r="K1677" s="240"/>
      <c r="L1677" s="245"/>
      <c r="M1677" s="246"/>
      <c r="N1677" s="247"/>
      <c r="O1677" s="247"/>
      <c r="P1677" s="247"/>
      <c r="Q1677" s="247"/>
      <c r="R1677" s="247"/>
      <c r="S1677" s="247"/>
      <c r="T1677" s="248"/>
      <c r="AT1677" s="249" t="s">
        <v>255</v>
      </c>
      <c r="AU1677" s="249" t="s">
        <v>266</v>
      </c>
      <c r="AV1677" s="13" t="s">
        <v>79</v>
      </c>
      <c r="AW1677" s="13" t="s">
        <v>33</v>
      </c>
      <c r="AX1677" s="13" t="s">
        <v>71</v>
      </c>
      <c r="AY1677" s="249" t="s">
        <v>246</v>
      </c>
    </row>
    <row r="1678" s="13" customFormat="1">
      <c r="B1678" s="239"/>
      <c r="C1678" s="240"/>
      <c r="D1678" s="230" t="s">
        <v>255</v>
      </c>
      <c r="E1678" s="241" t="s">
        <v>1</v>
      </c>
      <c r="F1678" s="242" t="s">
        <v>2183</v>
      </c>
      <c r="G1678" s="240"/>
      <c r="H1678" s="243">
        <v>7.3799999999999999</v>
      </c>
      <c r="I1678" s="244"/>
      <c r="J1678" s="240"/>
      <c r="K1678" s="240"/>
      <c r="L1678" s="245"/>
      <c r="M1678" s="246"/>
      <c r="N1678" s="247"/>
      <c r="O1678" s="247"/>
      <c r="P1678" s="247"/>
      <c r="Q1678" s="247"/>
      <c r="R1678" s="247"/>
      <c r="S1678" s="247"/>
      <c r="T1678" s="248"/>
      <c r="AT1678" s="249" t="s">
        <v>255</v>
      </c>
      <c r="AU1678" s="249" t="s">
        <v>266</v>
      </c>
      <c r="AV1678" s="13" t="s">
        <v>79</v>
      </c>
      <c r="AW1678" s="13" t="s">
        <v>33</v>
      </c>
      <c r="AX1678" s="13" t="s">
        <v>71</v>
      </c>
      <c r="AY1678" s="249" t="s">
        <v>246</v>
      </c>
    </row>
    <row r="1679" s="13" customFormat="1">
      <c r="B1679" s="239"/>
      <c r="C1679" s="240"/>
      <c r="D1679" s="230" t="s">
        <v>255</v>
      </c>
      <c r="E1679" s="241" t="s">
        <v>1</v>
      </c>
      <c r="F1679" s="242" t="s">
        <v>2183</v>
      </c>
      <c r="G1679" s="240"/>
      <c r="H1679" s="243">
        <v>7.3799999999999999</v>
      </c>
      <c r="I1679" s="244"/>
      <c r="J1679" s="240"/>
      <c r="K1679" s="240"/>
      <c r="L1679" s="245"/>
      <c r="M1679" s="246"/>
      <c r="N1679" s="247"/>
      <c r="O1679" s="247"/>
      <c r="P1679" s="247"/>
      <c r="Q1679" s="247"/>
      <c r="R1679" s="247"/>
      <c r="S1679" s="247"/>
      <c r="T1679" s="248"/>
      <c r="AT1679" s="249" t="s">
        <v>255</v>
      </c>
      <c r="AU1679" s="249" t="s">
        <v>266</v>
      </c>
      <c r="AV1679" s="13" t="s">
        <v>79</v>
      </c>
      <c r="AW1679" s="13" t="s">
        <v>33</v>
      </c>
      <c r="AX1679" s="13" t="s">
        <v>71</v>
      </c>
      <c r="AY1679" s="249" t="s">
        <v>246</v>
      </c>
    </row>
    <row r="1680" s="13" customFormat="1">
      <c r="B1680" s="239"/>
      <c r="C1680" s="240"/>
      <c r="D1680" s="230" t="s">
        <v>255</v>
      </c>
      <c r="E1680" s="241" t="s">
        <v>1</v>
      </c>
      <c r="F1680" s="242" t="s">
        <v>2183</v>
      </c>
      <c r="G1680" s="240"/>
      <c r="H1680" s="243">
        <v>7.3799999999999999</v>
      </c>
      <c r="I1680" s="244"/>
      <c r="J1680" s="240"/>
      <c r="K1680" s="240"/>
      <c r="L1680" s="245"/>
      <c r="M1680" s="246"/>
      <c r="N1680" s="247"/>
      <c r="O1680" s="247"/>
      <c r="P1680" s="247"/>
      <c r="Q1680" s="247"/>
      <c r="R1680" s="247"/>
      <c r="S1680" s="247"/>
      <c r="T1680" s="248"/>
      <c r="AT1680" s="249" t="s">
        <v>255</v>
      </c>
      <c r="AU1680" s="249" t="s">
        <v>266</v>
      </c>
      <c r="AV1680" s="13" t="s">
        <v>79</v>
      </c>
      <c r="AW1680" s="13" t="s">
        <v>33</v>
      </c>
      <c r="AX1680" s="13" t="s">
        <v>71</v>
      </c>
      <c r="AY1680" s="249" t="s">
        <v>246</v>
      </c>
    </row>
    <row r="1681" s="13" customFormat="1">
      <c r="B1681" s="239"/>
      <c r="C1681" s="240"/>
      <c r="D1681" s="230" t="s">
        <v>255</v>
      </c>
      <c r="E1681" s="241" t="s">
        <v>1</v>
      </c>
      <c r="F1681" s="242" t="s">
        <v>2182</v>
      </c>
      <c r="G1681" s="240"/>
      <c r="H1681" s="243">
        <v>10.08</v>
      </c>
      <c r="I1681" s="244"/>
      <c r="J1681" s="240"/>
      <c r="K1681" s="240"/>
      <c r="L1681" s="245"/>
      <c r="M1681" s="246"/>
      <c r="N1681" s="247"/>
      <c r="O1681" s="247"/>
      <c r="P1681" s="247"/>
      <c r="Q1681" s="247"/>
      <c r="R1681" s="247"/>
      <c r="S1681" s="247"/>
      <c r="T1681" s="248"/>
      <c r="AT1681" s="249" t="s">
        <v>255</v>
      </c>
      <c r="AU1681" s="249" t="s">
        <v>266</v>
      </c>
      <c r="AV1681" s="13" t="s">
        <v>79</v>
      </c>
      <c r="AW1681" s="13" t="s">
        <v>33</v>
      </c>
      <c r="AX1681" s="13" t="s">
        <v>71</v>
      </c>
      <c r="AY1681" s="249" t="s">
        <v>246</v>
      </c>
    </row>
    <row r="1682" s="13" customFormat="1">
      <c r="B1682" s="239"/>
      <c r="C1682" s="240"/>
      <c r="D1682" s="230" t="s">
        <v>255</v>
      </c>
      <c r="E1682" s="241" t="s">
        <v>1</v>
      </c>
      <c r="F1682" s="242" t="s">
        <v>2184</v>
      </c>
      <c r="G1682" s="240"/>
      <c r="H1682" s="243">
        <v>9.1799999999999997</v>
      </c>
      <c r="I1682" s="244"/>
      <c r="J1682" s="240"/>
      <c r="K1682" s="240"/>
      <c r="L1682" s="245"/>
      <c r="M1682" s="246"/>
      <c r="N1682" s="247"/>
      <c r="O1682" s="247"/>
      <c r="P1682" s="247"/>
      <c r="Q1682" s="247"/>
      <c r="R1682" s="247"/>
      <c r="S1682" s="247"/>
      <c r="T1682" s="248"/>
      <c r="AT1682" s="249" t="s">
        <v>255</v>
      </c>
      <c r="AU1682" s="249" t="s">
        <v>266</v>
      </c>
      <c r="AV1682" s="13" t="s">
        <v>79</v>
      </c>
      <c r="AW1682" s="13" t="s">
        <v>33</v>
      </c>
      <c r="AX1682" s="13" t="s">
        <v>71</v>
      </c>
      <c r="AY1682" s="249" t="s">
        <v>246</v>
      </c>
    </row>
    <row r="1683" s="13" customFormat="1">
      <c r="B1683" s="239"/>
      <c r="C1683" s="240"/>
      <c r="D1683" s="230" t="s">
        <v>255</v>
      </c>
      <c r="E1683" s="241" t="s">
        <v>1</v>
      </c>
      <c r="F1683" s="242" t="s">
        <v>2185</v>
      </c>
      <c r="G1683" s="240"/>
      <c r="H1683" s="243">
        <v>7.3799999999999999</v>
      </c>
      <c r="I1683" s="244"/>
      <c r="J1683" s="240"/>
      <c r="K1683" s="240"/>
      <c r="L1683" s="245"/>
      <c r="M1683" s="246"/>
      <c r="N1683" s="247"/>
      <c r="O1683" s="247"/>
      <c r="P1683" s="247"/>
      <c r="Q1683" s="247"/>
      <c r="R1683" s="247"/>
      <c r="S1683" s="247"/>
      <c r="T1683" s="248"/>
      <c r="AT1683" s="249" t="s">
        <v>255</v>
      </c>
      <c r="AU1683" s="249" t="s">
        <v>266</v>
      </c>
      <c r="AV1683" s="13" t="s">
        <v>79</v>
      </c>
      <c r="AW1683" s="13" t="s">
        <v>33</v>
      </c>
      <c r="AX1683" s="13" t="s">
        <v>71</v>
      </c>
      <c r="AY1683" s="249" t="s">
        <v>246</v>
      </c>
    </row>
    <row r="1684" s="13" customFormat="1">
      <c r="B1684" s="239"/>
      <c r="C1684" s="240"/>
      <c r="D1684" s="230" t="s">
        <v>255</v>
      </c>
      <c r="E1684" s="241" t="s">
        <v>1</v>
      </c>
      <c r="F1684" s="242" t="s">
        <v>2186</v>
      </c>
      <c r="G1684" s="240"/>
      <c r="H1684" s="243">
        <v>8.2799999999999994</v>
      </c>
      <c r="I1684" s="244"/>
      <c r="J1684" s="240"/>
      <c r="K1684" s="240"/>
      <c r="L1684" s="245"/>
      <c r="M1684" s="246"/>
      <c r="N1684" s="247"/>
      <c r="O1684" s="247"/>
      <c r="P1684" s="247"/>
      <c r="Q1684" s="247"/>
      <c r="R1684" s="247"/>
      <c r="S1684" s="247"/>
      <c r="T1684" s="248"/>
      <c r="AT1684" s="249" t="s">
        <v>255</v>
      </c>
      <c r="AU1684" s="249" t="s">
        <v>266</v>
      </c>
      <c r="AV1684" s="13" t="s">
        <v>79</v>
      </c>
      <c r="AW1684" s="13" t="s">
        <v>33</v>
      </c>
      <c r="AX1684" s="13" t="s">
        <v>71</v>
      </c>
      <c r="AY1684" s="249" t="s">
        <v>246</v>
      </c>
    </row>
    <row r="1685" s="1" customFormat="1" ht="16.5" customHeight="1">
      <c r="B1685" s="37"/>
      <c r="C1685" s="216" t="s">
        <v>2187</v>
      </c>
      <c r="D1685" s="216" t="s">
        <v>248</v>
      </c>
      <c r="E1685" s="217" t="s">
        <v>2188</v>
      </c>
      <c r="F1685" s="218" t="s">
        <v>2189</v>
      </c>
      <c r="G1685" s="219" t="s">
        <v>131</v>
      </c>
      <c r="H1685" s="220">
        <v>15.493</v>
      </c>
      <c r="I1685" s="221"/>
      <c r="J1685" s="222">
        <f>ROUND(I1685*H1685,2)</f>
        <v>0</v>
      </c>
      <c r="K1685" s="218" t="s">
        <v>252</v>
      </c>
      <c r="L1685" s="42"/>
      <c r="M1685" s="223" t="s">
        <v>1</v>
      </c>
      <c r="N1685" s="224" t="s">
        <v>42</v>
      </c>
      <c r="O1685" s="78"/>
      <c r="P1685" s="225">
        <f>O1685*H1685</f>
        <v>0</v>
      </c>
      <c r="Q1685" s="225">
        <v>0</v>
      </c>
      <c r="R1685" s="225">
        <f>Q1685*H1685</f>
        <v>0</v>
      </c>
      <c r="S1685" s="225">
        <v>0.088999999999999996</v>
      </c>
      <c r="T1685" s="226">
        <f>S1685*H1685</f>
        <v>1.3788769999999999</v>
      </c>
      <c r="AR1685" s="16" t="s">
        <v>253</v>
      </c>
      <c r="AT1685" s="16" t="s">
        <v>248</v>
      </c>
      <c r="AU1685" s="16" t="s">
        <v>266</v>
      </c>
      <c r="AY1685" s="16" t="s">
        <v>246</v>
      </c>
      <c r="BE1685" s="227">
        <f>IF(N1685="základní",J1685,0)</f>
        <v>0</v>
      </c>
      <c r="BF1685" s="227">
        <f>IF(N1685="snížená",J1685,0)</f>
        <v>0</v>
      </c>
      <c r="BG1685" s="227">
        <f>IF(N1685="zákl. přenesená",J1685,0)</f>
        <v>0</v>
      </c>
      <c r="BH1685" s="227">
        <f>IF(N1685="sníž. přenesená",J1685,0)</f>
        <v>0</v>
      </c>
      <c r="BI1685" s="227">
        <f>IF(N1685="nulová",J1685,0)</f>
        <v>0</v>
      </c>
      <c r="BJ1685" s="16" t="s">
        <v>16</v>
      </c>
      <c r="BK1685" s="227">
        <f>ROUND(I1685*H1685,2)</f>
        <v>0</v>
      </c>
      <c r="BL1685" s="16" t="s">
        <v>253</v>
      </c>
      <c r="BM1685" s="16" t="s">
        <v>2190</v>
      </c>
    </row>
    <row r="1686" s="13" customFormat="1">
      <c r="B1686" s="239"/>
      <c r="C1686" s="240"/>
      <c r="D1686" s="230" t="s">
        <v>255</v>
      </c>
      <c r="E1686" s="241" t="s">
        <v>1</v>
      </c>
      <c r="F1686" s="242" t="s">
        <v>2191</v>
      </c>
      <c r="G1686" s="240"/>
      <c r="H1686" s="243">
        <v>15.493</v>
      </c>
      <c r="I1686" s="244"/>
      <c r="J1686" s="240"/>
      <c r="K1686" s="240"/>
      <c r="L1686" s="245"/>
      <c r="M1686" s="246"/>
      <c r="N1686" s="247"/>
      <c r="O1686" s="247"/>
      <c r="P1686" s="247"/>
      <c r="Q1686" s="247"/>
      <c r="R1686" s="247"/>
      <c r="S1686" s="247"/>
      <c r="T1686" s="248"/>
      <c r="AT1686" s="249" t="s">
        <v>255</v>
      </c>
      <c r="AU1686" s="249" t="s">
        <v>266</v>
      </c>
      <c r="AV1686" s="13" t="s">
        <v>79</v>
      </c>
      <c r="AW1686" s="13" t="s">
        <v>33</v>
      </c>
      <c r="AX1686" s="13" t="s">
        <v>71</v>
      </c>
      <c r="AY1686" s="249" t="s">
        <v>246</v>
      </c>
    </row>
    <row r="1687" s="1" customFormat="1" ht="16.5" customHeight="1">
      <c r="B1687" s="37"/>
      <c r="C1687" s="216" t="s">
        <v>2192</v>
      </c>
      <c r="D1687" s="216" t="s">
        <v>248</v>
      </c>
      <c r="E1687" s="217" t="s">
        <v>2193</v>
      </c>
      <c r="F1687" s="218" t="s">
        <v>2194</v>
      </c>
      <c r="G1687" s="219" t="s">
        <v>314</v>
      </c>
      <c r="H1687" s="220">
        <v>797.96400000000006</v>
      </c>
      <c r="I1687" s="221"/>
      <c r="J1687" s="222">
        <f>ROUND(I1687*H1687,2)</f>
        <v>0</v>
      </c>
      <c r="K1687" s="218" t="s">
        <v>252</v>
      </c>
      <c r="L1687" s="42"/>
      <c r="M1687" s="223" t="s">
        <v>1</v>
      </c>
      <c r="N1687" s="224" t="s">
        <v>42</v>
      </c>
      <c r="O1687" s="78"/>
      <c r="P1687" s="225">
        <f>O1687*H1687</f>
        <v>0</v>
      </c>
      <c r="Q1687" s="225">
        <v>0</v>
      </c>
      <c r="R1687" s="225">
        <f>Q1687*H1687</f>
        <v>0</v>
      </c>
      <c r="S1687" s="225">
        <v>0</v>
      </c>
      <c r="T1687" s="226">
        <f>S1687*H1687</f>
        <v>0</v>
      </c>
      <c r="AR1687" s="16" t="s">
        <v>253</v>
      </c>
      <c r="AT1687" s="16" t="s">
        <v>248</v>
      </c>
      <c r="AU1687" s="16" t="s">
        <v>266</v>
      </c>
      <c r="AY1687" s="16" t="s">
        <v>246</v>
      </c>
      <c r="BE1687" s="227">
        <f>IF(N1687="základní",J1687,0)</f>
        <v>0</v>
      </c>
      <c r="BF1687" s="227">
        <f>IF(N1687="snížená",J1687,0)</f>
        <v>0</v>
      </c>
      <c r="BG1687" s="227">
        <f>IF(N1687="zákl. přenesená",J1687,0)</f>
        <v>0</v>
      </c>
      <c r="BH1687" s="227">
        <f>IF(N1687="sníž. přenesená",J1687,0)</f>
        <v>0</v>
      </c>
      <c r="BI1687" s="227">
        <f>IF(N1687="nulová",J1687,0)</f>
        <v>0</v>
      </c>
      <c r="BJ1687" s="16" t="s">
        <v>16</v>
      </c>
      <c r="BK1687" s="227">
        <f>ROUND(I1687*H1687,2)</f>
        <v>0</v>
      </c>
      <c r="BL1687" s="16" t="s">
        <v>253</v>
      </c>
      <c r="BM1687" s="16" t="s">
        <v>2195</v>
      </c>
    </row>
    <row r="1688" s="1" customFormat="1" ht="16.5" customHeight="1">
      <c r="B1688" s="37"/>
      <c r="C1688" s="216" t="s">
        <v>2196</v>
      </c>
      <c r="D1688" s="216" t="s">
        <v>248</v>
      </c>
      <c r="E1688" s="217" t="s">
        <v>2197</v>
      </c>
      <c r="F1688" s="218" t="s">
        <v>2198</v>
      </c>
      <c r="G1688" s="219" t="s">
        <v>314</v>
      </c>
      <c r="H1688" s="220">
        <v>797.96400000000006</v>
      </c>
      <c r="I1688" s="221"/>
      <c r="J1688" s="222">
        <f>ROUND(I1688*H1688,2)</f>
        <v>0</v>
      </c>
      <c r="K1688" s="218" t="s">
        <v>252</v>
      </c>
      <c r="L1688" s="42"/>
      <c r="M1688" s="223" t="s">
        <v>1</v>
      </c>
      <c r="N1688" s="224" t="s">
        <v>42</v>
      </c>
      <c r="O1688" s="78"/>
      <c r="P1688" s="225">
        <f>O1688*H1688</f>
        <v>0</v>
      </c>
      <c r="Q1688" s="225">
        <v>0</v>
      </c>
      <c r="R1688" s="225">
        <f>Q1688*H1688</f>
        <v>0</v>
      </c>
      <c r="S1688" s="225">
        <v>0</v>
      </c>
      <c r="T1688" s="226">
        <f>S1688*H1688</f>
        <v>0</v>
      </c>
      <c r="AR1688" s="16" t="s">
        <v>253</v>
      </c>
      <c r="AT1688" s="16" t="s">
        <v>248</v>
      </c>
      <c r="AU1688" s="16" t="s">
        <v>266</v>
      </c>
      <c r="AY1688" s="16" t="s">
        <v>246</v>
      </c>
      <c r="BE1688" s="227">
        <f>IF(N1688="základní",J1688,0)</f>
        <v>0</v>
      </c>
      <c r="BF1688" s="227">
        <f>IF(N1688="snížená",J1688,0)</f>
        <v>0</v>
      </c>
      <c r="BG1688" s="227">
        <f>IF(N1688="zákl. přenesená",J1688,0)</f>
        <v>0</v>
      </c>
      <c r="BH1688" s="227">
        <f>IF(N1688="sníž. přenesená",J1688,0)</f>
        <v>0</v>
      </c>
      <c r="BI1688" s="227">
        <f>IF(N1688="nulová",J1688,0)</f>
        <v>0</v>
      </c>
      <c r="BJ1688" s="16" t="s">
        <v>16</v>
      </c>
      <c r="BK1688" s="227">
        <f>ROUND(I1688*H1688,2)</f>
        <v>0</v>
      </c>
      <c r="BL1688" s="16" t="s">
        <v>253</v>
      </c>
      <c r="BM1688" s="16" t="s">
        <v>2199</v>
      </c>
    </row>
    <row r="1689" s="1" customFormat="1" ht="16.5" customHeight="1">
      <c r="B1689" s="37"/>
      <c r="C1689" s="216" t="s">
        <v>2200</v>
      </c>
      <c r="D1689" s="216" t="s">
        <v>248</v>
      </c>
      <c r="E1689" s="217" t="s">
        <v>2201</v>
      </c>
      <c r="F1689" s="218" t="s">
        <v>2202</v>
      </c>
      <c r="G1689" s="219" t="s">
        <v>314</v>
      </c>
      <c r="H1689" s="220">
        <v>3191.8560000000002</v>
      </c>
      <c r="I1689" s="221"/>
      <c r="J1689" s="222">
        <f>ROUND(I1689*H1689,2)</f>
        <v>0</v>
      </c>
      <c r="K1689" s="218" t="s">
        <v>252</v>
      </c>
      <c r="L1689" s="42"/>
      <c r="M1689" s="223" t="s">
        <v>1</v>
      </c>
      <c r="N1689" s="224" t="s">
        <v>42</v>
      </c>
      <c r="O1689" s="78"/>
      <c r="P1689" s="225">
        <f>O1689*H1689</f>
        <v>0</v>
      </c>
      <c r="Q1689" s="225">
        <v>0</v>
      </c>
      <c r="R1689" s="225">
        <f>Q1689*H1689</f>
        <v>0</v>
      </c>
      <c r="S1689" s="225">
        <v>0</v>
      </c>
      <c r="T1689" s="226">
        <f>S1689*H1689</f>
        <v>0</v>
      </c>
      <c r="AR1689" s="16" t="s">
        <v>253</v>
      </c>
      <c r="AT1689" s="16" t="s">
        <v>248</v>
      </c>
      <c r="AU1689" s="16" t="s">
        <v>266</v>
      </c>
      <c r="AY1689" s="16" t="s">
        <v>246</v>
      </c>
      <c r="BE1689" s="227">
        <f>IF(N1689="základní",J1689,0)</f>
        <v>0</v>
      </c>
      <c r="BF1689" s="227">
        <f>IF(N1689="snížená",J1689,0)</f>
        <v>0</v>
      </c>
      <c r="BG1689" s="227">
        <f>IF(N1689="zákl. přenesená",J1689,0)</f>
        <v>0</v>
      </c>
      <c r="BH1689" s="227">
        <f>IF(N1689="sníž. přenesená",J1689,0)</f>
        <v>0</v>
      </c>
      <c r="BI1689" s="227">
        <f>IF(N1689="nulová",J1689,0)</f>
        <v>0</v>
      </c>
      <c r="BJ1689" s="16" t="s">
        <v>16</v>
      </c>
      <c r="BK1689" s="227">
        <f>ROUND(I1689*H1689,2)</f>
        <v>0</v>
      </c>
      <c r="BL1689" s="16" t="s">
        <v>253</v>
      </c>
      <c r="BM1689" s="16" t="s">
        <v>2203</v>
      </c>
    </row>
    <row r="1690" s="13" customFormat="1">
      <c r="B1690" s="239"/>
      <c r="C1690" s="240"/>
      <c r="D1690" s="230" t="s">
        <v>255</v>
      </c>
      <c r="E1690" s="240"/>
      <c r="F1690" s="242" t="s">
        <v>2204</v>
      </c>
      <c r="G1690" s="240"/>
      <c r="H1690" s="243">
        <v>3191.8560000000002</v>
      </c>
      <c r="I1690" s="244"/>
      <c r="J1690" s="240"/>
      <c r="K1690" s="240"/>
      <c r="L1690" s="245"/>
      <c r="M1690" s="246"/>
      <c r="N1690" s="247"/>
      <c r="O1690" s="247"/>
      <c r="P1690" s="247"/>
      <c r="Q1690" s="247"/>
      <c r="R1690" s="247"/>
      <c r="S1690" s="247"/>
      <c r="T1690" s="248"/>
      <c r="AT1690" s="249" t="s">
        <v>255</v>
      </c>
      <c r="AU1690" s="249" t="s">
        <v>266</v>
      </c>
      <c r="AV1690" s="13" t="s">
        <v>79</v>
      </c>
      <c r="AW1690" s="13" t="s">
        <v>4</v>
      </c>
      <c r="AX1690" s="13" t="s">
        <v>16</v>
      </c>
      <c r="AY1690" s="249" t="s">
        <v>246</v>
      </c>
    </row>
    <row r="1691" s="1" customFormat="1" ht="16.5" customHeight="1">
      <c r="B1691" s="37"/>
      <c r="C1691" s="216" t="s">
        <v>2205</v>
      </c>
      <c r="D1691" s="216" t="s">
        <v>248</v>
      </c>
      <c r="E1691" s="217" t="s">
        <v>2206</v>
      </c>
      <c r="F1691" s="218" t="s">
        <v>2207</v>
      </c>
      <c r="G1691" s="219" t="s">
        <v>314</v>
      </c>
      <c r="H1691" s="220">
        <v>7.9800000000000004</v>
      </c>
      <c r="I1691" s="221"/>
      <c r="J1691" s="222">
        <f>ROUND(I1691*H1691,2)</f>
        <v>0</v>
      </c>
      <c r="K1691" s="218" t="s">
        <v>1</v>
      </c>
      <c r="L1691" s="42"/>
      <c r="M1691" s="223" t="s">
        <v>1</v>
      </c>
      <c r="N1691" s="224" t="s">
        <v>42</v>
      </c>
      <c r="O1691" s="78"/>
      <c r="P1691" s="225">
        <f>O1691*H1691</f>
        <v>0</v>
      </c>
      <c r="Q1691" s="225">
        <v>0</v>
      </c>
      <c r="R1691" s="225">
        <f>Q1691*H1691</f>
        <v>0</v>
      </c>
      <c r="S1691" s="225">
        <v>0</v>
      </c>
      <c r="T1691" s="226">
        <f>S1691*H1691</f>
        <v>0</v>
      </c>
      <c r="AR1691" s="16" t="s">
        <v>253</v>
      </c>
      <c r="AT1691" s="16" t="s">
        <v>248</v>
      </c>
      <c r="AU1691" s="16" t="s">
        <v>266</v>
      </c>
      <c r="AY1691" s="16" t="s">
        <v>246</v>
      </c>
      <c r="BE1691" s="227">
        <f>IF(N1691="základní",J1691,0)</f>
        <v>0</v>
      </c>
      <c r="BF1691" s="227">
        <f>IF(N1691="snížená",J1691,0)</f>
        <v>0</v>
      </c>
      <c r="BG1691" s="227">
        <f>IF(N1691="zákl. přenesená",J1691,0)</f>
        <v>0</v>
      </c>
      <c r="BH1691" s="227">
        <f>IF(N1691="sníž. přenesená",J1691,0)</f>
        <v>0</v>
      </c>
      <c r="BI1691" s="227">
        <f>IF(N1691="nulová",J1691,0)</f>
        <v>0</v>
      </c>
      <c r="BJ1691" s="16" t="s">
        <v>16</v>
      </c>
      <c r="BK1691" s="227">
        <f>ROUND(I1691*H1691,2)</f>
        <v>0</v>
      </c>
      <c r="BL1691" s="16" t="s">
        <v>253</v>
      </c>
      <c r="BM1691" s="16" t="s">
        <v>2208</v>
      </c>
    </row>
    <row r="1692" s="13" customFormat="1">
      <c r="B1692" s="239"/>
      <c r="C1692" s="240"/>
      <c r="D1692" s="230" t="s">
        <v>255</v>
      </c>
      <c r="E1692" s="240"/>
      <c r="F1692" s="242" t="s">
        <v>2209</v>
      </c>
      <c r="G1692" s="240"/>
      <c r="H1692" s="243">
        <v>7.9800000000000004</v>
      </c>
      <c r="I1692" s="244"/>
      <c r="J1692" s="240"/>
      <c r="K1692" s="240"/>
      <c r="L1692" s="245"/>
      <c r="M1692" s="246"/>
      <c r="N1692" s="247"/>
      <c r="O1692" s="247"/>
      <c r="P1692" s="247"/>
      <c r="Q1692" s="247"/>
      <c r="R1692" s="247"/>
      <c r="S1692" s="247"/>
      <c r="T1692" s="248"/>
      <c r="AT1692" s="249" t="s">
        <v>255</v>
      </c>
      <c r="AU1692" s="249" t="s">
        <v>266</v>
      </c>
      <c r="AV1692" s="13" t="s">
        <v>79</v>
      </c>
      <c r="AW1692" s="13" t="s">
        <v>4</v>
      </c>
      <c r="AX1692" s="13" t="s">
        <v>16</v>
      </c>
      <c r="AY1692" s="249" t="s">
        <v>246</v>
      </c>
    </row>
    <row r="1693" s="1" customFormat="1" ht="16.5" customHeight="1">
      <c r="B1693" s="37"/>
      <c r="C1693" s="216" t="s">
        <v>2210</v>
      </c>
      <c r="D1693" s="216" t="s">
        <v>248</v>
      </c>
      <c r="E1693" s="217" t="s">
        <v>2211</v>
      </c>
      <c r="F1693" s="218" t="s">
        <v>2212</v>
      </c>
      <c r="G1693" s="219" t="s">
        <v>314</v>
      </c>
      <c r="H1693" s="220">
        <v>797.96400000000006</v>
      </c>
      <c r="I1693" s="221"/>
      <c r="J1693" s="222">
        <f>ROUND(I1693*H1693,2)</f>
        <v>0</v>
      </c>
      <c r="K1693" s="218" t="s">
        <v>252</v>
      </c>
      <c r="L1693" s="42"/>
      <c r="M1693" s="223" t="s">
        <v>1</v>
      </c>
      <c r="N1693" s="224" t="s">
        <v>42</v>
      </c>
      <c r="O1693" s="78"/>
      <c r="P1693" s="225">
        <f>O1693*H1693</f>
        <v>0</v>
      </c>
      <c r="Q1693" s="225">
        <v>0</v>
      </c>
      <c r="R1693" s="225">
        <f>Q1693*H1693</f>
        <v>0</v>
      </c>
      <c r="S1693" s="225">
        <v>0</v>
      </c>
      <c r="T1693" s="226">
        <f>S1693*H1693</f>
        <v>0</v>
      </c>
      <c r="AR1693" s="16" t="s">
        <v>253</v>
      </c>
      <c r="AT1693" s="16" t="s">
        <v>248</v>
      </c>
      <c r="AU1693" s="16" t="s">
        <v>266</v>
      </c>
      <c r="AY1693" s="16" t="s">
        <v>246</v>
      </c>
      <c r="BE1693" s="227">
        <f>IF(N1693="základní",J1693,0)</f>
        <v>0</v>
      </c>
      <c r="BF1693" s="227">
        <f>IF(N1693="snížená",J1693,0)</f>
        <v>0</v>
      </c>
      <c r="BG1693" s="227">
        <f>IF(N1693="zákl. přenesená",J1693,0)</f>
        <v>0</v>
      </c>
      <c r="BH1693" s="227">
        <f>IF(N1693="sníž. přenesená",J1693,0)</f>
        <v>0</v>
      </c>
      <c r="BI1693" s="227">
        <f>IF(N1693="nulová",J1693,0)</f>
        <v>0</v>
      </c>
      <c r="BJ1693" s="16" t="s">
        <v>16</v>
      </c>
      <c r="BK1693" s="227">
        <f>ROUND(I1693*H1693,2)</f>
        <v>0</v>
      </c>
      <c r="BL1693" s="16" t="s">
        <v>253</v>
      </c>
      <c r="BM1693" s="16" t="s">
        <v>2213</v>
      </c>
    </row>
    <row r="1694" s="1" customFormat="1" ht="16.5" customHeight="1">
      <c r="B1694" s="37"/>
      <c r="C1694" s="216" t="s">
        <v>2214</v>
      </c>
      <c r="D1694" s="216" t="s">
        <v>248</v>
      </c>
      <c r="E1694" s="217" t="s">
        <v>2215</v>
      </c>
      <c r="F1694" s="218" t="s">
        <v>2216</v>
      </c>
      <c r="G1694" s="219" t="s">
        <v>314</v>
      </c>
      <c r="H1694" s="220">
        <v>797.96400000000006</v>
      </c>
      <c r="I1694" s="221"/>
      <c r="J1694" s="222">
        <f>ROUND(I1694*H1694,2)</f>
        <v>0</v>
      </c>
      <c r="K1694" s="218" t="s">
        <v>252</v>
      </c>
      <c r="L1694" s="42"/>
      <c r="M1694" s="223" t="s">
        <v>1</v>
      </c>
      <c r="N1694" s="224" t="s">
        <v>42</v>
      </c>
      <c r="O1694" s="78"/>
      <c r="P1694" s="225">
        <f>O1694*H1694</f>
        <v>0</v>
      </c>
      <c r="Q1694" s="225">
        <v>0</v>
      </c>
      <c r="R1694" s="225">
        <f>Q1694*H1694</f>
        <v>0</v>
      </c>
      <c r="S1694" s="225">
        <v>0</v>
      </c>
      <c r="T1694" s="226">
        <f>S1694*H1694</f>
        <v>0</v>
      </c>
      <c r="AR1694" s="16" t="s">
        <v>253</v>
      </c>
      <c r="AT1694" s="16" t="s">
        <v>248</v>
      </c>
      <c r="AU1694" s="16" t="s">
        <v>266</v>
      </c>
      <c r="AY1694" s="16" t="s">
        <v>246</v>
      </c>
      <c r="BE1694" s="227">
        <f>IF(N1694="základní",J1694,0)</f>
        <v>0</v>
      </c>
      <c r="BF1694" s="227">
        <f>IF(N1694="snížená",J1694,0)</f>
        <v>0</v>
      </c>
      <c r="BG1694" s="227">
        <f>IF(N1694="zákl. přenesená",J1694,0)</f>
        <v>0</v>
      </c>
      <c r="BH1694" s="227">
        <f>IF(N1694="sníž. přenesená",J1694,0)</f>
        <v>0</v>
      </c>
      <c r="BI1694" s="227">
        <f>IF(N1694="nulová",J1694,0)</f>
        <v>0</v>
      </c>
      <c r="BJ1694" s="16" t="s">
        <v>16</v>
      </c>
      <c r="BK1694" s="227">
        <f>ROUND(I1694*H1694,2)</f>
        <v>0</v>
      </c>
      <c r="BL1694" s="16" t="s">
        <v>253</v>
      </c>
      <c r="BM1694" s="16" t="s">
        <v>2217</v>
      </c>
    </row>
    <row r="1695" s="1" customFormat="1" ht="16.5" customHeight="1">
      <c r="B1695" s="37"/>
      <c r="C1695" s="216" t="s">
        <v>2218</v>
      </c>
      <c r="D1695" s="216" t="s">
        <v>248</v>
      </c>
      <c r="E1695" s="217" t="s">
        <v>2219</v>
      </c>
      <c r="F1695" s="218" t="s">
        <v>2220</v>
      </c>
      <c r="G1695" s="219" t="s">
        <v>314</v>
      </c>
      <c r="H1695" s="220">
        <v>2393.8919999999998</v>
      </c>
      <c r="I1695" s="221"/>
      <c r="J1695" s="222">
        <f>ROUND(I1695*H1695,2)</f>
        <v>0</v>
      </c>
      <c r="K1695" s="218" t="s">
        <v>252</v>
      </c>
      <c r="L1695" s="42"/>
      <c r="M1695" s="223" t="s">
        <v>1</v>
      </c>
      <c r="N1695" s="224" t="s">
        <v>42</v>
      </c>
      <c r="O1695" s="78"/>
      <c r="P1695" s="225">
        <f>O1695*H1695</f>
        <v>0</v>
      </c>
      <c r="Q1695" s="225">
        <v>0</v>
      </c>
      <c r="R1695" s="225">
        <f>Q1695*H1695</f>
        <v>0</v>
      </c>
      <c r="S1695" s="225">
        <v>0</v>
      </c>
      <c r="T1695" s="226">
        <f>S1695*H1695</f>
        <v>0</v>
      </c>
      <c r="AR1695" s="16" t="s">
        <v>253</v>
      </c>
      <c r="AT1695" s="16" t="s">
        <v>248</v>
      </c>
      <c r="AU1695" s="16" t="s">
        <v>266</v>
      </c>
      <c r="AY1695" s="16" t="s">
        <v>246</v>
      </c>
      <c r="BE1695" s="227">
        <f>IF(N1695="základní",J1695,0)</f>
        <v>0</v>
      </c>
      <c r="BF1695" s="227">
        <f>IF(N1695="snížená",J1695,0)</f>
        <v>0</v>
      </c>
      <c r="BG1695" s="227">
        <f>IF(N1695="zákl. přenesená",J1695,0)</f>
        <v>0</v>
      </c>
      <c r="BH1695" s="227">
        <f>IF(N1695="sníž. přenesená",J1695,0)</f>
        <v>0</v>
      </c>
      <c r="BI1695" s="227">
        <f>IF(N1695="nulová",J1695,0)</f>
        <v>0</v>
      </c>
      <c r="BJ1695" s="16" t="s">
        <v>16</v>
      </c>
      <c r="BK1695" s="227">
        <f>ROUND(I1695*H1695,2)</f>
        <v>0</v>
      </c>
      <c r="BL1695" s="16" t="s">
        <v>253</v>
      </c>
      <c r="BM1695" s="16" t="s">
        <v>2221</v>
      </c>
    </row>
    <row r="1696" s="13" customFormat="1">
      <c r="B1696" s="239"/>
      <c r="C1696" s="240"/>
      <c r="D1696" s="230" t="s">
        <v>255</v>
      </c>
      <c r="E1696" s="240"/>
      <c r="F1696" s="242" t="s">
        <v>2222</v>
      </c>
      <c r="G1696" s="240"/>
      <c r="H1696" s="243">
        <v>2393.8919999999998</v>
      </c>
      <c r="I1696" s="244"/>
      <c r="J1696" s="240"/>
      <c r="K1696" s="240"/>
      <c r="L1696" s="245"/>
      <c r="M1696" s="246"/>
      <c r="N1696" s="247"/>
      <c r="O1696" s="247"/>
      <c r="P1696" s="247"/>
      <c r="Q1696" s="247"/>
      <c r="R1696" s="247"/>
      <c r="S1696" s="247"/>
      <c r="T1696" s="248"/>
      <c r="AT1696" s="249" t="s">
        <v>255</v>
      </c>
      <c r="AU1696" s="249" t="s">
        <v>266</v>
      </c>
      <c r="AV1696" s="13" t="s">
        <v>79</v>
      </c>
      <c r="AW1696" s="13" t="s">
        <v>4</v>
      </c>
      <c r="AX1696" s="13" t="s">
        <v>16</v>
      </c>
      <c r="AY1696" s="249" t="s">
        <v>246</v>
      </c>
    </row>
    <row r="1697" s="11" customFormat="1" ht="22.8" customHeight="1">
      <c r="B1697" s="200"/>
      <c r="C1697" s="201"/>
      <c r="D1697" s="202" t="s">
        <v>70</v>
      </c>
      <c r="E1697" s="214" t="s">
        <v>2223</v>
      </c>
      <c r="F1697" s="214" t="s">
        <v>2224</v>
      </c>
      <c r="G1697" s="201"/>
      <c r="H1697" s="201"/>
      <c r="I1697" s="204"/>
      <c r="J1697" s="215">
        <f>BK1697</f>
        <v>0</v>
      </c>
      <c r="K1697" s="201"/>
      <c r="L1697" s="206"/>
      <c r="M1697" s="207"/>
      <c r="N1697" s="208"/>
      <c r="O1697" s="208"/>
      <c r="P1697" s="209">
        <f>P1698</f>
        <v>0</v>
      </c>
      <c r="Q1697" s="208"/>
      <c r="R1697" s="209">
        <f>R1698</f>
        <v>0</v>
      </c>
      <c r="S1697" s="208"/>
      <c r="T1697" s="210">
        <f>T1698</f>
        <v>0</v>
      </c>
      <c r="AR1697" s="211" t="s">
        <v>16</v>
      </c>
      <c r="AT1697" s="212" t="s">
        <v>70</v>
      </c>
      <c r="AU1697" s="212" t="s">
        <v>16</v>
      </c>
      <c r="AY1697" s="211" t="s">
        <v>246</v>
      </c>
      <c r="BK1697" s="213">
        <f>BK1698</f>
        <v>0</v>
      </c>
    </row>
    <row r="1698" s="1" customFormat="1" ht="16.5" customHeight="1">
      <c r="B1698" s="37"/>
      <c r="C1698" s="216" t="s">
        <v>2225</v>
      </c>
      <c r="D1698" s="216" t="s">
        <v>248</v>
      </c>
      <c r="E1698" s="217" t="s">
        <v>2226</v>
      </c>
      <c r="F1698" s="218" t="s">
        <v>2227</v>
      </c>
      <c r="G1698" s="219" t="s">
        <v>314</v>
      </c>
      <c r="H1698" s="220">
        <v>637.88999999999999</v>
      </c>
      <c r="I1698" s="221"/>
      <c r="J1698" s="222">
        <f>ROUND(I1698*H1698,2)</f>
        <v>0</v>
      </c>
      <c r="K1698" s="218" t="s">
        <v>252</v>
      </c>
      <c r="L1698" s="42"/>
      <c r="M1698" s="223" t="s">
        <v>1</v>
      </c>
      <c r="N1698" s="224" t="s">
        <v>42</v>
      </c>
      <c r="O1698" s="78"/>
      <c r="P1698" s="225">
        <f>O1698*H1698</f>
        <v>0</v>
      </c>
      <c r="Q1698" s="225">
        <v>0</v>
      </c>
      <c r="R1698" s="225">
        <f>Q1698*H1698</f>
        <v>0</v>
      </c>
      <c r="S1698" s="225">
        <v>0</v>
      </c>
      <c r="T1698" s="226">
        <f>S1698*H1698</f>
        <v>0</v>
      </c>
      <c r="AR1698" s="16" t="s">
        <v>253</v>
      </c>
      <c r="AT1698" s="16" t="s">
        <v>248</v>
      </c>
      <c r="AU1698" s="16" t="s">
        <v>79</v>
      </c>
      <c r="AY1698" s="16" t="s">
        <v>246</v>
      </c>
      <c r="BE1698" s="227">
        <f>IF(N1698="základní",J1698,0)</f>
        <v>0</v>
      </c>
      <c r="BF1698" s="227">
        <f>IF(N1698="snížená",J1698,0)</f>
        <v>0</v>
      </c>
      <c r="BG1698" s="227">
        <f>IF(N1698="zákl. přenesená",J1698,0)</f>
        <v>0</v>
      </c>
      <c r="BH1698" s="227">
        <f>IF(N1698="sníž. přenesená",J1698,0)</f>
        <v>0</v>
      </c>
      <c r="BI1698" s="227">
        <f>IF(N1698="nulová",J1698,0)</f>
        <v>0</v>
      </c>
      <c r="BJ1698" s="16" t="s">
        <v>16</v>
      </c>
      <c r="BK1698" s="227">
        <f>ROUND(I1698*H1698,2)</f>
        <v>0</v>
      </c>
      <c r="BL1698" s="16" t="s">
        <v>253</v>
      </c>
      <c r="BM1698" s="16" t="s">
        <v>2228</v>
      </c>
    </row>
    <row r="1699" s="11" customFormat="1" ht="25.92" customHeight="1">
      <c r="B1699" s="200"/>
      <c r="C1699" s="201"/>
      <c r="D1699" s="202" t="s">
        <v>70</v>
      </c>
      <c r="E1699" s="203" t="s">
        <v>2229</v>
      </c>
      <c r="F1699" s="203" t="s">
        <v>2230</v>
      </c>
      <c r="G1699" s="201"/>
      <c r="H1699" s="201"/>
      <c r="I1699" s="204"/>
      <c r="J1699" s="205">
        <f>BK1699</f>
        <v>0</v>
      </c>
      <c r="K1699" s="201"/>
      <c r="L1699" s="206"/>
      <c r="M1699" s="207"/>
      <c r="N1699" s="208"/>
      <c r="O1699" s="208"/>
      <c r="P1699" s="209">
        <f>P1700+P1786+P2032+P2318+P2333+P2363+P2557+P2598+P2705+P2843+P3361+P3424+P3564+P3831+P3854+P4015+P4037</f>
        <v>0</v>
      </c>
      <c r="Q1699" s="208"/>
      <c r="R1699" s="209">
        <f>R1700+R1786+R2032+R2318+R2333+R2363+R2557+R2598+R2705+R2843+R3361+R3424+R3564+R3831+R3854+R4015+R4037</f>
        <v>68.431132660000003</v>
      </c>
      <c r="S1699" s="208"/>
      <c r="T1699" s="210">
        <f>T1700+T1786+T2032+T2318+T2333+T2363+T2557+T2598+T2705+T2843+T3361+T3424+T3564+T3831+T3854+T4015+T4037</f>
        <v>5.629305500000001</v>
      </c>
      <c r="AR1699" s="211" t="s">
        <v>79</v>
      </c>
      <c r="AT1699" s="212" t="s">
        <v>70</v>
      </c>
      <c r="AU1699" s="212" t="s">
        <v>71</v>
      </c>
      <c r="AY1699" s="211" t="s">
        <v>246</v>
      </c>
      <c r="BK1699" s="213">
        <f>BK1700+BK1786+BK2032+BK2318+BK2333+BK2363+BK2557+BK2598+BK2705+BK2843+BK3361+BK3424+BK3564+BK3831+BK3854+BK4015+BK4037</f>
        <v>0</v>
      </c>
    </row>
    <row r="1700" s="11" customFormat="1" ht="22.8" customHeight="1">
      <c r="B1700" s="200"/>
      <c r="C1700" s="201"/>
      <c r="D1700" s="202" t="s">
        <v>70</v>
      </c>
      <c r="E1700" s="214" t="s">
        <v>2231</v>
      </c>
      <c r="F1700" s="214" t="s">
        <v>2232</v>
      </c>
      <c r="G1700" s="201"/>
      <c r="H1700" s="201"/>
      <c r="I1700" s="204"/>
      <c r="J1700" s="215">
        <f>BK1700</f>
        <v>0</v>
      </c>
      <c r="K1700" s="201"/>
      <c r="L1700" s="206"/>
      <c r="M1700" s="207"/>
      <c r="N1700" s="208"/>
      <c r="O1700" s="208"/>
      <c r="P1700" s="209">
        <f>SUM(P1701:P1785)</f>
        <v>0</v>
      </c>
      <c r="Q1700" s="208"/>
      <c r="R1700" s="209">
        <f>SUM(R1701:R1785)</f>
        <v>1.4399557299999999</v>
      </c>
      <c r="S1700" s="208"/>
      <c r="T1700" s="210">
        <f>SUM(T1701:T1785)</f>
        <v>0</v>
      </c>
      <c r="AR1700" s="211" t="s">
        <v>79</v>
      </c>
      <c r="AT1700" s="212" t="s">
        <v>70</v>
      </c>
      <c r="AU1700" s="212" t="s">
        <v>16</v>
      </c>
      <c r="AY1700" s="211" t="s">
        <v>246</v>
      </c>
      <c r="BK1700" s="213">
        <f>SUM(BK1701:BK1785)</f>
        <v>0</v>
      </c>
    </row>
    <row r="1701" s="1" customFormat="1" ht="16.5" customHeight="1">
      <c r="B1701" s="37"/>
      <c r="C1701" s="216" t="s">
        <v>2233</v>
      </c>
      <c r="D1701" s="216" t="s">
        <v>248</v>
      </c>
      <c r="E1701" s="217" t="s">
        <v>2234</v>
      </c>
      <c r="F1701" s="218" t="s">
        <v>2235</v>
      </c>
      <c r="G1701" s="219" t="s">
        <v>131</v>
      </c>
      <c r="H1701" s="220">
        <v>258.14999999999998</v>
      </c>
      <c r="I1701" s="221"/>
      <c r="J1701" s="222">
        <f>ROUND(I1701*H1701,2)</f>
        <v>0</v>
      </c>
      <c r="K1701" s="218" t="s">
        <v>252</v>
      </c>
      <c r="L1701" s="42"/>
      <c r="M1701" s="223" t="s">
        <v>1</v>
      </c>
      <c r="N1701" s="224" t="s">
        <v>42</v>
      </c>
      <c r="O1701" s="78"/>
      <c r="P1701" s="225">
        <f>O1701*H1701</f>
        <v>0</v>
      </c>
      <c r="Q1701" s="225">
        <v>0</v>
      </c>
      <c r="R1701" s="225">
        <f>Q1701*H1701</f>
        <v>0</v>
      </c>
      <c r="S1701" s="225">
        <v>0</v>
      </c>
      <c r="T1701" s="226">
        <f>S1701*H1701</f>
        <v>0</v>
      </c>
      <c r="AR1701" s="16" t="s">
        <v>333</v>
      </c>
      <c r="AT1701" s="16" t="s">
        <v>248</v>
      </c>
      <c r="AU1701" s="16" t="s">
        <v>79</v>
      </c>
      <c r="AY1701" s="16" t="s">
        <v>246</v>
      </c>
      <c r="BE1701" s="227">
        <f>IF(N1701="základní",J1701,0)</f>
        <v>0</v>
      </c>
      <c r="BF1701" s="227">
        <f>IF(N1701="snížená",J1701,0)</f>
        <v>0</v>
      </c>
      <c r="BG1701" s="227">
        <f>IF(N1701="zákl. přenesená",J1701,0)</f>
        <v>0</v>
      </c>
      <c r="BH1701" s="227">
        <f>IF(N1701="sníž. přenesená",J1701,0)</f>
        <v>0</v>
      </c>
      <c r="BI1701" s="227">
        <f>IF(N1701="nulová",J1701,0)</f>
        <v>0</v>
      </c>
      <c r="BJ1701" s="16" t="s">
        <v>16</v>
      </c>
      <c r="BK1701" s="227">
        <f>ROUND(I1701*H1701,2)</f>
        <v>0</v>
      </c>
      <c r="BL1701" s="16" t="s">
        <v>333</v>
      </c>
      <c r="BM1701" s="16" t="s">
        <v>2236</v>
      </c>
    </row>
    <row r="1702" s="12" customFormat="1">
      <c r="B1702" s="228"/>
      <c r="C1702" s="229"/>
      <c r="D1702" s="230" t="s">
        <v>255</v>
      </c>
      <c r="E1702" s="231" t="s">
        <v>1</v>
      </c>
      <c r="F1702" s="232" t="s">
        <v>2237</v>
      </c>
      <c r="G1702" s="229"/>
      <c r="H1702" s="231" t="s">
        <v>1</v>
      </c>
      <c r="I1702" s="233"/>
      <c r="J1702" s="229"/>
      <c r="K1702" s="229"/>
      <c r="L1702" s="234"/>
      <c r="M1702" s="235"/>
      <c r="N1702" s="236"/>
      <c r="O1702" s="236"/>
      <c r="P1702" s="236"/>
      <c r="Q1702" s="236"/>
      <c r="R1702" s="236"/>
      <c r="S1702" s="236"/>
      <c r="T1702" s="237"/>
      <c r="AT1702" s="238" t="s">
        <v>255</v>
      </c>
      <c r="AU1702" s="238" t="s">
        <v>79</v>
      </c>
      <c r="AV1702" s="12" t="s">
        <v>16</v>
      </c>
      <c r="AW1702" s="12" t="s">
        <v>33</v>
      </c>
      <c r="AX1702" s="12" t="s">
        <v>71</v>
      </c>
      <c r="AY1702" s="238" t="s">
        <v>246</v>
      </c>
    </row>
    <row r="1703" s="12" customFormat="1">
      <c r="B1703" s="228"/>
      <c r="C1703" s="229"/>
      <c r="D1703" s="230" t="s">
        <v>255</v>
      </c>
      <c r="E1703" s="231" t="s">
        <v>1</v>
      </c>
      <c r="F1703" s="232" t="s">
        <v>1252</v>
      </c>
      <c r="G1703" s="229"/>
      <c r="H1703" s="231" t="s">
        <v>1</v>
      </c>
      <c r="I1703" s="233"/>
      <c r="J1703" s="229"/>
      <c r="K1703" s="229"/>
      <c r="L1703" s="234"/>
      <c r="M1703" s="235"/>
      <c r="N1703" s="236"/>
      <c r="O1703" s="236"/>
      <c r="P1703" s="236"/>
      <c r="Q1703" s="236"/>
      <c r="R1703" s="236"/>
      <c r="S1703" s="236"/>
      <c r="T1703" s="237"/>
      <c r="AT1703" s="238" t="s">
        <v>255</v>
      </c>
      <c r="AU1703" s="238" t="s">
        <v>79</v>
      </c>
      <c r="AV1703" s="12" t="s">
        <v>16</v>
      </c>
      <c r="AW1703" s="12" t="s">
        <v>33</v>
      </c>
      <c r="AX1703" s="12" t="s">
        <v>71</v>
      </c>
      <c r="AY1703" s="238" t="s">
        <v>246</v>
      </c>
    </row>
    <row r="1704" s="12" customFormat="1">
      <c r="B1704" s="228"/>
      <c r="C1704" s="229"/>
      <c r="D1704" s="230" t="s">
        <v>255</v>
      </c>
      <c r="E1704" s="231" t="s">
        <v>1</v>
      </c>
      <c r="F1704" s="232" t="s">
        <v>353</v>
      </c>
      <c r="G1704" s="229"/>
      <c r="H1704" s="231" t="s">
        <v>1</v>
      </c>
      <c r="I1704" s="233"/>
      <c r="J1704" s="229"/>
      <c r="K1704" s="229"/>
      <c r="L1704" s="234"/>
      <c r="M1704" s="235"/>
      <c r="N1704" s="236"/>
      <c r="O1704" s="236"/>
      <c r="P1704" s="236"/>
      <c r="Q1704" s="236"/>
      <c r="R1704" s="236"/>
      <c r="S1704" s="236"/>
      <c r="T1704" s="237"/>
      <c r="AT1704" s="238" t="s">
        <v>255</v>
      </c>
      <c r="AU1704" s="238" t="s">
        <v>79</v>
      </c>
      <c r="AV1704" s="12" t="s">
        <v>16</v>
      </c>
      <c r="AW1704" s="12" t="s">
        <v>33</v>
      </c>
      <c r="AX1704" s="12" t="s">
        <v>71</v>
      </c>
      <c r="AY1704" s="238" t="s">
        <v>246</v>
      </c>
    </row>
    <row r="1705" s="13" customFormat="1">
      <c r="B1705" s="239"/>
      <c r="C1705" s="240"/>
      <c r="D1705" s="230" t="s">
        <v>255</v>
      </c>
      <c r="E1705" s="241" t="s">
        <v>1</v>
      </c>
      <c r="F1705" s="242" t="s">
        <v>1479</v>
      </c>
      <c r="G1705" s="240"/>
      <c r="H1705" s="243">
        <v>14.1</v>
      </c>
      <c r="I1705" s="244"/>
      <c r="J1705" s="240"/>
      <c r="K1705" s="240"/>
      <c r="L1705" s="245"/>
      <c r="M1705" s="246"/>
      <c r="N1705" s="247"/>
      <c r="O1705" s="247"/>
      <c r="P1705" s="247"/>
      <c r="Q1705" s="247"/>
      <c r="R1705" s="247"/>
      <c r="S1705" s="247"/>
      <c r="T1705" s="248"/>
      <c r="AT1705" s="249" t="s">
        <v>255</v>
      </c>
      <c r="AU1705" s="249" t="s">
        <v>79</v>
      </c>
      <c r="AV1705" s="13" t="s">
        <v>79</v>
      </c>
      <c r="AW1705" s="13" t="s">
        <v>33</v>
      </c>
      <c r="AX1705" s="13" t="s">
        <v>71</v>
      </c>
      <c r="AY1705" s="249" t="s">
        <v>246</v>
      </c>
    </row>
    <row r="1706" s="13" customFormat="1">
      <c r="B1706" s="239"/>
      <c r="C1706" s="240"/>
      <c r="D1706" s="230" t="s">
        <v>255</v>
      </c>
      <c r="E1706" s="241" t="s">
        <v>1</v>
      </c>
      <c r="F1706" s="242" t="s">
        <v>1480</v>
      </c>
      <c r="G1706" s="240"/>
      <c r="H1706" s="243">
        <v>10.9</v>
      </c>
      <c r="I1706" s="244"/>
      <c r="J1706" s="240"/>
      <c r="K1706" s="240"/>
      <c r="L1706" s="245"/>
      <c r="M1706" s="246"/>
      <c r="N1706" s="247"/>
      <c r="O1706" s="247"/>
      <c r="P1706" s="247"/>
      <c r="Q1706" s="247"/>
      <c r="R1706" s="247"/>
      <c r="S1706" s="247"/>
      <c r="T1706" s="248"/>
      <c r="AT1706" s="249" t="s">
        <v>255</v>
      </c>
      <c r="AU1706" s="249" t="s">
        <v>79</v>
      </c>
      <c r="AV1706" s="13" t="s">
        <v>79</v>
      </c>
      <c r="AW1706" s="13" t="s">
        <v>33</v>
      </c>
      <c r="AX1706" s="13" t="s">
        <v>71</v>
      </c>
      <c r="AY1706" s="249" t="s">
        <v>246</v>
      </c>
    </row>
    <row r="1707" s="13" customFormat="1">
      <c r="B1707" s="239"/>
      <c r="C1707" s="240"/>
      <c r="D1707" s="230" t="s">
        <v>255</v>
      </c>
      <c r="E1707" s="241" t="s">
        <v>1</v>
      </c>
      <c r="F1707" s="242" t="s">
        <v>1481</v>
      </c>
      <c r="G1707" s="240"/>
      <c r="H1707" s="243">
        <v>11.5</v>
      </c>
      <c r="I1707" s="244"/>
      <c r="J1707" s="240"/>
      <c r="K1707" s="240"/>
      <c r="L1707" s="245"/>
      <c r="M1707" s="246"/>
      <c r="N1707" s="247"/>
      <c r="O1707" s="247"/>
      <c r="P1707" s="247"/>
      <c r="Q1707" s="247"/>
      <c r="R1707" s="247"/>
      <c r="S1707" s="247"/>
      <c r="T1707" s="248"/>
      <c r="AT1707" s="249" t="s">
        <v>255</v>
      </c>
      <c r="AU1707" s="249" t="s">
        <v>79</v>
      </c>
      <c r="AV1707" s="13" t="s">
        <v>79</v>
      </c>
      <c r="AW1707" s="13" t="s">
        <v>33</v>
      </c>
      <c r="AX1707" s="13" t="s">
        <v>71</v>
      </c>
      <c r="AY1707" s="249" t="s">
        <v>246</v>
      </c>
    </row>
    <row r="1708" s="13" customFormat="1">
      <c r="B1708" s="239"/>
      <c r="C1708" s="240"/>
      <c r="D1708" s="230" t="s">
        <v>255</v>
      </c>
      <c r="E1708" s="241" t="s">
        <v>1</v>
      </c>
      <c r="F1708" s="242" t="s">
        <v>1256</v>
      </c>
      <c r="G1708" s="240"/>
      <c r="H1708" s="243">
        <v>24.5</v>
      </c>
      <c r="I1708" s="244"/>
      <c r="J1708" s="240"/>
      <c r="K1708" s="240"/>
      <c r="L1708" s="245"/>
      <c r="M1708" s="246"/>
      <c r="N1708" s="247"/>
      <c r="O1708" s="247"/>
      <c r="P1708" s="247"/>
      <c r="Q1708" s="247"/>
      <c r="R1708" s="247"/>
      <c r="S1708" s="247"/>
      <c r="T1708" s="248"/>
      <c r="AT1708" s="249" t="s">
        <v>255</v>
      </c>
      <c r="AU1708" s="249" t="s">
        <v>79</v>
      </c>
      <c r="AV1708" s="13" t="s">
        <v>79</v>
      </c>
      <c r="AW1708" s="13" t="s">
        <v>33</v>
      </c>
      <c r="AX1708" s="13" t="s">
        <v>71</v>
      </c>
      <c r="AY1708" s="249" t="s">
        <v>246</v>
      </c>
    </row>
    <row r="1709" s="13" customFormat="1">
      <c r="B1709" s="239"/>
      <c r="C1709" s="240"/>
      <c r="D1709" s="230" t="s">
        <v>255</v>
      </c>
      <c r="E1709" s="241" t="s">
        <v>1</v>
      </c>
      <c r="F1709" s="242" t="s">
        <v>1482</v>
      </c>
      <c r="G1709" s="240"/>
      <c r="H1709" s="243">
        <v>29.5</v>
      </c>
      <c r="I1709" s="244"/>
      <c r="J1709" s="240"/>
      <c r="K1709" s="240"/>
      <c r="L1709" s="245"/>
      <c r="M1709" s="246"/>
      <c r="N1709" s="247"/>
      <c r="O1709" s="247"/>
      <c r="P1709" s="247"/>
      <c r="Q1709" s="247"/>
      <c r="R1709" s="247"/>
      <c r="S1709" s="247"/>
      <c r="T1709" s="248"/>
      <c r="AT1709" s="249" t="s">
        <v>255</v>
      </c>
      <c r="AU1709" s="249" t="s">
        <v>79</v>
      </c>
      <c r="AV1709" s="13" t="s">
        <v>79</v>
      </c>
      <c r="AW1709" s="13" t="s">
        <v>33</v>
      </c>
      <c r="AX1709" s="13" t="s">
        <v>71</v>
      </c>
      <c r="AY1709" s="249" t="s">
        <v>246</v>
      </c>
    </row>
    <row r="1710" s="13" customFormat="1">
      <c r="B1710" s="239"/>
      <c r="C1710" s="240"/>
      <c r="D1710" s="230" t="s">
        <v>255</v>
      </c>
      <c r="E1710" s="241" t="s">
        <v>1</v>
      </c>
      <c r="F1710" s="242" t="s">
        <v>1483</v>
      </c>
      <c r="G1710" s="240"/>
      <c r="H1710" s="243">
        <v>17.100000000000001</v>
      </c>
      <c r="I1710" s="244"/>
      <c r="J1710" s="240"/>
      <c r="K1710" s="240"/>
      <c r="L1710" s="245"/>
      <c r="M1710" s="246"/>
      <c r="N1710" s="247"/>
      <c r="O1710" s="247"/>
      <c r="P1710" s="247"/>
      <c r="Q1710" s="247"/>
      <c r="R1710" s="247"/>
      <c r="S1710" s="247"/>
      <c r="T1710" s="248"/>
      <c r="AT1710" s="249" t="s">
        <v>255</v>
      </c>
      <c r="AU1710" s="249" t="s">
        <v>79</v>
      </c>
      <c r="AV1710" s="13" t="s">
        <v>79</v>
      </c>
      <c r="AW1710" s="13" t="s">
        <v>33</v>
      </c>
      <c r="AX1710" s="13" t="s">
        <v>71</v>
      </c>
      <c r="AY1710" s="249" t="s">
        <v>246</v>
      </c>
    </row>
    <row r="1711" s="12" customFormat="1">
      <c r="B1711" s="228"/>
      <c r="C1711" s="229"/>
      <c r="D1711" s="230" t="s">
        <v>255</v>
      </c>
      <c r="E1711" s="231" t="s">
        <v>1</v>
      </c>
      <c r="F1711" s="232" t="s">
        <v>363</v>
      </c>
      <c r="G1711" s="229"/>
      <c r="H1711" s="231" t="s">
        <v>1</v>
      </c>
      <c r="I1711" s="233"/>
      <c r="J1711" s="229"/>
      <c r="K1711" s="229"/>
      <c r="L1711" s="234"/>
      <c r="M1711" s="235"/>
      <c r="N1711" s="236"/>
      <c r="O1711" s="236"/>
      <c r="P1711" s="236"/>
      <c r="Q1711" s="236"/>
      <c r="R1711" s="236"/>
      <c r="S1711" s="236"/>
      <c r="T1711" s="237"/>
      <c r="AT1711" s="238" t="s">
        <v>255</v>
      </c>
      <c r="AU1711" s="238" t="s">
        <v>79</v>
      </c>
      <c r="AV1711" s="12" t="s">
        <v>16</v>
      </c>
      <c r="AW1711" s="12" t="s">
        <v>33</v>
      </c>
      <c r="AX1711" s="12" t="s">
        <v>71</v>
      </c>
      <c r="AY1711" s="238" t="s">
        <v>246</v>
      </c>
    </row>
    <row r="1712" s="12" customFormat="1">
      <c r="B1712" s="228"/>
      <c r="C1712" s="229"/>
      <c r="D1712" s="230" t="s">
        <v>255</v>
      </c>
      <c r="E1712" s="231" t="s">
        <v>1</v>
      </c>
      <c r="F1712" s="232" t="s">
        <v>1259</v>
      </c>
      <c r="G1712" s="229"/>
      <c r="H1712" s="231" t="s">
        <v>1</v>
      </c>
      <c r="I1712" s="233"/>
      <c r="J1712" s="229"/>
      <c r="K1712" s="229"/>
      <c r="L1712" s="234"/>
      <c r="M1712" s="235"/>
      <c r="N1712" s="236"/>
      <c r="O1712" s="236"/>
      <c r="P1712" s="236"/>
      <c r="Q1712" s="236"/>
      <c r="R1712" s="236"/>
      <c r="S1712" s="236"/>
      <c r="T1712" s="237"/>
      <c r="AT1712" s="238" t="s">
        <v>255</v>
      </c>
      <c r="AU1712" s="238" t="s">
        <v>79</v>
      </c>
      <c r="AV1712" s="12" t="s">
        <v>16</v>
      </c>
      <c r="AW1712" s="12" t="s">
        <v>33</v>
      </c>
      <c r="AX1712" s="12" t="s">
        <v>71</v>
      </c>
      <c r="AY1712" s="238" t="s">
        <v>246</v>
      </c>
    </row>
    <row r="1713" s="12" customFormat="1">
      <c r="B1713" s="228"/>
      <c r="C1713" s="229"/>
      <c r="D1713" s="230" t="s">
        <v>255</v>
      </c>
      <c r="E1713" s="231" t="s">
        <v>1</v>
      </c>
      <c r="F1713" s="232" t="s">
        <v>353</v>
      </c>
      <c r="G1713" s="229"/>
      <c r="H1713" s="231" t="s">
        <v>1</v>
      </c>
      <c r="I1713" s="233"/>
      <c r="J1713" s="229"/>
      <c r="K1713" s="229"/>
      <c r="L1713" s="234"/>
      <c r="M1713" s="235"/>
      <c r="N1713" s="236"/>
      <c r="O1713" s="236"/>
      <c r="P1713" s="236"/>
      <c r="Q1713" s="236"/>
      <c r="R1713" s="236"/>
      <c r="S1713" s="236"/>
      <c r="T1713" s="237"/>
      <c r="AT1713" s="238" t="s">
        <v>255</v>
      </c>
      <c r="AU1713" s="238" t="s">
        <v>79</v>
      </c>
      <c r="AV1713" s="12" t="s">
        <v>16</v>
      </c>
      <c r="AW1713" s="12" t="s">
        <v>33</v>
      </c>
      <c r="AX1713" s="12" t="s">
        <v>71</v>
      </c>
      <c r="AY1713" s="238" t="s">
        <v>246</v>
      </c>
    </row>
    <row r="1714" s="13" customFormat="1">
      <c r="B1714" s="239"/>
      <c r="C1714" s="240"/>
      <c r="D1714" s="230" t="s">
        <v>255</v>
      </c>
      <c r="E1714" s="241" t="s">
        <v>1</v>
      </c>
      <c r="F1714" s="242" t="s">
        <v>1484</v>
      </c>
      <c r="G1714" s="240"/>
      <c r="H1714" s="243">
        <v>22.899999999999999</v>
      </c>
      <c r="I1714" s="244"/>
      <c r="J1714" s="240"/>
      <c r="K1714" s="240"/>
      <c r="L1714" s="245"/>
      <c r="M1714" s="246"/>
      <c r="N1714" s="247"/>
      <c r="O1714" s="247"/>
      <c r="P1714" s="247"/>
      <c r="Q1714" s="247"/>
      <c r="R1714" s="247"/>
      <c r="S1714" s="247"/>
      <c r="T1714" s="248"/>
      <c r="AT1714" s="249" t="s">
        <v>255</v>
      </c>
      <c r="AU1714" s="249" t="s">
        <v>79</v>
      </c>
      <c r="AV1714" s="13" t="s">
        <v>79</v>
      </c>
      <c r="AW1714" s="13" t="s">
        <v>33</v>
      </c>
      <c r="AX1714" s="13" t="s">
        <v>71</v>
      </c>
      <c r="AY1714" s="249" t="s">
        <v>246</v>
      </c>
    </row>
    <row r="1715" s="13" customFormat="1">
      <c r="B1715" s="239"/>
      <c r="C1715" s="240"/>
      <c r="D1715" s="230" t="s">
        <v>255</v>
      </c>
      <c r="E1715" s="241" t="s">
        <v>1</v>
      </c>
      <c r="F1715" s="242" t="s">
        <v>1485</v>
      </c>
      <c r="G1715" s="240"/>
      <c r="H1715" s="243">
        <v>20.899999999999999</v>
      </c>
      <c r="I1715" s="244"/>
      <c r="J1715" s="240"/>
      <c r="K1715" s="240"/>
      <c r="L1715" s="245"/>
      <c r="M1715" s="246"/>
      <c r="N1715" s="247"/>
      <c r="O1715" s="247"/>
      <c r="P1715" s="247"/>
      <c r="Q1715" s="247"/>
      <c r="R1715" s="247"/>
      <c r="S1715" s="247"/>
      <c r="T1715" s="248"/>
      <c r="AT1715" s="249" t="s">
        <v>255</v>
      </c>
      <c r="AU1715" s="249" t="s">
        <v>79</v>
      </c>
      <c r="AV1715" s="13" t="s">
        <v>79</v>
      </c>
      <c r="AW1715" s="13" t="s">
        <v>33</v>
      </c>
      <c r="AX1715" s="13" t="s">
        <v>71</v>
      </c>
      <c r="AY1715" s="249" t="s">
        <v>246</v>
      </c>
    </row>
    <row r="1716" s="13" customFormat="1">
      <c r="B1716" s="239"/>
      <c r="C1716" s="240"/>
      <c r="D1716" s="230" t="s">
        <v>255</v>
      </c>
      <c r="E1716" s="241" t="s">
        <v>1</v>
      </c>
      <c r="F1716" s="242" t="s">
        <v>1486</v>
      </c>
      <c r="G1716" s="240"/>
      <c r="H1716" s="243">
        <v>17</v>
      </c>
      <c r="I1716" s="244"/>
      <c r="J1716" s="240"/>
      <c r="K1716" s="240"/>
      <c r="L1716" s="245"/>
      <c r="M1716" s="246"/>
      <c r="N1716" s="247"/>
      <c r="O1716" s="247"/>
      <c r="P1716" s="247"/>
      <c r="Q1716" s="247"/>
      <c r="R1716" s="247"/>
      <c r="S1716" s="247"/>
      <c r="T1716" s="248"/>
      <c r="AT1716" s="249" t="s">
        <v>255</v>
      </c>
      <c r="AU1716" s="249" t="s">
        <v>79</v>
      </c>
      <c r="AV1716" s="13" t="s">
        <v>79</v>
      </c>
      <c r="AW1716" s="13" t="s">
        <v>33</v>
      </c>
      <c r="AX1716" s="13" t="s">
        <v>71</v>
      </c>
      <c r="AY1716" s="249" t="s">
        <v>246</v>
      </c>
    </row>
    <row r="1717" s="13" customFormat="1">
      <c r="B1717" s="239"/>
      <c r="C1717" s="240"/>
      <c r="D1717" s="230" t="s">
        <v>255</v>
      </c>
      <c r="E1717" s="241" t="s">
        <v>1</v>
      </c>
      <c r="F1717" s="242" t="s">
        <v>1487</v>
      </c>
      <c r="G1717" s="240"/>
      <c r="H1717" s="243">
        <v>16.550000000000001</v>
      </c>
      <c r="I1717" s="244"/>
      <c r="J1717" s="240"/>
      <c r="K1717" s="240"/>
      <c r="L1717" s="245"/>
      <c r="M1717" s="246"/>
      <c r="N1717" s="247"/>
      <c r="O1717" s="247"/>
      <c r="P1717" s="247"/>
      <c r="Q1717" s="247"/>
      <c r="R1717" s="247"/>
      <c r="S1717" s="247"/>
      <c r="T1717" s="248"/>
      <c r="AT1717" s="249" t="s">
        <v>255</v>
      </c>
      <c r="AU1717" s="249" t="s">
        <v>79</v>
      </c>
      <c r="AV1717" s="13" t="s">
        <v>79</v>
      </c>
      <c r="AW1717" s="13" t="s">
        <v>33</v>
      </c>
      <c r="AX1717" s="13" t="s">
        <v>71</v>
      </c>
      <c r="AY1717" s="249" t="s">
        <v>246</v>
      </c>
    </row>
    <row r="1718" s="13" customFormat="1">
      <c r="B1718" s="239"/>
      <c r="C1718" s="240"/>
      <c r="D1718" s="230" t="s">
        <v>255</v>
      </c>
      <c r="E1718" s="241" t="s">
        <v>1</v>
      </c>
      <c r="F1718" s="242" t="s">
        <v>1488</v>
      </c>
      <c r="G1718" s="240"/>
      <c r="H1718" s="243">
        <v>18.600000000000001</v>
      </c>
      <c r="I1718" s="244"/>
      <c r="J1718" s="240"/>
      <c r="K1718" s="240"/>
      <c r="L1718" s="245"/>
      <c r="M1718" s="246"/>
      <c r="N1718" s="247"/>
      <c r="O1718" s="247"/>
      <c r="P1718" s="247"/>
      <c r="Q1718" s="247"/>
      <c r="R1718" s="247"/>
      <c r="S1718" s="247"/>
      <c r="T1718" s="248"/>
      <c r="AT1718" s="249" t="s">
        <v>255</v>
      </c>
      <c r="AU1718" s="249" t="s">
        <v>79</v>
      </c>
      <c r="AV1718" s="13" t="s">
        <v>79</v>
      </c>
      <c r="AW1718" s="13" t="s">
        <v>33</v>
      </c>
      <c r="AX1718" s="13" t="s">
        <v>71</v>
      </c>
      <c r="AY1718" s="249" t="s">
        <v>246</v>
      </c>
    </row>
    <row r="1719" s="13" customFormat="1">
      <c r="B1719" s="239"/>
      <c r="C1719" s="240"/>
      <c r="D1719" s="230" t="s">
        <v>255</v>
      </c>
      <c r="E1719" s="241" t="s">
        <v>1</v>
      </c>
      <c r="F1719" s="242" t="s">
        <v>1489</v>
      </c>
      <c r="G1719" s="240"/>
      <c r="H1719" s="243">
        <v>12.4</v>
      </c>
      <c r="I1719" s="244"/>
      <c r="J1719" s="240"/>
      <c r="K1719" s="240"/>
      <c r="L1719" s="245"/>
      <c r="M1719" s="246"/>
      <c r="N1719" s="247"/>
      <c r="O1719" s="247"/>
      <c r="P1719" s="247"/>
      <c r="Q1719" s="247"/>
      <c r="R1719" s="247"/>
      <c r="S1719" s="247"/>
      <c r="T1719" s="248"/>
      <c r="AT1719" s="249" t="s">
        <v>255</v>
      </c>
      <c r="AU1719" s="249" t="s">
        <v>79</v>
      </c>
      <c r="AV1719" s="13" t="s">
        <v>79</v>
      </c>
      <c r="AW1719" s="13" t="s">
        <v>33</v>
      </c>
      <c r="AX1719" s="13" t="s">
        <v>71</v>
      </c>
      <c r="AY1719" s="249" t="s">
        <v>246</v>
      </c>
    </row>
    <row r="1720" s="13" customFormat="1">
      <c r="B1720" s="239"/>
      <c r="C1720" s="240"/>
      <c r="D1720" s="230" t="s">
        <v>255</v>
      </c>
      <c r="E1720" s="241" t="s">
        <v>1</v>
      </c>
      <c r="F1720" s="242" t="s">
        <v>1266</v>
      </c>
      <c r="G1720" s="240"/>
      <c r="H1720" s="243">
        <v>6.8499999999999996</v>
      </c>
      <c r="I1720" s="244"/>
      <c r="J1720" s="240"/>
      <c r="K1720" s="240"/>
      <c r="L1720" s="245"/>
      <c r="M1720" s="246"/>
      <c r="N1720" s="247"/>
      <c r="O1720" s="247"/>
      <c r="P1720" s="247"/>
      <c r="Q1720" s="247"/>
      <c r="R1720" s="247"/>
      <c r="S1720" s="247"/>
      <c r="T1720" s="248"/>
      <c r="AT1720" s="249" t="s">
        <v>255</v>
      </c>
      <c r="AU1720" s="249" t="s">
        <v>79</v>
      </c>
      <c r="AV1720" s="13" t="s">
        <v>79</v>
      </c>
      <c r="AW1720" s="13" t="s">
        <v>33</v>
      </c>
      <c r="AX1720" s="13" t="s">
        <v>71</v>
      </c>
      <c r="AY1720" s="249" t="s">
        <v>246</v>
      </c>
    </row>
    <row r="1721" s="13" customFormat="1">
      <c r="B1721" s="239"/>
      <c r="C1721" s="240"/>
      <c r="D1721" s="230" t="s">
        <v>255</v>
      </c>
      <c r="E1721" s="241" t="s">
        <v>1</v>
      </c>
      <c r="F1721" s="242" t="s">
        <v>1490</v>
      </c>
      <c r="G1721" s="240"/>
      <c r="H1721" s="243">
        <v>9.5</v>
      </c>
      <c r="I1721" s="244"/>
      <c r="J1721" s="240"/>
      <c r="K1721" s="240"/>
      <c r="L1721" s="245"/>
      <c r="M1721" s="246"/>
      <c r="N1721" s="247"/>
      <c r="O1721" s="247"/>
      <c r="P1721" s="247"/>
      <c r="Q1721" s="247"/>
      <c r="R1721" s="247"/>
      <c r="S1721" s="247"/>
      <c r="T1721" s="248"/>
      <c r="AT1721" s="249" t="s">
        <v>255</v>
      </c>
      <c r="AU1721" s="249" t="s">
        <v>79</v>
      </c>
      <c r="AV1721" s="13" t="s">
        <v>79</v>
      </c>
      <c r="AW1721" s="13" t="s">
        <v>33</v>
      </c>
      <c r="AX1721" s="13" t="s">
        <v>71</v>
      </c>
      <c r="AY1721" s="249" t="s">
        <v>246</v>
      </c>
    </row>
    <row r="1722" s="13" customFormat="1">
      <c r="B1722" s="239"/>
      <c r="C1722" s="240"/>
      <c r="D1722" s="230" t="s">
        <v>255</v>
      </c>
      <c r="E1722" s="241" t="s">
        <v>1</v>
      </c>
      <c r="F1722" s="242" t="s">
        <v>1268</v>
      </c>
      <c r="G1722" s="240"/>
      <c r="H1722" s="243">
        <v>5.25</v>
      </c>
      <c r="I1722" s="244"/>
      <c r="J1722" s="240"/>
      <c r="K1722" s="240"/>
      <c r="L1722" s="245"/>
      <c r="M1722" s="246"/>
      <c r="N1722" s="247"/>
      <c r="O1722" s="247"/>
      <c r="P1722" s="247"/>
      <c r="Q1722" s="247"/>
      <c r="R1722" s="247"/>
      <c r="S1722" s="247"/>
      <c r="T1722" s="248"/>
      <c r="AT1722" s="249" t="s">
        <v>255</v>
      </c>
      <c r="AU1722" s="249" t="s">
        <v>79</v>
      </c>
      <c r="AV1722" s="13" t="s">
        <v>79</v>
      </c>
      <c r="AW1722" s="13" t="s">
        <v>33</v>
      </c>
      <c r="AX1722" s="13" t="s">
        <v>71</v>
      </c>
      <c r="AY1722" s="249" t="s">
        <v>246</v>
      </c>
    </row>
    <row r="1723" s="12" customFormat="1">
      <c r="B1723" s="228"/>
      <c r="C1723" s="229"/>
      <c r="D1723" s="230" t="s">
        <v>255</v>
      </c>
      <c r="E1723" s="231" t="s">
        <v>1</v>
      </c>
      <c r="F1723" s="232" t="s">
        <v>363</v>
      </c>
      <c r="G1723" s="229"/>
      <c r="H1723" s="231" t="s">
        <v>1</v>
      </c>
      <c r="I1723" s="233"/>
      <c r="J1723" s="229"/>
      <c r="K1723" s="229"/>
      <c r="L1723" s="234"/>
      <c r="M1723" s="235"/>
      <c r="N1723" s="236"/>
      <c r="O1723" s="236"/>
      <c r="P1723" s="236"/>
      <c r="Q1723" s="236"/>
      <c r="R1723" s="236"/>
      <c r="S1723" s="236"/>
      <c r="T1723" s="237"/>
      <c r="AT1723" s="238" t="s">
        <v>255</v>
      </c>
      <c r="AU1723" s="238" t="s">
        <v>79</v>
      </c>
      <c r="AV1723" s="12" t="s">
        <v>16</v>
      </c>
      <c r="AW1723" s="12" t="s">
        <v>33</v>
      </c>
      <c r="AX1723" s="12" t="s">
        <v>71</v>
      </c>
      <c r="AY1723" s="238" t="s">
        <v>246</v>
      </c>
    </row>
    <row r="1724" s="12" customFormat="1">
      <c r="B1724" s="228"/>
      <c r="C1724" s="229"/>
      <c r="D1724" s="230" t="s">
        <v>255</v>
      </c>
      <c r="E1724" s="231" t="s">
        <v>1</v>
      </c>
      <c r="F1724" s="232" t="s">
        <v>1269</v>
      </c>
      <c r="G1724" s="229"/>
      <c r="H1724" s="231" t="s">
        <v>1</v>
      </c>
      <c r="I1724" s="233"/>
      <c r="J1724" s="229"/>
      <c r="K1724" s="229"/>
      <c r="L1724" s="234"/>
      <c r="M1724" s="235"/>
      <c r="N1724" s="236"/>
      <c r="O1724" s="236"/>
      <c r="P1724" s="236"/>
      <c r="Q1724" s="236"/>
      <c r="R1724" s="236"/>
      <c r="S1724" s="236"/>
      <c r="T1724" s="237"/>
      <c r="AT1724" s="238" t="s">
        <v>255</v>
      </c>
      <c r="AU1724" s="238" t="s">
        <v>79</v>
      </c>
      <c r="AV1724" s="12" t="s">
        <v>16</v>
      </c>
      <c r="AW1724" s="12" t="s">
        <v>33</v>
      </c>
      <c r="AX1724" s="12" t="s">
        <v>71</v>
      </c>
      <c r="AY1724" s="238" t="s">
        <v>246</v>
      </c>
    </row>
    <row r="1725" s="12" customFormat="1">
      <c r="B1725" s="228"/>
      <c r="C1725" s="229"/>
      <c r="D1725" s="230" t="s">
        <v>255</v>
      </c>
      <c r="E1725" s="231" t="s">
        <v>1</v>
      </c>
      <c r="F1725" s="232" t="s">
        <v>353</v>
      </c>
      <c r="G1725" s="229"/>
      <c r="H1725" s="231" t="s">
        <v>1</v>
      </c>
      <c r="I1725" s="233"/>
      <c r="J1725" s="229"/>
      <c r="K1725" s="229"/>
      <c r="L1725" s="234"/>
      <c r="M1725" s="235"/>
      <c r="N1725" s="236"/>
      <c r="O1725" s="236"/>
      <c r="P1725" s="236"/>
      <c r="Q1725" s="236"/>
      <c r="R1725" s="236"/>
      <c r="S1725" s="236"/>
      <c r="T1725" s="237"/>
      <c r="AT1725" s="238" t="s">
        <v>255</v>
      </c>
      <c r="AU1725" s="238" t="s">
        <v>79</v>
      </c>
      <c r="AV1725" s="12" t="s">
        <v>16</v>
      </c>
      <c r="AW1725" s="12" t="s">
        <v>33</v>
      </c>
      <c r="AX1725" s="12" t="s">
        <v>71</v>
      </c>
      <c r="AY1725" s="238" t="s">
        <v>246</v>
      </c>
    </row>
    <row r="1726" s="13" customFormat="1">
      <c r="B1726" s="239"/>
      <c r="C1726" s="240"/>
      <c r="D1726" s="230" t="s">
        <v>255</v>
      </c>
      <c r="E1726" s="241" t="s">
        <v>1</v>
      </c>
      <c r="F1726" s="242" t="s">
        <v>1491</v>
      </c>
      <c r="G1726" s="240"/>
      <c r="H1726" s="243">
        <v>2.25</v>
      </c>
      <c r="I1726" s="244"/>
      <c r="J1726" s="240"/>
      <c r="K1726" s="240"/>
      <c r="L1726" s="245"/>
      <c r="M1726" s="246"/>
      <c r="N1726" s="247"/>
      <c r="O1726" s="247"/>
      <c r="P1726" s="247"/>
      <c r="Q1726" s="247"/>
      <c r="R1726" s="247"/>
      <c r="S1726" s="247"/>
      <c r="T1726" s="248"/>
      <c r="AT1726" s="249" t="s">
        <v>255</v>
      </c>
      <c r="AU1726" s="249" t="s">
        <v>79</v>
      </c>
      <c r="AV1726" s="13" t="s">
        <v>79</v>
      </c>
      <c r="AW1726" s="13" t="s">
        <v>33</v>
      </c>
      <c r="AX1726" s="13" t="s">
        <v>71</v>
      </c>
      <c r="AY1726" s="249" t="s">
        <v>246</v>
      </c>
    </row>
    <row r="1727" s="13" customFormat="1">
      <c r="B1727" s="239"/>
      <c r="C1727" s="240"/>
      <c r="D1727" s="230" t="s">
        <v>255</v>
      </c>
      <c r="E1727" s="241" t="s">
        <v>1</v>
      </c>
      <c r="F1727" s="242" t="s">
        <v>1492</v>
      </c>
      <c r="G1727" s="240"/>
      <c r="H1727" s="243">
        <v>2.7999999999999998</v>
      </c>
      <c r="I1727" s="244"/>
      <c r="J1727" s="240"/>
      <c r="K1727" s="240"/>
      <c r="L1727" s="245"/>
      <c r="M1727" s="246"/>
      <c r="N1727" s="247"/>
      <c r="O1727" s="247"/>
      <c r="P1727" s="247"/>
      <c r="Q1727" s="247"/>
      <c r="R1727" s="247"/>
      <c r="S1727" s="247"/>
      <c r="T1727" s="248"/>
      <c r="AT1727" s="249" t="s">
        <v>255</v>
      </c>
      <c r="AU1727" s="249" t="s">
        <v>79</v>
      </c>
      <c r="AV1727" s="13" t="s">
        <v>79</v>
      </c>
      <c r="AW1727" s="13" t="s">
        <v>33</v>
      </c>
      <c r="AX1727" s="13" t="s">
        <v>71</v>
      </c>
      <c r="AY1727" s="249" t="s">
        <v>246</v>
      </c>
    </row>
    <row r="1728" s="13" customFormat="1">
      <c r="B1728" s="239"/>
      <c r="C1728" s="240"/>
      <c r="D1728" s="230" t="s">
        <v>255</v>
      </c>
      <c r="E1728" s="241" t="s">
        <v>1</v>
      </c>
      <c r="F1728" s="242" t="s">
        <v>1493</v>
      </c>
      <c r="G1728" s="240"/>
      <c r="H1728" s="243">
        <v>2.9500000000000002</v>
      </c>
      <c r="I1728" s="244"/>
      <c r="J1728" s="240"/>
      <c r="K1728" s="240"/>
      <c r="L1728" s="245"/>
      <c r="M1728" s="246"/>
      <c r="N1728" s="247"/>
      <c r="O1728" s="247"/>
      <c r="P1728" s="247"/>
      <c r="Q1728" s="247"/>
      <c r="R1728" s="247"/>
      <c r="S1728" s="247"/>
      <c r="T1728" s="248"/>
      <c r="AT1728" s="249" t="s">
        <v>255</v>
      </c>
      <c r="AU1728" s="249" t="s">
        <v>79</v>
      </c>
      <c r="AV1728" s="13" t="s">
        <v>79</v>
      </c>
      <c r="AW1728" s="13" t="s">
        <v>33</v>
      </c>
      <c r="AX1728" s="13" t="s">
        <v>71</v>
      </c>
      <c r="AY1728" s="249" t="s">
        <v>246</v>
      </c>
    </row>
    <row r="1729" s="12" customFormat="1">
      <c r="B1729" s="228"/>
      <c r="C1729" s="229"/>
      <c r="D1729" s="230" t="s">
        <v>255</v>
      </c>
      <c r="E1729" s="231" t="s">
        <v>1</v>
      </c>
      <c r="F1729" s="232" t="s">
        <v>363</v>
      </c>
      <c r="G1729" s="229"/>
      <c r="H1729" s="231" t="s">
        <v>1</v>
      </c>
      <c r="I1729" s="233"/>
      <c r="J1729" s="229"/>
      <c r="K1729" s="229"/>
      <c r="L1729" s="234"/>
      <c r="M1729" s="235"/>
      <c r="N1729" s="236"/>
      <c r="O1729" s="236"/>
      <c r="P1729" s="236"/>
      <c r="Q1729" s="236"/>
      <c r="R1729" s="236"/>
      <c r="S1729" s="236"/>
      <c r="T1729" s="237"/>
      <c r="AT1729" s="238" t="s">
        <v>255</v>
      </c>
      <c r="AU1729" s="238" t="s">
        <v>79</v>
      </c>
      <c r="AV1729" s="12" t="s">
        <v>16</v>
      </c>
      <c r="AW1729" s="12" t="s">
        <v>33</v>
      </c>
      <c r="AX1729" s="12" t="s">
        <v>71</v>
      </c>
      <c r="AY1729" s="238" t="s">
        <v>246</v>
      </c>
    </row>
    <row r="1730" s="12" customFormat="1">
      <c r="B1730" s="228"/>
      <c r="C1730" s="229"/>
      <c r="D1730" s="230" t="s">
        <v>255</v>
      </c>
      <c r="E1730" s="231" t="s">
        <v>1</v>
      </c>
      <c r="F1730" s="232" t="s">
        <v>1192</v>
      </c>
      <c r="G1730" s="229"/>
      <c r="H1730" s="231" t="s">
        <v>1</v>
      </c>
      <c r="I1730" s="233"/>
      <c r="J1730" s="229"/>
      <c r="K1730" s="229"/>
      <c r="L1730" s="234"/>
      <c r="M1730" s="235"/>
      <c r="N1730" s="236"/>
      <c r="O1730" s="236"/>
      <c r="P1730" s="236"/>
      <c r="Q1730" s="236"/>
      <c r="R1730" s="236"/>
      <c r="S1730" s="236"/>
      <c r="T1730" s="237"/>
      <c r="AT1730" s="238" t="s">
        <v>255</v>
      </c>
      <c r="AU1730" s="238" t="s">
        <v>79</v>
      </c>
      <c r="AV1730" s="12" t="s">
        <v>16</v>
      </c>
      <c r="AW1730" s="12" t="s">
        <v>33</v>
      </c>
      <c r="AX1730" s="12" t="s">
        <v>71</v>
      </c>
      <c r="AY1730" s="238" t="s">
        <v>246</v>
      </c>
    </row>
    <row r="1731" s="12" customFormat="1">
      <c r="B1731" s="228"/>
      <c r="C1731" s="229"/>
      <c r="D1731" s="230" t="s">
        <v>255</v>
      </c>
      <c r="E1731" s="231" t="s">
        <v>1</v>
      </c>
      <c r="F1731" s="232" t="s">
        <v>353</v>
      </c>
      <c r="G1731" s="229"/>
      <c r="H1731" s="231" t="s">
        <v>1</v>
      </c>
      <c r="I1731" s="233"/>
      <c r="J1731" s="229"/>
      <c r="K1731" s="229"/>
      <c r="L1731" s="234"/>
      <c r="M1731" s="235"/>
      <c r="N1731" s="236"/>
      <c r="O1731" s="236"/>
      <c r="P1731" s="236"/>
      <c r="Q1731" s="236"/>
      <c r="R1731" s="236"/>
      <c r="S1731" s="236"/>
      <c r="T1731" s="237"/>
      <c r="AT1731" s="238" t="s">
        <v>255</v>
      </c>
      <c r="AU1731" s="238" t="s">
        <v>79</v>
      </c>
      <c r="AV1731" s="12" t="s">
        <v>16</v>
      </c>
      <c r="AW1731" s="12" t="s">
        <v>33</v>
      </c>
      <c r="AX1731" s="12" t="s">
        <v>71</v>
      </c>
      <c r="AY1731" s="238" t="s">
        <v>246</v>
      </c>
    </row>
    <row r="1732" s="13" customFormat="1">
      <c r="B1732" s="239"/>
      <c r="C1732" s="240"/>
      <c r="D1732" s="230" t="s">
        <v>255</v>
      </c>
      <c r="E1732" s="241" t="s">
        <v>1</v>
      </c>
      <c r="F1732" s="242" t="s">
        <v>1494</v>
      </c>
      <c r="G1732" s="240"/>
      <c r="H1732" s="243">
        <v>12.6</v>
      </c>
      <c r="I1732" s="244"/>
      <c r="J1732" s="240"/>
      <c r="K1732" s="240"/>
      <c r="L1732" s="245"/>
      <c r="M1732" s="246"/>
      <c r="N1732" s="247"/>
      <c r="O1732" s="247"/>
      <c r="P1732" s="247"/>
      <c r="Q1732" s="247"/>
      <c r="R1732" s="247"/>
      <c r="S1732" s="247"/>
      <c r="T1732" s="248"/>
      <c r="AT1732" s="249" t="s">
        <v>255</v>
      </c>
      <c r="AU1732" s="249" t="s">
        <v>79</v>
      </c>
      <c r="AV1732" s="13" t="s">
        <v>79</v>
      </c>
      <c r="AW1732" s="13" t="s">
        <v>33</v>
      </c>
      <c r="AX1732" s="13" t="s">
        <v>71</v>
      </c>
      <c r="AY1732" s="249" t="s">
        <v>246</v>
      </c>
    </row>
    <row r="1733" s="1" customFormat="1" ht="16.5" customHeight="1">
      <c r="B1733" s="37"/>
      <c r="C1733" s="250" t="s">
        <v>2238</v>
      </c>
      <c r="D1733" s="250" t="s">
        <v>323</v>
      </c>
      <c r="E1733" s="251" t="s">
        <v>2239</v>
      </c>
      <c r="F1733" s="252" t="s">
        <v>2240</v>
      </c>
      <c r="G1733" s="253" t="s">
        <v>314</v>
      </c>
      <c r="H1733" s="254">
        <v>0.076999999999999999</v>
      </c>
      <c r="I1733" s="255"/>
      <c r="J1733" s="256">
        <f>ROUND(I1733*H1733,2)</f>
        <v>0</v>
      </c>
      <c r="K1733" s="252" t="s">
        <v>252</v>
      </c>
      <c r="L1733" s="257"/>
      <c r="M1733" s="258" t="s">
        <v>1</v>
      </c>
      <c r="N1733" s="259" t="s">
        <v>42</v>
      </c>
      <c r="O1733" s="78"/>
      <c r="P1733" s="225">
        <f>O1733*H1733</f>
        <v>0</v>
      </c>
      <c r="Q1733" s="225">
        <v>1</v>
      </c>
      <c r="R1733" s="225">
        <f>Q1733*H1733</f>
        <v>0.076999999999999999</v>
      </c>
      <c r="S1733" s="225">
        <v>0</v>
      </c>
      <c r="T1733" s="226">
        <f>S1733*H1733</f>
        <v>0</v>
      </c>
      <c r="AR1733" s="16" t="s">
        <v>440</v>
      </c>
      <c r="AT1733" s="16" t="s">
        <v>323</v>
      </c>
      <c r="AU1733" s="16" t="s">
        <v>79</v>
      </c>
      <c r="AY1733" s="16" t="s">
        <v>246</v>
      </c>
      <c r="BE1733" s="227">
        <f>IF(N1733="základní",J1733,0)</f>
        <v>0</v>
      </c>
      <c r="BF1733" s="227">
        <f>IF(N1733="snížená",J1733,0)</f>
        <v>0</v>
      </c>
      <c r="BG1733" s="227">
        <f>IF(N1733="zákl. přenesená",J1733,0)</f>
        <v>0</v>
      </c>
      <c r="BH1733" s="227">
        <f>IF(N1733="sníž. přenesená",J1733,0)</f>
        <v>0</v>
      </c>
      <c r="BI1733" s="227">
        <f>IF(N1733="nulová",J1733,0)</f>
        <v>0</v>
      </c>
      <c r="BJ1733" s="16" t="s">
        <v>16</v>
      </c>
      <c r="BK1733" s="227">
        <f>ROUND(I1733*H1733,2)</f>
        <v>0</v>
      </c>
      <c r="BL1733" s="16" t="s">
        <v>333</v>
      </c>
      <c r="BM1733" s="16" t="s">
        <v>2241</v>
      </c>
    </row>
    <row r="1734" s="13" customFormat="1">
      <c r="B1734" s="239"/>
      <c r="C1734" s="240"/>
      <c r="D1734" s="230" t="s">
        <v>255</v>
      </c>
      <c r="E1734" s="241" t="s">
        <v>1</v>
      </c>
      <c r="F1734" s="242" t="s">
        <v>2242</v>
      </c>
      <c r="G1734" s="240"/>
      <c r="H1734" s="243">
        <v>0.076999999999999999</v>
      </c>
      <c r="I1734" s="244"/>
      <c r="J1734" s="240"/>
      <c r="K1734" s="240"/>
      <c r="L1734" s="245"/>
      <c r="M1734" s="246"/>
      <c r="N1734" s="247"/>
      <c r="O1734" s="247"/>
      <c r="P1734" s="247"/>
      <c r="Q1734" s="247"/>
      <c r="R1734" s="247"/>
      <c r="S1734" s="247"/>
      <c r="T1734" s="248"/>
      <c r="AT1734" s="249" t="s">
        <v>255</v>
      </c>
      <c r="AU1734" s="249" t="s">
        <v>79</v>
      </c>
      <c r="AV1734" s="13" t="s">
        <v>79</v>
      </c>
      <c r="AW1734" s="13" t="s">
        <v>33</v>
      </c>
      <c r="AX1734" s="13" t="s">
        <v>71</v>
      </c>
      <c r="AY1734" s="249" t="s">
        <v>246</v>
      </c>
    </row>
    <row r="1735" s="1" customFormat="1" ht="16.5" customHeight="1">
      <c r="B1735" s="37"/>
      <c r="C1735" s="216" t="s">
        <v>2243</v>
      </c>
      <c r="D1735" s="216" t="s">
        <v>248</v>
      </c>
      <c r="E1735" s="217" t="s">
        <v>2244</v>
      </c>
      <c r="F1735" s="218" t="s">
        <v>2245</v>
      </c>
      <c r="G1735" s="219" t="s">
        <v>131</v>
      </c>
      <c r="H1735" s="220">
        <v>516.29999999999995</v>
      </c>
      <c r="I1735" s="221"/>
      <c r="J1735" s="222">
        <f>ROUND(I1735*H1735,2)</f>
        <v>0</v>
      </c>
      <c r="K1735" s="218" t="s">
        <v>252</v>
      </c>
      <c r="L1735" s="42"/>
      <c r="M1735" s="223" t="s">
        <v>1</v>
      </c>
      <c r="N1735" s="224" t="s">
        <v>42</v>
      </c>
      <c r="O1735" s="78"/>
      <c r="P1735" s="225">
        <f>O1735*H1735</f>
        <v>0</v>
      </c>
      <c r="Q1735" s="225">
        <v>0.00040000000000000002</v>
      </c>
      <c r="R1735" s="225">
        <f>Q1735*H1735</f>
        <v>0.20651999999999998</v>
      </c>
      <c r="S1735" s="225">
        <v>0</v>
      </c>
      <c r="T1735" s="226">
        <f>S1735*H1735</f>
        <v>0</v>
      </c>
      <c r="AR1735" s="16" t="s">
        <v>333</v>
      </c>
      <c r="AT1735" s="16" t="s">
        <v>248</v>
      </c>
      <c r="AU1735" s="16" t="s">
        <v>79</v>
      </c>
      <c r="AY1735" s="16" t="s">
        <v>246</v>
      </c>
      <c r="BE1735" s="227">
        <f>IF(N1735="základní",J1735,0)</f>
        <v>0</v>
      </c>
      <c r="BF1735" s="227">
        <f>IF(N1735="snížená",J1735,0)</f>
        <v>0</v>
      </c>
      <c r="BG1735" s="227">
        <f>IF(N1735="zákl. přenesená",J1735,0)</f>
        <v>0</v>
      </c>
      <c r="BH1735" s="227">
        <f>IF(N1735="sníž. přenesená",J1735,0)</f>
        <v>0</v>
      </c>
      <c r="BI1735" s="227">
        <f>IF(N1735="nulová",J1735,0)</f>
        <v>0</v>
      </c>
      <c r="BJ1735" s="16" t="s">
        <v>16</v>
      </c>
      <c r="BK1735" s="227">
        <f>ROUND(I1735*H1735,2)</f>
        <v>0</v>
      </c>
      <c r="BL1735" s="16" t="s">
        <v>333</v>
      </c>
      <c r="BM1735" s="16" t="s">
        <v>2246</v>
      </c>
    </row>
    <row r="1736" s="12" customFormat="1">
      <c r="B1736" s="228"/>
      <c r="C1736" s="229"/>
      <c r="D1736" s="230" t="s">
        <v>255</v>
      </c>
      <c r="E1736" s="231" t="s">
        <v>1</v>
      </c>
      <c r="F1736" s="232" t="s">
        <v>2237</v>
      </c>
      <c r="G1736" s="229"/>
      <c r="H1736" s="231" t="s">
        <v>1</v>
      </c>
      <c r="I1736" s="233"/>
      <c r="J1736" s="229"/>
      <c r="K1736" s="229"/>
      <c r="L1736" s="234"/>
      <c r="M1736" s="235"/>
      <c r="N1736" s="236"/>
      <c r="O1736" s="236"/>
      <c r="P1736" s="236"/>
      <c r="Q1736" s="236"/>
      <c r="R1736" s="236"/>
      <c r="S1736" s="236"/>
      <c r="T1736" s="237"/>
      <c r="AT1736" s="238" t="s">
        <v>255</v>
      </c>
      <c r="AU1736" s="238" t="s">
        <v>79</v>
      </c>
      <c r="AV1736" s="12" t="s">
        <v>16</v>
      </c>
      <c r="AW1736" s="12" t="s">
        <v>33</v>
      </c>
      <c r="AX1736" s="12" t="s">
        <v>71</v>
      </c>
      <c r="AY1736" s="238" t="s">
        <v>246</v>
      </c>
    </row>
    <row r="1737" s="12" customFormat="1">
      <c r="B1737" s="228"/>
      <c r="C1737" s="229"/>
      <c r="D1737" s="230" t="s">
        <v>255</v>
      </c>
      <c r="E1737" s="231" t="s">
        <v>1</v>
      </c>
      <c r="F1737" s="232" t="s">
        <v>2247</v>
      </c>
      <c r="G1737" s="229"/>
      <c r="H1737" s="231" t="s">
        <v>1</v>
      </c>
      <c r="I1737" s="233"/>
      <c r="J1737" s="229"/>
      <c r="K1737" s="229"/>
      <c r="L1737" s="234"/>
      <c r="M1737" s="235"/>
      <c r="N1737" s="236"/>
      <c r="O1737" s="236"/>
      <c r="P1737" s="236"/>
      <c r="Q1737" s="236"/>
      <c r="R1737" s="236"/>
      <c r="S1737" s="236"/>
      <c r="T1737" s="237"/>
      <c r="AT1737" s="238" t="s">
        <v>255</v>
      </c>
      <c r="AU1737" s="238" t="s">
        <v>79</v>
      </c>
      <c r="AV1737" s="12" t="s">
        <v>16</v>
      </c>
      <c r="AW1737" s="12" t="s">
        <v>33</v>
      </c>
      <c r="AX1737" s="12" t="s">
        <v>71</v>
      </c>
      <c r="AY1737" s="238" t="s">
        <v>246</v>
      </c>
    </row>
    <row r="1738" s="13" customFormat="1">
      <c r="B1738" s="239"/>
      <c r="C1738" s="240"/>
      <c r="D1738" s="230" t="s">
        <v>255</v>
      </c>
      <c r="E1738" s="241" t="s">
        <v>1</v>
      </c>
      <c r="F1738" s="242" t="s">
        <v>2248</v>
      </c>
      <c r="G1738" s="240"/>
      <c r="H1738" s="243">
        <v>516.29999999999995</v>
      </c>
      <c r="I1738" s="244"/>
      <c r="J1738" s="240"/>
      <c r="K1738" s="240"/>
      <c r="L1738" s="245"/>
      <c r="M1738" s="246"/>
      <c r="N1738" s="247"/>
      <c r="O1738" s="247"/>
      <c r="P1738" s="247"/>
      <c r="Q1738" s="247"/>
      <c r="R1738" s="247"/>
      <c r="S1738" s="247"/>
      <c r="T1738" s="248"/>
      <c r="AT1738" s="249" t="s">
        <v>255</v>
      </c>
      <c r="AU1738" s="249" t="s">
        <v>79</v>
      </c>
      <c r="AV1738" s="13" t="s">
        <v>79</v>
      </c>
      <c r="AW1738" s="13" t="s">
        <v>33</v>
      </c>
      <c r="AX1738" s="13" t="s">
        <v>71</v>
      </c>
      <c r="AY1738" s="249" t="s">
        <v>246</v>
      </c>
    </row>
    <row r="1739" s="1" customFormat="1" ht="16.5" customHeight="1">
      <c r="B1739" s="37"/>
      <c r="C1739" s="250" t="s">
        <v>2249</v>
      </c>
      <c r="D1739" s="250" t="s">
        <v>323</v>
      </c>
      <c r="E1739" s="251" t="s">
        <v>2250</v>
      </c>
      <c r="F1739" s="252" t="s">
        <v>2251</v>
      </c>
      <c r="G1739" s="253" t="s">
        <v>131</v>
      </c>
      <c r="H1739" s="254">
        <v>296.87299999999999</v>
      </c>
      <c r="I1739" s="255"/>
      <c r="J1739" s="256">
        <f>ROUND(I1739*H1739,2)</f>
        <v>0</v>
      </c>
      <c r="K1739" s="252" t="s">
        <v>1</v>
      </c>
      <c r="L1739" s="257"/>
      <c r="M1739" s="258" t="s">
        <v>1</v>
      </c>
      <c r="N1739" s="259" t="s">
        <v>42</v>
      </c>
      <c r="O1739" s="78"/>
      <c r="P1739" s="225">
        <f>O1739*H1739</f>
        <v>0</v>
      </c>
      <c r="Q1739" s="225">
        <v>0</v>
      </c>
      <c r="R1739" s="225">
        <f>Q1739*H1739</f>
        <v>0</v>
      </c>
      <c r="S1739" s="225">
        <v>0</v>
      </c>
      <c r="T1739" s="226">
        <f>S1739*H1739</f>
        <v>0</v>
      </c>
      <c r="AR1739" s="16" t="s">
        <v>440</v>
      </c>
      <c r="AT1739" s="16" t="s">
        <v>323</v>
      </c>
      <c r="AU1739" s="16" t="s">
        <v>79</v>
      </c>
      <c r="AY1739" s="16" t="s">
        <v>246</v>
      </c>
      <c r="BE1739" s="227">
        <f>IF(N1739="základní",J1739,0)</f>
        <v>0</v>
      </c>
      <c r="BF1739" s="227">
        <f>IF(N1739="snížená",J1739,0)</f>
        <v>0</v>
      </c>
      <c r="BG1739" s="227">
        <f>IF(N1739="zákl. přenesená",J1739,0)</f>
        <v>0</v>
      </c>
      <c r="BH1739" s="227">
        <f>IF(N1739="sníž. přenesená",J1739,0)</f>
        <v>0</v>
      </c>
      <c r="BI1739" s="227">
        <f>IF(N1739="nulová",J1739,0)</f>
        <v>0</v>
      </c>
      <c r="BJ1739" s="16" t="s">
        <v>16</v>
      </c>
      <c r="BK1739" s="227">
        <f>ROUND(I1739*H1739,2)</f>
        <v>0</v>
      </c>
      <c r="BL1739" s="16" t="s">
        <v>333</v>
      </c>
      <c r="BM1739" s="16" t="s">
        <v>2252</v>
      </c>
    </row>
    <row r="1740" s="12" customFormat="1">
      <c r="B1740" s="228"/>
      <c r="C1740" s="229"/>
      <c r="D1740" s="230" t="s">
        <v>255</v>
      </c>
      <c r="E1740" s="231" t="s">
        <v>1</v>
      </c>
      <c r="F1740" s="232" t="s">
        <v>2237</v>
      </c>
      <c r="G1740" s="229"/>
      <c r="H1740" s="231" t="s">
        <v>1</v>
      </c>
      <c r="I1740" s="233"/>
      <c r="J1740" s="229"/>
      <c r="K1740" s="229"/>
      <c r="L1740" s="234"/>
      <c r="M1740" s="235"/>
      <c r="N1740" s="236"/>
      <c r="O1740" s="236"/>
      <c r="P1740" s="236"/>
      <c r="Q1740" s="236"/>
      <c r="R1740" s="236"/>
      <c r="S1740" s="236"/>
      <c r="T1740" s="237"/>
      <c r="AT1740" s="238" t="s">
        <v>255</v>
      </c>
      <c r="AU1740" s="238" t="s">
        <v>79</v>
      </c>
      <c r="AV1740" s="12" t="s">
        <v>16</v>
      </c>
      <c r="AW1740" s="12" t="s">
        <v>33</v>
      </c>
      <c r="AX1740" s="12" t="s">
        <v>71</v>
      </c>
      <c r="AY1740" s="238" t="s">
        <v>246</v>
      </c>
    </row>
    <row r="1741" s="12" customFormat="1">
      <c r="B1741" s="228"/>
      <c r="C1741" s="229"/>
      <c r="D1741" s="230" t="s">
        <v>255</v>
      </c>
      <c r="E1741" s="231" t="s">
        <v>1</v>
      </c>
      <c r="F1741" s="232" t="s">
        <v>2253</v>
      </c>
      <c r="G1741" s="229"/>
      <c r="H1741" s="231" t="s">
        <v>1</v>
      </c>
      <c r="I1741" s="233"/>
      <c r="J1741" s="229"/>
      <c r="K1741" s="229"/>
      <c r="L1741" s="234"/>
      <c r="M1741" s="235"/>
      <c r="N1741" s="236"/>
      <c r="O1741" s="236"/>
      <c r="P1741" s="236"/>
      <c r="Q1741" s="236"/>
      <c r="R1741" s="236"/>
      <c r="S1741" s="236"/>
      <c r="T1741" s="237"/>
      <c r="AT1741" s="238" t="s">
        <v>255</v>
      </c>
      <c r="AU1741" s="238" t="s">
        <v>79</v>
      </c>
      <c r="AV1741" s="12" t="s">
        <v>16</v>
      </c>
      <c r="AW1741" s="12" t="s">
        <v>33</v>
      </c>
      <c r="AX1741" s="12" t="s">
        <v>71</v>
      </c>
      <c r="AY1741" s="238" t="s">
        <v>246</v>
      </c>
    </row>
    <row r="1742" s="13" customFormat="1">
      <c r="B1742" s="239"/>
      <c r="C1742" s="240"/>
      <c r="D1742" s="230" t="s">
        <v>255</v>
      </c>
      <c r="E1742" s="241" t="s">
        <v>1</v>
      </c>
      <c r="F1742" s="242" t="s">
        <v>2254</v>
      </c>
      <c r="G1742" s="240"/>
      <c r="H1742" s="243">
        <v>296.87299999999999</v>
      </c>
      <c r="I1742" s="244"/>
      <c r="J1742" s="240"/>
      <c r="K1742" s="240"/>
      <c r="L1742" s="245"/>
      <c r="M1742" s="246"/>
      <c r="N1742" s="247"/>
      <c r="O1742" s="247"/>
      <c r="P1742" s="247"/>
      <c r="Q1742" s="247"/>
      <c r="R1742" s="247"/>
      <c r="S1742" s="247"/>
      <c r="T1742" s="248"/>
      <c r="AT1742" s="249" t="s">
        <v>255</v>
      </c>
      <c r="AU1742" s="249" t="s">
        <v>79</v>
      </c>
      <c r="AV1742" s="13" t="s">
        <v>79</v>
      </c>
      <c r="AW1742" s="13" t="s">
        <v>33</v>
      </c>
      <c r="AX1742" s="13" t="s">
        <v>71</v>
      </c>
      <c r="AY1742" s="249" t="s">
        <v>246</v>
      </c>
    </row>
    <row r="1743" s="1" customFormat="1" ht="22.5" customHeight="1">
      <c r="B1743" s="37"/>
      <c r="C1743" s="250" t="s">
        <v>2255</v>
      </c>
      <c r="D1743" s="250" t="s">
        <v>323</v>
      </c>
      <c r="E1743" s="251" t="s">
        <v>2256</v>
      </c>
      <c r="F1743" s="252" t="s">
        <v>2257</v>
      </c>
      <c r="G1743" s="253" t="s">
        <v>131</v>
      </c>
      <c r="H1743" s="254">
        <v>296.87299999999999</v>
      </c>
      <c r="I1743" s="255"/>
      <c r="J1743" s="256">
        <f>ROUND(I1743*H1743,2)</f>
        <v>0</v>
      </c>
      <c r="K1743" s="252" t="s">
        <v>1</v>
      </c>
      <c r="L1743" s="257"/>
      <c r="M1743" s="258" t="s">
        <v>1</v>
      </c>
      <c r="N1743" s="259" t="s">
        <v>42</v>
      </c>
      <c r="O1743" s="78"/>
      <c r="P1743" s="225">
        <f>O1743*H1743</f>
        <v>0</v>
      </c>
      <c r="Q1743" s="225">
        <v>0</v>
      </c>
      <c r="R1743" s="225">
        <f>Q1743*H1743</f>
        <v>0</v>
      </c>
      <c r="S1743" s="225">
        <v>0</v>
      </c>
      <c r="T1743" s="226">
        <f>S1743*H1743</f>
        <v>0</v>
      </c>
      <c r="AR1743" s="16" t="s">
        <v>440</v>
      </c>
      <c r="AT1743" s="16" t="s">
        <v>323</v>
      </c>
      <c r="AU1743" s="16" t="s">
        <v>79</v>
      </c>
      <c r="AY1743" s="16" t="s">
        <v>246</v>
      </c>
      <c r="BE1743" s="227">
        <f>IF(N1743="základní",J1743,0)</f>
        <v>0</v>
      </c>
      <c r="BF1743" s="227">
        <f>IF(N1743="snížená",J1743,0)</f>
        <v>0</v>
      </c>
      <c r="BG1743" s="227">
        <f>IF(N1743="zákl. přenesená",J1743,0)</f>
        <v>0</v>
      </c>
      <c r="BH1743" s="227">
        <f>IF(N1743="sníž. přenesená",J1743,0)</f>
        <v>0</v>
      </c>
      <c r="BI1743" s="227">
        <f>IF(N1743="nulová",J1743,0)</f>
        <v>0</v>
      </c>
      <c r="BJ1743" s="16" t="s">
        <v>16</v>
      </c>
      <c r="BK1743" s="227">
        <f>ROUND(I1743*H1743,2)</f>
        <v>0</v>
      </c>
      <c r="BL1743" s="16" t="s">
        <v>333</v>
      </c>
      <c r="BM1743" s="16" t="s">
        <v>2258</v>
      </c>
    </row>
    <row r="1744" s="12" customFormat="1">
      <c r="B1744" s="228"/>
      <c r="C1744" s="229"/>
      <c r="D1744" s="230" t="s">
        <v>255</v>
      </c>
      <c r="E1744" s="231" t="s">
        <v>1</v>
      </c>
      <c r="F1744" s="232" t="s">
        <v>2237</v>
      </c>
      <c r="G1744" s="229"/>
      <c r="H1744" s="231" t="s">
        <v>1</v>
      </c>
      <c r="I1744" s="233"/>
      <c r="J1744" s="229"/>
      <c r="K1744" s="229"/>
      <c r="L1744" s="234"/>
      <c r="M1744" s="235"/>
      <c r="N1744" s="236"/>
      <c r="O1744" s="236"/>
      <c r="P1744" s="236"/>
      <c r="Q1744" s="236"/>
      <c r="R1744" s="236"/>
      <c r="S1744" s="236"/>
      <c r="T1744" s="237"/>
      <c r="AT1744" s="238" t="s">
        <v>255</v>
      </c>
      <c r="AU1744" s="238" t="s">
        <v>79</v>
      </c>
      <c r="AV1744" s="12" t="s">
        <v>16</v>
      </c>
      <c r="AW1744" s="12" t="s">
        <v>33</v>
      </c>
      <c r="AX1744" s="12" t="s">
        <v>71</v>
      </c>
      <c r="AY1744" s="238" t="s">
        <v>246</v>
      </c>
    </row>
    <row r="1745" s="12" customFormat="1">
      <c r="B1745" s="228"/>
      <c r="C1745" s="229"/>
      <c r="D1745" s="230" t="s">
        <v>255</v>
      </c>
      <c r="E1745" s="231" t="s">
        <v>1</v>
      </c>
      <c r="F1745" s="232" t="s">
        <v>2253</v>
      </c>
      <c r="G1745" s="229"/>
      <c r="H1745" s="231" t="s">
        <v>1</v>
      </c>
      <c r="I1745" s="233"/>
      <c r="J1745" s="229"/>
      <c r="K1745" s="229"/>
      <c r="L1745" s="234"/>
      <c r="M1745" s="235"/>
      <c r="N1745" s="236"/>
      <c r="O1745" s="236"/>
      <c r="P1745" s="236"/>
      <c r="Q1745" s="236"/>
      <c r="R1745" s="236"/>
      <c r="S1745" s="236"/>
      <c r="T1745" s="237"/>
      <c r="AT1745" s="238" t="s">
        <v>255</v>
      </c>
      <c r="AU1745" s="238" t="s">
        <v>79</v>
      </c>
      <c r="AV1745" s="12" t="s">
        <v>16</v>
      </c>
      <c r="AW1745" s="12" t="s">
        <v>33</v>
      </c>
      <c r="AX1745" s="12" t="s">
        <v>71</v>
      </c>
      <c r="AY1745" s="238" t="s">
        <v>246</v>
      </c>
    </row>
    <row r="1746" s="13" customFormat="1">
      <c r="B1746" s="239"/>
      <c r="C1746" s="240"/>
      <c r="D1746" s="230" t="s">
        <v>255</v>
      </c>
      <c r="E1746" s="241" t="s">
        <v>1</v>
      </c>
      <c r="F1746" s="242" t="s">
        <v>2254</v>
      </c>
      <c r="G1746" s="240"/>
      <c r="H1746" s="243">
        <v>296.87299999999999</v>
      </c>
      <c r="I1746" s="244"/>
      <c r="J1746" s="240"/>
      <c r="K1746" s="240"/>
      <c r="L1746" s="245"/>
      <c r="M1746" s="246"/>
      <c r="N1746" s="247"/>
      <c r="O1746" s="247"/>
      <c r="P1746" s="247"/>
      <c r="Q1746" s="247"/>
      <c r="R1746" s="247"/>
      <c r="S1746" s="247"/>
      <c r="T1746" s="248"/>
      <c r="AT1746" s="249" t="s">
        <v>255</v>
      </c>
      <c r="AU1746" s="249" t="s">
        <v>79</v>
      </c>
      <c r="AV1746" s="13" t="s">
        <v>79</v>
      </c>
      <c r="AW1746" s="13" t="s">
        <v>33</v>
      </c>
      <c r="AX1746" s="13" t="s">
        <v>71</v>
      </c>
      <c r="AY1746" s="249" t="s">
        <v>246</v>
      </c>
    </row>
    <row r="1747" s="1" customFormat="1" ht="16.5" customHeight="1">
      <c r="B1747" s="37"/>
      <c r="C1747" s="216" t="s">
        <v>2259</v>
      </c>
      <c r="D1747" s="216" t="s">
        <v>248</v>
      </c>
      <c r="E1747" s="217" t="s">
        <v>2260</v>
      </c>
      <c r="F1747" s="218" t="s">
        <v>2261</v>
      </c>
      <c r="G1747" s="219" t="s">
        <v>131</v>
      </c>
      <c r="H1747" s="220">
        <v>258.14999999999998</v>
      </c>
      <c r="I1747" s="221"/>
      <c r="J1747" s="222">
        <f>ROUND(I1747*H1747,2)</f>
        <v>0</v>
      </c>
      <c r="K1747" s="218" t="s">
        <v>252</v>
      </c>
      <c r="L1747" s="42"/>
      <c r="M1747" s="223" t="s">
        <v>1</v>
      </c>
      <c r="N1747" s="224" t="s">
        <v>42</v>
      </c>
      <c r="O1747" s="78"/>
      <c r="P1747" s="225">
        <f>O1747*H1747</f>
        <v>0</v>
      </c>
      <c r="Q1747" s="225">
        <v>0</v>
      </c>
      <c r="R1747" s="225">
        <f>Q1747*H1747</f>
        <v>0</v>
      </c>
      <c r="S1747" s="225">
        <v>0</v>
      </c>
      <c r="T1747" s="226">
        <f>S1747*H1747</f>
        <v>0</v>
      </c>
      <c r="AR1747" s="16" t="s">
        <v>333</v>
      </c>
      <c r="AT1747" s="16" t="s">
        <v>248</v>
      </c>
      <c r="AU1747" s="16" t="s">
        <v>79</v>
      </c>
      <c r="AY1747" s="16" t="s">
        <v>246</v>
      </c>
      <c r="BE1747" s="227">
        <f>IF(N1747="základní",J1747,0)</f>
        <v>0</v>
      </c>
      <c r="BF1747" s="227">
        <f>IF(N1747="snížená",J1747,0)</f>
        <v>0</v>
      </c>
      <c r="BG1747" s="227">
        <f>IF(N1747="zákl. přenesená",J1747,0)</f>
        <v>0</v>
      </c>
      <c r="BH1747" s="227">
        <f>IF(N1747="sníž. přenesená",J1747,0)</f>
        <v>0</v>
      </c>
      <c r="BI1747" s="227">
        <f>IF(N1747="nulová",J1747,0)</f>
        <v>0</v>
      </c>
      <c r="BJ1747" s="16" t="s">
        <v>16</v>
      </c>
      <c r="BK1747" s="227">
        <f>ROUND(I1747*H1747,2)</f>
        <v>0</v>
      </c>
      <c r="BL1747" s="16" t="s">
        <v>333</v>
      </c>
      <c r="BM1747" s="16" t="s">
        <v>2262</v>
      </c>
    </row>
    <row r="1748" s="12" customFormat="1">
      <c r="B1748" s="228"/>
      <c r="C1748" s="229"/>
      <c r="D1748" s="230" t="s">
        <v>255</v>
      </c>
      <c r="E1748" s="231" t="s">
        <v>1</v>
      </c>
      <c r="F1748" s="232" t="s">
        <v>2237</v>
      </c>
      <c r="G1748" s="229"/>
      <c r="H1748" s="231" t="s">
        <v>1</v>
      </c>
      <c r="I1748" s="233"/>
      <c r="J1748" s="229"/>
      <c r="K1748" s="229"/>
      <c r="L1748" s="234"/>
      <c r="M1748" s="235"/>
      <c r="N1748" s="236"/>
      <c r="O1748" s="236"/>
      <c r="P1748" s="236"/>
      <c r="Q1748" s="236"/>
      <c r="R1748" s="236"/>
      <c r="S1748" s="236"/>
      <c r="T1748" s="237"/>
      <c r="AT1748" s="238" t="s">
        <v>255</v>
      </c>
      <c r="AU1748" s="238" t="s">
        <v>79</v>
      </c>
      <c r="AV1748" s="12" t="s">
        <v>16</v>
      </c>
      <c r="AW1748" s="12" t="s">
        <v>33</v>
      </c>
      <c r="AX1748" s="12" t="s">
        <v>71</v>
      </c>
      <c r="AY1748" s="238" t="s">
        <v>246</v>
      </c>
    </row>
    <row r="1749" s="13" customFormat="1">
      <c r="B1749" s="239"/>
      <c r="C1749" s="240"/>
      <c r="D1749" s="230" t="s">
        <v>255</v>
      </c>
      <c r="E1749" s="241" t="s">
        <v>1</v>
      </c>
      <c r="F1749" s="242" t="s">
        <v>2263</v>
      </c>
      <c r="G1749" s="240"/>
      <c r="H1749" s="243">
        <v>258.14999999999998</v>
      </c>
      <c r="I1749" s="244"/>
      <c r="J1749" s="240"/>
      <c r="K1749" s="240"/>
      <c r="L1749" s="245"/>
      <c r="M1749" s="246"/>
      <c r="N1749" s="247"/>
      <c r="O1749" s="247"/>
      <c r="P1749" s="247"/>
      <c r="Q1749" s="247"/>
      <c r="R1749" s="247"/>
      <c r="S1749" s="247"/>
      <c r="T1749" s="248"/>
      <c r="AT1749" s="249" t="s">
        <v>255</v>
      </c>
      <c r="AU1749" s="249" t="s">
        <v>79</v>
      </c>
      <c r="AV1749" s="13" t="s">
        <v>79</v>
      </c>
      <c r="AW1749" s="13" t="s">
        <v>33</v>
      </c>
      <c r="AX1749" s="13" t="s">
        <v>71</v>
      </c>
      <c r="AY1749" s="249" t="s">
        <v>246</v>
      </c>
    </row>
    <row r="1750" s="1" customFormat="1" ht="16.5" customHeight="1">
      <c r="B1750" s="37"/>
      <c r="C1750" s="250" t="s">
        <v>2264</v>
      </c>
      <c r="D1750" s="250" t="s">
        <v>323</v>
      </c>
      <c r="E1750" s="251" t="s">
        <v>2265</v>
      </c>
      <c r="F1750" s="252" t="s">
        <v>2266</v>
      </c>
      <c r="G1750" s="253" t="s">
        <v>131</v>
      </c>
      <c r="H1750" s="254">
        <v>296.87299999999999</v>
      </c>
      <c r="I1750" s="255"/>
      <c r="J1750" s="256">
        <f>ROUND(I1750*H1750,2)</f>
        <v>0</v>
      </c>
      <c r="K1750" s="252" t="s">
        <v>1</v>
      </c>
      <c r="L1750" s="257"/>
      <c r="M1750" s="258" t="s">
        <v>1</v>
      </c>
      <c r="N1750" s="259" t="s">
        <v>42</v>
      </c>
      <c r="O1750" s="78"/>
      <c r="P1750" s="225">
        <f>O1750*H1750</f>
        <v>0</v>
      </c>
      <c r="Q1750" s="225">
        <v>1.0000000000000001E-05</v>
      </c>
      <c r="R1750" s="225">
        <f>Q1750*H1750</f>
        <v>0.0029687300000000002</v>
      </c>
      <c r="S1750" s="225">
        <v>0</v>
      </c>
      <c r="T1750" s="226">
        <f>S1750*H1750</f>
        <v>0</v>
      </c>
      <c r="AR1750" s="16" t="s">
        <v>440</v>
      </c>
      <c r="AT1750" s="16" t="s">
        <v>323</v>
      </c>
      <c r="AU1750" s="16" t="s">
        <v>79</v>
      </c>
      <c r="AY1750" s="16" t="s">
        <v>246</v>
      </c>
      <c r="BE1750" s="227">
        <f>IF(N1750="základní",J1750,0)</f>
        <v>0</v>
      </c>
      <c r="BF1750" s="227">
        <f>IF(N1750="snížená",J1750,0)</f>
        <v>0</v>
      </c>
      <c r="BG1750" s="227">
        <f>IF(N1750="zákl. přenesená",J1750,0)</f>
        <v>0</v>
      </c>
      <c r="BH1750" s="227">
        <f>IF(N1750="sníž. přenesená",J1750,0)</f>
        <v>0</v>
      </c>
      <c r="BI1750" s="227">
        <f>IF(N1750="nulová",J1750,0)</f>
        <v>0</v>
      </c>
      <c r="BJ1750" s="16" t="s">
        <v>16</v>
      </c>
      <c r="BK1750" s="227">
        <f>ROUND(I1750*H1750,2)</f>
        <v>0</v>
      </c>
      <c r="BL1750" s="16" t="s">
        <v>333</v>
      </c>
      <c r="BM1750" s="16" t="s">
        <v>2267</v>
      </c>
    </row>
    <row r="1751" s="12" customFormat="1">
      <c r="B1751" s="228"/>
      <c r="C1751" s="229"/>
      <c r="D1751" s="230" t="s">
        <v>255</v>
      </c>
      <c r="E1751" s="231" t="s">
        <v>1</v>
      </c>
      <c r="F1751" s="232" t="s">
        <v>2237</v>
      </c>
      <c r="G1751" s="229"/>
      <c r="H1751" s="231" t="s">
        <v>1</v>
      </c>
      <c r="I1751" s="233"/>
      <c r="J1751" s="229"/>
      <c r="K1751" s="229"/>
      <c r="L1751" s="234"/>
      <c r="M1751" s="235"/>
      <c r="N1751" s="236"/>
      <c r="O1751" s="236"/>
      <c r="P1751" s="236"/>
      <c r="Q1751" s="236"/>
      <c r="R1751" s="236"/>
      <c r="S1751" s="236"/>
      <c r="T1751" s="237"/>
      <c r="AT1751" s="238" t="s">
        <v>255</v>
      </c>
      <c r="AU1751" s="238" t="s">
        <v>79</v>
      </c>
      <c r="AV1751" s="12" t="s">
        <v>16</v>
      </c>
      <c r="AW1751" s="12" t="s">
        <v>33</v>
      </c>
      <c r="AX1751" s="12" t="s">
        <v>71</v>
      </c>
      <c r="AY1751" s="238" t="s">
        <v>246</v>
      </c>
    </row>
    <row r="1752" s="12" customFormat="1">
      <c r="B1752" s="228"/>
      <c r="C1752" s="229"/>
      <c r="D1752" s="230" t="s">
        <v>255</v>
      </c>
      <c r="E1752" s="231" t="s">
        <v>1</v>
      </c>
      <c r="F1752" s="232" t="s">
        <v>2253</v>
      </c>
      <c r="G1752" s="229"/>
      <c r="H1752" s="231" t="s">
        <v>1</v>
      </c>
      <c r="I1752" s="233"/>
      <c r="J1752" s="229"/>
      <c r="K1752" s="229"/>
      <c r="L1752" s="234"/>
      <c r="M1752" s="235"/>
      <c r="N1752" s="236"/>
      <c r="O1752" s="236"/>
      <c r="P1752" s="236"/>
      <c r="Q1752" s="236"/>
      <c r="R1752" s="236"/>
      <c r="S1752" s="236"/>
      <c r="T1752" s="237"/>
      <c r="AT1752" s="238" t="s">
        <v>255</v>
      </c>
      <c r="AU1752" s="238" t="s">
        <v>79</v>
      </c>
      <c r="AV1752" s="12" t="s">
        <v>16</v>
      </c>
      <c r="AW1752" s="12" t="s">
        <v>33</v>
      </c>
      <c r="AX1752" s="12" t="s">
        <v>71</v>
      </c>
      <c r="AY1752" s="238" t="s">
        <v>246</v>
      </c>
    </row>
    <row r="1753" s="13" customFormat="1">
      <c r="B1753" s="239"/>
      <c r="C1753" s="240"/>
      <c r="D1753" s="230" t="s">
        <v>255</v>
      </c>
      <c r="E1753" s="241" t="s">
        <v>1</v>
      </c>
      <c r="F1753" s="242" t="s">
        <v>2254</v>
      </c>
      <c r="G1753" s="240"/>
      <c r="H1753" s="243">
        <v>296.87299999999999</v>
      </c>
      <c r="I1753" s="244"/>
      <c r="J1753" s="240"/>
      <c r="K1753" s="240"/>
      <c r="L1753" s="245"/>
      <c r="M1753" s="246"/>
      <c r="N1753" s="247"/>
      <c r="O1753" s="247"/>
      <c r="P1753" s="247"/>
      <c r="Q1753" s="247"/>
      <c r="R1753" s="247"/>
      <c r="S1753" s="247"/>
      <c r="T1753" s="248"/>
      <c r="AT1753" s="249" t="s">
        <v>255</v>
      </c>
      <c r="AU1753" s="249" t="s">
        <v>79</v>
      </c>
      <c r="AV1753" s="13" t="s">
        <v>79</v>
      </c>
      <c r="AW1753" s="13" t="s">
        <v>33</v>
      </c>
      <c r="AX1753" s="13" t="s">
        <v>71</v>
      </c>
      <c r="AY1753" s="249" t="s">
        <v>246</v>
      </c>
    </row>
    <row r="1754" s="1" customFormat="1" ht="16.5" customHeight="1">
      <c r="B1754" s="37"/>
      <c r="C1754" s="216" t="s">
        <v>2268</v>
      </c>
      <c r="D1754" s="216" t="s">
        <v>248</v>
      </c>
      <c r="E1754" s="217" t="s">
        <v>2269</v>
      </c>
      <c r="F1754" s="218" t="s">
        <v>2270</v>
      </c>
      <c r="G1754" s="219" t="s">
        <v>131</v>
      </c>
      <c r="H1754" s="220">
        <v>40.576000000000001</v>
      </c>
      <c r="I1754" s="221"/>
      <c r="J1754" s="222">
        <f>ROUND(I1754*H1754,2)</f>
        <v>0</v>
      </c>
      <c r="K1754" s="218" t="s">
        <v>1</v>
      </c>
      <c r="L1754" s="42"/>
      <c r="M1754" s="223" t="s">
        <v>1</v>
      </c>
      <c r="N1754" s="224" t="s">
        <v>42</v>
      </c>
      <c r="O1754" s="78"/>
      <c r="P1754" s="225">
        <f>O1754*H1754</f>
        <v>0</v>
      </c>
      <c r="Q1754" s="225">
        <v>0.0044999999999999997</v>
      </c>
      <c r="R1754" s="225">
        <f>Q1754*H1754</f>
        <v>0.18259199999999998</v>
      </c>
      <c r="S1754" s="225">
        <v>0</v>
      </c>
      <c r="T1754" s="226">
        <f>S1754*H1754</f>
        <v>0</v>
      </c>
      <c r="AR1754" s="16" t="s">
        <v>333</v>
      </c>
      <c r="AT1754" s="16" t="s">
        <v>248</v>
      </c>
      <c r="AU1754" s="16" t="s">
        <v>79</v>
      </c>
      <c r="AY1754" s="16" t="s">
        <v>246</v>
      </c>
      <c r="BE1754" s="227">
        <f>IF(N1754="základní",J1754,0)</f>
        <v>0</v>
      </c>
      <c r="BF1754" s="227">
        <f>IF(N1754="snížená",J1754,0)</f>
        <v>0</v>
      </c>
      <c r="BG1754" s="227">
        <f>IF(N1754="zákl. přenesená",J1754,0)</f>
        <v>0</v>
      </c>
      <c r="BH1754" s="227">
        <f>IF(N1754="sníž. přenesená",J1754,0)</f>
        <v>0</v>
      </c>
      <c r="BI1754" s="227">
        <f>IF(N1754="nulová",J1754,0)</f>
        <v>0</v>
      </c>
      <c r="BJ1754" s="16" t="s">
        <v>16</v>
      </c>
      <c r="BK1754" s="227">
        <f>ROUND(I1754*H1754,2)</f>
        <v>0</v>
      </c>
      <c r="BL1754" s="16" t="s">
        <v>333</v>
      </c>
      <c r="BM1754" s="16" t="s">
        <v>2271</v>
      </c>
    </row>
    <row r="1755" s="12" customFormat="1">
      <c r="B1755" s="228"/>
      <c r="C1755" s="229"/>
      <c r="D1755" s="230" t="s">
        <v>255</v>
      </c>
      <c r="E1755" s="231" t="s">
        <v>1</v>
      </c>
      <c r="F1755" s="232" t="s">
        <v>778</v>
      </c>
      <c r="G1755" s="229"/>
      <c r="H1755" s="231" t="s">
        <v>1</v>
      </c>
      <c r="I1755" s="233"/>
      <c r="J1755" s="229"/>
      <c r="K1755" s="229"/>
      <c r="L1755" s="234"/>
      <c r="M1755" s="235"/>
      <c r="N1755" s="236"/>
      <c r="O1755" s="236"/>
      <c r="P1755" s="236"/>
      <c r="Q1755" s="236"/>
      <c r="R1755" s="236"/>
      <c r="S1755" s="236"/>
      <c r="T1755" s="237"/>
      <c r="AT1755" s="238" t="s">
        <v>255</v>
      </c>
      <c r="AU1755" s="238" t="s">
        <v>79</v>
      </c>
      <c r="AV1755" s="12" t="s">
        <v>16</v>
      </c>
      <c r="AW1755" s="12" t="s">
        <v>33</v>
      </c>
      <c r="AX1755" s="12" t="s">
        <v>71</v>
      </c>
      <c r="AY1755" s="238" t="s">
        <v>246</v>
      </c>
    </row>
    <row r="1756" s="13" customFormat="1">
      <c r="B1756" s="239"/>
      <c r="C1756" s="240"/>
      <c r="D1756" s="230" t="s">
        <v>255</v>
      </c>
      <c r="E1756" s="241" t="s">
        <v>1</v>
      </c>
      <c r="F1756" s="242" t="s">
        <v>2272</v>
      </c>
      <c r="G1756" s="240"/>
      <c r="H1756" s="243">
        <v>3.46</v>
      </c>
      <c r="I1756" s="244"/>
      <c r="J1756" s="240"/>
      <c r="K1756" s="240"/>
      <c r="L1756" s="245"/>
      <c r="M1756" s="246"/>
      <c r="N1756" s="247"/>
      <c r="O1756" s="247"/>
      <c r="P1756" s="247"/>
      <c r="Q1756" s="247"/>
      <c r="R1756" s="247"/>
      <c r="S1756" s="247"/>
      <c r="T1756" s="248"/>
      <c r="AT1756" s="249" t="s">
        <v>255</v>
      </c>
      <c r="AU1756" s="249" t="s">
        <v>79</v>
      </c>
      <c r="AV1756" s="13" t="s">
        <v>79</v>
      </c>
      <c r="AW1756" s="13" t="s">
        <v>33</v>
      </c>
      <c r="AX1756" s="13" t="s">
        <v>71</v>
      </c>
      <c r="AY1756" s="249" t="s">
        <v>246</v>
      </c>
    </row>
    <row r="1757" s="13" customFormat="1">
      <c r="B1757" s="239"/>
      <c r="C1757" s="240"/>
      <c r="D1757" s="230" t="s">
        <v>255</v>
      </c>
      <c r="E1757" s="241" t="s">
        <v>1</v>
      </c>
      <c r="F1757" s="242" t="s">
        <v>2273</v>
      </c>
      <c r="G1757" s="240"/>
      <c r="H1757" s="243">
        <v>3.3250000000000002</v>
      </c>
      <c r="I1757" s="244"/>
      <c r="J1757" s="240"/>
      <c r="K1757" s="240"/>
      <c r="L1757" s="245"/>
      <c r="M1757" s="246"/>
      <c r="N1757" s="247"/>
      <c r="O1757" s="247"/>
      <c r="P1757" s="247"/>
      <c r="Q1757" s="247"/>
      <c r="R1757" s="247"/>
      <c r="S1757" s="247"/>
      <c r="T1757" s="248"/>
      <c r="AT1757" s="249" t="s">
        <v>255</v>
      </c>
      <c r="AU1757" s="249" t="s">
        <v>79</v>
      </c>
      <c r="AV1757" s="13" t="s">
        <v>79</v>
      </c>
      <c r="AW1757" s="13" t="s">
        <v>33</v>
      </c>
      <c r="AX1757" s="13" t="s">
        <v>71</v>
      </c>
      <c r="AY1757" s="249" t="s">
        <v>246</v>
      </c>
    </row>
    <row r="1758" s="13" customFormat="1">
      <c r="B1758" s="239"/>
      <c r="C1758" s="240"/>
      <c r="D1758" s="230" t="s">
        <v>255</v>
      </c>
      <c r="E1758" s="241" t="s">
        <v>1</v>
      </c>
      <c r="F1758" s="242" t="s">
        <v>1271</v>
      </c>
      <c r="G1758" s="240"/>
      <c r="H1758" s="243">
        <v>2.3380000000000001</v>
      </c>
      <c r="I1758" s="244"/>
      <c r="J1758" s="240"/>
      <c r="K1758" s="240"/>
      <c r="L1758" s="245"/>
      <c r="M1758" s="246"/>
      <c r="N1758" s="247"/>
      <c r="O1758" s="247"/>
      <c r="P1758" s="247"/>
      <c r="Q1758" s="247"/>
      <c r="R1758" s="247"/>
      <c r="S1758" s="247"/>
      <c r="T1758" s="248"/>
      <c r="AT1758" s="249" t="s">
        <v>255</v>
      </c>
      <c r="AU1758" s="249" t="s">
        <v>79</v>
      </c>
      <c r="AV1758" s="13" t="s">
        <v>79</v>
      </c>
      <c r="AW1758" s="13" t="s">
        <v>33</v>
      </c>
      <c r="AX1758" s="13" t="s">
        <v>71</v>
      </c>
      <c r="AY1758" s="249" t="s">
        <v>246</v>
      </c>
    </row>
    <row r="1759" s="13" customFormat="1">
      <c r="B1759" s="239"/>
      <c r="C1759" s="240"/>
      <c r="D1759" s="230" t="s">
        <v>255</v>
      </c>
      <c r="E1759" s="241" t="s">
        <v>1</v>
      </c>
      <c r="F1759" s="242" t="s">
        <v>1272</v>
      </c>
      <c r="G1759" s="240"/>
      <c r="H1759" s="243">
        <v>2.8999999999999999</v>
      </c>
      <c r="I1759" s="244"/>
      <c r="J1759" s="240"/>
      <c r="K1759" s="240"/>
      <c r="L1759" s="245"/>
      <c r="M1759" s="246"/>
      <c r="N1759" s="247"/>
      <c r="O1759" s="247"/>
      <c r="P1759" s="247"/>
      <c r="Q1759" s="247"/>
      <c r="R1759" s="247"/>
      <c r="S1759" s="247"/>
      <c r="T1759" s="248"/>
      <c r="AT1759" s="249" t="s">
        <v>255</v>
      </c>
      <c r="AU1759" s="249" t="s">
        <v>79</v>
      </c>
      <c r="AV1759" s="13" t="s">
        <v>79</v>
      </c>
      <c r="AW1759" s="13" t="s">
        <v>33</v>
      </c>
      <c r="AX1759" s="13" t="s">
        <v>71</v>
      </c>
      <c r="AY1759" s="249" t="s">
        <v>246</v>
      </c>
    </row>
    <row r="1760" s="13" customFormat="1">
      <c r="B1760" s="239"/>
      <c r="C1760" s="240"/>
      <c r="D1760" s="230" t="s">
        <v>255</v>
      </c>
      <c r="E1760" s="241" t="s">
        <v>1</v>
      </c>
      <c r="F1760" s="242" t="s">
        <v>1273</v>
      </c>
      <c r="G1760" s="240"/>
      <c r="H1760" s="243">
        <v>3.0499999999999998</v>
      </c>
      <c r="I1760" s="244"/>
      <c r="J1760" s="240"/>
      <c r="K1760" s="240"/>
      <c r="L1760" s="245"/>
      <c r="M1760" s="246"/>
      <c r="N1760" s="247"/>
      <c r="O1760" s="247"/>
      <c r="P1760" s="247"/>
      <c r="Q1760" s="247"/>
      <c r="R1760" s="247"/>
      <c r="S1760" s="247"/>
      <c r="T1760" s="248"/>
      <c r="AT1760" s="249" t="s">
        <v>255</v>
      </c>
      <c r="AU1760" s="249" t="s">
        <v>79</v>
      </c>
      <c r="AV1760" s="13" t="s">
        <v>79</v>
      </c>
      <c r="AW1760" s="13" t="s">
        <v>33</v>
      </c>
      <c r="AX1760" s="13" t="s">
        <v>71</v>
      </c>
      <c r="AY1760" s="249" t="s">
        <v>246</v>
      </c>
    </row>
    <row r="1761" s="13" customFormat="1">
      <c r="B1761" s="239"/>
      <c r="C1761" s="240"/>
      <c r="D1761" s="230" t="s">
        <v>255</v>
      </c>
      <c r="E1761" s="241" t="s">
        <v>1</v>
      </c>
      <c r="F1761" s="242" t="s">
        <v>2274</v>
      </c>
      <c r="G1761" s="240"/>
      <c r="H1761" s="243">
        <v>2.3999999999999999</v>
      </c>
      <c r="I1761" s="244"/>
      <c r="J1761" s="240"/>
      <c r="K1761" s="240"/>
      <c r="L1761" s="245"/>
      <c r="M1761" s="246"/>
      <c r="N1761" s="247"/>
      <c r="O1761" s="247"/>
      <c r="P1761" s="247"/>
      <c r="Q1761" s="247"/>
      <c r="R1761" s="247"/>
      <c r="S1761" s="247"/>
      <c r="T1761" s="248"/>
      <c r="AT1761" s="249" t="s">
        <v>255</v>
      </c>
      <c r="AU1761" s="249" t="s">
        <v>79</v>
      </c>
      <c r="AV1761" s="13" t="s">
        <v>79</v>
      </c>
      <c r="AW1761" s="13" t="s">
        <v>33</v>
      </c>
      <c r="AX1761" s="13" t="s">
        <v>71</v>
      </c>
      <c r="AY1761" s="249" t="s">
        <v>246</v>
      </c>
    </row>
    <row r="1762" s="12" customFormat="1">
      <c r="B1762" s="228"/>
      <c r="C1762" s="229"/>
      <c r="D1762" s="230" t="s">
        <v>255</v>
      </c>
      <c r="E1762" s="231" t="s">
        <v>1</v>
      </c>
      <c r="F1762" s="232" t="s">
        <v>346</v>
      </c>
      <c r="G1762" s="229"/>
      <c r="H1762" s="231" t="s">
        <v>1</v>
      </c>
      <c r="I1762" s="233"/>
      <c r="J1762" s="229"/>
      <c r="K1762" s="229"/>
      <c r="L1762" s="234"/>
      <c r="M1762" s="235"/>
      <c r="N1762" s="236"/>
      <c r="O1762" s="236"/>
      <c r="P1762" s="236"/>
      <c r="Q1762" s="236"/>
      <c r="R1762" s="236"/>
      <c r="S1762" s="236"/>
      <c r="T1762" s="237"/>
      <c r="AT1762" s="238" t="s">
        <v>255</v>
      </c>
      <c r="AU1762" s="238" t="s">
        <v>79</v>
      </c>
      <c r="AV1762" s="12" t="s">
        <v>16</v>
      </c>
      <c r="AW1762" s="12" t="s">
        <v>33</v>
      </c>
      <c r="AX1762" s="12" t="s">
        <v>71</v>
      </c>
      <c r="AY1762" s="238" t="s">
        <v>246</v>
      </c>
    </row>
    <row r="1763" s="13" customFormat="1">
      <c r="B1763" s="239"/>
      <c r="C1763" s="240"/>
      <c r="D1763" s="230" t="s">
        <v>255</v>
      </c>
      <c r="E1763" s="241" t="s">
        <v>1</v>
      </c>
      <c r="F1763" s="242" t="s">
        <v>1199</v>
      </c>
      <c r="G1763" s="240"/>
      <c r="H1763" s="243">
        <v>4.75</v>
      </c>
      <c r="I1763" s="244"/>
      <c r="J1763" s="240"/>
      <c r="K1763" s="240"/>
      <c r="L1763" s="245"/>
      <c r="M1763" s="246"/>
      <c r="N1763" s="247"/>
      <c r="O1763" s="247"/>
      <c r="P1763" s="247"/>
      <c r="Q1763" s="247"/>
      <c r="R1763" s="247"/>
      <c r="S1763" s="247"/>
      <c r="T1763" s="248"/>
      <c r="AT1763" s="249" t="s">
        <v>255</v>
      </c>
      <c r="AU1763" s="249" t="s">
        <v>79</v>
      </c>
      <c r="AV1763" s="13" t="s">
        <v>79</v>
      </c>
      <c r="AW1763" s="13" t="s">
        <v>33</v>
      </c>
      <c r="AX1763" s="13" t="s">
        <v>71</v>
      </c>
      <c r="AY1763" s="249" t="s">
        <v>246</v>
      </c>
    </row>
    <row r="1764" s="13" customFormat="1">
      <c r="B1764" s="239"/>
      <c r="C1764" s="240"/>
      <c r="D1764" s="230" t="s">
        <v>255</v>
      </c>
      <c r="E1764" s="241" t="s">
        <v>1</v>
      </c>
      <c r="F1764" s="242" t="s">
        <v>1207</v>
      </c>
      <c r="G1764" s="240"/>
      <c r="H1764" s="243">
        <v>2.2999999999999998</v>
      </c>
      <c r="I1764" s="244"/>
      <c r="J1764" s="240"/>
      <c r="K1764" s="240"/>
      <c r="L1764" s="245"/>
      <c r="M1764" s="246"/>
      <c r="N1764" s="247"/>
      <c r="O1764" s="247"/>
      <c r="P1764" s="247"/>
      <c r="Q1764" s="247"/>
      <c r="R1764" s="247"/>
      <c r="S1764" s="247"/>
      <c r="T1764" s="248"/>
      <c r="AT1764" s="249" t="s">
        <v>255</v>
      </c>
      <c r="AU1764" s="249" t="s">
        <v>79</v>
      </c>
      <c r="AV1764" s="13" t="s">
        <v>79</v>
      </c>
      <c r="AW1764" s="13" t="s">
        <v>33</v>
      </c>
      <c r="AX1764" s="13" t="s">
        <v>71</v>
      </c>
      <c r="AY1764" s="249" t="s">
        <v>246</v>
      </c>
    </row>
    <row r="1765" s="13" customFormat="1">
      <c r="B1765" s="239"/>
      <c r="C1765" s="240"/>
      <c r="D1765" s="230" t="s">
        <v>255</v>
      </c>
      <c r="E1765" s="241" t="s">
        <v>1</v>
      </c>
      <c r="F1765" s="242" t="s">
        <v>1208</v>
      </c>
      <c r="G1765" s="240"/>
      <c r="H1765" s="243">
        <v>4.9130000000000003</v>
      </c>
      <c r="I1765" s="244"/>
      <c r="J1765" s="240"/>
      <c r="K1765" s="240"/>
      <c r="L1765" s="245"/>
      <c r="M1765" s="246"/>
      <c r="N1765" s="247"/>
      <c r="O1765" s="247"/>
      <c r="P1765" s="247"/>
      <c r="Q1765" s="247"/>
      <c r="R1765" s="247"/>
      <c r="S1765" s="247"/>
      <c r="T1765" s="248"/>
      <c r="AT1765" s="249" t="s">
        <v>255</v>
      </c>
      <c r="AU1765" s="249" t="s">
        <v>79</v>
      </c>
      <c r="AV1765" s="13" t="s">
        <v>79</v>
      </c>
      <c r="AW1765" s="13" t="s">
        <v>33</v>
      </c>
      <c r="AX1765" s="13" t="s">
        <v>71</v>
      </c>
      <c r="AY1765" s="249" t="s">
        <v>246</v>
      </c>
    </row>
    <row r="1766" s="13" customFormat="1">
      <c r="B1766" s="239"/>
      <c r="C1766" s="240"/>
      <c r="D1766" s="230" t="s">
        <v>255</v>
      </c>
      <c r="E1766" s="241" t="s">
        <v>1</v>
      </c>
      <c r="F1766" s="242" t="s">
        <v>1209</v>
      </c>
      <c r="G1766" s="240"/>
      <c r="H1766" s="243">
        <v>4.5999999999999996</v>
      </c>
      <c r="I1766" s="244"/>
      <c r="J1766" s="240"/>
      <c r="K1766" s="240"/>
      <c r="L1766" s="245"/>
      <c r="M1766" s="246"/>
      <c r="N1766" s="247"/>
      <c r="O1766" s="247"/>
      <c r="P1766" s="247"/>
      <c r="Q1766" s="247"/>
      <c r="R1766" s="247"/>
      <c r="S1766" s="247"/>
      <c r="T1766" s="248"/>
      <c r="AT1766" s="249" t="s">
        <v>255</v>
      </c>
      <c r="AU1766" s="249" t="s">
        <v>79</v>
      </c>
      <c r="AV1766" s="13" t="s">
        <v>79</v>
      </c>
      <c r="AW1766" s="13" t="s">
        <v>33</v>
      </c>
      <c r="AX1766" s="13" t="s">
        <v>71</v>
      </c>
      <c r="AY1766" s="249" t="s">
        <v>246</v>
      </c>
    </row>
    <row r="1767" s="13" customFormat="1">
      <c r="B1767" s="239"/>
      <c r="C1767" s="240"/>
      <c r="D1767" s="230" t="s">
        <v>255</v>
      </c>
      <c r="E1767" s="241" t="s">
        <v>1</v>
      </c>
      <c r="F1767" s="242" t="s">
        <v>1210</v>
      </c>
      <c r="G1767" s="240"/>
      <c r="H1767" s="243">
        <v>1.4199999999999999</v>
      </c>
      <c r="I1767" s="244"/>
      <c r="J1767" s="240"/>
      <c r="K1767" s="240"/>
      <c r="L1767" s="245"/>
      <c r="M1767" s="246"/>
      <c r="N1767" s="247"/>
      <c r="O1767" s="247"/>
      <c r="P1767" s="247"/>
      <c r="Q1767" s="247"/>
      <c r="R1767" s="247"/>
      <c r="S1767" s="247"/>
      <c r="T1767" s="248"/>
      <c r="AT1767" s="249" t="s">
        <v>255</v>
      </c>
      <c r="AU1767" s="249" t="s">
        <v>79</v>
      </c>
      <c r="AV1767" s="13" t="s">
        <v>79</v>
      </c>
      <c r="AW1767" s="13" t="s">
        <v>33</v>
      </c>
      <c r="AX1767" s="13" t="s">
        <v>71</v>
      </c>
      <c r="AY1767" s="249" t="s">
        <v>246</v>
      </c>
    </row>
    <row r="1768" s="13" customFormat="1">
      <c r="B1768" s="239"/>
      <c r="C1768" s="240"/>
      <c r="D1768" s="230" t="s">
        <v>255</v>
      </c>
      <c r="E1768" s="241" t="s">
        <v>1</v>
      </c>
      <c r="F1768" s="242" t="s">
        <v>1211</v>
      </c>
      <c r="G1768" s="240"/>
      <c r="H1768" s="243">
        <v>1.4199999999999999</v>
      </c>
      <c r="I1768" s="244"/>
      <c r="J1768" s="240"/>
      <c r="K1768" s="240"/>
      <c r="L1768" s="245"/>
      <c r="M1768" s="246"/>
      <c r="N1768" s="247"/>
      <c r="O1768" s="247"/>
      <c r="P1768" s="247"/>
      <c r="Q1768" s="247"/>
      <c r="R1768" s="247"/>
      <c r="S1768" s="247"/>
      <c r="T1768" s="248"/>
      <c r="AT1768" s="249" t="s">
        <v>255</v>
      </c>
      <c r="AU1768" s="249" t="s">
        <v>79</v>
      </c>
      <c r="AV1768" s="13" t="s">
        <v>79</v>
      </c>
      <c r="AW1768" s="13" t="s">
        <v>33</v>
      </c>
      <c r="AX1768" s="13" t="s">
        <v>71</v>
      </c>
      <c r="AY1768" s="249" t="s">
        <v>246</v>
      </c>
    </row>
    <row r="1769" s="13" customFormat="1">
      <c r="B1769" s="239"/>
      <c r="C1769" s="240"/>
      <c r="D1769" s="230" t="s">
        <v>255</v>
      </c>
      <c r="E1769" s="241" t="s">
        <v>1</v>
      </c>
      <c r="F1769" s="242" t="s">
        <v>1200</v>
      </c>
      <c r="G1769" s="240"/>
      <c r="H1769" s="243">
        <v>3.7000000000000002</v>
      </c>
      <c r="I1769" s="244"/>
      <c r="J1769" s="240"/>
      <c r="K1769" s="240"/>
      <c r="L1769" s="245"/>
      <c r="M1769" s="246"/>
      <c r="N1769" s="247"/>
      <c r="O1769" s="247"/>
      <c r="P1769" s="247"/>
      <c r="Q1769" s="247"/>
      <c r="R1769" s="247"/>
      <c r="S1769" s="247"/>
      <c r="T1769" s="248"/>
      <c r="AT1769" s="249" t="s">
        <v>255</v>
      </c>
      <c r="AU1769" s="249" t="s">
        <v>79</v>
      </c>
      <c r="AV1769" s="13" t="s">
        <v>79</v>
      </c>
      <c r="AW1769" s="13" t="s">
        <v>33</v>
      </c>
      <c r="AX1769" s="13" t="s">
        <v>71</v>
      </c>
      <c r="AY1769" s="249" t="s">
        <v>246</v>
      </c>
    </row>
    <row r="1770" s="1" customFormat="1" ht="16.5" customHeight="1">
      <c r="B1770" s="37"/>
      <c r="C1770" s="216" t="s">
        <v>2275</v>
      </c>
      <c r="D1770" s="216" t="s">
        <v>248</v>
      </c>
      <c r="E1770" s="217" t="s">
        <v>2276</v>
      </c>
      <c r="F1770" s="218" t="s">
        <v>2277</v>
      </c>
      <c r="G1770" s="219" t="s">
        <v>131</v>
      </c>
      <c r="H1770" s="220">
        <v>215.75</v>
      </c>
      <c r="I1770" s="221"/>
      <c r="J1770" s="222">
        <f>ROUND(I1770*H1770,2)</f>
        <v>0</v>
      </c>
      <c r="K1770" s="218" t="s">
        <v>1</v>
      </c>
      <c r="L1770" s="42"/>
      <c r="M1770" s="223" t="s">
        <v>1</v>
      </c>
      <c r="N1770" s="224" t="s">
        <v>42</v>
      </c>
      <c r="O1770" s="78"/>
      <c r="P1770" s="225">
        <f>O1770*H1770</f>
        <v>0</v>
      </c>
      <c r="Q1770" s="225">
        <v>0.0044999999999999997</v>
      </c>
      <c r="R1770" s="225">
        <f>Q1770*H1770</f>
        <v>0.97087499999999993</v>
      </c>
      <c r="S1770" s="225">
        <v>0</v>
      </c>
      <c r="T1770" s="226">
        <f>S1770*H1770</f>
        <v>0</v>
      </c>
      <c r="AR1770" s="16" t="s">
        <v>333</v>
      </c>
      <c r="AT1770" s="16" t="s">
        <v>248</v>
      </c>
      <c r="AU1770" s="16" t="s">
        <v>79</v>
      </c>
      <c r="AY1770" s="16" t="s">
        <v>246</v>
      </c>
      <c r="BE1770" s="227">
        <f>IF(N1770="základní",J1770,0)</f>
        <v>0</v>
      </c>
      <c r="BF1770" s="227">
        <f>IF(N1770="snížená",J1770,0)</f>
        <v>0</v>
      </c>
      <c r="BG1770" s="227">
        <f>IF(N1770="zákl. přenesená",J1770,0)</f>
        <v>0</v>
      </c>
      <c r="BH1770" s="227">
        <f>IF(N1770="sníž. přenesená",J1770,0)</f>
        <v>0</v>
      </c>
      <c r="BI1770" s="227">
        <f>IF(N1770="nulová",J1770,0)</f>
        <v>0</v>
      </c>
      <c r="BJ1770" s="16" t="s">
        <v>16</v>
      </c>
      <c r="BK1770" s="227">
        <f>ROUND(I1770*H1770,2)</f>
        <v>0</v>
      </c>
      <c r="BL1770" s="16" t="s">
        <v>333</v>
      </c>
      <c r="BM1770" s="16" t="s">
        <v>2278</v>
      </c>
    </row>
    <row r="1771" s="12" customFormat="1">
      <c r="B1771" s="228"/>
      <c r="C1771" s="229"/>
      <c r="D1771" s="230" t="s">
        <v>255</v>
      </c>
      <c r="E1771" s="231" t="s">
        <v>1</v>
      </c>
      <c r="F1771" s="232" t="s">
        <v>778</v>
      </c>
      <c r="G1771" s="229"/>
      <c r="H1771" s="231" t="s">
        <v>1</v>
      </c>
      <c r="I1771" s="233"/>
      <c r="J1771" s="229"/>
      <c r="K1771" s="229"/>
      <c r="L1771" s="234"/>
      <c r="M1771" s="235"/>
      <c r="N1771" s="236"/>
      <c r="O1771" s="236"/>
      <c r="P1771" s="236"/>
      <c r="Q1771" s="236"/>
      <c r="R1771" s="236"/>
      <c r="S1771" s="236"/>
      <c r="T1771" s="237"/>
      <c r="AT1771" s="238" t="s">
        <v>255</v>
      </c>
      <c r="AU1771" s="238" t="s">
        <v>79</v>
      </c>
      <c r="AV1771" s="12" t="s">
        <v>16</v>
      </c>
      <c r="AW1771" s="12" t="s">
        <v>33</v>
      </c>
      <c r="AX1771" s="12" t="s">
        <v>71</v>
      </c>
      <c r="AY1771" s="238" t="s">
        <v>246</v>
      </c>
    </row>
    <row r="1772" s="13" customFormat="1">
      <c r="B1772" s="239"/>
      <c r="C1772" s="240"/>
      <c r="D1772" s="230" t="s">
        <v>255</v>
      </c>
      <c r="E1772" s="241" t="s">
        <v>1</v>
      </c>
      <c r="F1772" s="242" t="s">
        <v>887</v>
      </c>
      <c r="G1772" s="240"/>
      <c r="H1772" s="243">
        <v>20.300000000000001</v>
      </c>
      <c r="I1772" s="244"/>
      <c r="J1772" s="240"/>
      <c r="K1772" s="240"/>
      <c r="L1772" s="245"/>
      <c r="M1772" s="246"/>
      <c r="N1772" s="247"/>
      <c r="O1772" s="247"/>
      <c r="P1772" s="247"/>
      <c r="Q1772" s="247"/>
      <c r="R1772" s="247"/>
      <c r="S1772" s="247"/>
      <c r="T1772" s="248"/>
      <c r="AT1772" s="249" t="s">
        <v>255</v>
      </c>
      <c r="AU1772" s="249" t="s">
        <v>79</v>
      </c>
      <c r="AV1772" s="13" t="s">
        <v>79</v>
      </c>
      <c r="AW1772" s="13" t="s">
        <v>33</v>
      </c>
      <c r="AX1772" s="13" t="s">
        <v>71</v>
      </c>
      <c r="AY1772" s="249" t="s">
        <v>246</v>
      </c>
    </row>
    <row r="1773" s="13" customFormat="1">
      <c r="B1773" s="239"/>
      <c r="C1773" s="240"/>
      <c r="D1773" s="230" t="s">
        <v>255</v>
      </c>
      <c r="E1773" s="241" t="s">
        <v>1</v>
      </c>
      <c r="F1773" s="242" t="s">
        <v>890</v>
      </c>
      <c r="G1773" s="240"/>
      <c r="H1773" s="243">
        <v>13.6</v>
      </c>
      <c r="I1773" s="244"/>
      <c r="J1773" s="240"/>
      <c r="K1773" s="240"/>
      <c r="L1773" s="245"/>
      <c r="M1773" s="246"/>
      <c r="N1773" s="247"/>
      <c r="O1773" s="247"/>
      <c r="P1773" s="247"/>
      <c r="Q1773" s="247"/>
      <c r="R1773" s="247"/>
      <c r="S1773" s="247"/>
      <c r="T1773" s="248"/>
      <c r="AT1773" s="249" t="s">
        <v>255</v>
      </c>
      <c r="AU1773" s="249" t="s">
        <v>79</v>
      </c>
      <c r="AV1773" s="13" t="s">
        <v>79</v>
      </c>
      <c r="AW1773" s="13" t="s">
        <v>33</v>
      </c>
      <c r="AX1773" s="13" t="s">
        <v>71</v>
      </c>
      <c r="AY1773" s="249" t="s">
        <v>246</v>
      </c>
    </row>
    <row r="1774" s="13" customFormat="1">
      <c r="B1774" s="239"/>
      <c r="C1774" s="240"/>
      <c r="D1774" s="230" t="s">
        <v>255</v>
      </c>
      <c r="E1774" s="241" t="s">
        <v>1</v>
      </c>
      <c r="F1774" s="242" t="s">
        <v>2279</v>
      </c>
      <c r="G1774" s="240"/>
      <c r="H1774" s="243">
        <v>23.649999999999999</v>
      </c>
      <c r="I1774" s="244"/>
      <c r="J1774" s="240"/>
      <c r="K1774" s="240"/>
      <c r="L1774" s="245"/>
      <c r="M1774" s="246"/>
      <c r="N1774" s="247"/>
      <c r="O1774" s="247"/>
      <c r="P1774" s="247"/>
      <c r="Q1774" s="247"/>
      <c r="R1774" s="247"/>
      <c r="S1774" s="247"/>
      <c r="T1774" s="248"/>
      <c r="AT1774" s="249" t="s">
        <v>255</v>
      </c>
      <c r="AU1774" s="249" t="s">
        <v>79</v>
      </c>
      <c r="AV1774" s="13" t="s">
        <v>79</v>
      </c>
      <c r="AW1774" s="13" t="s">
        <v>33</v>
      </c>
      <c r="AX1774" s="13" t="s">
        <v>71</v>
      </c>
      <c r="AY1774" s="249" t="s">
        <v>246</v>
      </c>
    </row>
    <row r="1775" s="13" customFormat="1">
      <c r="B1775" s="239"/>
      <c r="C1775" s="240"/>
      <c r="D1775" s="230" t="s">
        <v>255</v>
      </c>
      <c r="E1775" s="241" t="s">
        <v>1</v>
      </c>
      <c r="F1775" s="242" t="s">
        <v>2280</v>
      </c>
      <c r="G1775" s="240"/>
      <c r="H1775" s="243">
        <v>24.524999999999999</v>
      </c>
      <c r="I1775" s="244"/>
      <c r="J1775" s="240"/>
      <c r="K1775" s="240"/>
      <c r="L1775" s="245"/>
      <c r="M1775" s="246"/>
      <c r="N1775" s="247"/>
      <c r="O1775" s="247"/>
      <c r="P1775" s="247"/>
      <c r="Q1775" s="247"/>
      <c r="R1775" s="247"/>
      <c r="S1775" s="247"/>
      <c r="T1775" s="248"/>
      <c r="AT1775" s="249" t="s">
        <v>255</v>
      </c>
      <c r="AU1775" s="249" t="s">
        <v>79</v>
      </c>
      <c r="AV1775" s="13" t="s">
        <v>79</v>
      </c>
      <c r="AW1775" s="13" t="s">
        <v>33</v>
      </c>
      <c r="AX1775" s="13" t="s">
        <v>71</v>
      </c>
      <c r="AY1775" s="249" t="s">
        <v>246</v>
      </c>
    </row>
    <row r="1776" s="13" customFormat="1">
      <c r="B1776" s="239"/>
      <c r="C1776" s="240"/>
      <c r="D1776" s="230" t="s">
        <v>255</v>
      </c>
      <c r="E1776" s="241" t="s">
        <v>1</v>
      </c>
      <c r="F1776" s="242" t="s">
        <v>896</v>
      </c>
      <c r="G1776" s="240"/>
      <c r="H1776" s="243">
        <v>13.550000000000001</v>
      </c>
      <c r="I1776" s="244"/>
      <c r="J1776" s="240"/>
      <c r="K1776" s="240"/>
      <c r="L1776" s="245"/>
      <c r="M1776" s="246"/>
      <c r="N1776" s="247"/>
      <c r="O1776" s="247"/>
      <c r="P1776" s="247"/>
      <c r="Q1776" s="247"/>
      <c r="R1776" s="247"/>
      <c r="S1776" s="247"/>
      <c r="T1776" s="248"/>
      <c r="AT1776" s="249" t="s">
        <v>255</v>
      </c>
      <c r="AU1776" s="249" t="s">
        <v>79</v>
      </c>
      <c r="AV1776" s="13" t="s">
        <v>79</v>
      </c>
      <c r="AW1776" s="13" t="s">
        <v>33</v>
      </c>
      <c r="AX1776" s="13" t="s">
        <v>71</v>
      </c>
      <c r="AY1776" s="249" t="s">
        <v>246</v>
      </c>
    </row>
    <row r="1777" s="12" customFormat="1">
      <c r="B1777" s="228"/>
      <c r="C1777" s="229"/>
      <c r="D1777" s="230" t="s">
        <v>255</v>
      </c>
      <c r="E1777" s="231" t="s">
        <v>1</v>
      </c>
      <c r="F1777" s="232" t="s">
        <v>346</v>
      </c>
      <c r="G1777" s="229"/>
      <c r="H1777" s="231" t="s">
        <v>1</v>
      </c>
      <c r="I1777" s="233"/>
      <c r="J1777" s="229"/>
      <c r="K1777" s="229"/>
      <c r="L1777" s="234"/>
      <c r="M1777" s="235"/>
      <c r="N1777" s="236"/>
      <c r="O1777" s="236"/>
      <c r="P1777" s="236"/>
      <c r="Q1777" s="236"/>
      <c r="R1777" s="236"/>
      <c r="S1777" s="236"/>
      <c r="T1777" s="237"/>
      <c r="AT1777" s="238" t="s">
        <v>255</v>
      </c>
      <c r="AU1777" s="238" t="s">
        <v>79</v>
      </c>
      <c r="AV1777" s="12" t="s">
        <v>16</v>
      </c>
      <c r="AW1777" s="12" t="s">
        <v>33</v>
      </c>
      <c r="AX1777" s="12" t="s">
        <v>71</v>
      </c>
      <c r="AY1777" s="238" t="s">
        <v>246</v>
      </c>
    </row>
    <row r="1778" s="13" customFormat="1">
      <c r="B1778" s="239"/>
      <c r="C1778" s="240"/>
      <c r="D1778" s="230" t="s">
        <v>255</v>
      </c>
      <c r="E1778" s="241" t="s">
        <v>1</v>
      </c>
      <c r="F1778" s="242" t="s">
        <v>2281</v>
      </c>
      <c r="G1778" s="240"/>
      <c r="H1778" s="243">
        <v>15.65</v>
      </c>
      <c r="I1778" s="244"/>
      <c r="J1778" s="240"/>
      <c r="K1778" s="240"/>
      <c r="L1778" s="245"/>
      <c r="M1778" s="246"/>
      <c r="N1778" s="247"/>
      <c r="O1778" s="247"/>
      <c r="P1778" s="247"/>
      <c r="Q1778" s="247"/>
      <c r="R1778" s="247"/>
      <c r="S1778" s="247"/>
      <c r="T1778" s="248"/>
      <c r="AT1778" s="249" t="s">
        <v>255</v>
      </c>
      <c r="AU1778" s="249" t="s">
        <v>79</v>
      </c>
      <c r="AV1778" s="13" t="s">
        <v>79</v>
      </c>
      <c r="AW1778" s="13" t="s">
        <v>33</v>
      </c>
      <c r="AX1778" s="13" t="s">
        <v>71</v>
      </c>
      <c r="AY1778" s="249" t="s">
        <v>246</v>
      </c>
    </row>
    <row r="1779" s="13" customFormat="1">
      <c r="B1779" s="239"/>
      <c r="C1779" s="240"/>
      <c r="D1779" s="230" t="s">
        <v>255</v>
      </c>
      <c r="E1779" s="241" t="s">
        <v>1</v>
      </c>
      <c r="F1779" s="242" t="s">
        <v>2282</v>
      </c>
      <c r="G1779" s="240"/>
      <c r="H1779" s="243">
        <v>22.149999999999999</v>
      </c>
      <c r="I1779" s="244"/>
      <c r="J1779" s="240"/>
      <c r="K1779" s="240"/>
      <c r="L1779" s="245"/>
      <c r="M1779" s="246"/>
      <c r="N1779" s="247"/>
      <c r="O1779" s="247"/>
      <c r="P1779" s="247"/>
      <c r="Q1779" s="247"/>
      <c r="R1779" s="247"/>
      <c r="S1779" s="247"/>
      <c r="T1779" s="248"/>
      <c r="AT1779" s="249" t="s">
        <v>255</v>
      </c>
      <c r="AU1779" s="249" t="s">
        <v>79</v>
      </c>
      <c r="AV1779" s="13" t="s">
        <v>79</v>
      </c>
      <c r="AW1779" s="13" t="s">
        <v>33</v>
      </c>
      <c r="AX1779" s="13" t="s">
        <v>71</v>
      </c>
      <c r="AY1779" s="249" t="s">
        <v>246</v>
      </c>
    </row>
    <row r="1780" s="13" customFormat="1">
      <c r="B1780" s="239"/>
      <c r="C1780" s="240"/>
      <c r="D1780" s="230" t="s">
        <v>255</v>
      </c>
      <c r="E1780" s="241" t="s">
        <v>1</v>
      </c>
      <c r="F1780" s="242" t="s">
        <v>909</v>
      </c>
      <c r="G1780" s="240"/>
      <c r="H1780" s="243">
        <v>30.25</v>
      </c>
      <c r="I1780" s="244"/>
      <c r="J1780" s="240"/>
      <c r="K1780" s="240"/>
      <c r="L1780" s="245"/>
      <c r="M1780" s="246"/>
      <c r="N1780" s="247"/>
      <c r="O1780" s="247"/>
      <c r="P1780" s="247"/>
      <c r="Q1780" s="247"/>
      <c r="R1780" s="247"/>
      <c r="S1780" s="247"/>
      <c r="T1780" s="248"/>
      <c r="AT1780" s="249" t="s">
        <v>255</v>
      </c>
      <c r="AU1780" s="249" t="s">
        <v>79</v>
      </c>
      <c r="AV1780" s="13" t="s">
        <v>79</v>
      </c>
      <c r="AW1780" s="13" t="s">
        <v>33</v>
      </c>
      <c r="AX1780" s="13" t="s">
        <v>71</v>
      </c>
      <c r="AY1780" s="249" t="s">
        <v>246</v>
      </c>
    </row>
    <row r="1781" s="13" customFormat="1">
      <c r="B1781" s="239"/>
      <c r="C1781" s="240"/>
      <c r="D1781" s="230" t="s">
        <v>255</v>
      </c>
      <c r="E1781" s="241" t="s">
        <v>1</v>
      </c>
      <c r="F1781" s="242" t="s">
        <v>910</v>
      </c>
      <c r="G1781" s="240"/>
      <c r="H1781" s="243">
        <v>16.725000000000001</v>
      </c>
      <c r="I1781" s="244"/>
      <c r="J1781" s="240"/>
      <c r="K1781" s="240"/>
      <c r="L1781" s="245"/>
      <c r="M1781" s="246"/>
      <c r="N1781" s="247"/>
      <c r="O1781" s="247"/>
      <c r="P1781" s="247"/>
      <c r="Q1781" s="247"/>
      <c r="R1781" s="247"/>
      <c r="S1781" s="247"/>
      <c r="T1781" s="248"/>
      <c r="AT1781" s="249" t="s">
        <v>255</v>
      </c>
      <c r="AU1781" s="249" t="s">
        <v>79</v>
      </c>
      <c r="AV1781" s="13" t="s">
        <v>79</v>
      </c>
      <c r="AW1781" s="13" t="s">
        <v>33</v>
      </c>
      <c r="AX1781" s="13" t="s">
        <v>71</v>
      </c>
      <c r="AY1781" s="249" t="s">
        <v>246</v>
      </c>
    </row>
    <row r="1782" s="13" customFormat="1">
      <c r="B1782" s="239"/>
      <c r="C1782" s="240"/>
      <c r="D1782" s="230" t="s">
        <v>255</v>
      </c>
      <c r="E1782" s="241" t="s">
        <v>1</v>
      </c>
      <c r="F1782" s="242" t="s">
        <v>911</v>
      </c>
      <c r="G1782" s="240"/>
      <c r="H1782" s="243">
        <v>10.35</v>
      </c>
      <c r="I1782" s="244"/>
      <c r="J1782" s="240"/>
      <c r="K1782" s="240"/>
      <c r="L1782" s="245"/>
      <c r="M1782" s="246"/>
      <c r="N1782" s="247"/>
      <c r="O1782" s="247"/>
      <c r="P1782" s="247"/>
      <c r="Q1782" s="247"/>
      <c r="R1782" s="247"/>
      <c r="S1782" s="247"/>
      <c r="T1782" s="248"/>
      <c r="AT1782" s="249" t="s">
        <v>255</v>
      </c>
      <c r="AU1782" s="249" t="s">
        <v>79</v>
      </c>
      <c r="AV1782" s="13" t="s">
        <v>79</v>
      </c>
      <c r="AW1782" s="13" t="s">
        <v>33</v>
      </c>
      <c r="AX1782" s="13" t="s">
        <v>71</v>
      </c>
      <c r="AY1782" s="249" t="s">
        <v>246</v>
      </c>
    </row>
    <row r="1783" s="13" customFormat="1">
      <c r="B1783" s="239"/>
      <c r="C1783" s="240"/>
      <c r="D1783" s="230" t="s">
        <v>255</v>
      </c>
      <c r="E1783" s="241" t="s">
        <v>1</v>
      </c>
      <c r="F1783" s="242" t="s">
        <v>912</v>
      </c>
      <c r="G1783" s="240"/>
      <c r="H1783" s="243">
        <v>10.35</v>
      </c>
      <c r="I1783" s="244"/>
      <c r="J1783" s="240"/>
      <c r="K1783" s="240"/>
      <c r="L1783" s="245"/>
      <c r="M1783" s="246"/>
      <c r="N1783" s="247"/>
      <c r="O1783" s="247"/>
      <c r="P1783" s="247"/>
      <c r="Q1783" s="247"/>
      <c r="R1783" s="247"/>
      <c r="S1783" s="247"/>
      <c r="T1783" s="248"/>
      <c r="AT1783" s="249" t="s">
        <v>255</v>
      </c>
      <c r="AU1783" s="249" t="s">
        <v>79</v>
      </c>
      <c r="AV1783" s="13" t="s">
        <v>79</v>
      </c>
      <c r="AW1783" s="13" t="s">
        <v>33</v>
      </c>
      <c r="AX1783" s="13" t="s">
        <v>71</v>
      </c>
      <c r="AY1783" s="249" t="s">
        <v>246</v>
      </c>
    </row>
    <row r="1784" s="13" customFormat="1">
      <c r="B1784" s="239"/>
      <c r="C1784" s="240"/>
      <c r="D1784" s="230" t="s">
        <v>255</v>
      </c>
      <c r="E1784" s="241" t="s">
        <v>1</v>
      </c>
      <c r="F1784" s="242" t="s">
        <v>922</v>
      </c>
      <c r="G1784" s="240"/>
      <c r="H1784" s="243">
        <v>14.65</v>
      </c>
      <c r="I1784" s="244"/>
      <c r="J1784" s="240"/>
      <c r="K1784" s="240"/>
      <c r="L1784" s="245"/>
      <c r="M1784" s="246"/>
      <c r="N1784" s="247"/>
      <c r="O1784" s="247"/>
      <c r="P1784" s="247"/>
      <c r="Q1784" s="247"/>
      <c r="R1784" s="247"/>
      <c r="S1784" s="247"/>
      <c r="T1784" s="248"/>
      <c r="AT1784" s="249" t="s">
        <v>255</v>
      </c>
      <c r="AU1784" s="249" t="s">
        <v>79</v>
      </c>
      <c r="AV1784" s="13" t="s">
        <v>79</v>
      </c>
      <c r="AW1784" s="13" t="s">
        <v>33</v>
      </c>
      <c r="AX1784" s="13" t="s">
        <v>71</v>
      </c>
      <c r="AY1784" s="249" t="s">
        <v>246</v>
      </c>
    </row>
    <row r="1785" s="1" customFormat="1" ht="16.5" customHeight="1">
      <c r="B1785" s="37"/>
      <c r="C1785" s="216" t="s">
        <v>2283</v>
      </c>
      <c r="D1785" s="216" t="s">
        <v>248</v>
      </c>
      <c r="E1785" s="217" t="s">
        <v>2284</v>
      </c>
      <c r="F1785" s="218" t="s">
        <v>2285</v>
      </c>
      <c r="G1785" s="219" t="s">
        <v>2286</v>
      </c>
      <c r="H1785" s="260"/>
      <c r="I1785" s="221"/>
      <c r="J1785" s="222">
        <f>ROUND(I1785*H1785,2)</f>
        <v>0</v>
      </c>
      <c r="K1785" s="218" t="s">
        <v>252</v>
      </c>
      <c r="L1785" s="42"/>
      <c r="M1785" s="223" t="s">
        <v>1</v>
      </c>
      <c r="N1785" s="224" t="s">
        <v>42</v>
      </c>
      <c r="O1785" s="78"/>
      <c r="P1785" s="225">
        <f>O1785*H1785</f>
        <v>0</v>
      </c>
      <c r="Q1785" s="225">
        <v>0</v>
      </c>
      <c r="R1785" s="225">
        <f>Q1785*H1785</f>
        <v>0</v>
      </c>
      <c r="S1785" s="225">
        <v>0</v>
      </c>
      <c r="T1785" s="226">
        <f>S1785*H1785</f>
        <v>0</v>
      </c>
      <c r="AR1785" s="16" t="s">
        <v>333</v>
      </c>
      <c r="AT1785" s="16" t="s">
        <v>248</v>
      </c>
      <c r="AU1785" s="16" t="s">
        <v>79</v>
      </c>
      <c r="AY1785" s="16" t="s">
        <v>246</v>
      </c>
      <c r="BE1785" s="227">
        <f>IF(N1785="základní",J1785,0)</f>
        <v>0</v>
      </c>
      <c r="BF1785" s="227">
        <f>IF(N1785="snížená",J1785,0)</f>
        <v>0</v>
      </c>
      <c r="BG1785" s="227">
        <f>IF(N1785="zákl. přenesená",J1785,0)</f>
        <v>0</v>
      </c>
      <c r="BH1785" s="227">
        <f>IF(N1785="sníž. přenesená",J1785,0)</f>
        <v>0</v>
      </c>
      <c r="BI1785" s="227">
        <f>IF(N1785="nulová",J1785,0)</f>
        <v>0</v>
      </c>
      <c r="BJ1785" s="16" t="s">
        <v>16</v>
      </c>
      <c r="BK1785" s="227">
        <f>ROUND(I1785*H1785,2)</f>
        <v>0</v>
      </c>
      <c r="BL1785" s="16" t="s">
        <v>333</v>
      </c>
      <c r="BM1785" s="16" t="s">
        <v>2287</v>
      </c>
    </row>
    <row r="1786" s="11" customFormat="1" ht="22.8" customHeight="1">
      <c r="B1786" s="200"/>
      <c r="C1786" s="201"/>
      <c r="D1786" s="202" t="s">
        <v>70</v>
      </c>
      <c r="E1786" s="214" t="s">
        <v>2288</v>
      </c>
      <c r="F1786" s="214" t="s">
        <v>2289</v>
      </c>
      <c r="G1786" s="201"/>
      <c r="H1786" s="201"/>
      <c r="I1786" s="204"/>
      <c r="J1786" s="215">
        <f>BK1786</f>
        <v>0</v>
      </c>
      <c r="K1786" s="201"/>
      <c r="L1786" s="206"/>
      <c r="M1786" s="207"/>
      <c r="N1786" s="208"/>
      <c r="O1786" s="208"/>
      <c r="P1786" s="209">
        <f>SUM(P1787:P2031)</f>
        <v>0</v>
      </c>
      <c r="Q1786" s="208"/>
      <c r="R1786" s="209">
        <f>SUM(R1787:R2031)</f>
        <v>13.595565100000002</v>
      </c>
      <c r="S1786" s="208"/>
      <c r="T1786" s="210">
        <f>SUM(T1787:T2031)</f>
        <v>0</v>
      </c>
      <c r="AR1786" s="211" t="s">
        <v>79</v>
      </c>
      <c r="AT1786" s="212" t="s">
        <v>70</v>
      </c>
      <c r="AU1786" s="212" t="s">
        <v>16</v>
      </c>
      <c r="AY1786" s="211" t="s">
        <v>246</v>
      </c>
      <c r="BK1786" s="213">
        <f>SUM(BK1787:BK2031)</f>
        <v>0</v>
      </c>
    </row>
    <row r="1787" s="1" customFormat="1" ht="16.5" customHeight="1">
      <c r="B1787" s="37"/>
      <c r="C1787" s="216" t="s">
        <v>2290</v>
      </c>
      <c r="D1787" s="216" t="s">
        <v>248</v>
      </c>
      <c r="E1787" s="217" t="s">
        <v>2291</v>
      </c>
      <c r="F1787" s="218" t="s">
        <v>2292</v>
      </c>
      <c r="G1787" s="219" t="s">
        <v>142</v>
      </c>
      <c r="H1787" s="220">
        <v>24.149999999999999</v>
      </c>
      <c r="I1787" s="221"/>
      <c r="J1787" s="222">
        <f>ROUND(I1787*H1787,2)</f>
        <v>0</v>
      </c>
      <c r="K1787" s="218" t="s">
        <v>1</v>
      </c>
      <c r="L1787" s="42"/>
      <c r="M1787" s="223" t="s">
        <v>1</v>
      </c>
      <c r="N1787" s="224" t="s">
        <v>42</v>
      </c>
      <c r="O1787" s="78"/>
      <c r="P1787" s="225">
        <f>O1787*H1787</f>
        <v>0</v>
      </c>
      <c r="Q1787" s="225">
        <v>0</v>
      </c>
      <c r="R1787" s="225">
        <f>Q1787*H1787</f>
        <v>0</v>
      </c>
      <c r="S1787" s="225">
        <v>0</v>
      </c>
      <c r="T1787" s="226">
        <f>S1787*H1787</f>
        <v>0</v>
      </c>
      <c r="AR1787" s="16" t="s">
        <v>333</v>
      </c>
      <c r="AT1787" s="16" t="s">
        <v>248</v>
      </c>
      <c r="AU1787" s="16" t="s">
        <v>79</v>
      </c>
      <c r="AY1787" s="16" t="s">
        <v>246</v>
      </c>
      <c r="BE1787" s="227">
        <f>IF(N1787="základní",J1787,0)</f>
        <v>0</v>
      </c>
      <c r="BF1787" s="227">
        <f>IF(N1787="snížená",J1787,0)</f>
        <v>0</v>
      </c>
      <c r="BG1787" s="227">
        <f>IF(N1787="zákl. přenesená",J1787,0)</f>
        <v>0</v>
      </c>
      <c r="BH1787" s="227">
        <f>IF(N1787="sníž. přenesená",J1787,0)</f>
        <v>0</v>
      </c>
      <c r="BI1787" s="227">
        <f>IF(N1787="nulová",J1787,0)</f>
        <v>0</v>
      </c>
      <c r="BJ1787" s="16" t="s">
        <v>16</v>
      </c>
      <c r="BK1787" s="227">
        <f>ROUND(I1787*H1787,2)</f>
        <v>0</v>
      </c>
      <c r="BL1787" s="16" t="s">
        <v>333</v>
      </c>
      <c r="BM1787" s="16" t="s">
        <v>2293</v>
      </c>
    </row>
    <row r="1788" s="12" customFormat="1">
      <c r="B1788" s="228"/>
      <c r="C1788" s="229"/>
      <c r="D1788" s="230" t="s">
        <v>255</v>
      </c>
      <c r="E1788" s="231" t="s">
        <v>1</v>
      </c>
      <c r="F1788" s="232" t="s">
        <v>2294</v>
      </c>
      <c r="G1788" s="229"/>
      <c r="H1788" s="231" t="s">
        <v>1</v>
      </c>
      <c r="I1788" s="233"/>
      <c r="J1788" s="229"/>
      <c r="K1788" s="229"/>
      <c r="L1788" s="234"/>
      <c r="M1788" s="235"/>
      <c r="N1788" s="236"/>
      <c r="O1788" s="236"/>
      <c r="P1788" s="236"/>
      <c r="Q1788" s="236"/>
      <c r="R1788" s="236"/>
      <c r="S1788" s="236"/>
      <c r="T1788" s="237"/>
      <c r="AT1788" s="238" t="s">
        <v>255</v>
      </c>
      <c r="AU1788" s="238" t="s">
        <v>79</v>
      </c>
      <c r="AV1788" s="12" t="s">
        <v>16</v>
      </c>
      <c r="AW1788" s="12" t="s">
        <v>33</v>
      </c>
      <c r="AX1788" s="12" t="s">
        <v>71</v>
      </c>
      <c r="AY1788" s="238" t="s">
        <v>246</v>
      </c>
    </row>
    <row r="1789" s="13" customFormat="1">
      <c r="B1789" s="239"/>
      <c r="C1789" s="240"/>
      <c r="D1789" s="230" t="s">
        <v>255</v>
      </c>
      <c r="E1789" s="241" t="s">
        <v>1</v>
      </c>
      <c r="F1789" s="242" t="s">
        <v>2295</v>
      </c>
      <c r="G1789" s="240"/>
      <c r="H1789" s="243">
        <v>24.149999999999999</v>
      </c>
      <c r="I1789" s="244"/>
      <c r="J1789" s="240"/>
      <c r="K1789" s="240"/>
      <c r="L1789" s="245"/>
      <c r="M1789" s="246"/>
      <c r="N1789" s="247"/>
      <c r="O1789" s="247"/>
      <c r="P1789" s="247"/>
      <c r="Q1789" s="247"/>
      <c r="R1789" s="247"/>
      <c r="S1789" s="247"/>
      <c r="T1789" s="248"/>
      <c r="AT1789" s="249" t="s">
        <v>255</v>
      </c>
      <c r="AU1789" s="249" t="s">
        <v>79</v>
      </c>
      <c r="AV1789" s="13" t="s">
        <v>79</v>
      </c>
      <c r="AW1789" s="13" t="s">
        <v>33</v>
      </c>
      <c r="AX1789" s="13" t="s">
        <v>71</v>
      </c>
      <c r="AY1789" s="249" t="s">
        <v>246</v>
      </c>
    </row>
    <row r="1790" s="1" customFormat="1" ht="16.5" customHeight="1">
      <c r="B1790" s="37"/>
      <c r="C1790" s="216" t="s">
        <v>2296</v>
      </c>
      <c r="D1790" s="216" t="s">
        <v>248</v>
      </c>
      <c r="E1790" s="217" t="s">
        <v>2297</v>
      </c>
      <c r="F1790" s="218" t="s">
        <v>2298</v>
      </c>
      <c r="G1790" s="219" t="s">
        <v>131</v>
      </c>
      <c r="H1790" s="220">
        <v>100.313</v>
      </c>
      <c r="I1790" s="221"/>
      <c r="J1790" s="222">
        <f>ROUND(I1790*H1790,2)</f>
        <v>0</v>
      </c>
      <c r="K1790" s="218" t="s">
        <v>252</v>
      </c>
      <c r="L1790" s="42"/>
      <c r="M1790" s="223" t="s">
        <v>1</v>
      </c>
      <c r="N1790" s="224" t="s">
        <v>42</v>
      </c>
      <c r="O1790" s="78"/>
      <c r="P1790" s="225">
        <f>O1790*H1790</f>
        <v>0</v>
      </c>
      <c r="Q1790" s="225">
        <v>0</v>
      </c>
      <c r="R1790" s="225">
        <f>Q1790*H1790</f>
        <v>0</v>
      </c>
      <c r="S1790" s="225">
        <v>0</v>
      </c>
      <c r="T1790" s="226">
        <f>S1790*H1790</f>
        <v>0</v>
      </c>
      <c r="AR1790" s="16" t="s">
        <v>333</v>
      </c>
      <c r="AT1790" s="16" t="s">
        <v>248</v>
      </c>
      <c r="AU1790" s="16" t="s">
        <v>79</v>
      </c>
      <c r="AY1790" s="16" t="s">
        <v>246</v>
      </c>
      <c r="BE1790" s="227">
        <f>IF(N1790="základní",J1790,0)</f>
        <v>0</v>
      </c>
      <c r="BF1790" s="227">
        <f>IF(N1790="snížená",J1790,0)</f>
        <v>0</v>
      </c>
      <c r="BG1790" s="227">
        <f>IF(N1790="zákl. přenesená",J1790,0)</f>
        <v>0</v>
      </c>
      <c r="BH1790" s="227">
        <f>IF(N1790="sníž. přenesená",J1790,0)</f>
        <v>0</v>
      </c>
      <c r="BI1790" s="227">
        <f>IF(N1790="nulová",J1790,0)</f>
        <v>0</v>
      </c>
      <c r="BJ1790" s="16" t="s">
        <v>16</v>
      </c>
      <c r="BK1790" s="227">
        <f>ROUND(I1790*H1790,2)</f>
        <v>0</v>
      </c>
      <c r="BL1790" s="16" t="s">
        <v>333</v>
      </c>
      <c r="BM1790" s="16" t="s">
        <v>2299</v>
      </c>
    </row>
    <row r="1791" s="12" customFormat="1">
      <c r="B1791" s="228"/>
      <c r="C1791" s="229"/>
      <c r="D1791" s="230" t="s">
        <v>255</v>
      </c>
      <c r="E1791" s="231" t="s">
        <v>1</v>
      </c>
      <c r="F1791" s="232" t="s">
        <v>1132</v>
      </c>
      <c r="G1791" s="229"/>
      <c r="H1791" s="231" t="s">
        <v>1</v>
      </c>
      <c r="I1791" s="233"/>
      <c r="J1791" s="229"/>
      <c r="K1791" s="229"/>
      <c r="L1791" s="234"/>
      <c r="M1791" s="235"/>
      <c r="N1791" s="236"/>
      <c r="O1791" s="236"/>
      <c r="P1791" s="236"/>
      <c r="Q1791" s="236"/>
      <c r="R1791" s="236"/>
      <c r="S1791" s="236"/>
      <c r="T1791" s="237"/>
      <c r="AT1791" s="238" t="s">
        <v>255</v>
      </c>
      <c r="AU1791" s="238" t="s">
        <v>79</v>
      </c>
      <c r="AV1791" s="12" t="s">
        <v>16</v>
      </c>
      <c r="AW1791" s="12" t="s">
        <v>33</v>
      </c>
      <c r="AX1791" s="12" t="s">
        <v>71</v>
      </c>
      <c r="AY1791" s="238" t="s">
        <v>246</v>
      </c>
    </row>
    <row r="1792" s="13" customFormat="1">
      <c r="B1792" s="239"/>
      <c r="C1792" s="240"/>
      <c r="D1792" s="230" t="s">
        <v>255</v>
      </c>
      <c r="E1792" s="241" t="s">
        <v>1</v>
      </c>
      <c r="F1792" s="242" t="s">
        <v>2300</v>
      </c>
      <c r="G1792" s="240"/>
      <c r="H1792" s="243">
        <v>51.875</v>
      </c>
      <c r="I1792" s="244"/>
      <c r="J1792" s="240"/>
      <c r="K1792" s="240"/>
      <c r="L1792" s="245"/>
      <c r="M1792" s="246"/>
      <c r="N1792" s="247"/>
      <c r="O1792" s="247"/>
      <c r="P1792" s="247"/>
      <c r="Q1792" s="247"/>
      <c r="R1792" s="247"/>
      <c r="S1792" s="247"/>
      <c r="T1792" s="248"/>
      <c r="AT1792" s="249" t="s">
        <v>255</v>
      </c>
      <c r="AU1792" s="249" t="s">
        <v>79</v>
      </c>
      <c r="AV1792" s="13" t="s">
        <v>79</v>
      </c>
      <c r="AW1792" s="13" t="s">
        <v>33</v>
      </c>
      <c r="AX1792" s="13" t="s">
        <v>71</v>
      </c>
      <c r="AY1792" s="249" t="s">
        <v>246</v>
      </c>
    </row>
    <row r="1793" s="12" customFormat="1">
      <c r="B1793" s="228"/>
      <c r="C1793" s="229"/>
      <c r="D1793" s="230" t="s">
        <v>255</v>
      </c>
      <c r="E1793" s="231" t="s">
        <v>1</v>
      </c>
      <c r="F1793" s="232" t="s">
        <v>2301</v>
      </c>
      <c r="G1793" s="229"/>
      <c r="H1793" s="231" t="s">
        <v>1</v>
      </c>
      <c r="I1793" s="233"/>
      <c r="J1793" s="229"/>
      <c r="K1793" s="229"/>
      <c r="L1793" s="234"/>
      <c r="M1793" s="235"/>
      <c r="N1793" s="236"/>
      <c r="O1793" s="236"/>
      <c r="P1793" s="236"/>
      <c r="Q1793" s="236"/>
      <c r="R1793" s="236"/>
      <c r="S1793" s="236"/>
      <c r="T1793" s="237"/>
      <c r="AT1793" s="238" t="s">
        <v>255</v>
      </c>
      <c r="AU1793" s="238" t="s">
        <v>79</v>
      </c>
      <c r="AV1793" s="12" t="s">
        <v>16</v>
      </c>
      <c r="AW1793" s="12" t="s">
        <v>33</v>
      </c>
      <c r="AX1793" s="12" t="s">
        <v>71</v>
      </c>
      <c r="AY1793" s="238" t="s">
        <v>246</v>
      </c>
    </row>
    <row r="1794" s="13" customFormat="1">
      <c r="B1794" s="239"/>
      <c r="C1794" s="240"/>
      <c r="D1794" s="230" t="s">
        <v>255</v>
      </c>
      <c r="E1794" s="241" t="s">
        <v>1</v>
      </c>
      <c r="F1794" s="242" t="s">
        <v>2302</v>
      </c>
      <c r="G1794" s="240"/>
      <c r="H1794" s="243">
        <v>26.933</v>
      </c>
      <c r="I1794" s="244"/>
      <c r="J1794" s="240"/>
      <c r="K1794" s="240"/>
      <c r="L1794" s="245"/>
      <c r="M1794" s="246"/>
      <c r="N1794" s="247"/>
      <c r="O1794" s="247"/>
      <c r="P1794" s="247"/>
      <c r="Q1794" s="247"/>
      <c r="R1794" s="247"/>
      <c r="S1794" s="247"/>
      <c r="T1794" s="248"/>
      <c r="AT1794" s="249" t="s">
        <v>255</v>
      </c>
      <c r="AU1794" s="249" t="s">
        <v>79</v>
      </c>
      <c r="AV1794" s="13" t="s">
        <v>79</v>
      </c>
      <c r="AW1794" s="13" t="s">
        <v>33</v>
      </c>
      <c r="AX1794" s="13" t="s">
        <v>71</v>
      </c>
      <c r="AY1794" s="249" t="s">
        <v>246</v>
      </c>
    </row>
    <row r="1795" s="12" customFormat="1">
      <c r="B1795" s="228"/>
      <c r="C1795" s="229"/>
      <c r="D1795" s="230" t="s">
        <v>255</v>
      </c>
      <c r="E1795" s="231" t="s">
        <v>1</v>
      </c>
      <c r="F1795" s="232" t="s">
        <v>2303</v>
      </c>
      <c r="G1795" s="229"/>
      <c r="H1795" s="231" t="s">
        <v>1</v>
      </c>
      <c r="I1795" s="233"/>
      <c r="J1795" s="229"/>
      <c r="K1795" s="229"/>
      <c r="L1795" s="234"/>
      <c r="M1795" s="235"/>
      <c r="N1795" s="236"/>
      <c r="O1795" s="236"/>
      <c r="P1795" s="236"/>
      <c r="Q1795" s="236"/>
      <c r="R1795" s="236"/>
      <c r="S1795" s="236"/>
      <c r="T1795" s="237"/>
      <c r="AT1795" s="238" t="s">
        <v>255</v>
      </c>
      <c r="AU1795" s="238" t="s">
        <v>79</v>
      </c>
      <c r="AV1795" s="12" t="s">
        <v>16</v>
      </c>
      <c r="AW1795" s="12" t="s">
        <v>33</v>
      </c>
      <c r="AX1795" s="12" t="s">
        <v>71</v>
      </c>
      <c r="AY1795" s="238" t="s">
        <v>246</v>
      </c>
    </row>
    <row r="1796" s="13" customFormat="1">
      <c r="B1796" s="239"/>
      <c r="C1796" s="240"/>
      <c r="D1796" s="230" t="s">
        <v>255</v>
      </c>
      <c r="E1796" s="241" t="s">
        <v>1</v>
      </c>
      <c r="F1796" s="242" t="s">
        <v>2304</v>
      </c>
      <c r="G1796" s="240"/>
      <c r="H1796" s="243">
        <v>21.504999999999999</v>
      </c>
      <c r="I1796" s="244"/>
      <c r="J1796" s="240"/>
      <c r="K1796" s="240"/>
      <c r="L1796" s="245"/>
      <c r="M1796" s="246"/>
      <c r="N1796" s="247"/>
      <c r="O1796" s="247"/>
      <c r="P1796" s="247"/>
      <c r="Q1796" s="247"/>
      <c r="R1796" s="247"/>
      <c r="S1796" s="247"/>
      <c r="T1796" s="248"/>
      <c r="AT1796" s="249" t="s">
        <v>255</v>
      </c>
      <c r="AU1796" s="249" t="s">
        <v>79</v>
      </c>
      <c r="AV1796" s="13" t="s">
        <v>79</v>
      </c>
      <c r="AW1796" s="13" t="s">
        <v>33</v>
      </c>
      <c r="AX1796" s="13" t="s">
        <v>71</v>
      </c>
      <c r="AY1796" s="249" t="s">
        <v>246</v>
      </c>
    </row>
    <row r="1797" s="1" customFormat="1" ht="16.5" customHeight="1">
      <c r="B1797" s="37"/>
      <c r="C1797" s="216" t="s">
        <v>2305</v>
      </c>
      <c r="D1797" s="216" t="s">
        <v>248</v>
      </c>
      <c r="E1797" s="217" t="s">
        <v>2306</v>
      </c>
      <c r="F1797" s="218" t="s">
        <v>2307</v>
      </c>
      <c r="G1797" s="219" t="s">
        <v>131</v>
      </c>
      <c r="H1797" s="220">
        <v>99.724999999999994</v>
      </c>
      <c r="I1797" s="221"/>
      <c r="J1797" s="222">
        <f>ROUND(I1797*H1797,2)</f>
        <v>0</v>
      </c>
      <c r="K1797" s="218" t="s">
        <v>252</v>
      </c>
      <c r="L1797" s="42"/>
      <c r="M1797" s="223" t="s">
        <v>1</v>
      </c>
      <c r="N1797" s="224" t="s">
        <v>42</v>
      </c>
      <c r="O1797" s="78"/>
      <c r="P1797" s="225">
        <f>O1797*H1797</f>
        <v>0</v>
      </c>
      <c r="Q1797" s="225">
        <v>0</v>
      </c>
      <c r="R1797" s="225">
        <f>Q1797*H1797</f>
        <v>0</v>
      </c>
      <c r="S1797" s="225">
        <v>0</v>
      </c>
      <c r="T1797" s="226">
        <f>S1797*H1797</f>
        <v>0</v>
      </c>
      <c r="AR1797" s="16" t="s">
        <v>333</v>
      </c>
      <c r="AT1797" s="16" t="s">
        <v>248</v>
      </c>
      <c r="AU1797" s="16" t="s">
        <v>79</v>
      </c>
      <c r="AY1797" s="16" t="s">
        <v>246</v>
      </c>
      <c r="BE1797" s="227">
        <f>IF(N1797="základní",J1797,0)</f>
        <v>0</v>
      </c>
      <c r="BF1797" s="227">
        <f>IF(N1797="snížená",J1797,0)</f>
        <v>0</v>
      </c>
      <c r="BG1797" s="227">
        <f>IF(N1797="zákl. přenesená",J1797,0)</f>
        <v>0</v>
      </c>
      <c r="BH1797" s="227">
        <f>IF(N1797="sníž. přenesená",J1797,0)</f>
        <v>0</v>
      </c>
      <c r="BI1797" s="227">
        <f>IF(N1797="nulová",J1797,0)</f>
        <v>0</v>
      </c>
      <c r="BJ1797" s="16" t="s">
        <v>16</v>
      </c>
      <c r="BK1797" s="227">
        <f>ROUND(I1797*H1797,2)</f>
        <v>0</v>
      </c>
      <c r="BL1797" s="16" t="s">
        <v>333</v>
      </c>
      <c r="BM1797" s="16" t="s">
        <v>2308</v>
      </c>
    </row>
    <row r="1798" s="12" customFormat="1">
      <c r="B1798" s="228"/>
      <c r="C1798" s="229"/>
      <c r="D1798" s="230" t="s">
        <v>255</v>
      </c>
      <c r="E1798" s="231" t="s">
        <v>1</v>
      </c>
      <c r="F1798" s="232" t="s">
        <v>1132</v>
      </c>
      <c r="G1798" s="229"/>
      <c r="H1798" s="231" t="s">
        <v>1</v>
      </c>
      <c r="I1798" s="233"/>
      <c r="J1798" s="229"/>
      <c r="K1798" s="229"/>
      <c r="L1798" s="234"/>
      <c r="M1798" s="235"/>
      <c r="N1798" s="236"/>
      <c r="O1798" s="236"/>
      <c r="P1798" s="236"/>
      <c r="Q1798" s="236"/>
      <c r="R1798" s="236"/>
      <c r="S1798" s="236"/>
      <c r="T1798" s="237"/>
      <c r="AT1798" s="238" t="s">
        <v>255</v>
      </c>
      <c r="AU1798" s="238" t="s">
        <v>79</v>
      </c>
      <c r="AV1798" s="12" t="s">
        <v>16</v>
      </c>
      <c r="AW1798" s="12" t="s">
        <v>33</v>
      </c>
      <c r="AX1798" s="12" t="s">
        <v>71</v>
      </c>
      <c r="AY1798" s="238" t="s">
        <v>246</v>
      </c>
    </row>
    <row r="1799" s="12" customFormat="1">
      <c r="B1799" s="228"/>
      <c r="C1799" s="229"/>
      <c r="D1799" s="230" t="s">
        <v>255</v>
      </c>
      <c r="E1799" s="231" t="s">
        <v>1</v>
      </c>
      <c r="F1799" s="232" t="s">
        <v>2309</v>
      </c>
      <c r="G1799" s="229"/>
      <c r="H1799" s="231" t="s">
        <v>1</v>
      </c>
      <c r="I1799" s="233"/>
      <c r="J1799" s="229"/>
      <c r="K1799" s="229"/>
      <c r="L1799" s="234"/>
      <c r="M1799" s="235"/>
      <c r="N1799" s="236"/>
      <c r="O1799" s="236"/>
      <c r="P1799" s="236"/>
      <c r="Q1799" s="236"/>
      <c r="R1799" s="236"/>
      <c r="S1799" s="236"/>
      <c r="T1799" s="237"/>
      <c r="AT1799" s="238" t="s">
        <v>255</v>
      </c>
      <c r="AU1799" s="238" t="s">
        <v>79</v>
      </c>
      <c r="AV1799" s="12" t="s">
        <v>16</v>
      </c>
      <c r="AW1799" s="12" t="s">
        <v>33</v>
      </c>
      <c r="AX1799" s="12" t="s">
        <v>71</v>
      </c>
      <c r="AY1799" s="238" t="s">
        <v>246</v>
      </c>
    </row>
    <row r="1800" s="13" customFormat="1">
      <c r="B1800" s="239"/>
      <c r="C1800" s="240"/>
      <c r="D1800" s="230" t="s">
        <v>255</v>
      </c>
      <c r="E1800" s="241" t="s">
        <v>1</v>
      </c>
      <c r="F1800" s="242" t="s">
        <v>2310</v>
      </c>
      <c r="G1800" s="240"/>
      <c r="H1800" s="243">
        <v>48.299999999999997</v>
      </c>
      <c r="I1800" s="244"/>
      <c r="J1800" s="240"/>
      <c r="K1800" s="240"/>
      <c r="L1800" s="245"/>
      <c r="M1800" s="246"/>
      <c r="N1800" s="247"/>
      <c r="O1800" s="247"/>
      <c r="P1800" s="247"/>
      <c r="Q1800" s="247"/>
      <c r="R1800" s="247"/>
      <c r="S1800" s="247"/>
      <c r="T1800" s="248"/>
      <c r="AT1800" s="249" t="s">
        <v>255</v>
      </c>
      <c r="AU1800" s="249" t="s">
        <v>79</v>
      </c>
      <c r="AV1800" s="13" t="s">
        <v>79</v>
      </c>
      <c r="AW1800" s="13" t="s">
        <v>33</v>
      </c>
      <c r="AX1800" s="13" t="s">
        <v>71</v>
      </c>
      <c r="AY1800" s="249" t="s">
        <v>246</v>
      </c>
    </row>
    <row r="1801" s="12" customFormat="1">
      <c r="B1801" s="228"/>
      <c r="C1801" s="229"/>
      <c r="D1801" s="230" t="s">
        <v>255</v>
      </c>
      <c r="E1801" s="231" t="s">
        <v>1</v>
      </c>
      <c r="F1801" s="232" t="s">
        <v>367</v>
      </c>
      <c r="G1801" s="229"/>
      <c r="H1801" s="231" t="s">
        <v>1</v>
      </c>
      <c r="I1801" s="233"/>
      <c r="J1801" s="229"/>
      <c r="K1801" s="229"/>
      <c r="L1801" s="234"/>
      <c r="M1801" s="235"/>
      <c r="N1801" s="236"/>
      <c r="O1801" s="236"/>
      <c r="P1801" s="236"/>
      <c r="Q1801" s="236"/>
      <c r="R1801" s="236"/>
      <c r="S1801" s="236"/>
      <c r="T1801" s="237"/>
      <c r="AT1801" s="238" t="s">
        <v>255</v>
      </c>
      <c r="AU1801" s="238" t="s">
        <v>79</v>
      </c>
      <c r="AV1801" s="12" t="s">
        <v>16</v>
      </c>
      <c r="AW1801" s="12" t="s">
        <v>33</v>
      </c>
      <c r="AX1801" s="12" t="s">
        <v>71</v>
      </c>
      <c r="AY1801" s="238" t="s">
        <v>246</v>
      </c>
    </row>
    <row r="1802" s="12" customFormat="1">
      <c r="B1802" s="228"/>
      <c r="C1802" s="229"/>
      <c r="D1802" s="230" t="s">
        <v>255</v>
      </c>
      <c r="E1802" s="231" t="s">
        <v>1</v>
      </c>
      <c r="F1802" s="232" t="s">
        <v>2301</v>
      </c>
      <c r="G1802" s="229"/>
      <c r="H1802" s="231" t="s">
        <v>1</v>
      </c>
      <c r="I1802" s="233"/>
      <c r="J1802" s="229"/>
      <c r="K1802" s="229"/>
      <c r="L1802" s="234"/>
      <c r="M1802" s="235"/>
      <c r="N1802" s="236"/>
      <c r="O1802" s="236"/>
      <c r="P1802" s="236"/>
      <c r="Q1802" s="236"/>
      <c r="R1802" s="236"/>
      <c r="S1802" s="236"/>
      <c r="T1802" s="237"/>
      <c r="AT1802" s="238" t="s">
        <v>255</v>
      </c>
      <c r="AU1802" s="238" t="s">
        <v>79</v>
      </c>
      <c r="AV1802" s="12" t="s">
        <v>16</v>
      </c>
      <c r="AW1802" s="12" t="s">
        <v>33</v>
      </c>
      <c r="AX1802" s="12" t="s">
        <v>71</v>
      </c>
      <c r="AY1802" s="238" t="s">
        <v>246</v>
      </c>
    </row>
    <row r="1803" s="12" customFormat="1">
      <c r="B1803" s="228"/>
      <c r="C1803" s="229"/>
      <c r="D1803" s="230" t="s">
        <v>255</v>
      </c>
      <c r="E1803" s="231" t="s">
        <v>1</v>
      </c>
      <c r="F1803" s="232" t="s">
        <v>2309</v>
      </c>
      <c r="G1803" s="229"/>
      <c r="H1803" s="231" t="s">
        <v>1</v>
      </c>
      <c r="I1803" s="233"/>
      <c r="J1803" s="229"/>
      <c r="K1803" s="229"/>
      <c r="L1803" s="234"/>
      <c r="M1803" s="235"/>
      <c r="N1803" s="236"/>
      <c r="O1803" s="236"/>
      <c r="P1803" s="236"/>
      <c r="Q1803" s="236"/>
      <c r="R1803" s="236"/>
      <c r="S1803" s="236"/>
      <c r="T1803" s="237"/>
      <c r="AT1803" s="238" t="s">
        <v>255</v>
      </c>
      <c r="AU1803" s="238" t="s">
        <v>79</v>
      </c>
      <c r="AV1803" s="12" t="s">
        <v>16</v>
      </c>
      <c r="AW1803" s="12" t="s">
        <v>33</v>
      </c>
      <c r="AX1803" s="12" t="s">
        <v>71</v>
      </c>
      <c r="AY1803" s="238" t="s">
        <v>246</v>
      </c>
    </row>
    <row r="1804" s="13" customFormat="1">
      <c r="B1804" s="239"/>
      <c r="C1804" s="240"/>
      <c r="D1804" s="230" t="s">
        <v>255</v>
      </c>
      <c r="E1804" s="241" t="s">
        <v>1</v>
      </c>
      <c r="F1804" s="242" t="s">
        <v>2311</v>
      </c>
      <c r="G1804" s="240"/>
      <c r="H1804" s="243">
        <v>24.32</v>
      </c>
      <c r="I1804" s="244"/>
      <c r="J1804" s="240"/>
      <c r="K1804" s="240"/>
      <c r="L1804" s="245"/>
      <c r="M1804" s="246"/>
      <c r="N1804" s="247"/>
      <c r="O1804" s="247"/>
      <c r="P1804" s="247"/>
      <c r="Q1804" s="247"/>
      <c r="R1804" s="247"/>
      <c r="S1804" s="247"/>
      <c r="T1804" s="248"/>
      <c r="AT1804" s="249" t="s">
        <v>255</v>
      </c>
      <c r="AU1804" s="249" t="s">
        <v>79</v>
      </c>
      <c r="AV1804" s="13" t="s">
        <v>79</v>
      </c>
      <c r="AW1804" s="13" t="s">
        <v>33</v>
      </c>
      <c r="AX1804" s="13" t="s">
        <v>71</v>
      </c>
      <c r="AY1804" s="249" t="s">
        <v>246</v>
      </c>
    </row>
    <row r="1805" s="12" customFormat="1">
      <c r="B1805" s="228"/>
      <c r="C1805" s="229"/>
      <c r="D1805" s="230" t="s">
        <v>255</v>
      </c>
      <c r="E1805" s="231" t="s">
        <v>1</v>
      </c>
      <c r="F1805" s="232" t="s">
        <v>367</v>
      </c>
      <c r="G1805" s="229"/>
      <c r="H1805" s="231" t="s">
        <v>1</v>
      </c>
      <c r="I1805" s="233"/>
      <c r="J1805" s="229"/>
      <c r="K1805" s="229"/>
      <c r="L1805" s="234"/>
      <c r="M1805" s="235"/>
      <c r="N1805" s="236"/>
      <c r="O1805" s="236"/>
      <c r="P1805" s="236"/>
      <c r="Q1805" s="236"/>
      <c r="R1805" s="236"/>
      <c r="S1805" s="236"/>
      <c r="T1805" s="237"/>
      <c r="AT1805" s="238" t="s">
        <v>255</v>
      </c>
      <c r="AU1805" s="238" t="s">
        <v>79</v>
      </c>
      <c r="AV1805" s="12" t="s">
        <v>16</v>
      </c>
      <c r="AW1805" s="12" t="s">
        <v>33</v>
      </c>
      <c r="AX1805" s="12" t="s">
        <v>71</v>
      </c>
      <c r="AY1805" s="238" t="s">
        <v>246</v>
      </c>
    </row>
    <row r="1806" s="12" customFormat="1">
      <c r="B1806" s="228"/>
      <c r="C1806" s="229"/>
      <c r="D1806" s="230" t="s">
        <v>255</v>
      </c>
      <c r="E1806" s="231" t="s">
        <v>1</v>
      </c>
      <c r="F1806" s="232" t="s">
        <v>2303</v>
      </c>
      <c r="G1806" s="229"/>
      <c r="H1806" s="231" t="s">
        <v>1</v>
      </c>
      <c r="I1806" s="233"/>
      <c r="J1806" s="229"/>
      <c r="K1806" s="229"/>
      <c r="L1806" s="234"/>
      <c r="M1806" s="235"/>
      <c r="N1806" s="236"/>
      <c r="O1806" s="236"/>
      <c r="P1806" s="236"/>
      <c r="Q1806" s="236"/>
      <c r="R1806" s="236"/>
      <c r="S1806" s="236"/>
      <c r="T1806" s="237"/>
      <c r="AT1806" s="238" t="s">
        <v>255</v>
      </c>
      <c r="AU1806" s="238" t="s">
        <v>79</v>
      </c>
      <c r="AV1806" s="12" t="s">
        <v>16</v>
      </c>
      <c r="AW1806" s="12" t="s">
        <v>33</v>
      </c>
      <c r="AX1806" s="12" t="s">
        <v>71</v>
      </c>
      <c r="AY1806" s="238" t="s">
        <v>246</v>
      </c>
    </row>
    <row r="1807" s="12" customFormat="1">
      <c r="B1807" s="228"/>
      <c r="C1807" s="229"/>
      <c r="D1807" s="230" t="s">
        <v>255</v>
      </c>
      <c r="E1807" s="231" t="s">
        <v>1</v>
      </c>
      <c r="F1807" s="232" t="s">
        <v>2309</v>
      </c>
      <c r="G1807" s="229"/>
      <c r="H1807" s="231" t="s">
        <v>1</v>
      </c>
      <c r="I1807" s="233"/>
      <c r="J1807" s="229"/>
      <c r="K1807" s="229"/>
      <c r="L1807" s="234"/>
      <c r="M1807" s="235"/>
      <c r="N1807" s="236"/>
      <c r="O1807" s="236"/>
      <c r="P1807" s="236"/>
      <c r="Q1807" s="236"/>
      <c r="R1807" s="236"/>
      <c r="S1807" s="236"/>
      <c r="T1807" s="237"/>
      <c r="AT1807" s="238" t="s">
        <v>255</v>
      </c>
      <c r="AU1807" s="238" t="s">
        <v>79</v>
      </c>
      <c r="AV1807" s="12" t="s">
        <v>16</v>
      </c>
      <c r="AW1807" s="12" t="s">
        <v>33</v>
      </c>
      <c r="AX1807" s="12" t="s">
        <v>71</v>
      </c>
      <c r="AY1807" s="238" t="s">
        <v>246</v>
      </c>
    </row>
    <row r="1808" s="13" customFormat="1">
      <c r="B1808" s="239"/>
      <c r="C1808" s="240"/>
      <c r="D1808" s="230" t="s">
        <v>255</v>
      </c>
      <c r="E1808" s="241" t="s">
        <v>1</v>
      </c>
      <c r="F1808" s="242" t="s">
        <v>2312</v>
      </c>
      <c r="G1808" s="240"/>
      <c r="H1808" s="243">
        <v>18.655000000000001</v>
      </c>
      <c r="I1808" s="244"/>
      <c r="J1808" s="240"/>
      <c r="K1808" s="240"/>
      <c r="L1808" s="245"/>
      <c r="M1808" s="246"/>
      <c r="N1808" s="247"/>
      <c r="O1808" s="247"/>
      <c r="P1808" s="247"/>
      <c r="Q1808" s="247"/>
      <c r="R1808" s="247"/>
      <c r="S1808" s="247"/>
      <c r="T1808" s="248"/>
      <c r="AT1808" s="249" t="s">
        <v>255</v>
      </c>
      <c r="AU1808" s="249" t="s">
        <v>79</v>
      </c>
      <c r="AV1808" s="13" t="s">
        <v>79</v>
      </c>
      <c r="AW1808" s="13" t="s">
        <v>33</v>
      </c>
      <c r="AX1808" s="13" t="s">
        <v>71</v>
      </c>
      <c r="AY1808" s="249" t="s">
        <v>246</v>
      </c>
    </row>
    <row r="1809" s="12" customFormat="1">
      <c r="B1809" s="228"/>
      <c r="C1809" s="229"/>
      <c r="D1809" s="230" t="s">
        <v>255</v>
      </c>
      <c r="E1809" s="231" t="s">
        <v>1</v>
      </c>
      <c r="F1809" s="232" t="s">
        <v>367</v>
      </c>
      <c r="G1809" s="229"/>
      <c r="H1809" s="231" t="s">
        <v>1</v>
      </c>
      <c r="I1809" s="233"/>
      <c r="J1809" s="229"/>
      <c r="K1809" s="229"/>
      <c r="L1809" s="234"/>
      <c r="M1809" s="235"/>
      <c r="N1809" s="236"/>
      <c r="O1809" s="236"/>
      <c r="P1809" s="236"/>
      <c r="Q1809" s="236"/>
      <c r="R1809" s="236"/>
      <c r="S1809" s="236"/>
      <c r="T1809" s="237"/>
      <c r="AT1809" s="238" t="s">
        <v>255</v>
      </c>
      <c r="AU1809" s="238" t="s">
        <v>79</v>
      </c>
      <c r="AV1809" s="12" t="s">
        <v>16</v>
      </c>
      <c r="AW1809" s="12" t="s">
        <v>33</v>
      </c>
      <c r="AX1809" s="12" t="s">
        <v>71</v>
      </c>
      <c r="AY1809" s="238" t="s">
        <v>246</v>
      </c>
    </row>
    <row r="1810" s="12" customFormat="1">
      <c r="B1810" s="228"/>
      <c r="C1810" s="229"/>
      <c r="D1810" s="230" t="s">
        <v>255</v>
      </c>
      <c r="E1810" s="231" t="s">
        <v>1</v>
      </c>
      <c r="F1810" s="232" t="s">
        <v>2313</v>
      </c>
      <c r="G1810" s="229"/>
      <c r="H1810" s="231" t="s">
        <v>1</v>
      </c>
      <c r="I1810" s="233"/>
      <c r="J1810" s="229"/>
      <c r="K1810" s="229"/>
      <c r="L1810" s="234"/>
      <c r="M1810" s="235"/>
      <c r="N1810" s="236"/>
      <c r="O1810" s="236"/>
      <c r="P1810" s="236"/>
      <c r="Q1810" s="236"/>
      <c r="R1810" s="236"/>
      <c r="S1810" s="236"/>
      <c r="T1810" s="237"/>
      <c r="AT1810" s="238" t="s">
        <v>255</v>
      </c>
      <c r="AU1810" s="238" t="s">
        <v>79</v>
      </c>
      <c r="AV1810" s="12" t="s">
        <v>16</v>
      </c>
      <c r="AW1810" s="12" t="s">
        <v>33</v>
      </c>
      <c r="AX1810" s="12" t="s">
        <v>71</v>
      </c>
      <c r="AY1810" s="238" t="s">
        <v>246</v>
      </c>
    </row>
    <row r="1811" s="12" customFormat="1">
      <c r="B1811" s="228"/>
      <c r="C1811" s="229"/>
      <c r="D1811" s="230" t="s">
        <v>255</v>
      </c>
      <c r="E1811" s="231" t="s">
        <v>1</v>
      </c>
      <c r="F1811" s="232" t="s">
        <v>2309</v>
      </c>
      <c r="G1811" s="229"/>
      <c r="H1811" s="231" t="s">
        <v>1</v>
      </c>
      <c r="I1811" s="233"/>
      <c r="J1811" s="229"/>
      <c r="K1811" s="229"/>
      <c r="L1811" s="234"/>
      <c r="M1811" s="235"/>
      <c r="N1811" s="236"/>
      <c r="O1811" s="236"/>
      <c r="P1811" s="236"/>
      <c r="Q1811" s="236"/>
      <c r="R1811" s="236"/>
      <c r="S1811" s="236"/>
      <c r="T1811" s="237"/>
      <c r="AT1811" s="238" t="s">
        <v>255</v>
      </c>
      <c r="AU1811" s="238" t="s">
        <v>79</v>
      </c>
      <c r="AV1811" s="12" t="s">
        <v>16</v>
      </c>
      <c r="AW1811" s="12" t="s">
        <v>33</v>
      </c>
      <c r="AX1811" s="12" t="s">
        <v>71</v>
      </c>
      <c r="AY1811" s="238" t="s">
        <v>246</v>
      </c>
    </row>
    <row r="1812" s="13" customFormat="1">
      <c r="B1812" s="239"/>
      <c r="C1812" s="240"/>
      <c r="D1812" s="230" t="s">
        <v>255</v>
      </c>
      <c r="E1812" s="241" t="s">
        <v>1</v>
      </c>
      <c r="F1812" s="242" t="s">
        <v>2314</v>
      </c>
      <c r="G1812" s="240"/>
      <c r="H1812" s="243">
        <v>3.8999999999999999</v>
      </c>
      <c r="I1812" s="244"/>
      <c r="J1812" s="240"/>
      <c r="K1812" s="240"/>
      <c r="L1812" s="245"/>
      <c r="M1812" s="246"/>
      <c r="N1812" s="247"/>
      <c r="O1812" s="247"/>
      <c r="P1812" s="247"/>
      <c r="Q1812" s="247"/>
      <c r="R1812" s="247"/>
      <c r="S1812" s="247"/>
      <c r="T1812" s="248"/>
      <c r="AT1812" s="249" t="s">
        <v>255</v>
      </c>
      <c r="AU1812" s="249" t="s">
        <v>79</v>
      </c>
      <c r="AV1812" s="13" t="s">
        <v>79</v>
      </c>
      <c r="AW1812" s="13" t="s">
        <v>33</v>
      </c>
      <c r="AX1812" s="13" t="s">
        <v>71</v>
      </c>
      <c r="AY1812" s="249" t="s">
        <v>246</v>
      </c>
    </row>
    <row r="1813" s="12" customFormat="1">
      <c r="B1813" s="228"/>
      <c r="C1813" s="229"/>
      <c r="D1813" s="230" t="s">
        <v>255</v>
      </c>
      <c r="E1813" s="231" t="s">
        <v>1</v>
      </c>
      <c r="F1813" s="232" t="s">
        <v>2315</v>
      </c>
      <c r="G1813" s="229"/>
      <c r="H1813" s="231" t="s">
        <v>1</v>
      </c>
      <c r="I1813" s="233"/>
      <c r="J1813" s="229"/>
      <c r="K1813" s="229"/>
      <c r="L1813" s="234"/>
      <c r="M1813" s="235"/>
      <c r="N1813" s="236"/>
      <c r="O1813" s="236"/>
      <c r="P1813" s="236"/>
      <c r="Q1813" s="236"/>
      <c r="R1813" s="236"/>
      <c r="S1813" s="236"/>
      <c r="T1813" s="237"/>
      <c r="AT1813" s="238" t="s">
        <v>255</v>
      </c>
      <c r="AU1813" s="238" t="s">
        <v>79</v>
      </c>
      <c r="AV1813" s="12" t="s">
        <v>16</v>
      </c>
      <c r="AW1813" s="12" t="s">
        <v>33</v>
      </c>
      <c r="AX1813" s="12" t="s">
        <v>71</v>
      </c>
      <c r="AY1813" s="238" t="s">
        <v>246</v>
      </c>
    </row>
    <row r="1814" s="13" customFormat="1">
      <c r="B1814" s="239"/>
      <c r="C1814" s="240"/>
      <c r="D1814" s="230" t="s">
        <v>255</v>
      </c>
      <c r="E1814" s="241" t="s">
        <v>1</v>
      </c>
      <c r="F1814" s="242" t="s">
        <v>2316</v>
      </c>
      <c r="G1814" s="240"/>
      <c r="H1814" s="243">
        <v>4.5499999999999998</v>
      </c>
      <c r="I1814" s="244"/>
      <c r="J1814" s="240"/>
      <c r="K1814" s="240"/>
      <c r="L1814" s="245"/>
      <c r="M1814" s="246"/>
      <c r="N1814" s="247"/>
      <c r="O1814" s="247"/>
      <c r="P1814" s="247"/>
      <c r="Q1814" s="247"/>
      <c r="R1814" s="247"/>
      <c r="S1814" s="247"/>
      <c r="T1814" s="248"/>
      <c r="AT1814" s="249" t="s">
        <v>255</v>
      </c>
      <c r="AU1814" s="249" t="s">
        <v>79</v>
      </c>
      <c r="AV1814" s="13" t="s">
        <v>79</v>
      </c>
      <c r="AW1814" s="13" t="s">
        <v>33</v>
      </c>
      <c r="AX1814" s="13" t="s">
        <v>71</v>
      </c>
      <c r="AY1814" s="249" t="s">
        <v>246</v>
      </c>
    </row>
    <row r="1815" s="1" customFormat="1" ht="16.5" customHeight="1">
      <c r="B1815" s="37"/>
      <c r="C1815" s="216" t="s">
        <v>2317</v>
      </c>
      <c r="D1815" s="216" t="s">
        <v>248</v>
      </c>
      <c r="E1815" s="217" t="s">
        <v>2318</v>
      </c>
      <c r="F1815" s="218" t="s">
        <v>2319</v>
      </c>
      <c r="G1815" s="219" t="s">
        <v>131</v>
      </c>
      <c r="H1815" s="220">
        <v>195.488</v>
      </c>
      <c r="I1815" s="221"/>
      <c r="J1815" s="222">
        <f>ROUND(I1815*H1815,2)</f>
        <v>0</v>
      </c>
      <c r="K1815" s="218" t="s">
        <v>252</v>
      </c>
      <c r="L1815" s="42"/>
      <c r="M1815" s="223" t="s">
        <v>1</v>
      </c>
      <c r="N1815" s="224" t="s">
        <v>42</v>
      </c>
      <c r="O1815" s="78"/>
      <c r="P1815" s="225">
        <f>O1815*H1815</f>
        <v>0</v>
      </c>
      <c r="Q1815" s="225">
        <v>0.00088000000000000003</v>
      </c>
      <c r="R1815" s="225">
        <f>Q1815*H1815</f>
        <v>0.17202944000000001</v>
      </c>
      <c r="S1815" s="225">
        <v>0</v>
      </c>
      <c r="T1815" s="226">
        <f>S1815*H1815</f>
        <v>0</v>
      </c>
      <c r="AR1815" s="16" t="s">
        <v>333</v>
      </c>
      <c r="AT1815" s="16" t="s">
        <v>248</v>
      </c>
      <c r="AU1815" s="16" t="s">
        <v>79</v>
      </c>
      <c r="AY1815" s="16" t="s">
        <v>246</v>
      </c>
      <c r="BE1815" s="227">
        <f>IF(N1815="základní",J1815,0)</f>
        <v>0</v>
      </c>
      <c r="BF1815" s="227">
        <f>IF(N1815="snížená",J1815,0)</f>
        <v>0</v>
      </c>
      <c r="BG1815" s="227">
        <f>IF(N1815="zákl. přenesená",J1815,0)</f>
        <v>0</v>
      </c>
      <c r="BH1815" s="227">
        <f>IF(N1815="sníž. přenesená",J1815,0)</f>
        <v>0</v>
      </c>
      <c r="BI1815" s="227">
        <f>IF(N1815="nulová",J1815,0)</f>
        <v>0</v>
      </c>
      <c r="BJ1815" s="16" t="s">
        <v>16</v>
      </c>
      <c r="BK1815" s="227">
        <f>ROUND(I1815*H1815,2)</f>
        <v>0</v>
      </c>
      <c r="BL1815" s="16" t="s">
        <v>333</v>
      </c>
      <c r="BM1815" s="16" t="s">
        <v>2320</v>
      </c>
    </row>
    <row r="1816" s="12" customFormat="1">
      <c r="B1816" s="228"/>
      <c r="C1816" s="229"/>
      <c r="D1816" s="230" t="s">
        <v>255</v>
      </c>
      <c r="E1816" s="231" t="s">
        <v>1</v>
      </c>
      <c r="F1816" s="232" t="s">
        <v>1132</v>
      </c>
      <c r="G1816" s="229"/>
      <c r="H1816" s="231" t="s">
        <v>1</v>
      </c>
      <c r="I1816" s="233"/>
      <c r="J1816" s="229"/>
      <c r="K1816" s="229"/>
      <c r="L1816" s="234"/>
      <c r="M1816" s="235"/>
      <c r="N1816" s="236"/>
      <c r="O1816" s="236"/>
      <c r="P1816" s="236"/>
      <c r="Q1816" s="236"/>
      <c r="R1816" s="236"/>
      <c r="S1816" s="236"/>
      <c r="T1816" s="237"/>
      <c r="AT1816" s="238" t="s">
        <v>255</v>
      </c>
      <c r="AU1816" s="238" t="s">
        <v>79</v>
      </c>
      <c r="AV1816" s="12" t="s">
        <v>16</v>
      </c>
      <c r="AW1816" s="12" t="s">
        <v>33</v>
      </c>
      <c r="AX1816" s="12" t="s">
        <v>71</v>
      </c>
      <c r="AY1816" s="238" t="s">
        <v>246</v>
      </c>
    </row>
    <row r="1817" s="12" customFormat="1">
      <c r="B1817" s="228"/>
      <c r="C1817" s="229"/>
      <c r="D1817" s="230" t="s">
        <v>255</v>
      </c>
      <c r="E1817" s="231" t="s">
        <v>1</v>
      </c>
      <c r="F1817" s="232" t="s">
        <v>2321</v>
      </c>
      <c r="G1817" s="229"/>
      <c r="H1817" s="231" t="s">
        <v>1</v>
      </c>
      <c r="I1817" s="233"/>
      <c r="J1817" s="229"/>
      <c r="K1817" s="229"/>
      <c r="L1817" s="234"/>
      <c r="M1817" s="235"/>
      <c r="N1817" s="236"/>
      <c r="O1817" s="236"/>
      <c r="P1817" s="236"/>
      <c r="Q1817" s="236"/>
      <c r="R1817" s="236"/>
      <c r="S1817" s="236"/>
      <c r="T1817" s="237"/>
      <c r="AT1817" s="238" t="s">
        <v>255</v>
      </c>
      <c r="AU1817" s="238" t="s">
        <v>79</v>
      </c>
      <c r="AV1817" s="12" t="s">
        <v>16</v>
      </c>
      <c r="AW1817" s="12" t="s">
        <v>33</v>
      </c>
      <c r="AX1817" s="12" t="s">
        <v>71</v>
      </c>
      <c r="AY1817" s="238" t="s">
        <v>246</v>
      </c>
    </row>
    <row r="1818" s="13" customFormat="1">
      <c r="B1818" s="239"/>
      <c r="C1818" s="240"/>
      <c r="D1818" s="230" t="s">
        <v>255</v>
      </c>
      <c r="E1818" s="241" t="s">
        <v>1</v>
      </c>
      <c r="F1818" s="242" t="s">
        <v>2310</v>
      </c>
      <c r="G1818" s="240"/>
      <c r="H1818" s="243">
        <v>48.299999999999997</v>
      </c>
      <c r="I1818" s="244"/>
      <c r="J1818" s="240"/>
      <c r="K1818" s="240"/>
      <c r="L1818" s="245"/>
      <c r="M1818" s="246"/>
      <c r="N1818" s="247"/>
      <c r="O1818" s="247"/>
      <c r="P1818" s="247"/>
      <c r="Q1818" s="247"/>
      <c r="R1818" s="247"/>
      <c r="S1818" s="247"/>
      <c r="T1818" s="248"/>
      <c r="AT1818" s="249" t="s">
        <v>255</v>
      </c>
      <c r="AU1818" s="249" t="s">
        <v>79</v>
      </c>
      <c r="AV1818" s="13" t="s">
        <v>79</v>
      </c>
      <c r="AW1818" s="13" t="s">
        <v>33</v>
      </c>
      <c r="AX1818" s="13" t="s">
        <v>71</v>
      </c>
      <c r="AY1818" s="249" t="s">
        <v>246</v>
      </c>
    </row>
    <row r="1819" s="12" customFormat="1">
      <c r="B1819" s="228"/>
      <c r="C1819" s="229"/>
      <c r="D1819" s="230" t="s">
        <v>255</v>
      </c>
      <c r="E1819" s="231" t="s">
        <v>1</v>
      </c>
      <c r="F1819" s="232" t="s">
        <v>2315</v>
      </c>
      <c r="G1819" s="229"/>
      <c r="H1819" s="231" t="s">
        <v>1</v>
      </c>
      <c r="I1819" s="233"/>
      <c r="J1819" s="229"/>
      <c r="K1819" s="229"/>
      <c r="L1819" s="234"/>
      <c r="M1819" s="235"/>
      <c r="N1819" s="236"/>
      <c r="O1819" s="236"/>
      <c r="P1819" s="236"/>
      <c r="Q1819" s="236"/>
      <c r="R1819" s="236"/>
      <c r="S1819" s="236"/>
      <c r="T1819" s="237"/>
      <c r="AT1819" s="238" t="s">
        <v>255</v>
      </c>
      <c r="AU1819" s="238" t="s">
        <v>79</v>
      </c>
      <c r="AV1819" s="12" t="s">
        <v>16</v>
      </c>
      <c r="AW1819" s="12" t="s">
        <v>33</v>
      </c>
      <c r="AX1819" s="12" t="s">
        <v>71</v>
      </c>
      <c r="AY1819" s="238" t="s">
        <v>246</v>
      </c>
    </row>
    <row r="1820" s="13" customFormat="1">
      <c r="B1820" s="239"/>
      <c r="C1820" s="240"/>
      <c r="D1820" s="230" t="s">
        <v>255</v>
      </c>
      <c r="E1820" s="241" t="s">
        <v>1</v>
      </c>
      <c r="F1820" s="242" t="s">
        <v>2300</v>
      </c>
      <c r="G1820" s="240"/>
      <c r="H1820" s="243">
        <v>51.875</v>
      </c>
      <c r="I1820" s="244"/>
      <c r="J1820" s="240"/>
      <c r="K1820" s="240"/>
      <c r="L1820" s="245"/>
      <c r="M1820" s="246"/>
      <c r="N1820" s="247"/>
      <c r="O1820" s="247"/>
      <c r="P1820" s="247"/>
      <c r="Q1820" s="247"/>
      <c r="R1820" s="247"/>
      <c r="S1820" s="247"/>
      <c r="T1820" s="248"/>
      <c r="AT1820" s="249" t="s">
        <v>255</v>
      </c>
      <c r="AU1820" s="249" t="s">
        <v>79</v>
      </c>
      <c r="AV1820" s="13" t="s">
        <v>79</v>
      </c>
      <c r="AW1820" s="13" t="s">
        <v>33</v>
      </c>
      <c r="AX1820" s="13" t="s">
        <v>71</v>
      </c>
      <c r="AY1820" s="249" t="s">
        <v>246</v>
      </c>
    </row>
    <row r="1821" s="12" customFormat="1">
      <c r="B1821" s="228"/>
      <c r="C1821" s="229"/>
      <c r="D1821" s="230" t="s">
        <v>255</v>
      </c>
      <c r="E1821" s="231" t="s">
        <v>1</v>
      </c>
      <c r="F1821" s="232" t="s">
        <v>367</v>
      </c>
      <c r="G1821" s="229"/>
      <c r="H1821" s="231" t="s">
        <v>1</v>
      </c>
      <c r="I1821" s="233"/>
      <c r="J1821" s="229"/>
      <c r="K1821" s="229"/>
      <c r="L1821" s="234"/>
      <c r="M1821" s="235"/>
      <c r="N1821" s="236"/>
      <c r="O1821" s="236"/>
      <c r="P1821" s="236"/>
      <c r="Q1821" s="236"/>
      <c r="R1821" s="236"/>
      <c r="S1821" s="236"/>
      <c r="T1821" s="237"/>
      <c r="AT1821" s="238" t="s">
        <v>255</v>
      </c>
      <c r="AU1821" s="238" t="s">
        <v>79</v>
      </c>
      <c r="AV1821" s="12" t="s">
        <v>16</v>
      </c>
      <c r="AW1821" s="12" t="s">
        <v>33</v>
      </c>
      <c r="AX1821" s="12" t="s">
        <v>71</v>
      </c>
      <c r="AY1821" s="238" t="s">
        <v>246</v>
      </c>
    </row>
    <row r="1822" s="12" customFormat="1">
      <c r="B1822" s="228"/>
      <c r="C1822" s="229"/>
      <c r="D1822" s="230" t="s">
        <v>255</v>
      </c>
      <c r="E1822" s="231" t="s">
        <v>1</v>
      </c>
      <c r="F1822" s="232" t="s">
        <v>2301</v>
      </c>
      <c r="G1822" s="229"/>
      <c r="H1822" s="231" t="s">
        <v>1</v>
      </c>
      <c r="I1822" s="233"/>
      <c r="J1822" s="229"/>
      <c r="K1822" s="229"/>
      <c r="L1822" s="234"/>
      <c r="M1822" s="235"/>
      <c r="N1822" s="236"/>
      <c r="O1822" s="236"/>
      <c r="P1822" s="236"/>
      <c r="Q1822" s="236"/>
      <c r="R1822" s="236"/>
      <c r="S1822" s="236"/>
      <c r="T1822" s="237"/>
      <c r="AT1822" s="238" t="s">
        <v>255</v>
      </c>
      <c r="AU1822" s="238" t="s">
        <v>79</v>
      </c>
      <c r="AV1822" s="12" t="s">
        <v>16</v>
      </c>
      <c r="AW1822" s="12" t="s">
        <v>33</v>
      </c>
      <c r="AX1822" s="12" t="s">
        <v>71</v>
      </c>
      <c r="AY1822" s="238" t="s">
        <v>246</v>
      </c>
    </row>
    <row r="1823" s="12" customFormat="1">
      <c r="B1823" s="228"/>
      <c r="C1823" s="229"/>
      <c r="D1823" s="230" t="s">
        <v>255</v>
      </c>
      <c r="E1823" s="231" t="s">
        <v>1</v>
      </c>
      <c r="F1823" s="232" t="s">
        <v>2322</v>
      </c>
      <c r="G1823" s="229"/>
      <c r="H1823" s="231" t="s">
        <v>1</v>
      </c>
      <c r="I1823" s="233"/>
      <c r="J1823" s="229"/>
      <c r="K1823" s="229"/>
      <c r="L1823" s="234"/>
      <c r="M1823" s="235"/>
      <c r="N1823" s="236"/>
      <c r="O1823" s="236"/>
      <c r="P1823" s="236"/>
      <c r="Q1823" s="236"/>
      <c r="R1823" s="236"/>
      <c r="S1823" s="236"/>
      <c r="T1823" s="237"/>
      <c r="AT1823" s="238" t="s">
        <v>255</v>
      </c>
      <c r="AU1823" s="238" t="s">
        <v>79</v>
      </c>
      <c r="AV1823" s="12" t="s">
        <v>16</v>
      </c>
      <c r="AW1823" s="12" t="s">
        <v>33</v>
      </c>
      <c r="AX1823" s="12" t="s">
        <v>71</v>
      </c>
      <c r="AY1823" s="238" t="s">
        <v>246</v>
      </c>
    </row>
    <row r="1824" s="13" customFormat="1">
      <c r="B1824" s="239"/>
      <c r="C1824" s="240"/>
      <c r="D1824" s="230" t="s">
        <v>255</v>
      </c>
      <c r="E1824" s="241" t="s">
        <v>1</v>
      </c>
      <c r="F1824" s="242" t="s">
        <v>2311</v>
      </c>
      <c r="G1824" s="240"/>
      <c r="H1824" s="243">
        <v>24.32</v>
      </c>
      <c r="I1824" s="244"/>
      <c r="J1824" s="240"/>
      <c r="K1824" s="240"/>
      <c r="L1824" s="245"/>
      <c r="M1824" s="246"/>
      <c r="N1824" s="247"/>
      <c r="O1824" s="247"/>
      <c r="P1824" s="247"/>
      <c r="Q1824" s="247"/>
      <c r="R1824" s="247"/>
      <c r="S1824" s="247"/>
      <c r="T1824" s="248"/>
      <c r="AT1824" s="249" t="s">
        <v>255</v>
      </c>
      <c r="AU1824" s="249" t="s">
        <v>79</v>
      </c>
      <c r="AV1824" s="13" t="s">
        <v>79</v>
      </c>
      <c r="AW1824" s="13" t="s">
        <v>33</v>
      </c>
      <c r="AX1824" s="13" t="s">
        <v>71</v>
      </c>
      <c r="AY1824" s="249" t="s">
        <v>246</v>
      </c>
    </row>
    <row r="1825" s="12" customFormat="1">
      <c r="B1825" s="228"/>
      <c r="C1825" s="229"/>
      <c r="D1825" s="230" t="s">
        <v>255</v>
      </c>
      <c r="E1825" s="231" t="s">
        <v>1</v>
      </c>
      <c r="F1825" s="232" t="s">
        <v>2315</v>
      </c>
      <c r="G1825" s="229"/>
      <c r="H1825" s="231" t="s">
        <v>1</v>
      </c>
      <c r="I1825" s="233"/>
      <c r="J1825" s="229"/>
      <c r="K1825" s="229"/>
      <c r="L1825" s="234"/>
      <c r="M1825" s="235"/>
      <c r="N1825" s="236"/>
      <c r="O1825" s="236"/>
      <c r="P1825" s="236"/>
      <c r="Q1825" s="236"/>
      <c r="R1825" s="236"/>
      <c r="S1825" s="236"/>
      <c r="T1825" s="237"/>
      <c r="AT1825" s="238" t="s">
        <v>255</v>
      </c>
      <c r="AU1825" s="238" t="s">
        <v>79</v>
      </c>
      <c r="AV1825" s="12" t="s">
        <v>16</v>
      </c>
      <c r="AW1825" s="12" t="s">
        <v>33</v>
      </c>
      <c r="AX1825" s="12" t="s">
        <v>71</v>
      </c>
      <c r="AY1825" s="238" t="s">
        <v>246</v>
      </c>
    </row>
    <row r="1826" s="13" customFormat="1">
      <c r="B1826" s="239"/>
      <c r="C1826" s="240"/>
      <c r="D1826" s="230" t="s">
        <v>255</v>
      </c>
      <c r="E1826" s="241" t="s">
        <v>1</v>
      </c>
      <c r="F1826" s="242" t="s">
        <v>2302</v>
      </c>
      <c r="G1826" s="240"/>
      <c r="H1826" s="243">
        <v>26.933</v>
      </c>
      <c r="I1826" s="244"/>
      <c r="J1826" s="240"/>
      <c r="K1826" s="240"/>
      <c r="L1826" s="245"/>
      <c r="M1826" s="246"/>
      <c r="N1826" s="247"/>
      <c r="O1826" s="247"/>
      <c r="P1826" s="247"/>
      <c r="Q1826" s="247"/>
      <c r="R1826" s="247"/>
      <c r="S1826" s="247"/>
      <c r="T1826" s="248"/>
      <c r="AT1826" s="249" t="s">
        <v>255</v>
      </c>
      <c r="AU1826" s="249" t="s">
        <v>79</v>
      </c>
      <c r="AV1826" s="13" t="s">
        <v>79</v>
      </c>
      <c r="AW1826" s="13" t="s">
        <v>33</v>
      </c>
      <c r="AX1826" s="13" t="s">
        <v>71</v>
      </c>
      <c r="AY1826" s="249" t="s">
        <v>246</v>
      </c>
    </row>
    <row r="1827" s="12" customFormat="1">
      <c r="B1827" s="228"/>
      <c r="C1827" s="229"/>
      <c r="D1827" s="230" t="s">
        <v>255</v>
      </c>
      <c r="E1827" s="231" t="s">
        <v>1</v>
      </c>
      <c r="F1827" s="232" t="s">
        <v>367</v>
      </c>
      <c r="G1827" s="229"/>
      <c r="H1827" s="231" t="s">
        <v>1</v>
      </c>
      <c r="I1827" s="233"/>
      <c r="J1827" s="229"/>
      <c r="K1827" s="229"/>
      <c r="L1827" s="234"/>
      <c r="M1827" s="235"/>
      <c r="N1827" s="236"/>
      <c r="O1827" s="236"/>
      <c r="P1827" s="236"/>
      <c r="Q1827" s="236"/>
      <c r="R1827" s="236"/>
      <c r="S1827" s="236"/>
      <c r="T1827" s="237"/>
      <c r="AT1827" s="238" t="s">
        <v>255</v>
      </c>
      <c r="AU1827" s="238" t="s">
        <v>79</v>
      </c>
      <c r="AV1827" s="12" t="s">
        <v>16</v>
      </c>
      <c r="AW1827" s="12" t="s">
        <v>33</v>
      </c>
      <c r="AX1827" s="12" t="s">
        <v>71</v>
      </c>
      <c r="AY1827" s="238" t="s">
        <v>246</v>
      </c>
    </row>
    <row r="1828" s="12" customFormat="1">
      <c r="B1828" s="228"/>
      <c r="C1828" s="229"/>
      <c r="D1828" s="230" t="s">
        <v>255</v>
      </c>
      <c r="E1828" s="231" t="s">
        <v>1</v>
      </c>
      <c r="F1828" s="232" t="s">
        <v>2303</v>
      </c>
      <c r="G1828" s="229"/>
      <c r="H1828" s="231" t="s">
        <v>1</v>
      </c>
      <c r="I1828" s="233"/>
      <c r="J1828" s="229"/>
      <c r="K1828" s="229"/>
      <c r="L1828" s="234"/>
      <c r="M1828" s="235"/>
      <c r="N1828" s="236"/>
      <c r="O1828" s="236"/>
      <c r="P1828" s="236"/>
      <c r="Q1828" s="236"/>
      <c r="R1828" s="236"/>
      <c r="S1828" s="236"/>
      <c r="T1828" s="237"/>
      <c r="AT1828" s="238" t="s">
        <v>255</v>
      </c>
      <c r="AU1828" s="238" t="s">
        <v>79</v>
      </c>
      <c r="AV1828" s="12" t="s">
        <v>16</v>
      </c>
      <c r="AW1828" s="12" t="s">
        <v>33</v>
      </c>
      <c r="AX1828" s="12" t="s">
        <v>71</v>
      </c>
      <c r="AY1828" s="238" t="s">
        <v>246</v>
      </c>
    </row>
    <row r="1829" s="12" customFormat="1">
      <c r="B1829" s="228"/>
      <c r="C1829" s="229"/>
      <c r="D1829" s="230" t="s">
        <v>255</v>
      </c>
      <c r="E1829" s="231" t="s">
        <v>1</v>
      </c>
      <c r="F1829" s="232" t="s">
        <v>2322</v>
      </c>
      <c r="G1829" s="229"/>
      <c r="H1829" s="231" t="s">
        <v>1</v>
      </c>
      <c r="I1829" s="233"/>
      <c r="J1829" s="229"/>
      <c r="K1829" s="229"/>
      <c r="L1829" s="234"/>
      <c r="M1829" s="235"/>
      <c r="N1829" s="236"/>
      <c r="O1829" s="236"/>
      <c r="P1829" s="236"/>
      <c r="Q1829" s="236"/>
      <c r="R1829" s="236"/>
      <c r="S1829" s="236"/>
      <c r="T1829" s="237"/>
      <c r="AT1829" s="238" t="s">
        <v>255</v>
      </c>
      <c r="AU1829" s="238" t="s">
        <v>79</v>
      </c>
      <c r="AV1829" s="12" t="s">
        <v>16</v>
      </c>
      <c r="AW1829" s="12" t="s">
        <v>33</v>
      </c>
      <c r="AX1829" s="12" t="s">
        <v>71</v>
      </c>
      <c r="AY1829" s="238" t="s">
        <v>246</v>
      </c>
    </row>
    <row r="1830" s="13" customFormat="1">
      <c r="B1830" s="239"/>
      <c r="C1830" s="240"/>
      <c r="D1830" s="230" t="s">
        <v>255</v>
      </c>
      <c r="E1830" s="241" t="s">
        <v>1</v>
      </c>
      <c r="F1830" s="242" t="s">
        <v>2312</v>
      </c>
      <c r="G1830" s="240"/>
      <c r="H1830" s="243">
        <v>18.655000000000001</v>
      </c>
      <c r="I1830" s="244"/>
      <c r="J1830" s="240"/>
      <c r="K1830" s="240"/>
      <c r="L1830" s="245"/>
      <c r="M1830" s="246"/>
      <c r="N1830" s="247"/>
      <c r="O1830" s="247"/>
      <c r="P1830" s="247"/>
      <c r="Q1830" s="247"/>
      <c r="R1830" s="247"/>
      <c r="S1830" s="247"/>
      <c r="T1830" s="248"/>
      <c r="AT1830" s="249" t="s">
        <v>255</v>
      </c>
      <c r="AU1830" s="249" t="s">
        <v>79</v>
      </c>
      <c r="AV1830" s="13" t="s">
        <v>79</v>
      </c>
      <c r="AW1830" s="13" t="s">
        <v>33</v>
      </c>
      <c r="AX1830" s="13" t="s">
        <v>71</v>
      </c>
      <c r="AY1830" s="249" t="s">
        <v>246</v>
      </c>
    </row>
    <row r="1831" s="12" customFormat="1">
      <c r="B1831" s="228"/>
      <c r="C1831" s="229"/>
      <c r="D1831" s="230" t="s">
        <v>255</v>
      </c>
      <c r="E1831" s="231" t="s">
        <v>1</v>
      </c>
      <c r="F1831" s="232" t="s">
        <v>2315</v>
      </c>
      <c r="G1831" s="229"/>
      <c r="H1831" s="231" t="s">
        <v>1</v>
      </c>
      <c r="I1831" s="233"/>
      <c r="J1831" s="229"/>
      <c r="K1831" s="229"/>
      <c r="L1831" s="234"/>
      <c r="M1831" s="235"/>
      <c r="N1831" s="236"/>
      <c r="O1831" s="236"/>
      <c r="P1831" s="236"/>
      <c r="Q1831" s="236"/>
      <c r="R1831" s="236"/>
      <c r="S1831" s="236"/>
      <c r="T1831" s="237"/>
      <c r="AT1831" s="238" t="s">
        <v>255</v>
      </c>
      <c r="AU1831" s="238" t="s">
        <v>79</v>
      </c>
      <c r="AV1831" s="12" t="s">
        <v>16</v>
      </c>
      <c r="AW1831" s="12" t="s">
        <v>33</v>
      </c>
      <c r="AX1831" s="12" t="s">
        <v>71</v>
      </c>
      <c r="AY1831" s="238" t="s">
        <v>246</v>
      </c>
    </row>
    <row r="1832" s="13" customFormat="1">
      <c r="B1832" s="239"/>
      <c r="C1832" s="240"/>
      <c r="D1832" s="230" t="s">
        <v>255</v>
      </c>
      <c r="E1832" s="241" t="s">
        <v>1</v>
      </c>
      <c r="F1832" s="242" t="s">
        <v>2304</v>
      </c>
      <c r="G1832" s="240"/>
      <c r="H1832" s="243">
        <v>21.504999999999999</v>
      </c>
      <c r="I1832" s="244"/>
      <c r="J1832" s="240"/>
      <c r="K1832" s="240"/>
      <c r="L1832" s="245"/>
      <c r="M1832" s="246"/>
      <c r="N1832" s="247"/>
      <c r="O1832" s="247"/>
      <c r="P1832" s="247"/>
      <c r="Q1832" s="247"/>
      <c r="R1832" s="247"/>
      <c r="S1832" s="247"/>
      <c r="T1832" s="248"/>
      <c r="AT1832" s="249" t="s">
        <v>255</v>
      </c>
      <c r="AU1832" s="249" t="s">
        <v>79</v>
      </c>
      <c r="AV1832" s="13" t="s">
        <v>79</v>
      </c>
      <c r="AW1832" s="13" t="s">
        <v>33</v>
      </c>
      <c r="AX1832" s="13" t="s">
        <v>71</v>
      </c>
      <c r="AY1832" s="249" t="s">
        <v>246</v>
      </c>
    </row>
    <row r="1833" s="12" customFormat="1">
      <c r="B1833" s="228"/>
      <c r="C1833" s="229"/>
      <c r="D1833" s="230" t="s">
        <v>255</v>
      </c>
      <c r="E1833" s="231" t="s">
        <v>1</v>
      </c>
      <c r="F1833" s="232" t="s">
        <v>367</v>
      </c>
      <c r="G1833" s="229"/>
      <c r="H1833" s="231" t="s">
        <v>1</v>
      </c>
      <c r="I1833" s="233"/>
      <c r="J1833" s="229"/>
      <c r="K1833" s="229"/>
      <c r="L1833" s="234"/>
      <c r="M1833" s="235"/>
      <c r="N1833" s="236"/>
      <c r="O1833" s="236"/>
      <c r="P1833" s="236"/>
      <c r="Q1833" s="236"/>
      <c r="R1833" s="236"/>
      <c r="S1833" s="236"/>
      <c r="T1833" s="237"/>
      <c r="AT1833" s="238" t="s">
        <v>255</v>
      </c>
      <c r="AU1833" s="238" t="s">
        <v>79</v>
      </c>
      <c r="AV1833" s="12" t="s">
        <v>16</v>
      </c>
      <c r="AW1833" s="12" t="s">
        <v>33</v>
      </c>
      <c r="AX1833" s="12" t="s">
        <v>71</v>
      </c>
      <c r="AY1833" s="238" t="s">
        <v>246</v>
      </c>
    </row>
    <row r="1834" s="12" customFormat="1">
      <c r="B1834" s="228"/>
      <c r="C1834" s="229"/>
      <c r="D1834" s="230" t="s">
        <v>255</v>
      </c>
      <c r="E1834" s="231" t="s">
        <v>1</v>
      </c>
      <c r="F1834" s="232" t="s">
        <v>2313</v>
      </c>
      <c r="G1834" s="229"/>
      <c r="H1834" s="231" t="s">
        <v>1</v>
      </c>
      <c r="I1834" s="233"/>
      <c r="J1834" s="229"/>
      <c r="K1834" s="229"/>
      <c r="L1834" s="234"/>
      <c r="M1834" s="235"/>
      <c r="N1834" s="236"/>
      <c r="O1834" s="236"/>
      <c r="P1834" s="236"/>
      <c r="Q1834" s="236"/>
      <c r="R1834" s="236"/>
      <c r="S1834" s="236"/>
      <c r="T1834" s="237"/>
      <c r="AT1834" s="238" t="s">
        <v>255</v>
      </c>
      <c r="AU1834" s="238" t="s">
        <v>79</v>
      </c>
      <c r="AV1834" s="12" t="s">
        <v>16</v>
      </c>
      <c r="AW1834" s="12" t="s">
        <v>33</v>
      </c>
      <c r="AX1834" s="12" t="s">
        <v>71</v>
      </c>
      <c r="AY1834" s="238" t="s">
        <v>246</v>
      </c>
    </row>
    <row r="1835" s="12" customFormat="1">
      <c r="B1835" s="228"/>
      <c r="C1835" s="229"/>
      <c r="D1835" s="230" t="s">
        <v>255</v>
      </c>
      <c r="E1835" s="231" t="s">
        <v>1</v>
      </c>
      <c r="F1835" s="232" t="s">
        <v>2322</v>
      </c>
      <c r="G1835" s="229"/>
      <c r="H1835" s="231" t="s">
        <v>1</v>
      </c>
      <c r="I1835" s="233"/>
      <c r="J1835" s="229"/>
      <c r="K1835" s="229"/>
      <c r="L1835" s="234"/>
      <c r="M1835" s="235"/>
      <c r="N1835" s="236"/>
      <c r="O1835" s="236"/>
      <c r="P1835" s="236"/>
      <c r="Q1835" s="236"/>
      <c r="R1835" s="236"/>
      <c r="S1835" s="236"/>
      <c r="T1835" s="237"/>
      <c r="AT1835" s="238" t="s">
        <v>255</v>
      </c>
      <c r="AU1835" s="238" t="s">
        <v>79</v>
      </c>
      <c r="AV1835" s="12" t="s">
        <v>16</v>
      </c>
      <c r="AW1835" s="12" t="s">
        <v>33</v>
      </c>
      <c r="AX1835" s="12" t="s">
        <v>71</v>
      </c>
      <c r="AY1835" s="238" t="s">
        <v>246</v>
      </c>
    </row>
    <row r="1836" s="13" customFormat="1">
      <c r="B1836" s="239"/>
      <c r="C1836" s="240"/>
      <c r="D1836" s="230" t="s">
        <v>255</v>
      </c>
      <c r="E1836" s="241" t="s">
        <v>1</v>
      </c>
      <c r="F1836" s="242" t="s">
        <v>2314</v>
      </c>
      <c r="G1836" s="240"/>
      <c r="H1836" s="243">
        <v>3.8999999999999999</v>
      </c>
      <c r="I1836" s="244"/>
      <c r="J1836" s="240"/>
      <c r="K1836" s="240"/>
      <c r="L1836" s="245"/>
      <c r="M1836" s="246"/>
      <c r="N1836" s="247"/>
      <c r="O1836" s="247"/>
      <c r="P1836" s="247"/>
      <c r="Q1836" s="247"/>
      <c r="R1836" s="247"/>
      <c r="S1836" s="247"/>
      <c r="T1836" s="248"/>
      <c r="AT1836" s="249" t="s">
        <v>255</v>
      </c>
      <c r="AU1836" s="249" t="s">
        <v>79</v>
      </c>
      <c r="AV1836" s="13" t="s">
        <v>79</v>
      </c>
      <c r="AW1836" s="13" t="s">
        <v>33</v>
      </c>
      <c r="AX1836" s="13" t="s">
        <v>71</v>
      </c>
      <c r="AY1836" s="249" t="s">
        <v>246</v>
      </c>
    </row>
    <row r="1837" s="1" customFormat="1" ht="22.5" customHeight="1">
      <c r="B1837" s="37"/>
      <c r="C1837" s="216" t="s">
        <v>2323</v>
      </c>
      <c r="D1837" s="216" t="s">
        <v>248</v>
      </c>
      <c r="E1837" s="217" t="s">
        <v>2324</v>
      </c>
      <c r="F1837" s="218" t="s">
        <v>2325</v>
      </c>
      <c r="G1837" s="219" t="s">
        <v>142</v>
      </c>
      <c r="H1837" s="220">
        <v>82.805000000000007</v>
      </c>
      <c r="I1837" s="221"/>
      <c r="J1837" s="222">
        <f>ROUND(I1837*H1837,2)</f>
        <v>0</v>
      </c>
      <c r="K1837" s="218" t="s">
        <v>1</v>
      </c>
      <c r="L1837" s="42"/>
      <c r="M1837" s="223" t="s">
        <v>1</v>
      </c>
      <c r="N1837" s="224" t="s">
        <v>42</v>
      </c>
      <c r="O1837" s="78"/>
      <c r="P1837" s="225">
        <f>O1837*H1837</f>
        <v>0</v>
      </c>
      <c r="Q1837" s="225">
        <v>0.00088000000000000003</v>
      </c>
      <c r="R1837" s="225">
        <f>Q1837*H1837</f>
        <v>0.072868400000000014</v>
      </c>
      <c r="S1837" s="225">
        <v>0</v>
      </c>
      <c r="T1837" s="226">
        <f>S1837*H1837</f>
        <v>0</v>
      </c>
      <c r="AR1837" s="16" t="s">
        <v>333</v>
      </c>
      <c r="AT1837" s="16" t="s">
        <v>248</v>
      </c>
      <c r="AU1837" s="16" t="s">
        <v>79</v>
      </c>
      <c r="AY1837" s="16" t="s">
        <v>246</v>
      </c>
      <c r="BE1837" s="227">
        <f>IF(N1837="základní",J1837,0)</f>
        <v>0</v>
      </c>
      <c r="BF1837" s="227">
        <f>IF(N1837="snížená",J1837,0)</f>
        <v>0</v>
      </c>
      <c r="BG1837" s="227">
        <f>IF(N1837="zákl. přenesená",J1837,0)</f>
        <v>0</v>
      </c>
      <c r="BH1837" s="227">
        <f>IF(N1837="sníž. přenesená",J1837,0)</f>
        <v>0</v>
      </c>
      <c r="BI1837" s="227">
        <f>IF(N1837="nulová",J1837,0)</f>
        <v>0</v>
      </c>
      <c r="BJ1837" s="16" t="s">
        <v>16</v>
      </c>
      <c r="BK1837" s="227">
        <f>ROUND(I1837*H1837,2)</f>
        <v>0</v>
      </c>
      <c r="BL1837" s="16" t="s">
        <v>333</v>
      </c>
      <c r="BM1837" s="16" t="s">
        <v>2326</v>
      </c>
    </row>
    <row r="1838" s="12" customFormat="1">
      <c r="B1838" s="228"/>
      <c r="C1838" s="229"/>
      <c r="D1838" s="230" t="s">
        <v>255</v>
      </c>
      <c r="E1838" s="231" t="s">
        <v>1</v>
      </c>
      <c r="F1838" s="232" t="s">
        <v>2327</v>
      </c>
      <c r="G1838" s="229"/>
      <c r="H1838" s="231" t="s">
        <v>1</v>
      </c>
      <c r="I1838" s="233"/>
      <c r="J1838" s="229"/>
      <c r="K1838" s="229"/>
      <c r="L1838" s="234"/>
      <c r="M1838" s="235"/>
      <c r="N1838" s="236"/>
      <c r="O1838" s="236"/>
      <c r="P1838" s="236"/>
      <c r="Q1838" s="236"/>
      <c r="R1838" s="236"/>
      <c r="S1838" s="236"/>
      <c r="T1838" s="237"/>
      <c r="AT1838" s="238" t="s">
        <v>255</v>
      </c>
      <c r="AU1838" s="238" t="s">
        <v>79</v>
      </c>
      <c r="AV1838" s="12" t="s">
        <v>16</v>
      </c>
      <c r="AW1838" s="12" t="s">
        <v>33</v>
      </c>
      <c r="AX1838" s="12" t="s">
        <v>71</v>
      </c>
      <c r="AY1838" s="238" t="s">
        <v>246</v>
      </c>
    </row>
    <row r="1839" s="12" customFormat="1">
      <c r="B1839" s="228"/>
      <c r="C1839" s="229"/>
      <c r="D1839" s="230" t="s">
        <v>255</v>
      </c>
      <c r="E1839" s="231" t="s">
        <v>1</v>
      </c>
      <c r="F1839" s="232" t="s">
        <v>363</v>
      </c>
      <c r="G1839" s="229"/>
      <c r="H1839" s="231" t="s">
        <v>1</v>
      </c>
      <c r="I1839" s="233"/>
      <c r="J1839" s="229"/>
      <c r="K1839" s="229"/>
      <c r="L1839" s="234"/>
      <c r="M1839" s="235"/>
      <c r="N1839" s="236"/>
      <c r="O1839" s="236"/>
      <c r="P1839" s="236"/>
      <c r="Q1839" s="236"/>
      <c r="R1839" s="236"/>
      <c r="S1839" s="236"/>
      <c r="T1839" s="237"/>
      <c r="AT1839" s="238" t="s">
        <v>255</v>
      </c>
      <c r="AU1839" s="238" t="s">
        <v>79</v>
      </c>
      <c r="AV1839" s="12" t="s">
        <v>16</v>
      </c>
      <c r="AW1839" s="12" t="s">
        <v>33</v>
      </c>
      <c r="AX1839" s="12" t="s">
        <v>71</v>
      </c>
      <c r="AY1839" s="238" t="s">
        <v>246</v>
      </c>
    </row>
    <row r="1840" s="12" customFormat="1">
      <c r="B1840" s="228"/>
      <c r="C1840" s="229"/>
      <c r="D1840" s="230" t="s">
        <v>255</v>
      </c>
      <c r="E1840" s="231" t="s">
        <v>1</v>
      </c>
      <c r="F1840" s="232" t="s">
        <v>1132</v>
      </c>
      <c r="G1840" s="229"/>
      <c r="H1840" s="231" t="s">
        <v>1</v>
      </c>
      <c r="I1840" s="233"/>
      <c r="J1840" s="229"/>
      <c r="K1840" s="229"/>
      <c r="L1840" s="234"/>
      <c r="M1840" s="235"/>
      <c r="N1840" s="236"/>
      <c r="O1840" s="236"/>
      <c r="P1840" s="236"/>
      <c r="Q1840" s="236"/>
      <c r="R1840" s="236"/>
      <c r="S1840" s="236"/>
      <c r="T1840" s="237"/>
      <c r="AT1840" s="238" t="s">
        <v>255</v>
      </c>
      <c r="AU1840" s="238" t="s">
        <v>79</v>
      </c>
      <c r="AV1840" s="12" t="s">
        <v>16</v>
      </c>
      <c r="AW1840" s="12" t="s">
        <v>33</v>
      </c>
      <c r="AX1840" s="12" t="s">
        <v>71</v>
      </c>
      <c r="AY1840" s="238" t="s">
        <v>246</v>
      </c>
    </row>
    <row r="1841" s="12" customFormat="1">
      <c r="B1841" s="228"/>
      <c r="C1841" s="229"/>
      <c r="D1841" s="230" t="s">
        <v>255</v>
      </c>
      <c r="E1841" s="231" t="s">
        <v>1</v>
      </c>
      <c r="F1841" s="232" t="s">
        <v>2309</v>
      </c>
      <c r="G1841" s="229"/>
      <c r="H1841" s="231" t="s">
        <v>1</v>
      </c>
      <c r="I1841" s="233"/>
      <c r="J1841" s="229"/>
      <c r="K1841" s="229"/>
      <c r="L1841" s="234"/>
      <c r="M1841" s="235"/>
      <c r="N1841" s="236"/>
      <c r="O1841" s="236"/>
      <c r="P1841" s="236"/>
      <c r="Q1841" s="236"/>
      <c r="R1841" s="236"/>
      <c r="S1841" s="236"/>
      <c r="T1841" s="237"/>
      <c r="AT1841" s="238" t="s">
        <v>255</v>
      </c>
      <c r="AU1841" s="238" t="s">
        <v>79</v>
      </c>
      <c r="AV1841" s="12" t="s">
        <v>16</v>
      </c>
      <c r="AW1841" s="12" t="s">
        <v>33</v>
      </c>
      <c r="AX1841" s="12" t="s">
        <v>71</v>
      </c>
      <c r="AY1841" s="238" t="s">
        <v>246</v>
      </c>
    </row>
    <row r="1842" s="13" customFormat="1">
      <c r="B1842" s="239"/>
      <c r="C1842" s="240"/>
      <c r="D1842" s="230" t="s">
        <v>255</v>
      </c>
      <c r="E1842" s="241" t="s">
        <v>1</v>
      </c>
      <c r="F1842" s="242" t="s">
        <v>2328</v>
      </c>
      <c r="G1842" s="240"/>
      <c r="H1842" s="243">
        <v>28.100000000000001</v>
      </c>
      <c r="I1842" s="244"/>
      <c r="J1842" s="240"/>
      <c r="K1842" s="240"/>
      <c r="L1842" s="245"/>
      <c r="M1842" s="246"/>
      <c r="N1842" s="247"/>
      <c r="O1842" s="247"/>
      <c r="P1842" s="247"/>
      <c r="Q1842" s="247"/>
      <c r="R1842" s="247"/>
      <c r="S1842" s="247"/>
      <c r="T1842" s="248"/>
      <c r="AT1842" s="249" t="s">
        <v>255</v>
      </c>
      <c r="AU1842" s="249" t="s">
        <v>79</v>
      </c>
      <c r="AV1842" s="13" t="s">
        <v>79</v>
      </c>
      <c r="AW1842" s="13" t="s">
        <v>33</v>
      </c>
      <c r="AX1842" s="13" t="s">
        <v>71</v>
      </c>
      <c r="AY1842" s="249" t="s">
        <v>246</v>
      </c>
    </row>
    <row r="1843" s="12" customFormat="1">
      <c r="B1843" s="228"/>
      <c r="C1843" s="229"/>
      <c r="D1843" s="230" t="s">
        <v>255</v>
      </c>
      <c r="E1843" s="231" t="s">
        <v>1</v>
      </c>
      <c r="F1843" s="232" t="s">
        <v>367</v>
      </c>
      <c r="G1843" s="229"/>
      <c r="H1843" s="231" t="s">
        <v>1</v>
      </c>
      <c r="I1843" s="233"/>
      <c r="J1843" s="229"/>
      <c r="K1843" s="229"/>
      <c r="L1843" s="234"/>
      <c r="M1843" s="235"/>
      <c r="N1843" s="236"/>
      <c r="O1843" s="236"/>
      <c r="P1843" s="236"/>
      <c r="Q1843" s="236"/>
      <c r="R1843" s="236"/>
      <c r="S1843" s="236"/>
      <c r="T1843" s="237"/>
      <c r="AT1843" s="238" t="s">
        <v>255</v>
      </c>
      <c r="AU1843" s="238" t="s">
        <v>79</v>
      </c>
      <c r="AV1843" s="12" t="s">
        <v>16</v>
      </c>
      <c r="AW1843" s="12" t="s">
        <v>33</v>
      </c>
      <c r="AX1843" s="12" t="s">
        <v>71</v>
      </c>
      <c r="AY1843" s="238" t="s">
        <v>246</v>
      </c>
    </row>
    <row r="1844" s="12" customFormat="1">
      <c r="B1844" s="228"/>
      <c r="C1844" s="229"/>
      <c r="D1844" s="230" t="s">
        <v>255</v>
      </c>
      <c r="E1844" s="231" t="s">
        <v>1</v>
      </c>
      <c r="F1844" s="232" t="s">
        <v>2301</v>
      </c>
      <c r="G1844" s="229"/>
      <c r="H1844" s="231" t="s">
        <v>1</v>
      </c>
      <c r="I1844" s="233"/>
      <c r="J1844" s="229"/>
      <c r="K1844" s="229"/>
      <c r="L1844" s="234"/>
      <c r="M1844" s="235"/>
      <c r="N1844" s="236"/>
      <c r="O1844" s="236"/>
      <c r="P1844" s="236"/>
      <c r="Q1844" s="236"/>
      <c r="R1844" s="236"/>
      <c r="S1844" s="236"/>
      <c r="T1844" s="237"/>
      <c r="AT1844" s="238" t="s">
        <v>255</v>
      </c>
      <c r="AU1844" s="238" t="s">
        <v>79</v>
      </c>
      <c r="AV1844" s="12" t="s">
        <v>16</v>
      </c>
      <c r="AW1844" s="12" t="s">
        <v>33</v>
      </c>
      <c r="AX1844" s="12" t="s">
        <v>71</v>
      </c>
      <c r="AY1844" s="238" t="s">
        <v>246</v>
      </c>
    </row>
    <row r="1845" s="12" customFormat="1">
      <c r="B1845" s="228"/>
      <c r="C1845" s="229"/>
      <c r="D1845" s="230" t="s">
        <v>255</v>
      </c>
      <c r="E1845" s="231" t="s">
        <v>1</v>
      </c>
      <c r="F1845" s="232" t="s">
        <v>2309</v>
      </c>
      <c r="G1845" s="229"/>
      <c r="H1845" s="231" t="s">
        <v>1</v>
      </c>
      <c r="I1845" s="233"/>
      <c r="J1845" s="229"/>
      <c r="K1845" s="229"/>
      <c r="L1845" s="234"/>
      <c r="M1845" s="235"/>
      <c r="N1845" s="236"/>
      <c r="O1845" s="236"/>
      <c r="P1845" s="236"/>
      <c r="Q1845" s="236"/>
      <c r="R1845" s="236"/>
      <c r="S1845" s="236"/>
      <c r="T1845" s="237"/>
      <c r="AT1845" s="238" t="s">
        <v>255</v>
      </c>
      <c r="AU1845" s="238" t="s">
        <v>79</v>
      </c>
      <c r="AV1845" s="12" t="s">
        <v>16</v>
      </c>
      <c r="AW1845" s="12" t="s">
        <v>33</v>
      </c>
      <c r="AX1845" s="12" t="s">
        <v>71</v>
      </c>
      <c r="AY1845" s="238" t="s">
        <v>246</v>
      </c>
    </row>
    <row r="1846" s="13" customFormat="1">
      <c r="B1846" s="239"/>
      <c r="C1846" s="240"/>
      <c r="D1846" s="230" t="s">
        <v>255</v>
      </c>
      <c r="E1846" s="241" t="s">
        <v>1</v>
      </c>
      <c r="F1846" s="242" t="s">
        <v>2311</v>
      </c>
      <c r="G1846" s="240"/>
      <c r="H1846" s="243">
        <v>24.32</v>
      </c>
      <c r="I1846" s="244"/>
      <c r="J1846" s="240"/>
      <c r="K1846" s="240"/>
      <c r="L1846" s="245"/>
      <c r="M1846" s="246"/>
      <c r="N1846" s="247"/>
      <c r="O1846" s="247"/>
      <c r="P1846" s="247"/>
      <c r="Q1846" s="247"/>
      <c r="R1846" s="247"/>
      <c r="S1846" s="247"/>
      <c r="T1846" s="248"/>
      <c r="AT1846" s="249" t="s">
        <v>255</v>
      </c>
      <c r="AU1846" s="249" t="s">
        <v>79</v>
      </c>
      <c r="AV1846" s="13" t="s">
        <v>79</v>
      </c>
      <c r="AW1846" s="13" t="s">
        <v>33</v>
      </c>
      <c r="AX1846" s="13" t="s">
        <v>71</v>
      </c>
      <c r="AY1846" s="249" t="s">
        <v>246</v>
      </c>
    </row>
    <row r="1847" s="12" customFormat="1">
      <c r="B1847" s="228"/>
      <c r="C1847" s="229"/>
      <c r="D1847" s="230" t="s">
        <v>255</v>
      </c>
      <c r="E1847" s="231" t="s">
        <v>1</v>
      </c>
      <c r="F1847" s="232" t="s">
        <v>367</v>
      </c>
      <c r="G1847" s="229"/>
      <c r="H1847" s="231" t="s">
        <v>1</v>
      </c>
      <c r="I1847" s="233"/>
      <c r="J1847" s="229"/>
      <c r="K1847" s="229"/>
      <c r="L1847" s="234"/>
      <c r="M1847" s="235"/>
      <c r="N1847" s="236"/>
      <c r="O1847" s="236"/>
      <c r="P1847" s="236"/>
      <c r="Q1847" s="236"/>
      <c r="R1847" s="236"/>
      <c r="S1847" s="236"/>
      <c r="T1847" s="237"/>
      <c r="AT1847" s="238" t="s">
        <v>255</v>
      </c>
      <c r="AU1847" s="238" t="s">
        <v>79</v>
      </c>
      <c r="AV1847" s="12" t="s">
        <v>16</v>
      </c>
      <c r="AW1847" s="12" t="s">
        <v>33</v>
      </c>
      <c r="AX1847" s="12" t="s">
        <v>71</v>
      </c>
      <c r="AY1847" s="238" t="s">
        <v>246</v>
      </c>
    </row>
    <row r="1848" s="12" customFormat="1">
      <c r="B1848" s="228"/>
      <c r="C1848" s="229"/>
      <c r="D1848" s="230" t="s">
        <v>255</v>
      </c>
      <c r="E1848" s="231" t="s">
        <v>1</v>
      </c>
      <c r="F1848" s="232" t="s">
        <v>2303</v>
      </c>
      <c r="G1848" s="229"/>
      <c r="H1848" s="231" t="s">
        <v>1</v>
      </c>
      <c r="I1848" s="233"/>
      <c r="J1848" s="229"/>
      <c r="K1848" s="229"/>
      <c r="L1848" s="234"/>
      <c r="M1848" s="235"/>
      <c r="N1848" s="236"/>
      <c r="O1848" s="236"/>
      <c r="P1848" s="236"/>
      <c r="Q1848" s="236"/>
      <c r="R1848" s="236"/>
      <c r="S1848" s="236"/>
      <c r="T1848" s="237"/>
      <c r="AT1848" s="238" t="s">
        <v>255</v>
      </c>
      <c r="AU1848" s="238" t="s">
        <v>79</v>
      </c>
      <c r="AV1848" s="12" t="s">
        <v>16</v>
      </c>
      <c r="AW1848" s="12" t="s">
        <v>33</v>
      </c>
      <c r="AX1848" s="12" t="s">
        <v>71</v>
      </c>
      <c r="AY1848" s="238" t="s">
        <v>246</v>
      </c>
    </row>
    <row r="1849" s="12" customFormat="1">
      <c r="B1849" s="228"/>
      <c r="C1849" s="229"/>
      <c r="D1849" s="230" t="s">
        <v>255</v>
      </c>
      <c r="E1849" s="231" t="s">
        <v>1</v>
      </c>
      <c r="F1849" s="232" t="s">
        <v>2309</v>
      </c>
      <c r="G1849" s="229"/>
      <c r="H1849" s="231" t="s">
        <v>1</v>
      </c>
      <c r="I1849" s="233"/>
      <c r="J1849" s="229"/>
      <c r="K1849" s="229"/>
      <c r="L1849" s="234"/>
      <c r="M1849" s="235"/>
      <c r="N1849" s="236"/>
      <c r="O1849" s="236"/>
      <c r="P1849" s="236"/>
      <c r="Q1849" s="236"/>
      <c r="R1849" s="236"/>
      <c r="S1849" s="236"/>
      <c r="T1849" s="237"/>
      <c r="AT1849" s="238" t="s">
        <v>255</v>
      </c>
      <c r="AU1849" s="238" t="s">
        <v>79</v>
      </c>
      <c r="AV1849" s="12" t="s">
        <v>16</v>
      </c>
      <c r="AW1849" s="12" t="s">
        <v>33</v>
      </c>
      <c r="AX1849" s="12" t="s">
        <v>71</v>
      </c>
      <c r="AY1849" s="238" t="s">
        <v>246</v>
      </c>
    </row>
    <row r="1850" s="13" customFormat="1">
      <c r="B1850" s="239"/>
      <c r="C1850" s="240"/>
      <c r="D1850" s="230" t="s">
        <v>255</v>
      </c>
      <c r="E1850" s="241" t="s">
        <v>1</v>
      </c>
      <c r="F1850" s="242" t="s">
        <v>2312</v>
      </c>
      <c r="G1850" s="240"/>
      <c r="H1850" s="243">
        <v>18.655000000000001</v>
      </c>
      <c r="I1850" s="244"/>
      <c r="J1850" s="240"/>
      <c r="K1850" s="240"/>
      <c r="L1850" s="245"/>
      <c r="M1850" s="246"/>
      <c r="N1850" s="247"/>
      <c r="O1850" s="247"/>
      <c r="P1850" s="247"/>
      <c r="Q1850" s="247"/>
      <c r="R1850" s="247"/>
      <c r="S1850" s="247"/>
      <c r="T1850" s="248"/>
      <c r="AT1850" s="249" t="s">
        <v>255</v>
      </c>
      <c r="AU1850" s="249" t="s">
        <v>79</v>
      </c>
      <c r="AV1850" s="13" t="s">
        <v>79</v>
      </c>
      <c r="AW1850" s="13" t="s">
        <v>33</v>
      </c>
      <c r="AX1850" s="13" t="s">
        <v>71</v>
      </c>
      <c r="AY1850" s="249" t="s">
        <v>246</v>
      </c>
    </row>
    <row r="1851" s="12" customFormat="1">
      <c r="B1851" s="228"/>
      <c r="C1851" s="229"/>
      <c r="D1851" s="230" t="s">
        <v>255</v>
      </c>
      <c r="E1851" s="231" t="s">
        <v>1</v>
      </c>
      <c r="F1851" s="232" t="s">
        <v>367</v>
      </c>
      <c r="G1851" s="229"/>
      <c r="H1851" s="231" t="s">
        <v>1</v>
      </c>
      <c r="I1851" s="233"/>
      <c r="J1851" s="229"/>
      <c r="K1851" s="229"/>
      <c r="L1851" s="234"/>
      <c r="M1851" s="235"/>
      <c r="N1851" s="236"/>
      <c r="O1851" s="236"/>
      <c r="P1851" s="236"/>
      <c r="Q1851" s="236"/>
      <c r="R1851" s="236"/>
      <c r="S1851" s="236"/>
      <c r="T1851" s="237"/>
      <c r="AT1851" s="238" t="s">
        <v>255</v>
      </c>
      <c r="AU1851" s="238" t="s">
        <v>79</v>
      </c>
      <c r="AV1851" s="12" t="s">
        <v>16</v>
      </c>
      <c r="AW1851" s="12" t="s">
        <v>33</v>
      </c>
      <c r="AX1851" s="12" t="s">
        <v>71</v>
      </c>
      <c r="AY1851" s="238" t="s">
        <v>246</v>
      </c>
    </row>
    <row r="1852" s="12" customFormat="1">
      <c r="B1852" s="228"/>
      <c r="C1852" s="229"/>
      <c r="D1852" s="230" t="s">
        <v>255</v>
      </c>
      <c r="E1852" s="231" t="s">
        <v>1</v>
      </c>
      <c r="F1852" s="232" t="s">
        <v>370</v>
      </c>
      <c r="G1852" s="229"/>
      <c r="H1852" s="231" t="s">
        <v>1</v>
      </c>
      <c r="I1852" s="233"/>
      <c r="J1852" s="229"/>
      <c r="K1852" s="229"/>
      <c r="L1852" s="234"/>
      <c r="M1852" s="235"/>
      <c r="N1852" s="236"/>
      <c r="O1852" s="236"/>
      <c r="P1852" s="236"/>
      <c r="Q1852" s="236"/>
      <c r="R1852" s="236"/>
      <c r="S1852" s="236"/>
      <c r="T1852" s="237"/>
      <c r="AT1852" s="238" t="s">
        <v>255</v>
      </c>
      <c r="AU1852" s="238" t="s">
        <v>79</v>
      </c>
      <c r="AV1852" s="12" t="s">
        <v>16</v>
      </c>
      <c r="AW1852" s="12" t="s">
        <v>33</v>
      </c>
      <c r="AX1852" s="12" t="s">
        <v>71</v>
      </c>
      <c r="AY1852" s="238" t="s">
        <v>246</v>
      </c>
    </row>
    <row r="1853" s="13" customFormat="1">
      <c r="B1853" s="239"/>
      <c r="C1853" s="240"/>
      <c r="D1853" s="230" t="s">
        <v>255</v>
      </c>
      <c r="E1853" s="241" t="s">
        <v>1</v>
      </c>
      <c r="F1853" s="242" t="s">
        <v>2329</v>
      </c>
      <c r="G1853" s="240"/>
      <c r="H1853" s="243">
        <v>11.73</v>
      </c>
      <c r="I1853" s="244"/>
      <c r="J1853" s="240"/>
      <c r="K1853" s="240"/>
      <c r="L1853" s="245"/>
      <c r="M1853" s="246"/>
      <c r="N1853" s="247"/>
      <c r="O1853" s="247"/>
      <c r="P1853" s="247"/>
      <c r="Q1853" s="247"/>
      <c r="R1853" s="247"/>
      <c r="S1853" s="247"/>
      <c r="T1853" s="248"/>
      <c r="AT1853" s="249" t="s">
        <v>255</v>
      </c>
      <c r="AU1853" s="249" t="s">
        <v>79</v>
      </c>
      <c r="AV1853" s="13" t="s">
        <v>79</v>
      </c>
      <c r="AW1853" s="13" t="s">
        <v>33</v>
      </c>
      <c r="AX1853" s="13" t="s">
        <v>71</v>
      </c>
      <c r="AY1853" s="249" t="s">
        <v>246</v>
      </c>
    </row>
    <row r="1854" s="1" customFormat="1" ht="16.5" customHeight="1">
      <c r="B1854" s="37"/>
      <c r="C1854" s="216" t="s">
        <v>2330</v>
      </c>
      <c r="D1854" s="216" t="s">
        <v>248</v>
      </c>
      <c r="E1854" s="217" t="s">
        <v>2331</v>
      </c>
      <c r="F1854" s="218" t="s">
        <v>2332</v>
      </c>
      <c r="G1854" s="219" t="s">
        <v>131</v>
      </c>
      <c r="H1854" s="220">
        <v>9.4600000000000009</v>
      </c>
      <c r="I1854" s="221"/>
      <c r="J1854" s="222">
        <f>ROUND(I1854*H1854,2)</f>
        <v>0</v>
      </c>
      <c r="K1854" s="218" t="s">
        <v>252</v>
      </c>
      <c r="L1854" s="42"/>
      <c r="M1854" s="223" t="s">
        <v>1</v>
      </c>
      <c r="N1854" s="224" t="s">
        <v>42</v>
      </c>
      <c r="O1854" s="78"/>
      <c r="P1854" s="225">
        <f>O1854*H1854</f>
        <v>0</v>
      </c>
      <c r="Q1854" s="225">
        <v>3.0000000000000001E-05</v>
      </c>
      <c r="R1854" s="225">
        <f>Q1854*H1854</f>
        <v>0.00028380000000000001</v>
      </c>
      <c r="S1854" s="225">
        <v>0</v>
      </c>
      <c r="T1854" s="226">
        <f>S1854*H1854</f>
        <v>0</v>
      </c>
      <c r="AR1854" s="16" t="s">
        <v>333</v>
      </c>
      <c r="AT1854" s="16" t="s">
        <v>248</v>
      </c>
      <c r="AU1854" s="16" t="s">
        <v>79</v>
      </c>
      <c r="AY1854" s="16" t="s">
        <v>246</v>
      </c>
      <c r="BE1854" s="227">
        <f>IF(N1854="základní",J1854,0)</f>
        <v>0</v>
      </c>
      <c r="BF1854" s="227">
        <f>IF(N1854="snížená",J1854,0)</f>
        <v>0</v>
      </c>
      <c r="BG1854" s="227">
        <f>IF(N1854="zákl. přenesená",J1854,0)</f>
        <v>0</v>
      </c>
      <c r="BH1854" s="227">
        <f>IF(N1854="sníž. přenesená",J1854,0)</f>
        <v>0</v>
      </c>
      <c r="BI1854" s="227">
        <f>IF(N1854="nulová",J1854,0)</f>
        <v>0</v>
      </c>
      <c r="BJ1854" s="16" t="s">
        <v>16</v>
      </c>
      <c r="BK1854" s="227">
        <f>ROUND(I1854*H1854,2)</f>
        <v>0</v>
      </c>
      <c r="BL1854" s="16" t="s">
        <v>333</v>
      </c>
      <c r="BM1854" s="16" t="s">
        <v>2333</v>
      </c>
    </row>
    <row r="1855" s="12" customFormat="1">
      <c r="B1855" s="228"/>
      <c r="C1855" s="229"/>
      <c r="D1855" s="230" t="s">
        <v>255</v>
      </c>
      <c r="E1855" s="231" t="s">
        <v>1</v>
      </c>
      <c r="F1855" s="232" t="s">
        <v>368</v>
      </c>
      <c r="G1855" s="229"/>
      <c r="H1855" s="231" t="s">
        <v>1</v>
      </c>
      <c r="I1855" s="233"/>
      <c r="J1855" s="229"/>
      <c r="K1855" s="229"/>
      <c r="L1855" s="234"/>
      <c r="M1855" s="235"/>
      <c r="N1855" s="236"/>
      <c r="O1855" s="236"/>
      <c r="P1855" s="236"/>
      <c r="Q1855" s="236"/>
      <c r="R1855" s="236"/>
      <c r="S1855" s="236"/>
      <c r="T1855" s="237"/>
      <c r="AT1855" s="238" t="s">
        <v>255</v>
      </c>
      <c r="AU1855" s="238" t="s">
        <v>79</v>
      </c>
      <c r="AV1855" s="12" t="s">
        <v>16</v>
      </c>
      <c r="AW1855" s="12" t="s">
        <v>33</v>
      </c>
      <c r="AX1855" s="12" t="s">
        <v>71</v>
      </c>
      <c r="AY1855" s="238" t="s">
        <v>246</v>
      </c>
    </row>
    <row r="1856" s="12" customFormat="1">
      <c r="B1856" s="228"/>
      <c r="C1856" s="229"/>
      <c r="D1856" s="230" t="s">
        <v>255</v>
      </c>
      <c r="E1856" s="231" t="s">
        <v>1</v>
      </c>
      <c r="F1856" s="232" t="s">
        <v>370</v>
      </c>
      <c r="G1856" s="229"/>
      <c r="H1856" s="231" t="s">
        <v>1</v>
      </c>
      <c r="I1856" s="233"/>
      <c r="J1856" s="229"/>
      <c r="K1856" s="229"/>
      <c r="L1856" s="234"/>
      <c r="M1856" s="235"/>
      <c r="N1856" s="236"/>
      <c r="O1856" s="236"/>
      <c r="P1856" s="236"/>
      <c r="Q1856" s="236"/>
      <c r="R1856" s="236"/>
      <c r="S1856" s="236"/>
      <c r="T1856" s="237"/>
      <c r="AT1856" s="238" t="s">
        <v>255</v>
      </c>
      <c r="AU1856" s="238" t="s">
        <v>79</v>
      </c>
      <c r="AV1856" s="12" t="s">
        <v>16</v>
      </c>
      <c r="AW1856" s="12" t="s">
        <v>33</v>
      </c>
      <c r="AX1856" s="12" t="s">
        <v>71</v>
      </c>
      <c r="AY1856" s="238" t="s">
        <v>246</v>
      </c>
    </row>
    <row r="1857" s="13" customFormat="1">
      <c r="B1857" s="239"/>
      <c r="C1857" s="240"/>
      <c r="D1857" s="230" t="s">
        <v>255</v>
      </c>
      <c r="E1857" s="241" t="s">
        <v>1</v>
      </c>
      <c r="F1857" s="242" t="s">
        <v>2334</v>
      </c>
      <c r="G1857" s="240"/>
      <c r="H1857" s="243">
        <v>9.4600000000000009</v>
      </c>
      <c r="I1857" s="244"/>
      <c r="J1857" s="240"/>
      <c r="K1857" s="240"/>
      <c r="L1857" s="245"/>
      <c r="M1857" s="246"/>
      <c r="N1857" s="247"/>
      <c r="O1857" s="247"/>
      <c r="P1857" s="247"/>
      <c r="Q1857" s="247"/>
      <c r="R1857" s="247"/>
      <c r="S1857" s="247"/>
      <c r="T1857" s="248"/>
      <c r="AT1857" s="249" t="s">
        <v>255</v>
      </c>
      <c r="AU1857" s="249" t="s">
        <v>79</v>
      </c>
      <c r="AV1857" s="13" t="s">
        <v>79</v>
      </c>
      <c r="AW1857" s="13" t="s">
        <v>33</v>
      </c>
      <c r="AX1857" s="13" t="s">
        <v>71</v>
      </c>
      <c r="AY1857" s="249" t="s">
        <v>246</v>
      </c>
    </row>
    <row r="1858" s="1" customFormat="1" ht="16.5" customHeight="1">
      <c r="B1858" s="37"/>
      <c r="C1858" s="216" t="s">
        <v>2335</v>
      </c>
      <c r="D1858" s="216" t="s">
        <v>248</v>
      </c>
      <c r="E1858" s="217" t="s">
        <v>2336</v>
      </c>
      <c r="F1858" s="218" t="s">
        <v>2337</v>
      </c>
      <c r="G1858" s="219" t="s">
        <v>131</v>
      </c>
      <c r="H1858" s="220">
        <v>11.73</v>
      </c>
      <c r="I1858" s="221"/>
      <c r="J1858" s="222">
        <f>ROUND(I1858*H1858,2)</f>
        <v>0</v>
      </c>
      <c r="K1858" s="218" t="s">
        <v>252</v>
      </c>
      <c r="L1858" s="42"/>
      <c r="M1858" s="223" t="s">
        <v>1</v>
      </c>
      <c r="N1858" s="224" t="s">
        <v>42</v>
      </c>
      <c r="O1858" s="78"/>
      <c r="P1858" s="225">
        <f>O1858*H1858</f>
        <v>0</v>
      </c>
      <c r="Q1858" s="225">
        <v>0.00019000000000000001</v>
      </c>
      <c r="R1858" s="225">
        <f>Q1858*H1858</f>
        <v>0.0022287000000000001</v>
      </c>
      <c r="S1858" s="225">
        <v>0</v>
      </c>
      <c r="T1858" s="226">
        <f>S1858*H1858</f>
        <v>0</v>
      </c>
      <c r="AR1858" s="16" t="s">
        <v>333</v>
      </c>
      <c r="AT1858" s="16" t="s">
        <v>248</v>
      </c>
      <c r="AU1858" s="16" t="s">
        <v>79</v>
      </c>
      <c r="AY1858" s="16" t="s">
        <v>246</v>
      </c>
      <c r="BE1858" s="227">
        <f>IF(N1858="základní",J1858,0)</f>
        <v>0</v>
      </c>
      <c r="BF1858" s="227">
        <f>IF(N1858="snížená",J1858,0)</f>
        <v>0</v>
      </c>
      <c r="BG1858" s="227">
        <f>IF(N1858="zákl. přenesená",J1858,0)</f>
        <v>0</v>
      </c>
      <c r="BH1858" s="227">
        <f>IF(N1858="sníž. přenesená",J1858,0)</f>
        <v>0</v>
      </c>
      <c r="BI1858" s="227">
        <f>IF(N1858="nulová",J1858,0)</f>
        <v>0</v>
      </c>
      <c r="BJ1858" s="16" t="s">
        <v>16</v>
      </c>
      <c r="BK1858" s="227">
        <f>ROUND(I1858*H1858,2)</f>
        <v>0</v>
      </c>
      <c r="BL1858" s="16" t="s">
        <v>333</v>
      </c>
      <c r="BM1858" s="16" t="s">
        <v>2338</v>
      </c>
    </row>
    <row r="1859" s="12" customFormat="1">
      <c r="B1859" s="228"/>
      <c r="C1859" s="229"/>
      <c r="D1859" s="230" t="s">
        <v>255</v>
      </c>
      <c r="E1859" s="231" t="s">
        <v>1</v>
      </c>
      <c r="F1859" s="232" t="s">
        <v>370</v>
      </c>
      <c r="G1859" s="229"/>
      <c r="H1859" s="231" t="s">
        <v>1</v>
      </c>
      <c r="I1859" s="233"/>
      <c r="J1859" s="229"/>
      <c r="K1859" s="229"/>
      <c r="L1859" s="234"/>
      <c r="M1859" s="235"/>
      <c r="N1859" s="236"/>
      <c r="O1859" s="236"/>
      <c r="P1859" s="236"/>
      <c r="Q1859" s="236"/>
      <c r="R1859" s="236"/>
      <c r="S1859" s="236"/>
      <c r="T1859" s="237"/>
      <c r="AT1859" s="238" t="s">
        <v>255</v>
      </c>
      <c r="AU1859" s="238" t="s">
        <v>79</v>
      </c>
      <c r="AV1859" s="12" t="s">
        <v>16</v>
      </c>
      <c r="AW1859" s="12" t="s">
        <v>33</v>
      </c>
      <c r="AX1859" s="12" t="s">
        <v>71</v>
      </c>
      <c r="AY1859" s="238" t="s">
        <v>246</v>
      </c>
    </row>
    <row r="1860" s="13" customFormat="1">
      <c r="B1860" s="239"/>
      <c r="C1860" s="240"/>
      <c r="D1860" s="230" t="s">
        <v>255</v>
      </c>
      <c r="E1860" s="241" t="s">
        <v>1</v>
      </c>
      <c r="F1860" s="242" t="s">
        <v>2329</v>
      </c>
      <c r="G1860" s="240"/>
      <c r="H1860" s="243">
        <v>11.73</v>
      </c>
      <c r="I1860" s="244"/>
      <c r="J1860" s="240"/>
      <c r="K1860" s="240"/>
      <c r="L1860" s="245"/>
      <c r="M1860" s="246"/>
      <c r="N1860" s="247"/>
      <c r="O1860" s="247"/>
      <c r="P1860" s="247"/>
      <c r="Q1860" s="247"/>
      <c r="R1860" s="247"/>
      <c r="S1860" s="247"/>
      <c r="T1860" s="248"/>
      <c r="AT1860" s="249" t="s">
        <v>255</v>
      </c>
      <c r="AU1860" s="249" t="s">
        <v>79</v>
      </c>
      <c r="AV1860" s="13" t="s">
        <v>79</v>
      </c>
      <c r="AW1860" s="13" t="s">
        <v>33</v>
      </c>
      <c r="AX1860" s="13" t="s">
        <v>71</v>
      </c>
      <c r="AY1860" s="249" t="s">
        <v>246</v>
      </c>
    </row>
    <row r="1861" s="1" customFormat="1" ht="16.5" customHeight="1">
      <c r="B1861" s="37"/>
      <c r="C1861" s="250" t="s">
        <v>2339</v>
      </c>
      <c r="D1861" s="250" t="s">
        <v>323</v>
      </c>
      <c r="E1861" s="251" t="s">
        <v>2340</v>
      </c>
      <c r="F1861" s="252" t="s">
        <v>2341</v>
      </c>
      <c r="G1861" s="253" t="s">
        <v>131</v>
      </c>
      <c r="H1861" s="254">
        <v>24.841999999999999</v>
      </c>
      <c r="I1861" s="255"/>
      <c r="J1861" s="256">
        <f>ROUND(I1861*H1861,2)</f>
        <v>0</v>
      </c>
      <c r="K1861" s="252" t="s">
        <v>1</v>
      </c>
      <c r="L1861" s="257"/>
      <c r="M1861" s="258" t="s">
        <v>1</v>
      </c>
      <c r="N1861" s="259" t="s">
        <v>42</v>
      </c>
      <c r="O1861" s="78"/>
      <c r="P1861" s="225">
        <f>O1861*H1861</f>
        <v>0</v>
      </c>
      <c r="Q1861" s="225">
        <v>0.0025400000000000002</v>
      </c>
      <c r="R1861" s="225">
        <f>Q1861*H1861</f>
        <v>0.063098680000000004</v>
      </c>
      <c r="S1861" s="225">
        <v>0</v>
      </c>
      <c r="T1861" s="226">
        <f>S1861*H1861</f>
        <v>0</v>
      </c>
      <c r="AR1861" s="16" t="s">
        <v>440</v>
      </c>
      <c r="AT1861" s="16" t="s">
        <v>323</v>
      </c>
      <c r="AU1861" s="16" t="s">
        <v>79</v>
      </c>
      <c r="AY1861" s="16" t="s">
        <v>246</v>
      </c>
      <c r="BE1861" s="227">
        <f>IF(N1861="základní",J1861,0)</f>
        <v>0</v>
      </c>
      <c r="BF1861" s="227">
        <f>IF(N1861="snížená",J1861,0)</f>
        <v>0</v>
      </c>
      <c r="BG1861" s="227">
        <f>IF(N1861="zákl. přenesená",J1861,0)</f>
        <v>0</v>
      </c>
      <c r="BH1861" s="227">
        <f>IF(N1861="sníž. přenesená",J1861,0)</f>
        <v>0</v>
      </c>
      <c r="BI1861" s="227">
        <f>IF(N1861="nulová",J1861,0)</f>
        <v>0</v>
      </c>
      <c r="BJ1861" s="16" t="s">
        <v>16</v>
      </c>
      <c r="BK1861" s="227">
        <f>ROUND(I1861*H1861,2)</f>
        <v>0</v>
      </c>
      <c r="BL1861" s="16" t="s">
        <v>333</v>
      </c>
      <c r="BM1861" s="16" t="s">
        <v>2342</v>
      </c>
    </row>
    <row r="1862" s="12" customFormat="1">
      <c r="B1862" s="228"/>
      <c r="C1862" s="229"/>
      <c r="D1862" s="230" t="s">
        <v>255</v>
      </c>
      <c r="E1862" s="231" t="s">
        <v>1</v>
      </c>
      <c r="F1862" s="232" t="s">
        <v>2253</v>
      </c>
      <c r="G1862" s="229"/>
      <c r="H1862" s="231" t="s">
        <v>1</v>
      </c>
      <c r="I1862" s="233"/>
      <c r="J1862" s="229"/>
      <c r="K1862" s="229"/>
      <c r="L1862" s="234"/>
      <c r="M1862" s="235"/>
      <c r="N1862" s="236"/>
      <c r="O1862" s="236"/>
      <c r="P1862" s="236"/>
      <c r="Q1862" s="236"/>
      <c r="R1862" s="236"/>
      <c r="S1862" s="236"/>
      <c r="T1862" s="237"/>
      <c r="AT1862" s="238" t="s">
        <v>255</v>
      </c>
      <c r="AU1862" s="238" t="s">
        <v>79</v>
      </c>
      <c r="AV1862" s="12" t="s">
        <v>16</v>
      </c>
      <c r="AW1862" s="12" t="s">
        <v>33</v>
      </c>
      <c r="AX1862" s="12" t="s">
        <v>71</v>
      </c>
      <c r="AY1862" s="238" t="s">
        <v>246</v>
      </c>
    </row>
    <row r="1863" s="12" customFormat="1">
      <c r="B1863" s="228"/>
      <c r="C1863" s="229"/>
      <c r="D1863" s="230" t="s">
        <v>255</v>
      </c>
      <c r="E1863" s="231" t="s">
        <v>1</v>
      </c>
      <c r="F1863" s="232" t="s">
        <v>370</v>
      </c>
      <c r="G1863" s="229"/>
      <c r="H1863" s="231" t="s">
        <v>1</v>
      </c>
      <c r="I1863" s="233"/>
      <c r="J1863" s="229"/>
      <c r="K1863" s="229"/>
      <c r="L1863" s="234"/>
      <c r="M1863" s="235"/>
      <c r="N1863" s="236"/>
      <c r="O1863" s="236"/>
      <c r="P1863" s="236"/>
      <c r="Q1863" s="236"/>
      <c r="R1863" s="236"/>
      <c r="S1863" s="236"/>
      <c r="T1863" s="237"/>
      <c r="AT1863" s="238" t="s">
        <v>255</v>
      </c>
      <c r="AU1863" s="238" t="s">
        <v>79</v>
      </c>
      <c r="AV1863" s="12" t="s">
        <v>16</v>
      </c>
      <c r="AW1863" s="12" t="s">
        <v>33</v>
      </c>
      <c r="AX1863" s="12" t="s">
        <v>71</v>
      </c>
      <c r="AY1863" s="238" t="s">
        <v>246</v>
      </c>
    </row>
    <row r="1864" s="12" customFormat="1">
      <c r="B1864" s="228"/>
      <c r="C1864" s="229"/>
      <c r="D1864" s="230" t="s">
        <v>255</v>
      </c>
      <c r="E1864" s="231" t="s">
        <v>1</v>
      </c>
      <c r="F1864" s="232" t="s">
        <v>2343</v>
      </c>
      <c r="G1864" s="229"/>
      <c r="H1864" s="231" t="s">
        <v>1</v>
      </c>
      <c r="I1864" s="233"/>
      <c r="J1864" s="229"/>
      <c r="K1864" s="229"/>
      <c r="L1864" s="234"/>
      <c r="M1864" s="235"/>
      <c r="N1864" s="236"/>
      <c r="O1864" s="236"/>
      <c r="P1864" s="236"/>
      <c r="Q1864" s="236"/>
      <c r="R1864" s="236"/>
      <c r="S1864" s="236"/>
      <c r="T1864" s="237"/>
      <c r="AT1864" s="238" t="s">
        <v>255</v>
      </c>
      <c r="AU1864" s="238" t="s">
        <v>79</v>
      </c>
      <c r="AV1864" s="12" t="s">
        <v>16</v>
      </c>
      <c r="AW1864" s="12" t="s">
        <v>33</v>
      </c>
      <c r="AX1864" s="12" t="s">
        <v>71</v>
      </c>
      <c r="AY1864" s="238" t="s">
        <v>246</v>
      </c>
    </row>
    <row r="1865" s="13" customFormat="1">
      <c r="B1865" s="239"/>
      <c r="C1865" s="240"/>
      <c r="D1865" s="230" t="s">
        <v>255</v>
      </c>
      <c r="E1865" s="241" t="s">
        <v>1</v>
      </c>
      <c r="F1865" s="242" t="s">
        <v>2344</v>
      </c>
      <c r="G1865" s="240"/>
      <c r="H1865" s="243">
        <v>13.49</v>
      </c>
      <c r="I1865" s="244"/>
      <c r="J1865" s="240"/>
      <c r="K1865" s="240"/>
      <c r="L1865" s="245"/>
      <c r="M1865" s="246"/>
      <c r="N1865" s="247"/>
      <c r="O1865" s="247"/>
      <c r="P1865" s="247"/>
      <c r="Q1865" s="247"/>
      <c r="R1865" s="247"/>
      <c r="S1865" s="247"/>
      <c r="T1865" s="248"/>
      <c r="AT1865" s="249" t="s">
        <v>255</v>
      </c>
      <c r="AU1865" s="249" t="s">
        <v>79</v>
      </c>
      <c r="AV1865" s="13" t="s">
        <v>79</v>
      </c>
      <c r="AW1865" s="13" t="s">
        <v>33</v>
      </c>
      <c r="AX1865" s="13" t="s">
        <v>71</v>
      </c>
      <c r="AY1865" s="249" t="s">
        <v>246</v>
      </c>
    </row>
    <row r="1866" s="12" customFormat="1">
      <c r="B1866" s="228"/>
      <c r="C1866" s="229"/>
      <c r="D1866" s="230" t="s">
        <v>255</v>
      </c>
      <c r="E1866" s="231" t="s">
        <v>1</v>
      </c>
      <c r="F1866" s="232" t="s">
        <v>2345</v>
      </c>
      <c r="G1866" s="229"/>
      <c r="H1866" s="231" t="s">
        <v>1</v>
      </c>
      <c r="I1866" s="233"/>
      <c r="J1866" s="229"/>
      <c r="K1866" s="229"/>
      <c r="L1866" s="234"/>
      <c r="M1866" s="235"/>
      <c r="N1866" s="236"/>
      <c r="O1866" s="236"/>
      <c r="P1866" s="236"/>
      <c r="Q1866" s="236"/>
      <c r="R1866" s="236"/>
      <c r="S1866" s="236"/>
      <c r="T1866" s="237"/>
      <c r="AT1866" s="238" t="s">
        <v>255</v>
      </c>
      <c r="AU1866" s="238" t="s">
        <v>79</v>
      </c>
      <c r="AV1866" s="12" t="s">
        <v>16</v>
      </c>
      <c r="AW1866" s="12" t="s">
        <v>33</v>
      </c>
      <c r="AX1866" s="12" t="s">
        <v>71</v>
      </c>
      <c r="AY1866" s="238" t="s">
        <v>246</v>
      </c>
    </row>
    <row r="1867" s="13" customFormat="1">
      <c r="B1867" s="239"/>
      <c r="C1867" s="240"/>
      <c r="D1867" s="230" t="s">
        <v>255</v>
      </c>
      <c r="E1867" s="241" t="s">
        <v>1</v>
      </c>
      <c r="F1867" s="242" t="s">
        <v>2346</v>
      </c>
      <c r="G1867" s="240"/>
      <c r="H1867" s="243">
        <v>11.352</v>
      </c>
      <c r="I1867" s="244"/>
      <c r="J1867" s="240"/>
      <c r="K1867" s="240"/>
      <c r="L1867" s="245"/>
      <c r="M1867" s="246"/>
      <c r="N1867" s="247"/>
      <c r="O1867" s="247"/>
      <c r="P1867" s="247"/>
      <c r="Q1867" s="247"/>
      <c r="R1867" s="247"/>
      <c r="S1867" s="247"/>
      <c r="T1867" s="248"/>
      <c r="AT1867" s="249" t="s">
        <v>255</v>
      </c>
      <c r="AU1867" s="249" t="s">
        <v>79</v>
      </c>
      <c r="AV1867" s="13" t="s">
        <v>79</v>
      </c>
      <c r="AW1867" s="13" t="s">
        <v>33</v>
      </c>
      <c r="AX1867" s="13" t="s">
        <v>71</v>
      </c>
      <c r="AY1867" s="249" t="s">
        <v>246</v>
      </c>
    </row>
    <row r="1868" s="1" customFormat="1" ht="16.5" customHeight="1">
      <c r="B1868" s="37"/>
      <c r="C1868" s="216" t="s">
        <v>1988</v>
      </c>
      <c r="D1868" s="216" t="s">
        <v>248</v>
      </c>
      <c r="E1868" s="217" t="s">
        <v>2347</v>
      </c>
      <c r="F1868" s="218" t="s">
        <v>2348</v>
      </c>
      <c r="G1868" s="219" t="s">
        <v>401</v>
      </c>
      <c r="H1868" s="220">
        <v>8</v>
      </c>
      <c r="I1868" s="221"/>
      <c r="J1868" s="222">
        <f>ROUND(I1868*H1868,2)</f>
        <v>0</v>
      </c>
      <c r="K1868" s="218" t="s">
        <v>252</v>
      </c>
      <c r="L1868" s="42"/>
      <c r="M1868" s="223" t="s">
        <v>1</v>
      </c>
      <c r="N1868" s="224" t="s">
        <v>42</v>
      </c>
      <c r="O1868" s="78"/>
      <c r="P1868" s="225">
        <f>O1868*H1868</f>
        <v>0</v>
      </c>
      <c r="Q1868" s="225">
        <v>0.0074999999999999997</v>
      </c>
      <c r="R1868" s="225">
        <f>Q1868*H1868</f>
        <v>0.059999999999999998</v>
      </c>
      <c r="S1868" s="225">
        <v>0</v>
      </c>
      <c r="T1868" s="226">
        <f>S1868*H1868</f>
        <v>0</v>
      </c>
      <c r="AR1868" s="16" t="s">
        <v>333</v>
      </c>
      <c r="AT1868" s="16" t="s">
        <v>248</v>
      </c>
      <c r="AU1868" s="16" t="s">
        <v>79</v>
      </c>
      <c r="AY1868" s="16" t="s">
        <v>246</v>
      </c>
      <c r="BE1868" s="227">
        <f>IF(N1868="základní",J1868,0)</f>
        <v>0</v>
      </c>
      <c r="BF1868" s="227">
        <f>IF(N1868="snížená",J1868,0)</f>
        <v>0</v>
      </c>
      <c r="BG1868" s="227">
        <f>IF(N1868="zákl. přenesená",J1868,0)</f>
        <v>0</v>
      </c>
      <c r="BH1868" s="227">
        <f>IF(N1868="sníž. přenesená",J1868,0)</f>
        <v>0</v>
      </c>
      <c r="BI1868" s="227">
        <f>IF(N1868="nulová",J1868,0)</f>
        <v>0</v>
      </c>
      <c r="BJ1868" s="16" t="s">
        <v>16</v>
      </c>
      <c r="BK1868" s="227">
        <f>ROUND(I1868*H1868,2)</f>
        <v>0</v>
      </c>
      <c r="BL1868" s="16" t="s">
        <v>333</v>
      </c>
      <c r="BM1868" s="16" t="s">
        <v>2349</v>
      </c>
    </row>
    <row r="1869" s="12" customFormat="1">
      <c r="B1869" s="228"/>
      <c r="C1869" s="229"/>
      <c r="D1869" s="230" t="s">
        <v>255</v>
      </c>
      <c r="E1869" s="231" t="s">
        <v>1</v>
      </c>
      <c r="F1869" s="232" t="s">
        <v>2350</v>
      </c>
      <c r="G1869" s="229"/>
      <c r="H1869" s="231" t="s">
        <v>1</v>
      </c>
      <c r="I1869" s="233"/>
      <c r="J1869" s="229"/>
      <c r="K1869" s="229"/>
      <c r="L1869" s="234"/>
      <c r="M1869" s="235"/>
      <c r="N1869" s="236"/>
      <c r="O1869" s="236"/>
      <c r="P1869" s="236"/>
      <c r="Q1869" s="236"/>
      <c r="R1869" s="236"/>
      <c r="S1869" s="236"/>
      <c r="T1869" s="237"/>
      <c r="AT1869" s="238" t="s">
        <v>255</v>
      </c>
      <c r="AU1869" s="238" t="s">
        <v>79</v>
      </c>
      <c r="AV1869" s="12" t="s">
        <v>16</v>
      </c>
      <c r="AW1869" s="12" t="s">
        <v>33</v>
      </c>
      <c r="AX1869" s="12" t="s">
        <v>71</v>
      </c>
      <c r="AY1869" s="238" t="s">
        <v>246</v>
      </c>
    </row>
    <row r="1870" s="13" customFormat="1">
      <c r="B1870" s="239"/>
      <c r="C1870" s="240"/>
      <c r="D1870" s="230" t="s">
        <v>255</v>
      </c>
      <c r="E1870" s="241" t="s">
        <v>1</v>
      </c>
      <c r="F1870" s="242" t="s">
        <v>290</v>
      </c>
      <c r="G1870" s="240"/>
      <c r="H1870" s="243">
        <v>8</v>
      </c>
      <c r="I1870" s="244"/>
      <c r="J1870" s="240"/>
      <c r="K1870" s="240"/>
      <c r="L1870" s="245"/>
      <c r="M1870" s="246"/>
      <c r="N1870" s="247"/>
      <c r="O1870" s="247"/>
      <c r="P1870" s="247"/>
      <c r="Q1870" s="247"/>
      <c r="R1870" s="247"/>
      <c r="S1870" s="247"/>
      <c r="T1870" s="248"/>
      <c r="AT1870" s="249" t="s">
        <v>255</v>
      </c>
      <c r="AU1870" s="249" t="s">
        <v>79</v>
      </c>
      <c r="AV1870" s="13" t="s">
        <v>79</v>
      </c>
      <c r="AW1870" s="13" t="s">
        <v>33</v>
      </c>
      <c r="AX1870" s="13" t="s">
        <v>71</v>
      </c>
      <c r="AY1870" s="249" t="s">
        <v>246</v>
      </c>
    </row>
    <row r="1871" s="1" customFormat="1" ht="16.5" customHeight="1">
      <c r="B1871" s="37"/>
      <c r="C1871" s="216" t="s">
        <v>2351</v>
      </c>
      <c r="D1871" s="216" t="s">
        <v>248</v>
      </c>
      <c r="E1871" s="217" t="s">
        <v>2352</v>
      </c>
      <c r="F1871" s="218" t="s">
        <v>2353</v>
      </c>
      <c r="G1871" s="219" t="s">
        <v>131</v>
      </c>
      <c r="H1871" s="220">
        <v>66.810000000000002</v>
      </c>
      <c r="I1871" s="221"/>
      <c r="J1871" s="222">
        <f>ROUND(I1871*H1871,2)</f>
        <v>0</v>
      </c>
      <c r="K1871" s="218" t="s">
        <v>252</v>
      </c>
      <c r="L1871" s="42"/>
      <c r="M1871" s="223" t="s">
        <v>1</v>
      </c>
      <c r="N1871" s="224" t="s">
        <v>42</v>
      </c>
      <c r="O1871" s="78"/>
      <c r="P1871" s="225">
        <f>O1871*H1871</f>
        <v>0</v>
      </c>
      <c r="Q1871" s="225">
        <v>0</v>
      </c>
      <c r="R1871" s="225">
        <f>Q1871*H1871</f>
        <v>0</v>
      </c>
      <c r="S1871" s="225">
        <v>0</v>
      </c>
      <c r="T1871" s="226">
        <f>S1871*H1871</f>
        <v>0</v>
      </c>
      <c r="AR1871" s="16" t="s">
        <v>333</v>
      </c>
      <c r="AT1871" s="16" t="s">
        <v>248</v>
      </c>
      <c r="AU1871" s="16" t="s">
        <v>79</v>
      </c>
      <c r="AY1871" s="16" t="s">
        <v>246</v>
      </c>
      <c r="BE1871" s="227">
        <f>IF(N1871="základní",J1871,0)</f>
        <v>0</v>
      </c>
      <c r="BF1871" s="227">
        <f>IF(N1871="snížená",J1871,0)</f>
        <v>0</v>
      </c>
      <c r="BG1871" s="227">
        <f>IF(N1871="zákl. přenesená",J1871,0)</f>
        <v>0</v>
      </c>
      <c r="BH1871" s="227">
        <f>IF(N1871="sníž. přenesená",J1871,0)</f>
        <v>0</v>
      </c>
      <c r="BI1871" s="227">
        <f>IF(N1871="nulová",J1871,0)</f>
        <v>0</v>
      </c>
      <c r="BJ1871" s="16" t="s">
        <v>16</v>
      </c>
      <c r="BK1871" s="227">
        <f>ROUND(I1871*H1871,2)</f>
        <v>0</v>
      </c>
      <c r="BL1871" s="16" t="s">
        <v>333</v>
      </c>
      <c r="BM1871" s="16" t="s">
        <v>2354</v>
      </c>
    </row>
    <row r="1872" s="12" customFormat="1">
      <c r="B1872" s="228"/>
      <c r="C1872" s="229"/>
      <c r="D1872" s="230" t="s">
        <v>255</v>
      </c>
      <c r="E1872" s="231" t="s">
        <v>1</v>
      </c>
      <c r="F1872" s="232" t="s">
        <v>1132</v>
      </c>
      <c r="G1872" s="229"/>
      <c r="H1872" s="231" t="s">
        <v>1</v>
      </c>
      <c r="I1872" s="233"/>
      <c r="J1872" s="229"/>
      <c r="K1872" s="229"/>
      <c r="L1872" s="234"/>
      <c r="M1872" s="235"/>
      <c r="N1872" s="236"/>
      <c r="O1872" s="236"/>
      <c r="P1872" s="236"/>
      <c r="Q1872" s="236"/>
      <c r="R1872" s="236"/>
      <c r="S1872" s="236"/>
      <c r="T1872" s="237"/>
      <c r="AT1872" s="238" t="s">
        <v>255</v>
      </c>
      <c r="AU1872" s="238" t="s">
        <v>79</v>
      </c>
      <c r="AV1872" s="12" t="s">
        <v>16</v>
      </c>
      <c r="AW1872" s="12" t="s">
        <v>33</v>
      </c>
      <c r="AX1872" s="12" t="s">
        <v>71</v>
      </c>
      <c r="AY1872" s="238" t="s">
        <v>246</v>
      </c>
    </row>
    <row r="1873" s="13" customFormat="1">
      <c r="B1873" s="239"/>
      <c r="C1873" s="240"/>
      <c r="D1873" s="230" t="s">
        <v>255</v>
      </c>
      <c r="E1873" s="241" t="s">
        <v>1</v>
      </c>
      <c r="F1873" s="242" t="s">
        <v>2355</v>
      </c>
      <c r="G1873" s="240"/>
      <c r="H1873" s="243">
        <v>29.100000000000001</v>
      </c>
      <c r="I1873" s="244"/>
      <c r="J1873" s="240"/>
      <c r="K1873" s="240"/>
      <c r="L1873" s="245"/>
      <c r="M1873" s="246"/>
      <c r="N1873" s="247"/>
      <c r="O1873" s="247"/>
      <c r="P1873" s="247"/>
      <c r="Q1873" s="247"/>
      <c r="R1873" s="247"/>
      <c r="S1873" s="247"/>
      <c r="T1873" s="248"/>
      <c r="AT1873" s="249" t="s">
        <v>255</v>
      </c>
      <c r="AU1873" s="249" t="s">
        <v>79</v>
      </c>
      <c r="AV1873" s="13" t="s">
        <v>79</v>
      </c>
      <c r="AW1873" s="13" t="s">
        <v>33</v>
      </c>
      <c r="AX1873" s="13" t="s">
        <v>71</v>
      </c>
      <c r="AY1873" s="249" t="s">
        <v>246</v>
      </c>
    </row>
    <row r="1874" s="12" customFormat="1">
      <c r="B1874" s="228"/>
      <c r="C1874" s="229"/>
      <c r="D1874" s="230" t="s">
        <v>255</v>
      </c>
      <c r="E1874" s="231" t="s">
        <v>1</v>
      </c>
      <c r="F1874" s="232" t="s">
        <v>2301</v>
      </c>
      <c r="G1874" s="229"/>
      <c r="H1874" s="231" t="s">
        <v>1</v>
      </c>
      <c r="I1874" s="233"/>
      <c r="J1874" s="229"/>
      <c r="K1874" s="229"/>
      <c r="L1874" s="234"/>
      <c r="M1874" s="235"/>
      <c r="N1874" s="236"/>
      <c r="O1874" s="236"/>
      <c r="P1874" s="236"/>
      <c r="Q1874" s="236"/>
      <c r="R1874" s="236"/>
      <c r="S1874" s="236"/>
      <c r="T1874" s="237"/>
      <c r="AT1874" s="238" t="s">
        <v>255</v>
      </c>
      <c r="AU1874" s="238" t="s">
        <v>79</v>
      </c>
      <c r="AV1874" s="12" t="s">
        <v>16</v>
      </c>
      <c r="AW1874" s="12" t="s">
        <v>33</v>
      </c>
      <c r="AX1874" s="12" t="s">
        <v>71</v>
      </c>
      <c r="AY1874" s="238" t="s">
        <v>246</v>
      </c>
    </row>
    <row r="1875" s="13" customFormat="1">
      <c r="B1875" s="239"/>
      <c r="C1875" s="240"/>
      <c r="D1875" s="230" t="s">
        <v>255</v>
      </c>
      <c r="E1875" s="241" t="s">
        <v>1</v>
      </c>
      <c r="F1875" s="242" t="s">
        <v>2356</v>
      </c>
      <c r="G1875" s="240"/>
      <c r="H1875" s="243">
        <v>21.399999999999999</v>
      </c>
      <c r="I1875" s="244"/>
      <c r="J1875" s="240"/>
      <c r="K1875" s="240"/>
      <c r="L1875" s="245"/>
      <c r="M1875" s="246"/>
      <c r="N1875" s="247"/>
      <c r="O1875" s="247"/>
      <c r="P1875" s="247"/>
      <c r="Q1875" s="247"/>
      <c r="R1875" s="247"/>
      <c r="S1875" s="247"/>
      <c r="T1875" s="248"/>
      <c r="AT1875" s="249" t="s">
        <v>255</v>
      </c>
      <c r="AU1875" s="249" t="s">
        <v>79</v>
      </c>
      <c r="AV1875" s="13" t="s">
        <v>79</v>
      </c>
      <c r="AW1875" s="13" t="s">
        <v>33</v>
      </c>
      <c r="AX1875" s="13" t="s">
        <v>71</v>
      </c>
      <c r="AY1875" s="249" t="s">
        <v>246</v>
      </c>
    </row>
    <row r="1876" s="12" customFormat="1">
      <c r="B1876" s="228"/>
      <c r="C1876" s="229"/>
      <c r="D1876" s="230" t="s">
        <v>255</v>
      </c>
      <c r="E1876" s="231" t="s">
        <v>1</v>
      </c>
      <c r="F1876" s="232" t="s">
        <v>2303</v>
      </c>
      <c r="G1876" s="229"/>
      <c r="H1876" s="231" t="s">
        <v>1</v>
      </c>
      <c r="I1876" s="233"/>
      <c r="J1876" s="229"/>
      <c r="K1876" s="229"/>
      <c r="L1876" s="234"/>
      <c r="M1876" s="235"/>
      <c r="N1876" s="236"/>
      <c r="O1876" s="236"/>
      <c r="P1876" s="236"/>
      <c r="Q1876" s="236"/>
      <c r="R1876" s="236"/>
      <c r="S1876" s="236"/>
      <c r="T1876" s="237"/>
      <c r="AT1876" s="238" t="s">
        <v>255</v>
      </c>
      <c r="AU1876" s="238" t="s">
        <v>79</v>
      </c>
      <c r="AV1876" s="12" t="s">
        <v>16</v>
      </c>
      <c r="AW1876" s="12" t="s">
        <v>33</v>
      </c>
      <c r="AX1876" s="12" t="s">
        <v>71</v>
      </c>
      <c r="AY1876" s="238" t="s">
        <v>246</v>
      </c>
    </row>
    <row r="1877" s="13" customFormat="1">
      <c r="B1877" s="239"/>
      <c r="C1877" s="240"/>
      <c r="D1877" s="230" t="s">
        <v>255</v>
      </c>
      <c r="E1877" s="241" t="s">
        <v>1</v>
      </c>
      <c r="F1877" s="242" t="s">
        <v>2357</v>
      </c>
      <c r="G1877" s="240"/>
      <c r="H1877" s="243">
        <v>16.309999999999999</v>
      </c>
      <c r="I1877" s="244"/>
      <c r="J1877" s="240"/>
      <c r="K1877" s="240"/>
      <c r="L1877" s="245"/>
      <c r="M1877" s="246"/>
      <c r="N1877" s="247"/>
      <c r="O1877" s="247"/>
      <c r="P1877" s="247"/>
      <c r="Q1877" s="247"/>
      <c r="R1877" s="247"/>
      <c r="S1877" s="247"/>
      <c r="T1877" s="248"/>
      <c r="AT1877" s="249" t="s">
        <v>255</v>
      </c>
      <c r="AU1877" s="249" t="s">
        <v>79</v>
      </c>
      <c r="AV1877" s="13" t="s">
        <v>79</v>
      </c>
      <c r="AW1877" s="13" t="s">
        <v>33</v>
      </c>
      <c r="AX1877" s="13" t="s">
        <v>71</v>
      </c>
      <c r="AY1877" s="249" t="s">
        <v>246</v>
      </c>
    </row>
    <row r="1878" s="1" customFormat="1" ht="16.5" customHeight="1">
      <c r="B1878" s="37"/>
      <c r="C1878" s="250" t="s">
        <v>2358</v>
      </c>
      <c r="D1878" s="250" t="s">
        <v>323</v>
      </c>
      <c r="E1878" s="251" t="s">
        <v>2359</v>
      </c>
      <c r="F1878" s="252" t="s">
        <v>2240</v>
      </c>
      <c r="G1878" s="253" t="s">
        <v>314</v>
      </c>
      <c r="H1878" s="254">
        <v>0.052999999999999998</v>
      </c>
      <c r="I1878" s="255"/>
      <c r="J1878" s="256">
        <f>ROUND(I1878*H1878,2)</f>
        <v>0</v>
      </c>
      <c r="K1878" s="252" t="s">
        <v>252</v>
      </c>
      <c r="L1878" s="257"/>
      <c r="M1878" s="258" t="s">
        <v>1</v>
      </c>
      <c r="N1878" s="259" t="s">
        <v>42</v>
      </c>
      <c r="O1878" s="78"/>
      <c r="P1878" s="225">
        <f>O1878*H1878</f>
        <v>0</v>
      </c>
      <c r="Q1878" s="225">
        <v>1</v>
      </c>
      <c r="R1878" s="225">
        <f>Q1878*H1878</f>
        <v>0.052999999999999998</v>
      </c>
      <c r="S1878" s="225">
        <v>0</v>
      </c>
      <c r="T1878" s="226">
        <f>S1878*H1878</f>
        <v>0</v>
      </c>
      <c r="AR1878" s="16" t="s">
        <v>440</v>
      </c>
      <c r="AT1878" s="16" t="s">
        <v>323</v>
      </c>
      <c r="AU1878" s="16" t="s">
        <v>79</v>
      </c>
      <c r="AY1878" s="16" t="s">
        <v>246</v>
      </c>
      <c r="BE1878" s="227">
        <f>IF(N1878="základní",J1878,0)</f>
        <v>0</v>
      </c>
      <c r="BF1878" s="227">
        <f>IF(N1878="snížená",J1878,0)</f>
        <v>0</v>
      </c>
      <c r="BG1878" s="227">
        <f>IF(N1878="zákl. přenesená",J1878,0)</f>
        <v>0</v>
      </c>
      <c r="BH1878" s="227">
        <f>IF(N1878="sníž. přenesená",J1878,0)</f>
        <v>0</v>
      </c>
      <c r="BI1878" s="227">
        <f>IF(N1878="nulová",J1878,0)</f>
        <v>0</v>
      </c>
      <c r="BJ1878" s="16" t="s">
        <v>16</v>
      </c>
      <c r="BK1878" s="227">
        <f>ROUND(I1878*H1878,2)</f>
        <v>0</v>
      </c>
      <c r="BL1878" s="16" t="s">
        <v>333</v>
      </c>
      <c r="BM1878" s="16" t="s">
        <v>2360</v>
      </c>
    </row>
    <row r="1879" s="12" customFormat="1">
      <c r="B1879" s="228"/>
      <c r="C1879" s="229"/>
      <c r="D1879" s="230" t="s">
        <v>255</v>
      </c>
      <c r="E1879" s="231" t="s">
        <v>1</v>
      </c>
      <c r="F1879" s="232" t="s">
        <v>2361</v>
      </c>
      <c r="G1879" s="229"/>
      <c r="H1879" s="231" t="s">
        <v>1</v>
      </c>
      <c r="I1879" s="233"/>
      <c r="J1879" s="229"/>
      <c r="K1879" s="229"/>
      <c r="L1879" s="234"/>
      <c r="M1879" s="235"/>
      <c r="N1879" s="236"/>
      <c r="O1879" s="236"/>
      <c r="P1879" s="236"/>
      <c r="Q1879" s="236"/>
      <c r="R1879" s="236"/>
      <c r="S1879" s="236"/>
      <c r="T1879" s="237"/>
      <c r="AT1879" s="238" t="s">
        <v>255</v>
      </c>
      <c r="AU1879" s="238" t="s">
        <v>79</v>
      </c>
      <c r="AV1879" s="12" t="s">
        <v>16</v>
      </c>
      <c r="AW1879" s="12" t="s">
        <v>33</v>
      </c>
      <c r="AX1879" s="12" t="s">
        <v>71</v>
      </c>
      <c r="AY1879" s="238" t="s">
        <v>246</v>
      </c>
    </row>
    <row r="1880" s="12" customFormat="1">
      <c r="B1880" s="228"/>
      <c r="C1880" s="229"/>
      <c r="D1880" s="230" t="s">
        <v>255</v>
      </c>
      <c r="E1880" s="231" t="s">
        <v>1</v>
      </c>
      <c r="F1880" s="232" t="s">
        <v>1132</v>
      </c>
      <c r="G1880" s="229"/>
      <c r="H1880" s="231" t="s">
        <v>1</v>
      </c>
      <c r="I1880" s="233"/>
      <c r="J1880" s="229"/>
      <c r="K1880" s="229"/>
      <c r="L1880" s="234"/>
      <c r="M1880" s="235"/>
      <c r="N1880" s="236"/>
      <c r="O1880" s="236"/>
      <c r="P1880" s="236"/>
      <c r="Q1880" s="236"/>
      <c r="R1880" s="236"/>
      <c r="S1880" s="236"/>
      <c r="T1880" s="237"/>
      <c r="AT1880" s="238" t="s">
        <v>255</v>
      </c>
      <c r="AU1880" s="238" t="s">
        <v>79</v>
      </c>
      <c r="AV1880" s="12" t="s">
        <v>16</v>
      </c>
      <c r="AW1880" s="12" t="s">
        <v>33</v>
      </c>
      <c r="AX1880" s="12" t="s">
        <v>71</v>
      </c>
      <c r="AY1880" s="238" t="s">
        <v>246</v>
      </c>
    </row>
    <row r="1881" s="12" customFormat="1">
      <c r="B1881" s="228"/>
      <c r="C1881" s="229"/>
      <c r="D1881" s="230" t="s">
        <v>255</v>
      </c>
      <c r="E1881" s="231" t="s">
        <v>1</v>
      </c>
      <c r="F1881" s="232" t="s">
        <v>2362</v>
      </c>
      <c r="G1881" s="229"/>
      <c r="H1881" s="231" t="s">
        <v>1</v>
      </c>
      <c r="I1881" s="233"/>
      <c r="J1881" s="229"/>
      <c r="K1881" s="229"/>
      <c r="L1881" s="234"/>
      <c r="M1881" s="235"/>
      <c r="N1881" s="236"/>
      <c r="O1881" s="236"/>
      <c r="P1881" s="236"/>
      <c r="Q1881" s="236"/>
      <c r="R1881" s="236"/>
      <c r="S1881" s="236"/>
      <c r="T1881" s="237"/>
      <c r="AT1881" s="238" t="s">
        <v>255</v>
      </c>
      <c r="AU1881" s="238" t="s">
        <v>79</v>
      </c>
      <c r="AV1881" s="12" t="s">
        <v>16</v>
      </c>
      <c r="AW1881" s="12" t="s">
        <v>33</v>
      </c>
      <c r="AX1881" s="12" t="s">
        <v>71</v>
      </c>
      <c r="AY1881" s="238" t="s">
        <v>246</v>
      </c>
    </row>
    <row r="1882" s="13" customFormat="1">
      <c r="B1882" s="239"/>
      <c r="C1882" s="240"/>
      <c r="D1882" s="230" t="s">
        <v>255</v>
      </c>
      <c r="E1882" s="241" t="s">
        <v>1</v>
      </c>
      <c r="F1882" s="242" t="s">
        <v>2363</v>
      </c>
      <c r="G1882" s="240"/>
      <c r="H1882" s="243">
        <v>0.016</v>
      </c>
      <c r="I1882" s="244"/>
      <c r="J1882" s="240"/>
      <c r="K1882" s="240"/>
      <c r="L1882" s="245"/>
      <c r="M1882" s="246"/>
      <c r="N1882" s="247"/>
      <c r="O1882" s="247"/>
      <c r="P1882" s="247"/>
      <c r="Q1882" s="247"/>
      <c r="R1882" s="247"/>
      <c r="S1882" s="247"/>
      <c r="T1882" s="248"/>
      <c r="AT1882" s="249" t="s">
        <v>255</v>
      </c>
      <c r="AU1882" s="249" t="s">
        <v>79</v>
      </c>
      <c r="AV1882" s="13" t="s">
        <v>79</v>
      </c>
      <c r="AW1882" s="13" t="s">
        <v>33</v>
      </c>
      <c r="AX1882" s="13" t="s">
        <v>71</v>
      </c>
      <c r="AY1882" s="249" t="s">
        <v>246</v>
      </c>
    </row>
    <row r="1883" s="12" customFormat="1">
      <c r="B1883" s="228"/>
      <c r="C1883" s="229"/>
      <c r="D1883" s="230" t="s">
        <v>255</v>
      </c>
      <c r="E1883" s="231" t="s">
        <v>1</v>
      </c>
      <c r="F1883" s="232" t="s">
        <v>367</v>
      </c>
      <c r="G1883" s="229"/>
      <c r="H1883" s="231" t="s">
        <v>1</v>
      </c>
      <c r="I1883" s="233"/>
      <c r="J1883" s="229"/>
      <c r="K1883" s="229"/>
      <c r="L1883" s="234"/>
      <c r="M1883" s="235"/>
      <c r="N1883" s="236"/>
      <c r="O1883" s="236"/>
      <c r="P1883" s="236"/>
      <c r="Q1883" s="236"/>
      <c r="R1883" s="236"/>
      <c r="S1883" s="236"/>
      <c r="T1883" s="237"/>
      <c r="AT1883" s="238" t="s">
        <v>255</v>
      </c>
      <c r="AU1883" s="238" t="s">
        <v>79</v>
      </c>
      <c r="AV1883" s="12" t="s">
        <v>16</v>
      </c>
      <c r="AW1883" s="12" t="s">
        <v>33</v>
      </c>
      <c r="AX1883" s="12" t="s">
        <v>71</v>
      </c>
      <c r="AY1883" s="238" t="s">
        <v>246</v>
      </c>
    </row>
    <row r="1884" s="12" customFormat="1">
      <c r="B1884" s="228"/>
      <c r="C1884" s="229"/>
      <c r="D1884" s="230" t="s">
        <v>255</v>
      </c>
      <c r="E1884" s="231" t="s">
        <v>1</v>
      </c>
      <c r="F1884" s="232" t="s">
        <v>2301</v>
      </c>
      <c r="G1884" s="229"/>
      <c r="H1884" s="231" t="s">
        <v>1</v>
      </c>
      <c r="I1884" s="233"/>
      <c r="J1884" s="229"/>
      <c r="K1884" s="229"/>
      <c r="L1884" s="234"/>
      <c r="M1884" s="235"/>
      <c r="N1884" s="236"/>
      <c r="O1884" s="236"/>
      <c r="P1884" s="236"/>
      <c r="Q1884" s="236"/>
      <c r="R1884" s="236"/>
      <c r="S1884" s="236"/>
      <c r="T1884" s="237"/>
      <c r="AT1884" s="238" t="s">
        <v>255</v>
      </c>
      <c r="AU1884" s="238" t="s">
        <v>79</v>
      </c>
      <c r="AV1884" s="12" t="s">
        <v>16</v>
      </c>
      <c r="AW1884" s="12" t="s">
        <v>33</v>
      </c>
      <c r="AX1884" s="12" t="s">
        <v>71</v>
      </c>
      <c r="AY1884" s="238" t="s">
        <v>246</v>
      </c>
    </row>
    <row r="1885" s="12" customFormat="1">
      <c r="B1885" s="228"/>
      <c r="C1885" s="229"/>
      <c r="D1885" s="230" t="s">
        <v>255</v>
      </c>
      <c r="E1885" s="231" t="s">
        <v>1</v>
      </c>
      <c r="F1885" s="232" t="s">
        <v>2362</v>
      </c>
      <c r="G1885" s="229"/>
      <c r="H1885" s="231" t="s">
        <v>1</v>
      </c>
      <c r="I1885" s="233"/>
      <c r="J1885" s="229"/>
      <c r="K1885" s="229"/>
      <c r="L1885" s="234"/>
      <c r="M1885" s="235"/>
      <c r="N1885" s="236"/>
      <c r="O1885" s="236"/>
      <c r="P1885" s="236"/>
      <c r="Q1885" s="236"/>
      <c r="R1885" s="236"/>
      <c r="S1885" s="236"/>
      <c r="T1885" s="237"/>
      <c r="AT1885" s="238" t="s">
        <v>255</v>
      </c>
      <c r="AU1885" s="238" t="s">
        <v>79</v>
      </c>
      <c r="AV1885" s="12" t="s">
        <v>16</v>
      </c>
      <c r="AW1885" s="12" t="s">
        <v>33</v>
      </c>
      <c r="AX1885" s="12" t="s">
        <v>71</v>
      </c>
      <c r="AY1885" s="238" t="s">
        <v>246</v>
      </c>
    </row>
    <row r="1886" s="13" customFormat="1">
      <c r="B1886" s="239"/>
      <c r="C1886" s="240"/>
      <c r="D1886" s="230" t="s">
        <v>255</v>
      </c>
      <c r="E1886" s="241" t="s">
        <v>1</v>
      </c>
      <c r="F1886" s="242" t="s">
        <v>2364</v>
      </c>
      <c r="G1886" s="240"/>
      <c r="H1886" s="243">
        <v>0.0080000000000000002</v>
      </c>
      <c r="I1886" s="244"/>
      <c r="J1886" s="240"/>
      <c r="K1886" s="240"/>
      <c r="L1886" s="245"/>
      <c r="M1886" s="246"/>
      <c r="N1886" s="247"/>
      <c r="O1886" s="247"/>
      <c r="P1886" s="247"/>
      <c r="Q1886" s="247"/>
      <c r="R1886" s="247"/>
      <c r="S1886" s="247"/>
      <c r="T1886" s="248"/>
      <c r="AT1886" s="249" t="s">
        <v>255</v>
      </c>
      <c r="AU1886" s="249" t="s">
        <v>79</v>
      </c>
      <c r="AV1886" s="13" t="s">
        <v>79</v>
      </c>
      <c r="AW1886" s="13" t="s">
        <v>33</v>
      </c>
      <c r="AX1886" s="13" t="s">
        <v>71</v>
      </c>
      <c r="AY1886" s="249" t="s">
        <v>246</v>
      </c>
    </row>
    <row r="1887" s="12" customFormat="1">
      <c r="B1887" s="228"/>
      <c r="C1887" s="229"/>
      <c r="D1887" s="230" t="s">
        <v>255</v>
      </c>
      <c r="E1887" s="231" t="s">
        <v>1</v>
      </c>
      <c r="F1887" s="232" t="s">
        <v>367</v>
      </c>
      <c r="G1887" s="229"/>
      <c r="H1887" s="231" t="s">
        <v>1</v>
      </c>
      <c r="I1887" s="233"/>
      <c r="J1887" s="229"/>
      <c r="K1887" s="229"/>
      <c r="L1887" s="234"/>
      <c r="M1887" s="235"/>
      <c r="N1887" s="236"/>
      <c r="O1887" s="236"/>
      <c r="P1887" s="236"/>
      <c r="Q1887" s="236"/>
      <c r="R1887" s="236"/>
      <c r="S1887" s="236"/>
      <c r="T1887" s="237"/>
      <c r="AT1887" s="238" t="s">
        <v>255</v>
      </c>
      <c r="AU1887" s="238" t="s">
        <v>79</v>
      </c>
      <c r="AV1887" s="12" t="s">
        <v>16</v>
      </c>
      <c r="AW1887" s="12" t="s">
        <v>33</v>
      </c>
      <c r="AX1887" s="12" t="s">
        <v>71</v>
      </c>
      <c r="AY1887" s="238" t="s">
        <v>246</v>
      </c>
    </row>
    <row r="1888" s="12" customFormat="1">
      <c r="B1888" s="228"/>
      <c r="C1888" s="229"/>
      <c r="D1888" s="230" t="s">
        <v>255</v>
      </c>
      <c r="E1888" s="231" t="s">
        <v>1</v>
      </c>
      <c r="F1888" s="232" t="s">
        <v>2303</v>
      </c>
      <c r="G1888" s="229"/>
      <c r="H1888" s="231" t="s">
        <v>1</v>
      </c>
      <c r="I1888" s="233"/>
      <c r="J1888" s="229"/>
      <c r="K1888" s="229"/>
      <c r="L1888" s="234"/>
      <c r="M1888" s="235"/>
      <c r="N1888" s="236"/>
      <c r="O1888" s="236"/>
      <c r="P1888" s="236"/>
      <c r="Q1888" s="236"/>
      <c r="R1888" s="236"/>
      <c r="S1888" s="236"/>
      <c r="T1888" s="237"/>
      <c r="AT1888" s="238" t="s">
        <v>255</v>
      </c>
      <c r="AU1888" s="238" t="s">
        <v>79</v>
      </c>
      <c r="AV1888" s="12" t="s">
        <v>16</v>
      </c>
      <c r="AW1888" s="12" t="s">
        <v>33</v>
      </c>
      <c r="AX1888" s="12" t="s">
        <v>71</v>
      </c>
      <c r="AY1888" s="238" t="s">
        <v>246</v>
      </c>
    </row>
    <row r="1889" s="12" customFormat="1">
      <c r="B1889" s="228"/>
      <c r="C1889" s="229"/>
      <c r="D1889" s="230" t="s">
        <v>255</v>
      </c>
      <c r="E1889" s="231" t="s">
        <v>1</v>
      </c>
      <c r="F1889" s="232" t="s">
        <v>2362</v>
      </c>
      <c r="G1889" s="229"/>
      <c r="H1889" s="231" t="s">
        <v>1</v>
      </c>
      <c r="I1889" s="233"/>
      <c r="J1889" s="229"/>
      <c r="K1889" s="229"/>
      <c r="L1889" s="234"/>
      <c r="M1889" s="235"/>
      <c r="N1889" s="236"/>
      <c r="O1889" s="236"/>
      <c r="P1889" s="236"/>
      <c r="Q1889" s="236"/>
      <c r="R1889" s="236"/>
      <c r="S1889" s="236"/>
      <c r="T1889" s="237"/>
      <c r="AT1889" s="238" t="s">
        <v>255</v>
      </c>
      <c r="AU1889" s="238" t="s">
        <v>79</v>
      </c>
      <c r="AV1889" s="12" t="s">
        <v>16</v>
      </c>
      <c r="AW1889" s="12" t="s">
        <v>33</v>
      </c>
      <c r="AX1889" s="12" t="s">
        <v>71</v>
      </c>
      <c r="AY1889" s="238" t="s">
        <v>246</v>
      </c>
    </row>
    <row r="1890" s="13" customFormat="1">
      <c r="B1890" s="239"/>
      <c r="C1890" s="240"/>
      <c r="D1890" s="230" t="s">
        <v>255</v>
      </c>
      <c r="E1890" s="241" t="s">
        <v>1</v>
      </c>
      <c r="F1890" s="242" t="s">
        <v>2365</v>
      </c>
      <c r="G1890" s="240"/>
      <c r="H1890" s="243">
        <v>0.0060000000000000001</v>
      </c>
      <c r="I1890" s="244"/>
      <c r="J1890" s="240"/>
      <c r="K1890" s="240"/>
      <c r="L1890" s="245"/>
      <c r="M1890" s="246"/>
      <c r="N1890" s="247"/>
      <c r="O1890" s="247"/>
      <c r="P1890" s="247"/>
      <c r="Q1890" s="247"/>
      <c r="R1890" s="247"/>
      <c r="S1890" s="247"/>
      <c r="T1890" s="248"/>
      <c r="AT1890" s="249" t="s">
        <v>255</v>
      </c>
      <c r="AU1890" s="249" t="s">
        <v>79</v>
      </c>
      <c r="AV1890" s="13" t="s">
        <v>79</v>
      </c>
      <c r="AW1890" s="13" t="s">
        <v>33</v>
      </c>
      <c r="AX1890" s="13" t="s">
        <v>71</v>
      </c>
      <c r="AY1890" s="249" t="s">
        <v>246</v>
      </c>
    </row>
    <row r="1891" s="12" customFormat="1">
      <c r="B1891" s="228"/>
      <c r="C1891" s="229"/>
      <c r="D1891" s="230" t="s">
        <v>255</v>
      </c>
      <c r="E1891" s="231" t="s">
        <v>1</v>
      </c>
      <c r="F1891" s="232" t="s">
        <v>367</v>
      </c>
      <c r="G1891" s="229"/>
      <c r="H1891" s="231" t="s">
        <v>1</v>
      </c>
      <c r="I1891" s="233"/>
      <c r="J1891" s="229"/>
      <c r="K1891" s="229"/>
      <c r="L1891" s="234"/>
      <c r="M1891" s="235"/>
      <c r="N1891" s="236"/>
      <c r="O1891" s="236"/>
      <c r="P1891" s="236"/>
      <c r="Q1891" s="236"/>
      <c r="R1891" s="236"/>
      <c r="S1891" s="236"/>
      <c r="T1891" s="237"/>
      <c r="AT1891" s="238" t="s">
        <v>255</v>
      </c>
      <c r="AU1891" s="238" t="s">
        <v>79</v>
      </c>
      <c r="AV1891" s="12" t="s">
        <v>16</v>
      </c>
      <c r="AW1891" s="12" t="s">
        <v>33</v>
      </c>
      <c r="AX1891" s="12" t="s">
        <v>71</v>
      </c>
      <c r="AY1891" s="238" t="s">
        <v>246</v>
      </c>
    </row>
    <row r="1892" s="12" customFormat="1">
      <c r="B1892" s="228"/>
      <c r="C1892" s="229"/>
      <c r="D1892" s="230" t="s">
        <v>255</v>
      </c>
      <c r="E1892" s="231" t="s">
        <v>1</v>
      </c>
      <c r="F1892" s="232" t="s">
        <v>1132</v>
      </c>
      <c r="G1892" s="229"/>
      <c r="H1892" s="231" t="s">
        <v>1</v>
      </c>
      <c r="I1892" s="233"/>
      <c r="J1892" s="229"/>
      <c r="K1892" s="229"/>
      <c r="L1892" s="234"/>
      <c r="M1892" s="235"/>
      <c r="N1892" s="236"/>
      <c r="O1892" s="236"/>
      <c r="P1892" s="236"/>
      <c r="Q1892" s="236"/>
      <c r="R1892" s="236"/>
      <c r="S1892" s="236"/>
      <c r="T1892" s="237"/>
      <c r="AT1892" s="238" t="s">
        <v>255</v>
      </c>
      <c r="AU1892" s="238" t="s">
        <v>79</v>
      </c>
      <c r="AV1892" s="12" t="s">
        <v>16</v>
      </c>
      <c r="AW1892" s="12" t="s">
        <v>33</v>
      </c>
      <c r="AX1892" s="12" t="s">
        <v>71</v>
      </c>
      <c r="AY1892" s="238" t="s">
        <v>246</v>
      </c>
    </row>
    <row r="1893" s="13" customFormat="1">
      <c r="B1893" s="239"/>
      <c r="C1893" s="240"/>
      <c r="D1893" s="230" t="s">
        <v>255</v>
      </c>
      <c r="E1893" s="241" t="s">
        <v>1</v>
      </c>
      <c r="F1893" s="242" t="s">
        <v>2366</v>
      </c>
      <c r="G1893" s="240"/>
      <c r="H1893" s="243">
        <v>0.01</v>
      </c>
      <c r="I1893" s="244"/>
      <c r="J1893" s="240"/>
      <c r="K1893" s="240"/>
      <c r="L1893" s="245"/>
      <c r="M1893" s="246"/>
      <c r="N1893" s="247"/>
      <c r="O1893" s="247"/>
      <c r="P1893" s="247"/>
      <c r="Q1893" s="247"/>
      <c r="R1893" s="247"/>
      <c r="S1893" s="247"/>
      <c r="T1893" s="248"/>
      <c r="AT1893" s="249" t="s">
        <v>255</v>
      </c>
      <c r="AU1893" s="249" t="s">
        <v>79</v>
      </c>
      <c r="AV1893" s="13" t="s">
        <v>79</v>
      </c>
      <c r="AW1893" s="13" t="s">
        <v>33</v>
      </c>
      <c r="AX1893" s="13" t="s">
        <v>71</v>
      </c>
      <c r="AY1893" s="249" t="s">
        <v>246</v>
      </c>
    </row>
    <row r="1894" s="12" customFormat="1">
      <c r="B1894" s="228"/>
      <c r="C1894" s="229"/>
      <c r="D1894" s="230" t="s">
        <v>255</v>
      </c>
      <c r="E1894" s="231" t="s">
        <v>1</v>
      </c>
      <c r="F1894" s="232" t="s">
        <v>2301</v>
      </c>
      <c r="G1894" s="229"/>
      <c r="H1894" s="231" t="s">
        <v>1</v>
      </c>
      <c r="I1894" s="233"/>
      <c r="J1894" s="229"/>
      <c r="K1894" s="229"/>
      <c r="L1894" s="234"/>
      <c r="M1894" s="235"/>
      <c r="N1894" s="236"/>
      <c r="O1894" s="236"/>
      <c r="P1894" s="236"/>
      <c r="Q1894" s="236"/>
      <c r="R1894" s="236"/>
      <c r="S1894" s="236"/>
      <c r="T1894" s="237"/>
      <c r="AT1894" s="238" t="s">
        <v>255</v>
      </c>
      <c r="AU1894" s="238" t="s">
        <v>79</v>
      </c>
      <c r="AV1894" s="12" t="s">
        <v>16</v>
      </c>
      <c r="AW1894" s="12" t="s">
        <v>33</v>
      </c>
      <c r="AX1894" s="12" t="s">
        <v>71</v>
      </c>
      <c r="AY1894" s="238" t="s">
        <v>246</v>
      </c>
    </row>
    <row r="1895" s="13" customFormat="1">
      <c r="B1895" s="239"/>
      <c r="C1895" s="240"/>
      <c r="D1895" s="230" t="s">
        <v>255</v>
      </c>
      <c r="E1895" s="241" t="s">
        <v>1</v>
      </c>
      <c r="F1895" s="242" t="s">
        <v>2367</v>
      </c>
      <c r="G1895" s="240"/>
      <c r="H1895" s="243">
        <v>0.0070000000000000001</v>
      </c>
      <c r="I1895" s="244"/>
      <c r="J1895" s="240"/>
      <c r="K1895" s="240"/>
      <c r="L1895" s="245"/>
      <c r="M1895" s="246"/>
      <c r="N1895" s="247"/>
      <c r="O1895" s="247"/>
      <c r="P1895" s="247"/>
      <c r="Q1895" s="247"/>
      <c r="R1895" s="247"/>
      <c r="S1895" s="247"/>
      <c r="T1895" s="248"/>
      <c r="AT1895" s="249" t="s">
        <v>255</v>
      </c>
      <c r="AU1895" s="249" t="s">
        <v>79</v>
      </c>
      <c r="AV1895" s="13" t="s">
        <v>79</v>
      </c>
      <c r="AW1895" s="13" t="s">
        <v>33</v>
      </c>
      <c r="AX1895" s="13" t="s">
        <v>71</v>
      </c>
      <c r="AY1895" s="249" t="s">
        <v>246</v>
      </c>
    </row>
    <row r="1896" s="12" customFormat="1">
      <c r="B1896" s="228"/>
      <c r="C1896" s="229"/>
      <c r="D1896" s="230" t="s">
        <v>255</v>
      </c>
      <c r="E1896" s="231" t="s">
        <v>1</v>
      </c>
      <c r="F1896" s="232" t="s">
        <v>2303</v>
      </c>
      <c r="G1896" s="229"/>
      <c r="H1896" s="231" t="s">
        <v>1</v>
      </c>
      <c r="I1896" s="233"/>
      <c r="J1896" s="229"/>
      <c r="K1896" s="229"/>
      <c r="L1896" s="234"/>
      <c r="M1896" s="235"/>
      <c r="N1896" s="236"/>
      <c r="O1896" s="236"/>
      <c r="P1896" s="236"/>
      <c r="Q1896" s="236"/>
      <c r="R1896" s="236"/>
      <c r="S1896" s="236"/>
      <c r="T1896" s="237"/>
      <c r="AT1896" s="238" t="s">
        <v>255</v>
      </c>
      <c r="AU1896" s="238" t="s">
        <v>79</v>
      </c>
      <c r="AV1896" s="12" t="s">
        <v>16</v>
      </c>
      <c r="AW1896" s="12" t="s">
        <v>33</v>
      </c>
      <c r="AX1896" s="12" t="s">
        <v>71</v>
      </c>
      <c r="AY1896" s="238" t="s">
        <v>246</v>
      </c>
    </row>
    <row r="1897" s="13" customFormat="1">
      <c r="B1897" s="239"/>
      <c r="C1897" s="240"/>
      <c r="D1897" s="230" t="s">
        <v>255</v>
      </c>
      <c r="E1897" s="241" t="s">
        <v>1</v>
      </c>
      <c r="F1897" s="242" t="s">
        <v>2368</v>
      </c>
      <c r="G1897" s="240"/>
      <c r="H1897" s="243">
        <v>0.0060000000000000001</v>
      </c>
      <c r="I1897" s="244"/>
      <c r="J1897" s="240"/>
      <c r="K1897" s="240"/>
      <c r="L1897" s="245"/>
      <c r="M1897" s="246"/>
      <c r="N1897" s="247"/>
      <c r="O1897" s="247"/>
      <c r="P1897" s="247"/>
      <c r="Q1897" s="247"/>
      <c r="R1897" s="247"/>
      <c r="S1897" s="247"/>
      <c r="T1897" s="248"/>
      <c r="AT1897" s="249" t="s">
        <v>255</v>
      </c>
      <c r="AU1897" s="249" t="s">
        <v>79</v>
      </c>
      <c r="AV1897" s="13" t="s">
        <v>79</v>
      </c>
      <c r="AW1897" s="13" t="s">
        <v>33</v>
      </c>
      <c r="AX1897" s="13" t="s">
        <v>71</v>
      </c>
      <c r="AY1897" s="249" t="s">
        <v>246</v>
      </c>
    </row>
    <row r="1898" s="1" customFormat="1" ht="22.5" customHeight="1">
      <c r="B1898" s="37"/>
      <c r="C1898" s="250" t="s">
        <v>2369</v>
      </c>
      <c r="D1898" s="250" t="s">
        <v>323</v>
      </c>
      <c r="E1898" s="251" t="s">
        <v>2370</v>
      </c>
      <c r="F1898" s="252" t="s">
        <v>2371</v>
      </c>
      <c r="G1898" s="253" t="s">
        <v>131</v>
      </c>
      <c r="H1898" s="254">
        <v>191.303</v>
      </c>
      <c r="I1898" s="255"/>
      <c r="J1898" s="256">
        <f>ROUND(I1898*H1898,2)</f>
        <v>0</v>
      </c>
      <c r="K1898" s="252" t="s">
        <v>1</v>
      </c>
      <c r="L1898" s="257"/>
      <c r="M1898" s="258" t="s">
        <v>1</v>
      </c>
      <c r="N1898" s="259" t="s">
        <v>42</v>
      </c>
      <c r="O1898" s="78"/>
      <c r="P1898" s="225">
        <f>O1898*H1898</f>
        <v>0</v>
      </c>
      <c r="Q1898" s="225">
        <v>0.0061000000000000004</v>
      </c>
      <c r="R1898" s="225">
        <f>Q1898*H1898</f>
        <v>1.1669483000000001</v>
      </c>
      <c r="S1898" s="225">
        <v>0</v>
      </c>
      <c r="T1898" s="226">
        <f>S1898*H1898</f>
        <v>0</v>
      </c>
      <c r="AR1898" s="16" t="s">
        <v>440</v>
      </c>
      <c r="AT1898" s="16" t="s">
        <v>323</v>
      </c>
      <c r="AU1898" s="16" t="s">
        <v>79</v>
      </c>
      <c r="AY1898" s="16" t="s">
        <v>246</v>
      </c>
      <c r="BE1898" s="227">
        <f>IF(N1898="základní",J1898,0)</f>
        <v>0</v>
      </c>
      <c r="BF1898" s="227">
        <f>IF(N1898="snížená",J1898,0)</f>
        <v>0</v>
      </c>
      <c r="BG1898" s="227">
        <f>IF(N1898="zákl. přenesená",J1898,0)</f>
        <v>0</v>
      </c>
      <c r="BH1898" s="227">
        <f>IF(N1898="sníž. přenesená",J1898,0)</f>
        <v>0</v>
      </c>
      <c r="BI1898" s="227">
        <f>IF(N1898="nulová",J1898,0)</f>
        <v>0</v>
      </c>
      <c r="BJ1898" s="16" t="s">
        <v>16</v>
      </c>
      <c r="BK1898" s="227">
        <f>ROUND(I1898*H1898,2)</f>
        <v>0</v>
      </c>
      <c r="BL1898" s="16" t="s">
        <v>333</v>
      </c>
      <c r="BM1898" s="16" t="s">
        <v>2372</v>
      </c>
    </row>
    <row r="1899" s="12" customFormat="1">
      <c r="B1899" s="228"/>
      <c r="C1899" s="229"/>
      <c r="D1899" s="230" t="s">
        <v>255</v>
      </c>
      <c r="E1899" s="231" t="s">
        <v>1</v>
      </c>
      <c r="F1899" s="232" t="s">
        <v>2253</v>
      </c>
      <c r="G1899" s="229"/>
      <c r="H1899" s="231" t="s">
        <v>1</v>
      </c>
      <c r="I1899" s="233"/>
      <c r="J1899" s="229"/>
      <c r="K1899" s="229"/>
      <c r="L1899" s="234"/>
      <c r="M1899" s="235"/>
      <c r="N1899" s="236"/>
      <c r="O1899" s="236"/>
      <c r="P1899" s="236"/>
      <c r="Q1899" s="236"/>
      <c r="R1899" s="236"/>
      <c r="S1899" s="236"/>
      <c r="T1899" s="237"/>
      <c r="AT1899" s="238" t="s">
        <v>255</v>
      </c>
      <c r="AU1899" s="238" t="s">
        <v>79</v>
      </c>
      <c r="AV1899" s="12" t="s">
        <v>16</v>
      </c>
      <c r="AW1899" s="12" t="s">
        <v>33</v>
      </c>
      <c r="AX1899" s="12" t="s">
        <v>71</v>
      </c>
      <c r="AY1899" s="238" t="s">
        <v>246</v>
      </c>
    </row>
    <row r="1900" s="12" customFormat="1">
      <c r="B1900" s="228"/>
      <c r="C1900" s="229"/>
      <c r="D1900" s="230" t="s">
        <v>255</v>
      </c>
      <c r="E1900" s="231" t="s">
        <v>1</v>
      </c>
      <c r="F1900" s="232" t="s">
        <v>1132</v>
      </c>
      <c r="G1900" s="229"/>
      <c r="H1900" s="231" t="s">
        <v>1</v>
      </c>
      <c r="I1900" s="233"/>
      <c r="J1900" s="229"/>
      <c r="K1900" s="229"/>
      <c r="L1900" s="234"/>
      <c r="M1900" s="235"/>
      <c r="N1900" s="236"/>
      <c r="O1900" s="236"/>
      <c r="P1900" s="236"/>
      <c r="Q1900" s="236"/>
      <c r="R1900" s="236"/>
      <c r="S1900" s="236"/>
      <c r="T1900" s="237"/>
      <c r="AT1900" s="238" t="s">
        <v>255</v>
      </c>
      <c r="AU1900" s="238" t="s">
        <v>79</v>
      </c>
      <c r="AV1900" s="12" t="s">
        <v>16</v>
      </c>
      <c r="AW1900" s="12" t="s">
        <v>33</v>
      </c>
      <c r="AX1900" s="12" t="s">
        <v>71</v>
      </c>
      <c r="AY1900" s="238" t="s">
        <v>246</v>
      </c>
    </row>
    <row r="1901" s="12" customFormat="1">
      <c r="B1901" s="228"/>
      <c r="C1901" s="229"/>
      <c r="D1901" s="230" t="s">
        <v>255</v>
      </c>
      <c r="E1901" s="231" t="s">
        <v>1</v>
      </c>
      <c r="F1901" s="232" t="s">
        <v>2309</v>
      </c>
      <c r="G1901" s="229"/>
      <c r="H1901" s="231" t="s">
        <v>1</v>
      </c>
      <c r="I1901" s="233"/>
      <c r="J1901" s="229"/>
      <c r="K1901" s="229"/>
      <c r="L1901" s="234"/>
      <c r="M1901" s="235"/>
      <c r="N1901" s="236"/>
      <c r="O1901" s="236"/>
      <c r="P1901" s="236"/>
      <c r="Q1901" s="236"/>
      <c r="R1901" s="236"/>
      <c r="S1901" s="236"/>
      <c r="T1901" s="237"/>
      <c r="AT1901" s="238" t="s">
        <v>255</v>
      </c>
      <c r="AU1901" s="238" t="s">
        <v>79</v>
      </c>
      <c r="AV1901" s="12" t="s">
        <v>16</v>
      </c>
      <c r="AW1901" s="12" t="s">
        <v>33</v>
      </c>
      <c r="AX1901" s="12" t="s">
        <v>71</v>
      </c>
      <c r="AY1901" s="238" t="s">
        <v>246</v>
      </c>
    </row>
    <row r="1902" s="13" customFormat="1">
      <c r="B1902" s="239"/>
      <c r="C1902" s="240"/>
      <c r="D1902" s="230" t="s">
        <v>255</v>
      </c>
      <c r="E1902" s="241" t="s">
        <v>1</v>
      </c>
      <c r="F1902" s="242" t="s">
        <v>2373</v>
      </c>
      <c r="G1902" s="240"/>
      <c r="H1902" s="243">
        <v>55.545000000000002</v>
      </c>
      <c r="I1902" s="244"/>
      <c r="J1902" s="240"/>
      <c r="K1902" s="240"/>
      <c r="L1902" s="245"/>
      <c r="M1902" s="246"/>
      <c r="N1902" s="247"/>
      <c r="O1902" s="247"/>
      <c r="P1902" s="247"/>
      <c r="Q1902" s="247"/>
      <c r="R1902" s="247"/>
      <c r="S1902" s="247"/>
      <c r="T1902" s="248"/>
      <c r="AT1902" s="249" t="s">
        <v>255</v>
      </c>
      <c r="AU1902" s="249" t="s">
        <v>79</v>
      </c>
      <c r="AV1902" s="13" t="s">
        <v>79</v>
      </c>
      <c r="AW1902" s="13" t="s">
        <v>33</v>
      </c>
      <c r="AX1902" s="13" t="s">
        <v>71</v>
      </c>
      <c r="AY1902" s="249" t="s">
        <v>246</v>
      </c>
    </row>
    <row r="1903" s="12" customFormat="1">
      <c r="B1903" s="228"/>
      <c r="C1903" s="229"/>
      <c r="D1903" s="230" t="s">
        <v>255</v>
      </c>
      <c r="E1903" s="231" t="s">
        <v>1</v>
      </c>
      <c r="F1903" s="232" t="s">
        <v>367</v>
      </c>
      <c r="G1903" s="229"/>
      <c r="H1903" s="231" t="s">
        <v>1</v>
      </c>
      <c r="I1903" s="233"/>
      <c r="J1903" s="229"/>
      <c r="K1903" s="229"/>
      <c r="L1903" s="234"/>
      <c r="M1903" s="235"/>
      <c r="N1903" s="236"/>
      <c r="O1903" s="236"/>
      <c r="P1903" s="236"/>
      <c r="Q1903" s="236"/>
      <c r="R1903" s="236"/>
      <c r="S1903" s="236"/>
      <c r="T1903" s="237"/>
      <c r="AT1903" s="238" t="s">
        <v>255</v>
      </c>
      <c r="AU1903" s="238" t="s">
        <v>79</v>
      </c>
      <c r="AV1903" s="12" t="s">
        <v>16</v>
      </c>
      <c r="AW1903" s="12" t="s">
        <v>33</v>
      </c>
      <c r="AX1903" s="12" t="s">
        <v>71</v>
      </c>
      <c r="AY1903" s="238" t="s">
        <v>246</v>
      </c>
    </row>
    <row r="1904" s="12" customFormat="1">
      <c r="B1904" s="228"/>
      <c r="C1904" s="229"/>
      <c r="D1904" s="230" t="s">
        <v>255</v>
      </c>
      <c r="E1904" s="231" t="s">
        <v>1</v>
      </c>
      <c r="F1904" s="232" t="s">
        <v>2301</v>
      </c>
      <c r="G1904" s="229"/>
      <c r="H1904" s="231" t="s">
        <v>1</v>
      </c>
      <c r="I1904" s="233"/>
      <c r="J1904" s="229"/>
      <c r="K1904" s="229"/>
      <c r="L1904" s="234"/>
      <c r="M1904" s="235"/>
      <c r="N1904" s="236"/>
      <c r="O1904" s="236"/>
      <c r="P1904" s="236"/>
      <c r="Q1904" s="236"/>
      <c r="R1904" s="236"/>
      <c r="S1904" s="236"/>
      <c r="T1904" s="237"/>
      <c r="AT1904" s="238" t="s">
        <v>255</v>
      </c>
      <c r="AU1904" s="238" t="s">
        <v>79</v>
      </c>
      <c r="AV1904" s="12" t="s">
        <v>16</v>
      </c>
      <c r="AW1904" s="12" t="s">
        <v>33</v>
      </c>
      <c r="AX1904" s="12" t="s">
        <v>71</v>
      </c>
      <c r="AY1904" s="238" t="s">
        <v>246</v>
      </c>
    </row>
    <row r="1905" s="12" customFormat="1">
      <c r="B1905" s="228"/>
      <c r="C1905" s="229"/>
      <c r="D1905" s="230" t="s">
        <v>255</v>
      </c>
      <c r="E1905" s="231" t="s">
        <v>1</v>
      </c>
      <c r="F1905" s="232" t="s">
        <v>2309</v>
      </c>
      <c r="G1905" s="229"/>
      <c r="H1905" s="231" t="s">
        <v>1</v>
      </c>
      <c r="I1905" s="233"/>
      <c r="J1905" s="229"/>
      <c r="K1905" s="229"/>
      <c r="L1905" s="234"/>
      <c r="M1905" s="235"/>
      <c r="N1905" s="236"/>
      <c r="O1905" s="236"/>
      <c r="P1905" s="236"/>
      <c r="Q1905" s="236"/>
      <c r="R1905" s="236"/>
      <c r="S1905" s="236"/>
      <c r="T1905" s="237"/>
      <c r="AT1905" s="238" t="s">
        <v>255</v>
      </c>
      <c r="AU1905" s="238" t="s">
        <v>79</v>
      </c>
      <c r="AV1905" s="12" t="s">
        <v>16</v>
      </c>
      <c r="AW1905" s="12" t="s">
        <v>33</v>
      </c>
      <c r="AX1905" s="12" t="s">
        <v>71</v>
      </c>
      <c r="AY1905" s="238" t="s">
        <v>246</v>
      </c>
    </row>
    <row r="1906" s="13" customFormat="1">
      <c r="B1906" s="239"/>
      <c r="C1906" s="240"/>
      <c r="D1906" s="230" t="s">
        <v>255</v>
      </c>
      <c r="E1906" s="241" t="s">
        <v>1</v>
      </c>
      <c r="F1906" s="242" t="s">
        <v>2374</v>
      </c>
      <c r="G1906" s="240"/>
      <c r="H1906" s="243">
        <v>27.968</v>
      </c>
      <c r="I1906" s="244"/>
      <c r="J1906" s="240"/>
      <c r="K1906" s="240"/>
      <c r="L1906" s="245"/>
      <c r="M1906" s="246"/>
      <c r="N1906" s="247"/>
      <c r="O1906" s="247"/>
      <c r="P1906" s="247"/>
      <c r="Q1906" s="247"/>
      <c r="R1906" s="247"/>
      <c r="S1906" s="247"/>
      <c r="T1906" s="248"/>
      <c r="AT1906" s="249" t="s">
        <v>255</v>
      </c>
      <c r="AU1906" s="249" t="s">
        <v>79</v>
      </c>
      <c r="AV1906" s="13" t="s">
        <v>79</v>
      </c>
      <c r="AW1906" s="13" t="s">
        <v>33</v>
      </c>
      <c r="AX1906" s="13" t="s">
        <v>71</v>
      </c>
      <c r="AY1906" s="249" t="s">
        <v>246</v>
      </c>
    </row>
    <row r="1907" s="12" customFormat="1">
      <c r="B1907" s="228"/>
      <c r="C1907" s="229"/>
      <c r="D1907" s="230" t="s">
        <v>255</v>
      </c>
      <c r="E1907" s="231" t="s">
        <v>1</v>
      </c>
      <c r="F1907" s="232" t="s">
        <v>367</v>
      </c>
      <c r="G1907" s="229"/>
      <c r="H1907" s="231" t="s">
        <v>1</v>
      </c>
      <c r="I1907" s="233"/>
      <c r="J1907" s="229"/>
      <c r="K1907" s="229"/>
      <c r="L1907" s="234"/>
      <c r="M1907" s="235"/>
      <c r="N1907" s="236"/>
      <c r="O1907" s="236"/>
      <c r="P1907" s="236"/>
      <c r="Q1907" s="236"/>
      <c r="R1907" s="236"/>
      <c r="S1907" s="236"/>
      <c r="T1907" s="237"/>
      <c r="AT1907" s="238" t="s">
        <v>255</v>
      </c>
      <c r="AU1907" s="238" t="s">
        <v>79</v>
      </c>
      <c r="AV1907" s="12" t="s">
        <v>16</v>
      </c>
      <c r="AW1907" s="12" t="s">
        <v>33</v>
      </c>
      <c r="AX1907" s="12" t="s">
        <v>71</v>
      </c>
      <c r="AY1907" s="238" t="s">
        <v>246</v>
      </c>
    </row>
    <row r="1908" s="12" customFormat="1">
      <c r="B1908" s="228"/>
      <c r="C1908" s="229"/>
      <c r="D1908" s="230" t="s">
        <v>255</v>
      </c>
      <c r="E1908" s="231" t="s">
        <v>1</v>
      </c>
      <c r="F1908" s="232" t="s">
        <v>2303</v>
      </c>
      <c r="G1908" s="229"/>
      <c r="H1908" s="231" t="s">
        <v>1</v>
      </c>
      <c r="I1908" s="233"/>
      <c r="J1908" s="229"/>
      <c r="K1908" s="229"/>
      <c r="L1908" s="234"/>
      <c r="M1908" s="235"/>
      <c r="N1908" s="236"/>
      <c r="O1908" s="236"/>
      <c r="P1908" s="236"/>
      <c r="Q1908" s="236"/>
      <c r="R1908" s="236"/>
      <c r="S1908" s="236"/>
      <c r="T1908" s="237"/>
      <c r="AT1908" s="238" t="s">
        <v>255</v>
      </c>
      <c r="AU1908" s="238" t="s">
        <v>79</v>
      </c>
      <c r="AV1908" s="12" t="s">
        <v>16</v>
      </c>
      <c r="AW1908" s="12" t="s">
        <v>33</v>
      </c>
      <c r="AX1908" s="12" t="s">
        <v>71</v>
      </c>
      <c r="AY1908" s="238" t="s">
        <v>246</v>
      </c>
    </row>
    <row r="1909" s="12" customFormat="1">
      <c r="B1909" s="228"/>
      <c r="C1909" s="229"/>
      <c r="D1909" s="230" t="s">
        <v>255</v>
      </c>
      <c r="E1909" s="231" t="s">
        <v>1</v>
      </c>
      <c r="F1909" s="232" t="s">
        <v>2309</v>
      </c>
      <c r="G1909" s="229"/>
      <c r="H1909" s="231" t="s">
        <v>1</v>
      </c>
      <c r="I1909" s="233"/>
      <c r="J1909" s="229"/>
      <c r="K1909" s="229"/>
      <c r="L1909" s="234"/>
      <c r="M1909" s="235"/>
      <c r="N1909" s="236"/>
      <c r="O1909" s="236"/>
      <c r="P1909" s="236"/>
      <c r="Q1909" s="236"/>
      <c r="R1909" s="236"/>
      <c r="S1909" s="236"/>
      <c r="T1909" s="237"/>
      <c r="AT1909" s="238" t="s">
        <v>255</v>
      </c>
      <c r="AU1909" s="238" t="s">
        <v>79</v>
      </c>
      <c r="AV1909" s="12" t="s">
        <v>16</v>
      </c>
      <c r="AW1909" s="12" t="s">
        <v>33</v>
      </c>
      <c r="AX1909" s="12" t="s">
        <v>71</v>
      </c>
      <c r="AY1909" s="238" t="s">
        <v>246</v>
      </c>
    </row>
    <row r="1910" s="13" customFormat="1">
      <c r="B1910" s="239"/>
      <c r="C1910" s="240"/>
      <c r="D1910" s="230" t="s">
        <v>255</v>
      </c>
      <c r="E1910" s="241" t="s">
        <v>1</v>
      </c>
      <c r="F1910" s="242" t="s">
        <v>2375</v>
      </c>
      <c r="G1910" s="240"/>
      <c r="H1910" s="243">
        <v>21.452999999999999</v>
      </c>
      <c r="I1910" s="244"/>
      <c r="J1910" s="240"/>
      <c r="K1910" s="240"/>
      <c r="L1910" s="245"/>
      <c r="M1910" s="246"/>
      <c r="N1910" s="247"/>
      <c r="O1910" s="247"/>
      <c r="P1910" s="247"/>
      <c r="Q1910" s="247"/>
      <c r="R1910" s="247"/>
      <c r="S1910" s="247"/>
      <c r="T1910" s="248"/>
      <c r="AT1910" s="249" t="s">
        <v>255</v>
      </c>
      <c r="AU1910" s="249" t="s">
        <v>79</v>
      </c>
      <c r="AV1910" s="13" t="s">
        <v>79</v>
      </c>
      <c r="AW1910" s="13" t="s">
        <v>33</v>
      </c>
      <c r="AX1910" s="13" t="s">
        <v>71</v>
      </c>
      <c r="AY1910" s="249" t="s">
        <v>246</v>
      </c>
    </row>
    <row r="1911" s="12" customFormat="1">
      <c r="B1911" s="228"/>
      <c r="C1911" s="229"/>
      <c r="D1911" s="230" t="s">
        <v>255</v>
      </c>
      <c r="E1911" s="231" t="s">
        <v>1</v>
      </c>
      <c r="F1911" s="232" t="s">
        <v>367</v>
      </c>
      <c r="G1911" s="229"/>
      <c r="H1911" s="231" t="s">
        <v>1</v>
      </c>
      <c r="I1911" s="233"/>
      <c r="J1911" s="229"/>
      <c r="K1911" s="229"/>
      <c r="L1911" s="234"/>
      <c r="M1911" s="235"/>
      <c r="N1911" s="236"/>
      <c r="O1911" s="236"/>
      <c r="P1911" s="236"/>
      <c r="Q1911" s="236"/>
      <c r="R1911" s="236"/>
      <c r="S1911" s="236"/>
      <c r="T1911" s="237"/>
      <c r="AT1911" s="238" t="s">
        <v>255</v>
      </c>
      <c r="AU1911" s="238" t="s">
        <v>79</v>
      </c>
      <c r="AV1911" s="12" t="s">
        <v>16</v>
      </c>
      <c r="AW1911" s="12" t="s">
        <v>33</v>
      </c>
      <c r="AX1911" s="12" t="s">
        <v>71</v>
      </c>
      <c r="AY1911" s="238" t="s">
        <v>246</v>
      </c>
    </row>
    <row r="1912" s="12" customFormat="1">
      <c r="B1912" s="228"/>
      <c r="C1912" s="229"/>
      <c r="D1912" s="230" t="s">
        <v>255</v>
      </c>
      <c r="E1912" s="231" t="s">
        <v>1</v>
      </c>
      <c r="F1912" s="232" t="s">
        <v>2313</v>
      </c>
      <c r="G1912" s="229"/>
      <c r="H1912" s="231" t="s">
        <v>1</v>
      </c>
      <c r="I1912" s="233"/>
      <c r="J1912" s="229"/>
      <c r="K1912" s="229"/>
      <c r="L1912" s="234"/>
      <c r="M1912" s="235"/>
      <c r="N1912" s="236"/>
      <c r="O1912" s="236"/>
      <c r="P1912" s="236"/>
      <c r="Q1912" s="236"/>
      <c r="R1912" s="236"/>
      <c r="S1912" s="236"/>
      <c r="T1912" s="237"/>
      <c r="AT1912" s="238" t="s">
        <v>255</v>
      </c>
      <c r="AU1912" s="238" t="s">
        <v>79</v>
      </c>
      <c r="AV1912" s="12" t="s">
        <v>16</v>
      </c>
      <c r="AW1912" s="12" t="s">
        <v>33</v>
      </c>
      <c r="AX1912" s="12" t="s">
        <v>71</v>
      </c>
      <c r="AY1912" s="238" t="s">
        <v>246</v>
      </c>
    </row>
    <row r="1913" s="12" customFormat="1">
      <c r="B1913" s="228"/>
      <c r="C1913" s="229"/>
      <c r="D1913" s="230" t="s">
        <v>255</v>
      </c>
      <c r="E1913" s="231" t="s">
        <v>1</v>
      </c>
      <c r="F1913" s="232" t="s">
        <v>2309</v>
      </c>
      <c r="G1913" s="229"/>
      <c r="H1913" s="231" t="s">
        <v>1</v>
      </c>
      <c r="I1913" s="233"/>
      <c r="J1913" s="229"/>
      <c r="K1913" s="229"/>
      <c r="L1913" s="234"/>
      <c r="M1913" s="235"/>
      <c r="N1913" s="236"/>
      <c r="O1913" s="236"/>
      <c r="P1913" s="236"/>
      <c r="Q1913" s="236"/>
      <c r="R1913" s="236"/>
      <c r="S1913" s="236"/>
      <c r="T1913" s="237"/>
      <c r="AT1913" s="238" t="s">
        <v>255</v>
      </c>
      <c r="AU1913" s="238" t="s">
        <v>79</v>
      </c>
      <c r="AV1913" s="12" t="s">
        <v>16</v>
      </c>
      <c r="AW1913" s="12" t="s">
        <v>33</v>
      </c>
      <c r="AX1913" s="12" t="s">
        <v>71</v>
      </c>
      <c r="AY1913" s="238" t="s">
        <v>246</v>
      </c>
    </row>
    <row r="1914" s="13" customFormat="1">
      <c r="B1914" s="239"/>
      <c r="C1914" s="240"/>
      <c r="D1914" s="230" t="s">
        <v>255</v>
      </c>
      <c r="E1914" s="241" t="s">
        <v>1</v>
      </c>
      <c r="F1914" s="242" t="s">
        <v>2376</v>
      </c>
      <c r="G1914" s="240"/>
      <c r="H1914" s="243">
        <v>4.4850000000000003</v>
      </c>
      <c r="I1914" s="244"/>
      <c r="J1914" s="240"/>
      <c r="K1914" s="240"/>
      <c r="L1914" s="245"/>
      <c r="M1914" s="246"/>
      <c r="N1914" s="247"/>
      <c r="O1914" s="247"/>
      <c r="P1914" s="247"/>
      <c r="Q1914" s="247"/>
      <c r="R1914" s="247"/>
      <c r="S1914" s="247"/>
      <c r="T1914" s="248"/>
      <c r="AT1914" s="249" t="s">
        <v>255</v>
      </c>
      <c r="AU1914" s="249" t="s">
        <v>79</v>
      </c>
      <c r="AV1914" s="13" t="s">
        <v>79</v>
      </c>
      <c r="AW1914" s="13" t="s">
        <v>33</v>
      </c>
      <c r="AX1914" s="13" t="s">
        <v>71</v>
      </c>
      <c r="AY1914" s="249" t="s">
        <v>246</v>
      </c>
    </row>
    <row r="1915" s="12" customFormat="1">
      <c r="B1915" s="228"/>
      <c r="C1915" s="229"/>
      <c r="D1915" s="230" t="s">
        <v>255</v>
      </c>
      <c r="E1915" s="231" t="s">
        <v>1</v>
      </c>
      <c r="F1915" s="232" t="s">
        <v>367</v>
      </c>
      <c r="G1915" s="229"/>
      <c r="H1915" s="231" t="s">
        <v>1</v>
      </c>
      <c r="I1915" s="233"/>
      <c r="J1915" s="229"/>
      <c r="K1915" s="229"/>
      <c r="L1915" s="234"/>
      <c r="M1915" s="235"/>
      <c r="N1915" s="236"/>
      <c r="O1915" s="236"/>
      <c r="P1915" s="236"/>
      <c r="Q1915" s="236"/>
      <c r="R1915" s="236"/>
      <c r="S1915" s="236"/>
      <c r="T1915" s="237"/>
      <c r="AT1915" s="238" t="s">
        <v>255</v>
      </c>
      <c r="AU1915" s="238" t="s">
        <v>79</v>
      </c>
      <c r="AV1915" s="12" t="s">
        <v>16</v>
      </c>
      <c r="AW1915" s="12" t="s">
        <v>33</v>
      </c>
      <c r="AX1915" s="12" t="s">
        <v>71</v>
      </c>
      <c r="AY1915" s="238" t="s">
        <v>246</v>
      </c>
    </row>
    <row r="1916" s="12" customFormat="1">
      <c r="B1916" s="228"/>
      <c r="C1916" s="229"/>
      <c r="D1916" s="230" t="s">
        <v>255</v>
      </c>
      <c r="E1916" s="231" t="s">
        <v>1</v>
      </c>
      <c r="F1916" s="232" t="s">
        <v>368</v>
      </c>
      <c r="G1916" s="229"/>
      <c r="H1916" s="231" t="s">
        <v>1</v>
      </c>
      <c r="I1916" s="233"/>
      <c r="J1916" s="229"/>
      <c r="K1916" s="229"/>
      <c r="L1916" s="234"/>
      <c r="M1916" s="235"/>
      <c r="N1916" s="236"/>
      <c r="O1916" s="236"/>
      <c r="P1916" s="236"/>
      <c r="Q1916" s="236"/>
      <c r="R1916" s="236"/>
      <c r="S1916" s="236"/>
      <c r="T1916" s="237"/>
      <c r="AT1916" s="238" t="s">
        <v>255</v>
      </c>
      <c r="AU1916" s="238" t="s">
        <v>79</v>
      </c>
      <c r="AV1916" s="12" t="s">
        <v>16</v>
      </c>
      <c r="AW1916" s="12" t="s">
        <v>33</v>
      </c>
      <c r="AX1916" s="12" t="s">
        <v>71</v>
      </c>
      <c r="AY1916" s="238" t="s">
        <v>246</v>
      </c>
    </row>
    <row r="1917" s="12" customFormat="1">
      <c r="B1917" s="228"/>
      <c r="C1917" s="229"/>
      <c r="D1917" s="230" t="s">
        <v>255</v>
      </c>
      <c r="E1917" s="231" t="s">
        <v>1</v>
      </c>
      <c r="F1917" s="232" t="s">
        <v>2309</v>
      </c>
      <c r="G1917" s="229"/>
      <c r="H1917" s="231" t="s">
        <v>1</v>
      </c>
      <c r="I1917" s="233"/>
      <c r="J1917" s="229"/>
      <c r="K1917" s="229"/>
      <c r="L1917" s="234"/>
      <c r="M1917" s="235"/>
      <c r="N1917" s="236"/>
      <c r="O1917" s="236"/>
      <c r="P1917" s="236"/>
      <c r="Q1917" s="236"/>
      <c r="R1917" s="236"/>
      <c r="S1917" s="236"/>
      <c r="T1917" s="237"/>
      <c r="AT1917" s="238" t="s">
        <v>255</v>
      </c>
      <c r="AU1917" s="238" t="s">
        <v>79</v>
      </c>
      <c r="AV1917" s="12" t="s">
        <v>16</v>
      </c>
      <c r="AW1917" s="12" t="s">
        <v>33</v>
      </c>
      <c r="AX1917" s="12" t="s">
        <v>71</v>
      </c>
      <c r="AY1917" s="238" t="s">
        <v>246</v>
      </c>
    </row>
    <row r="1918" s="12" customFormat="1">
      <c r="B1918" s="228"/>
      <c r="C1918" s="229"/>
      <c r="D1918" s="230" t="s">
        <v>255</v>
      </c>
      <c r="E1918" s="231" t="s">
        <v>1</v>
      </c>
      <c r="F1918" s="232" t="s">
        <v>1132</v>
      </c>
      <c r="G1918" s="229"/>
      <c r="H1918" s="231" t="s">
        <v>1</v>
      </c>
      <c r="I1918" s="233"/>
      <c r="J1918" s="229"/>
      <c r="K1918" s="229"/>
      <c r="L1918" s="234"/>
      <c r="M1918" s="235"/>
      <c r="N1918" s="236"/>
      <c r="O1918" s="236"/>
      <c r="P1918" s="236"/>
      <c r="Q1918" s="236"/>
      <c r="R1918" s="236"/>
      <c r="S1918" s="236"/>
      <c r="T1918" s="237"/>
      <c r="AT1918" s="238" t="s">
        <v>255</v>
      </c>
      <c r="AU1918" s="238" t="s">
        <v>79</v>
      </c>
      <c r="AV1918" s="12" t="s">
        <v>16</v>
      </c>
      <c r="AW1918" s="12" t="s">
        <v>33</v>
      </c>
      <c r="AX1918" s="12" t="s">
        <v>71</v>
      </c>
      <c r="AY1918" s="238" t="s">
        <v>246</v>
      </c>
    </row>
    <row r="1919" s="13" customFormat="1">
      <c r="B1919" s="239"/>
      <c r="C1919" s="240"/>
      <c r="D1919" s="230" t="s">
        <v>255</v>
      </c>
      <c r="E1919" s="241" t="s">
        <v>1</v>
      </c>
      <c r="F1919" s="242" t="s">
        <v>2377</v>
      </c>
      <c r="G1919" s="240"/>
      <c r="H1919" s="243">
        <v>33.719999999999999</v>
      </c>
      <c r="I1919" s="244"/>
      <c r="J1919" s="240"/>
      <c r="K1919" s="240"/>
      <c r="L1919" s="245"/>
      <c r="M1919" s="246"/>
      <c r="N1919" s="247"/>
      <c r="O1919" s="247"/>
      <c r="P1919" s="247"/>
      <c r="Q1919" s="247"/>
      <c r="R1919" s="247"/>
      <c r="S1919" s="247"/>
      <c r="T1919" s="248"/>
      <c r="AT1919" s="249" t="s">
        <v>255</v>
      </c>
      <c r="AU1919" s="249" t="s">
        <v>79</v>
      </c>
      <c r="AV1919" s="13" t="s">
        <v>79</v>
      </c>
      <c r="AW1919" s="13" t="s">
        <v>33</v>
      </c>
      <c r="AX1919" s="13" t="s">
        <v>71</v>
      </c>
      <c r="AY1919" s="249" t="s">
        <v>246</v>
      </c>
    </row>
    <row r="1920" s="12" customFormat="1">
      <c r="B1920" s="228"/>
      <c r="C1920" s="229"/>
      <c r="D1920" s="230" t="s">
        <v>255</v>
      </c>
      <c r="E1920" s="231" t="s">
        <v>1</v>
      </c>
      <c r="F1920" s="232" t="s">
        <v>2301</v>
      </c>
      <c r="G1920" s="229"/>
      <c r="H1920" s="231" t="s">
        <v>1</v>
      </c>
      <c r="I1920" s="233"/>
      <c r="J1920" s="229"/>
      <c r="K1920" s="229"/>
      <c r="L1920" s="234"/>
      <c r="M1920" s="235"/>
      <c r="N1920" s="236"/>
      <c r="O1920" s="236"/>
      <c r="P1920" s="236"/>
      <c r="Q1920" s="236"/>
      <c r="R1920" s="236"/>
      <c r="S1920" s="236"/>
      <c r="T1920" s="237"/>
      <c r="AT1920" s="238" t="s">
        <v>255</v>
      </c>
      <c r="AU1920" s="238" t="s">
        <v>79</v>
      </c>
      <c r="AV1920" s="12" t="s">
        <v>16</v>
      </c>
      <c r="AW1920" s="12" t="s">
        <v>33</v>
      </c>
      <c r="AX1920" s="12" t="s">
        <v>71</v>
      </c>
      <c r="AY1920" s="238" t="s">
        <v>246</v>
      </c>
    </row>
    <row r="1921" s="13" customFormat="1">
      <c r="B1921" s="239"/>
      <c r="C1921" s="240"/>
      <c r="D1921" s="230" t="s">
        <v>255</v>
      </c>
      <c r="E1921" s="241" t="s">
        <v>1</v>
      </c>
      <c r="F1921" s="242" t="s">
        <v>2378</v>
      </c>
      <c r="G1921" s="240"/>
      <c r="H1921" s="243">
        <v>24.48</v>
      </c>
      <c r="I1921" s="244"/>
      <c r="J1921" s="240"/>
      <c r="K1921" s="240"/>
      <c r="L1921" s="245"/>
      <c r="M1921" s="246"/>
      <c r="N1921" s="247"/>
      <c r="O1921" s="247"/>
      <c r="P1921" s="247"/>
      <c r="Q1921" s="247"/>
      <c r="R1921" s="247"/>
      <c r="S1921" s="247"/>
      <c r="T1921" s="248"/>
      <c r="AT1921" s="249" t="s">
        <v>255</v>
      </c>
      <c r="AU1921" s="249" t="s">
        <v>79</v>
      </c>
      <c r="AV1921" s="13" t="s">
        <v>79</v>
      </c>
      <c r="AW1921" s="13" t="s">
        <v>33</v>
      </c>
      <c r="AX1921" s="13" t="s">
        <v>71</v>
      </c>
      <c r="AY1921" s="249" t="s">
        <v>246</v>
      </c>
    </row>
    <row r="1922" s="12" customFormat="1">
      <c r="B1922" s="228"/>
      <c r="C1922" s="229"/>
      <c r="D1922" s="230" t="s">
        <v>255</v>
      </c>
      <c r="E1922" s="231" t="s">
        <v>1</v>
      </c>
      <c r="F1922" s="232" t="s">
        <v>2303</v>
      </c>
      <c r="G1922" s="229"/>
      <c r="H1922" s="231" t="s">
        <v>1</v>
      </c>
      <c r="I1922" s="233"/>
      <c r="J1922" s="229"/>
      <c r="K1922" s="229"/>
      <c r="L1922" s="234"/>
      <c r="M1922" s="235"/>
      <c r="N1922" s="236"/>
      <c r="O1922" s="236"/>
      <c r="P1922" s="236"/>
      <c r="Q1922" s="236"/>
      <c r="R1922" s="236"/>
      <c r="S1922" s="236"/>
      <c r="T1922" s="237"/>
      <c r="AT1922" s="238" t="s">
        <v>255</v>
      </c>
      <c r="AU1922" s="238" t="s">
        <v>79</v>
      </c>
      <c r="AV1922" s="12" t="s">
        <v>16</v>
      </c>
      <c r="AW1922" s="12" t="s">
        <v>33</v>
      </c>
      <c r="AX1922" s="12" t="s">
        <v>71</v>
      </c>
      <c r="AY1922" s="238" t="s">
        <v>246</v>
      </c>
    </row>
    <row r="1923" s="13" customFormat="1">
      <c r="B1923" s="239"/>
      <c r="C1923" s="240"/>
      <c r="D1923" s="230" t="s">
        <v>255</v>
      </c>
      <c r="E1923" s="241" t="s">
        <v>1</v>
      </c>
      <c r="F1923" s="242" t="s">
        <v>2379</v>
      </c>
      <c r="G1923" s="240"/>
      <c r="H1923" s="243">
        <v>18.731999999999999</v>
      </c>
      <c r="I1923" s="244"/>
      <c r="J1923" s="240"/>
      <c r="K1923" s="240"/>
      <c r="L1923" s="245"/>
      <c r="M1923" s="246"/>
      <c r="N1923" s="247"/>
      <c r="O1923" s="247"/>
      <c r="P1923" s="247"/>
      <c r="Q1923" s="247"/>
      <c r="R1923" s="247"/>
      <c r="S1923" s="247"/>
      <c r="T1923" s="248"/>
      <c r="AT1923" s="249" t="s">
        <v>255</v>
      </c>
      <c r="AU1923" s="249" t="s">
        <v>79</v>
      </c>
      <c r="AV1923" s="13" t="s">
        <v>79</v>
      </c>
      <c r="AW1923" s="13" t="s">
        <v>33</v>
      </c>
      <c r="AX1923" s="13" t="s">
        <v>71</v>
      </c>
      <c r="AY1923" s="249" t="s">
        <v>246</v>
      </c>
    </row>
    <row r="1924" s="12" customFormat="1">
      <c r="B1924" s="228"/>
      <c r="C1924" s="229"/>
      <c r="D1924" s="230" t="s">
        <v>255</v>
      </c>
      <c r="E1924" s="231" t="s">
        <v>1</v>
      </c>
      <c r="F1924" s="232" t="s">
        <v>2313</v>
      </c>
      <c r="G1924" s="229"/>
      <c r="H1924" s="231" t="s">
        <v>1</v>
      </c>
      <c r="I1924" s="233"/>
      <c r="J1924" s="229"/>
      <c r="K1924" s="229"/>
      <c r="L1924" s="234"/>
      <c r="M1924" s="235"/>
      <c r="N1924" s="236"/>
      <c r="O1924" s="236"/>
      <c r="P1924" s="236"/>
      <c r="Q1924" s="236"/>
      <c r="R1924" s="236"/>
      <c r="S1924" s="236"/>
      <c r="T1924" s="237"/>
      <c r="AT1924" s="238" t="s">
        <v>255</v>
      </c>
      <c r="AU1924" s="238" t="s">
        <v>79</v>
      </c>
      <c r="AV1924" s="12" t="s">
        <v>16</v>
      </c>
      <c r="AW1924" s="12" t="s">
        <v>33</v>
      </c>
      <c r="AX1924" s="12" t="s">
        <v>71</v>
      </c>
      <c r="AY1924" s="238" t="s">
        <v>246</v>
      </c>
    </row>
    <row r="1925" s="13" customFormat="1">
      <c r="B1925" s="239"/>
      <c r="C1925" s="240"/>
      <c r="D1925" s="230" t="s">
        <v>255</v>
      </c>
      <c r="E1925" s="241" t="s">
        <v>1</v>
      </c>
      <c r="F1925" s="242" t="s">
        <v>2380</v>
      </c>
      <c r="G1925" s="240"/>
      <c r="H1925" s="243">
        <v>4.9199999999999999</v>
      </c>
      <c r="I1925" s="244"/>
      <c r="J1925" s="240"/>
      <c r="K1925" s="240"/>
      <c r="L1925" s="245"/>
      <c r="M1925" s="246"/>
      <c r="N1925" s="247"/>
      <c r="O1925" s="247"/>
      <c r="P1925" s="247"/>
      <c r="Q1925" s="247"/>
      <c r="R1925" s="247"/>
      <c r="S1925" s="247"/>
      <c r="T1925" s="248"/>
      <c r="AT1925" s="249" t="s">
        <v>255</v>
      </c>
      <c r="AU1925" s="249" t="s">
        <v>79</v>
      </c>
      <c r="AV1925" s="13" t="s">
        <v>79</v>
      </c>
      <c r="AW1925" s="13" t="s">
        <v>33</v>
      </c>
      <c r="AX1925" s="13" t="s">
        <v>71</v>
      </c>
      <c r="AY1925" s="249" t="s">
        <v>246</v>
      </c>
    </row>
    <row r="1926" s="1" customFormat="1" ht="16.5" customHeight="1">
      <c r="B1926" s="37"/>
      <c r="C1926" s="250" t="s">
        <v>2381</v>
      </c>
      <c r="D1926" s="250" t="s">
        <v>323</v>
      </c>
      <c r="E1926" s="251" t="s">
        <v>2382</v>
      </c>
      <c r="F1926" s="252" t="s">
        <v>2383</v>
      </c>
      <c r="G1926" s="253" t="s">
        <v>131</v>
      </c>
      <c r="H1926" s="254">
        <v>24.841999999999999</v>
      </c>
      <c r="I1926" s="255"/>
      <c r="J1926" s="256">
        <f>ROUND(I1926*H1926,2)</f>
        <v>0</v>
      </c>
      <c r="K1926" s="252" t="s">
        <v>1</v>
      </c>
      <c r="L1926" s="257"/>
      <c r="M1926" s="258" t="s">
        <v>1</v>
      </c>
      <c r="N1926" s="259" t="s">
        <v>42</v>
      </c>
      <c r="O1926" s="78"/>
      <c r="P1926" s="225">
        <f>O1926*H1926</f>
        <v>0</v>
      </c>
      <c r="Q1926" s="225">
        <v>0.0025400000000000002</v>
      </c>
      <c r="R1926" s="225">
        <f>Q1926*H1926</f>
        <v>0.063098680000000004</v>
      </c>
      <c r="S1926" s="225">
        <v>0</v>
      </c>
      <c r="T1926" s="226">
        <f>S1926*H1926</f>
        <v>0</v>
      </c>
      <c r="AR1926" s="16" t="s">
        <v>440</v>
      </c>
      <c r="AT1926" s="16" t="s">
        <v>323</v>
      </c>
      <c r="AU1926" s="16" t="s">
        <v>79</v>
      </c>
      <c r="AY1926" s="16" t="s">
        <v>246</v>
      </c>
      <c r="BE1926" s="227">
        <f>IF(N1926="základní",J1926,0)</f>
        <v>0</v>
      </c>
      <c r="BF1926" s="227">
        <f>IF(N1926="snížená",J1926,0)</f>
        <v>0</v>
      </c>
      <c r="BG1926" s="227">
        <f>IF(N1926="zákl. přenesená",J1926,0)</f>
        <v>0</v>
      </c>
      <c r="BH1926" s="227">
        <f>IF(N1926="sníž. přenesená",J1926,0)</f>
        <v>0</v>
      </c>
      <c r="BI1926" s="227">
        <f>IF(N1926="nulová",J1926,0)</f>
        <v>0</v>
      </c>
      <c r="BJ1926" s="16" t="s">
        <v>16</v>
      </c>
      <c r="BK1926" s="227">
        <f>ROUND(I1926*H1926,2)</f>
        <v>0</v>
      </c>
      <c r="BL1926" s="16" t="s">
        <v>333</v>
      </c>
      <c r="BM1926" s="16" t="s">
        <v>2384</v>
      </c>
    </row>
    <row r="1927" s="12" customFormat="1">
      <c r="B1927" s="228"/>
      <c r="C1927" s="229"/>
      <c r="D1927" s="230" t="s">
        <v>255</v>
      </c>
      <c r="E1927" s="231" t="s">
        <v>1</v>
      </c>
      <c r="F1927" s="232" t="s">
        <v>2253</v>
      </c>
      <c r="G1927" s="229"/>
      <c r="H1927" s="231" t="s">
        <v>1</v>
      </c>
      <c r="I1927" s="233"/>
      <c r="J1927" s="229"/>
      <c r="K1927" s="229"/>
      <c r="L1927" s="234"/>
      <c r="M1927" s="235"/>
      <c r="N1927" s="236"/>
      <c r="O1927" s="236"/>
      <c r="P1927" s="236"/>
      <c r="Q1927" s="236"/>
      <c r="R1927" s="236"/>
      <c r="S1927" s="236"/>
      <c r="T1927" s="237"/>
      <c r="AT1927" s="238" t="s">
        <v>255</v>
      </c>
      <c r="AU1927" s="238" t="s">
        <v>79</v>
      </c>
      <c r="AV1927" s="12" t="s">
        <v>16</v>
      </c>
      <c r="AW1927" s="12" t="s">
        <v>33</v>
      </c>
      <c r="AX1927" s="12" t="s">
        <v>71</v>
      </c>
      <c r="AY1927" s="238" t="s">
        <v>246</v>
      </c>
    </row>
    <row r="1928" s="12" customFormat="1">
      <c r="B1928" s="228"/>
      <c r="C1928" s="229"/>
      <c r="D1928" s="230" t="s">
        <v>255</v>
      </c>
      <c r="E1928" s="231" t="s">
        <v>1</v>
      </c>
      <c r="F1928" s="232" t="s">
        <v>370</v>
      </c>
      <c r="G1928" s="229"/>
      <c r="H1928" s="231" t="s">
        <v>1</v>
      </c>
      <c r="I1928" s="233"/>
      <c r="J1928" s="229"/>
      <c r="K1928" s="229"/>
      <c r="L1928" s="234"/>
      <c r="M1928" s="235"/>
      <c r="N1928" s="236"/>
      <c r="O1928" s="236"/>
      <c r="P1928" s="236"/>
      <c r="Q1928" s="236"/>
      <c r="R1928" s="236"/>
      <c r="S1928" s="236"/>
      <c r="T1928" s="237"/>
      <c r="AT1928" s="238" t="s">
        <v>255</v>
      </c>
      <c r="AU1928" s="238" t="s">
        <v>79</v>
      </c>
      <c r="AV1928" s="12" t="s">
        <v>16</v>
      </c>
      <c r="AW1928" s="12" t="s">
        <v>33</v>
      </c>
      <c r="AX1928" s="12" t="s">
        <v>71</v>
      </c>
      <c r="AY1928" s="238" t="s">
        <v>246</v>
      </c>
    </row>
    <row r="1929" s="12" customFormat="1">
      <c r="B1929" s="228"/>
      <c r="C1929" s="229"/>
      <c r="D1929" s="230" t="s">
        <v>255</v>
      </c>
      <c r="E1929" s="231" t="s">
        <v>1</v>
      </c>
      <c r="F1929" s="232" t="s">
        <v>2343</v>
      </c>
      <c r="G1929" s="229"/>
      <c r="H1929" s="231" t="s">
        <v>1</v>
      </c>
      <c r="I1929" s="233"/>
      <c r="J1929" s="229"/>
      <c r="K1929" s="229"/>
      <c r="L1929" s="234"/>
      <c r="M1929" s="235"/>
      <c r="N1929" s="236"/>
      <c r="O1929" s="236"/>
      <c r="P1929" s="236"/>
      <c r="Q1929" s="236"/>
      <c r="R1929" s="236"/>
      <c r="S1929" s="236"/>
      <c r="T1929" s="237"/>
      <c r="AT1929" s="238" t="s">
        <v>255</v>
      </c>
      <c r="AU1929" s="238" t="s">
        <v>79</v>
      </c>
      <c r="AV1929" s="12" t="s">
        <v>16</v>
      </c>
      <c r="AW1929" s="12" t="s">
        <v>33</v>
      </c>
      <c r="AX1929" s="12" t="s">
        <v>71</v>
      </c>
      <c r="AY1929" s="238" t="s">
        <v>246</v>
      </c>
    </row>
    <row r="1930" s="13" customFormat="1">
      <c r="B1930" s="239"/>
      <c r="C1930" s="240"/>
      <c r="D1930" s="230" t="s">
        <v>255</v>
      </c>
      <c r="E1930" s="241" t="s">
        <v>1</v>
      </c>
      <c r="F1930" s="242" t="s">
        <v>2344</v>
      </c>
      <c r="G1930" s="240"/>
      <c r="H1930" s="243">
        <v>13.49</v>
      </c>
      <c r="I1930" s="244"/>
      <c r="J1930" s="240"/>
      <c r="K1930" s="240"/>
      <c r="L1930" s="245"/>
      <c r="M1930" s="246"/>
      <c r="N1930" s="247"/>
      <c r="O1930" s="247"/>
      <c r="P1930" s="247"/>
      <c r="Q1930" s="247"/>
      <c r="R1930" s="247"/>
      <c r="S1930" s="247"/>
      <c r="T1930" s="248"/>
      <c r="AT1930" s="249" t="s">
        <v>255</v>
      </c>
      <c r="AU1930" s="249" t="s">
        <v>79</v>
      </c>
      <c r="AV1930" s="13" t="s">
        <v>79</v>
      </c>
      <c r="AW1930" s="13" t="s">
        <v>33</v>
      </c>
      <c r="AX1930" s="13" t="s">
        <v>71</v>
      </c>
      <c r="AY1930" s="249" t="s">
        <v>246</v>
      </c>
    </row>
    <row r="1931" s="12" customFormat="1">
      <c r="B1931" s="228"/>
      <c r="C1931" s="229"/>
      <c r="D1931" s="230" t="s">
        <v>255</v>
      </c>
      <c r="E1931" s="231" t="s">
        <v>1</v>
      </c>
      <c r="F1931" s="232" t="s">
        <v>2345</v>
      </c>
      <c r="G1931" s="229"/>
      <c r="H1931" s="231" t="s">
        <v>1</v>
      </c>
      <c r="I1931" s="233"/>
      <c r="J1931" s="229"/>
      <c r="K1931" s="229"/>
      <c r="L1931" s="234"/>
      <c r="M1931" s="235"/>
      <c r="N1931" s="236"/>
      <c r="O1931" s="236"/>
      <c r="P1931" s="236"/>
      <c r="Q1931" s="236"/>
      <c r="R1931" s="236"/>
      <c r="S1931" s="236"/>
      <c r="T1931" s="237"/>
      <c r="AT1931" s="238" t="s">
        <v>255</v>
      </c>
      <c r="AU1931" s="238" t="s">
        <v>79</v>
      </c>
      <c r="AV1931" s="12" t="s">
        <v>16</v>
      </c>
      <c r="AW1931" s="12" t="s">
        <v>33</v>
      </c>
      <c r="AX1931" s="12" t="s">
        <v>71</v>
      </c>
      <c r="AY1931" s="238" t="s">
        <v>246</v>
      </c>
    </row>
    <row r="1932" s="13" customFormat="1">
      <c r="B1932" s="239"/>
      <c r="C1932" s="240"/>
      <c r="D1932" s="230" t="s">
        <v>255</v>
      </c>
      <c r="E1932" s="241" t="s">
        <v>1</v>
      </c>
      <c r="F1932" s="242" t="s">
        <v>2346</v>
      </c>
      <c r="G1932" s="240"/>
      <c r="H1932" s="243">
        <v>11.352</v>
      </c>
      <c r="I1932" s="244"/>
      <c r="J1932" s="240"/>
      <c r="K1932" s="240"/>
      <c r="L1932" s="245"/>
      <c r="M1932" s="246"/>
      <c r="N1932" s="247"/>
      <c r="O1932" s="247"/>
      <c r="P1932" s="247"/>
      <c r="Q1932" s="247"/>
      <c r="R1932" s="247"/>
      <c r="S1932" s="247"/>
      <c r="T1932" s="248"/>
      <c r="AT1932" s="249" t="s">
        <v>255</v>
      </c>
      <c r="AU1932" s="249" t="s">
        <v>79</v>
      </c>
      <c r="AV1932" s="13" t="s">
        <v>79</v>
      </c>
      <c r="AW1932" s="13" t="s">
        <v>33</v>
      </c>
      <c r="AX1932" s="13" t="s">
        <v>71</v>
      </c>
      <c r="AY1932" s="249" t="s">
        <v>246</v>
      </c>
    </row>
    <row r="1933" s="1" customFormat="1" ht="22.5" customHeight="1">
      <c r="B1933" s="37"/>
      <c r="C1933" s="216" t="s">
        <v>2385</v>
      </c>
      <c r="D1933" s="216" t="s">
        <v>248</v>
      </c>
      <c r="E1933" s="217" t="s">
        <v>2386</v>
      </c>
      <c r="F1933" s="218" t="s">
        <v>2387</v>
      </c>
      <c r="G1933" s="219" t="s">
        <v>131</v>
      </c>
      <c r="H1933" s="220">
        <v>135.02000000000001</v>
      </c>
      <c r="I1933" s="221"/>
      <c r="J1933" s="222">
        <f>ROUND(I1933*H1933,2)</f>
        <v>0</v>
      </c>
      <c r="K1933" s="218" t="s">
        <v>1</v>
      </c>
      <c r="L1933" s="42"/>
      <c r="M1933" s="223" t="s">
        <v>1</v>
      </c>
      <c r="N1933" s="224" t="s">
        <v>42</v>
      </c>
      <c r="O1933" s="78"/>
      <c r="P1933" s="225">
        <f>O1933*H1933</f>
        <v>0</v>
      </c>
      <c r="Q1933" s="225">
        <v>0.00093999999999999997</v>
      </c>
      <c r="R1933" s="225">
        <f>Q1933*H1933</f>
        <v>0.1269188</v>
      </c>
      <c r="S1933" s="225">
        <v>0</v>
      </c>
      <c r="T1933" s="226">
        <f>S1933*H1933</f>
        <v>0</v>
      </c>
      <c r="AR1933" s="16" t="s">
        <v>333</v>
      </c>
      <c r="AT1933" s="16" t="s">
        <v>248</v>
      </c>
      <c r="AU1933" s="16" t="s">
        <v>79</v>
      </c>
      <c r="AY1933" s="16" t="s">
        <v>246</v>
      </c>
      <c r="BE1933" s="227">
        <f>IF(N1933="základní",J1933,0)</f>
        <v>0</v>
      </c>
      <c r="BF1933" s="227">
        <f>IF(N1933="snížená",J1933,0)</f>
        <v>0</v>
      </c>
      <c r="BG1933" s="227">
        <f>IF(N1933="zákl. přenesená",J1933,0)</f>
        <v>0</v>
      </c>
      <c r="BH1933" s="227">
        <f>IF(N1933="sníž. přenesená",J1933,0)</f>
        <v>0</v>
      </c>
      <c r="BI1933" s="227">
        <f>IF(N1933="nulová",J1933,0)</f>
        <v>0</v>
      </c>
      <c r="BJ1933" s="16" t="s">
        <v>16</v>
      </c>
      <c r="BK1933" s="227">
        <f>ROUND(I1933*H1933,2)</f>
        <v>0</v>
      </c>
      <c r="BL1933" s="16" t="s">
        <v>333</v>
      </c>
      <c r="BM1933" s="16" t="s">
        <v>2388</v>
      </c>
    </row>
    <row r="1934" s="12" customFormat="1">
      <c r="B1934" s="228"/>
      <c r="C1934" s="229"/>
      <c r="D1934" s="230" t="s">
        <v>255</v>
      </c>
      <c r="E1934" s="231" t="s">
        <v>1</v>
      </c>
      <c r="F1934" s="232" t="s">
        <v>368</v>
      </c>
      <c r="G1934" s="229"/>
      <c r="H1934" s="231" t="s">
        <v>1</v>
      </c>
      <c r="I1934" s="233"/>
      <c r="J1934" s="229"/>
      <c r="K1934" s="229"/>
      <c r="L1934" s="234"/>
      <c r="M1934" s="235"/>
      <c r="N1934" s="236"/>
      <c r="O1934" s="236"/>
      <c r="P1934" s="236"/>
      <c r="Q1934" s="236"/>
      <c r="R1934" s="236"/>
      <c r="S1934" s="236"/>
      <c r="T1934" s="237"/>
      <c r="AT1934" s="238" t="s">
        <v>255</v>
      </c>
      <c r="AU1934" s="238" t="s">
        <v>79</v>
      </c>
      <c r="AV1934" s="12" t="s">
        <v>16</v>
      </c>
      <c r="AW1934" s="12" t="s">
        <v>33</v>
      </c>
      <c r="AX1934" s="12" t="s">
        <v>71</v>
      </c>
      <c r="AY1934" s="238" t="s">
        <v>246</v>
      </c>
    </row>
    <row r="1935" s="12" customFormat="1">
      <c r="B1935" s="228"/>
      <c r="C1935" s="229"/>
      <c r="D1935" s="230" t="s">
        <v>255</v>
      </c>
      <c r="E1935" s="231" t="s">
        <v>1</v>
      </c>
      <c r="F1935" s="232" t="s">
        <v>2322</v>
      </c>
      <c r="G1935" s="229"/>
      <c r="H1935" s="231" t="s">
        <v>1</v>
      </c>
      <c r="I1935" s="233"/>
      <c r="J1935" s="229"/>
      <c r="K1935" s="229"/>
      <c r="L1935" s="234"/>
      <c r="M1935" s="235"/>
      <c r="N1935" s="236"/>
      <c r="O1935" s="236"/>
      <c r="P1935" s="236"/>
      <c r="Q1935" s="236"/>
      <c r="R1935" s="236"/>
      <c r="S1935" s="236"/>
      <c r="T1935" s="237"/>
      <c r="AT1935" s="238" t="s">
        <v>255</v>
      </c>
      <c r="AU1935" s="238" t="s">
        <v>79</v>
      </c>
      <c r="AV1935" s="12" t="s">
        <v>16</v>
      </c>
      <c r="AW1935" s="12" t="s">
        <v>33</v>
      </c>
      <c r="AX1935" s="12" t="s">
        <v>71</v>
      </c>
      <c r="AY1935" s="238" t="s">
        <v>246</v>
      </c>
    </row>
    <row r="1936" s="12" customFormat="1">
      <c r="B1936" s="228"/>
      <c r="C1936" s="229"/>
      <c r="D1936" s="230" t="s">
        <v>255</v>
      </c>
      <c r="E1936" s="231" t="s">
        <v>1</v>
      </c>
      <c r="F1936" s="232" t="s">
        <v>1132</v>
      </c>
      <c r="G1936" s="229"/>
      <c r="H1936" s="231" t="s">
        <v>1</v>
      </c>
      <c r="I1936" s="233"/>
      <c r="J1936" s="229"/>
      <c r="K1936" s="229"/>
      <c r="L1936" s="234"/>
      <c r="M1936" s="235"/>
      <c r="N1936" s="236"/>
      <c r="O1936" s="236"/>
      <c r="P1936" s="236"/>
      <c r="Q1936" s="236"/>
      <c r="R1936" s="236"/>
      <c r="S1936" s="236"/>
      <c r="T1936" s="237"/>
      <c r="AT1936" s="238" t="s">
        <v>255</v>
      </c>
      <c r="AU1936" s="238" t="s">
        <v>79</v>
      </c>
      <c r="AV1936" s="12" t="s">
        <v>16</v>
      </c>
      <c r="AW1936" s="12" t="s">
        <v>33</v>
      </c>
      <c r="AX1936" s="12" t="s">
        <v>71</v>
      </c>
      <c r="AY1936" s="238" t="s">
        <v>246</v>
      </c>
    </row>
    <row r="1937" s="13" customFormat="1">
      <c r="B1937" s="239"/>
      <c r="C1937" s="240"/>
      <c r="D1937" s="230" t="s">
        <v>255</v>
      </c>
      <c r="E1937" s="241" t="s">
        <v>1</v>
      </c>
      <c r="F1937" s="242" t="s">
        <v>2389</v>
      </c>
      <c r="G1937" s="240"/>
      <c r="H1937" s="243">
        <v>28.100000000000001</v>
      </c>
      <c r="I1937" s="244"/>
      <c r="J1937" s="240"/>
      <c r="K1937" s="240"/>
      <c r="L1937" s="245"/>
      <c r="M1937" s="246"/>
      <c r="N1937" s="247"/>
      <c r="O1937" s="247"/>
      <c r="P1937" s="247"/>
      <c r="Q1937" s="247"/>
      <c r="R1937" s="247"/>
      <c r="S1937" s="247"/>
      <c r="T1937" s="248"/>
      <c r="AT1937" s="249" t="s">
        <v>255</v>
      </c>
      <c r="AU1937" s="249" t="s">
        <v>79</v>
      </c>
      <c r="AV1937" s="13" t="s">
        <v>79</v>
      </c>
      <c r="AW1937" s="13" t="s">
        <v>33</v>
      </c>
      <c r="AX1937" s="13" t="s">
        <v>71</v>
      </c>
      <c r="AY1937" s="249" t="s">
        <v>246</v>
      </c>
    </row>
    <row r="1938" s="12" customFormat="1">
      <c r="B1938" s="228"/>
      <c r="C1938" s="229"/>
      <c r="D1938" s="230" t="s">
        <v>255</v>
      </c>
      <c r="E1938" s="231" t="s">
        <v>1</v>
      </c>
      <c r="F1938" s="232" t="s">
        <v>2301</v>
      </c>
      <c r="G1938" s="229"/>
      <c r="H1938" s="231" t="s">
        <v>1</v>
      </c>
      <c r="I1938" s="233"/>
      <c r="J1938" s="229"/>
      <c r="K1938" s="229"/>
      <c r="L1938" s="234"/>
      <c r="M1938" s="235"/>
      <c r="N1938" s="236"/>
      <c r="O1938" s="236"/>
      <c r="P1938" s="236"/>
      <c r="Q1938" s="236"/>
      <c r="R1938" s="236"/>
      <c r="S1938" s="236"/>
      <c r="T1938" s="237"/>
      <c r="AT1938" s="238" t="s">
        <v>255</v>
      </c>
      <c r="AU1938" s="238" t="s">
        <v>79</v>
      </c>
      <c r="AV1938" s="12" t="s">
        <v>16</v>
      </c>
      <c r="AW1938" s="12" t="s">
        <v>33</v>
      </c>
      <c r="AX1938" s="12" t="s">
        <v>71</v>
      </c>
      <c r="AY1938" s="238" t="s">
        <v>246</v>
      </c>
    </row>
    <row r="1939" s="13" customFormat="1">
      <c r="B1939" s="239"/>
      <c r="C1939" s="240"/>
      <c r="D1939" s="230" t="s">
        <v>255</v>
      </c>
      <c r="E1939" s="241" t="s">
        <v>1</v>
      </c>
      <c r="F1939" s="242" t="s">
        <v>2390</v>
      </c>
      <c r="G1939" s="240"/>
      <c r="H1939" s="243">
        <v>20.399999999999999</v>
      </c>
      <c r="I1939" s="244"/>
      <c r="J1939" s="240"/>
      <c r="K1939" s="240"/>
      <c r="L1939" s="245"/>
      <c r="M1939" s="246"/>
      <c r="N1939" s="247"/>
      <c r="O1939" s="247"/>
      <c r="P1939" s="247"/>
      <c r="Q1939" s="247"/>
      <c r="R1939" s="247"/>
      <c r="S1939" s="247"/>
      <c r="T1939" s="248"/>
      <c r="AT1939" s="249" t="s">
        <v>255</v>
      </c>
      <c r="AU1939" s="249" t="s">
        <v>79</v>
      </c>
      <c r="AV1939" s="13" t="s">
        <v>79</v>
      </c>
      <c r="AW1939" s="13" t="s">
        <v>33</v>
      </c>
      <c r="AX1939" s="13" t="s">
        <v>71</v>
      </c>
      <c r="AY1939" s="249" t="s">
        <v>246</v>
      </c>
    </row>
    <row r="1940" s="12" customFormat="1">
      <c r="B1940" s="228"/>
      <c r="C1940" s="229"/>
      <c r="D1940" s="230" t="s">
        <v>255</v>
      </c>
      <c r="E1940" s="231" t="s">
        <v>1</v>
      </c>
      <c r="F1940" s="232" t="s">
        <v>2303</v>
      </c>
      <c r="G1940" s="229"/>
      <c r="H1940" s="231" t="s">
        <v>1</v>
      </c>
      <c r="I1940" s="233"/>
      <c r="J1940" s="229"/>
      <c r="K1940" s="229"/>
      <c r="L1940" s="234"/>
      <c r="M1940" s="235"/>
      <c r="N1940" s="236"/>
      <c r="O1940" s="236"/>
      <c r="P1940" s="236"/>
      <c r="Q1940" s="236"/>
      <c r="R1940" s="236"/>
      <c r="S1940" s="236"/>
      <c r="T1940" s="237"/>
      <c r="AT1940" s="238" t="s">
        <v>255</v>
      </c>
      <c r="AU1940" s="238" t="s">
        <v>79</v>
      </c>
      <c r="AV1940" s="12" t="s">
        <v>16</v>
      </c>
      <c r="AW1940" s="12" t="s">
        <v>33</v>
      </c>
      <c r="AX1940" s="12" t="s">
        <v>71</v>
      </c>
      <c r="AY1940" s="238" t="s">
        <v>246</v>
      </c>
    </row>
    <row r="1941" s="13" customFormat="1">
      <c r="B1941" s="239"/>
      <c r="C1941" s="240"/>
      <c r="D1941" s="230" t="s">
        <v>255</v>
      </c>
      <c r="E1941" s="241" t="s">
        <v>1</v>
      </c>
      <c r="F1941" s="242" t="s">
        <v>2391</v>
      </c>
      <c r="G1941" s="240"/>
      <c r="H1941" s="243">
        <v>15.609999999999999</v>
      </c>
      <c r="I1941" s="244"/>
      <c r="J1941" s="240"/>
      <c r="K1941" s="240"/>
      <c r="L1941" s="245"/>
      <c r="M1941" s="246"/>
      <c r="N1941" s="247"/>
      <c r="O1941" s="247"/>
      <c r="P1941" s="247"/>
      <c r="Q1941" s="247"/>
      <c r="R1941" s="247"/>
      <c r="S1941" s="247"/>
      <c r="T1941" s="248"/>
      <c r="AT1941" s="249" t="s">
        <v>255</v>
      </c>
      <c r="AU1941" s="249" t="s">
        <v>79</v>
      </c>
      <c r="AV1941" s="13" t="s">
        <v>79</v>
      </c>
      <c r="AW1941" s="13" t="s">
        <v>33</v>
      </c>
      <c r="AX1941" s="13" t="s">
        <v>71</v>
      </c>
      <c r="AY1941" s="249" t="s">
        <v>246</v>
      </c>
    </row>
    <row r="1942" s="12" customFormat="1">
      <c r="B1942" s="228"/>
      <c r="C1942" s="229"/>
      <c r="D1942" s="230" t="s">
        <v>255</v>
      </c>
      <c r="E1942" s="231" t="s">
        <v>1</v>
      </c>
      <c r="F1942" s="232" t="s">
        <v>2313</v>
      </c>
      <c r="G1942" s="229"/>
      <c r="H1942" s="231" t="s">
        <v>1</v>
      </c>
      <c r="I1942" s="233"/>
      <c r="J1942" s="229"/>
      <c r="K1942" s="229"/>
      <c r="L1942" s="234"/>
      <c r="M1942" s="235"/>
      <c r="N1942" s="236"/>
      <c r="O1942" s="236"/>
      <c r="P1942" s="236"/>
      <c r="Q1942" s="236"/>
      <c r="R1942" s="236"/>
      <c r="S1942" s="236"/>
      <c r="T1942" s="237"/>
      <c r="AT1942" s="238" t="s">
        <v>255</v>
      </c>
      <c r="AU1942" s="238" t="s">
        <v>79</v>
      </c>
      <c r="AV1942" s="12" t="s">
        <v>16</v>
      </c>
      <c r="AW1942" s="12" t="s">
        <v>33</v>
      </c>
      <c r="AX1942" s="12" t="s">
        <v>71</v>
      </c>
      <c r="AY1942" s="238" t="s">
        <v>246</v>
      </c>
    </row>
    <row r="1943" s="13" customFormat="1">
      <c r="B1943" s="239"/>
      <c r="C1943" s="240"/>
      <c r="D1943" s="230" t="s">
        <v>255</v>
      </c>
      <c r="E1943" s="241" t="s">
        <v>1</v>
      </c>
      <c r="F1943" s="242" t="s">
        <v>2392</v>
      </c>
      <c r="G1943" s="240"/>
      <c r="H1943" s="243">
        <v>4.0999999999999996</v>
      </c>
      <c r="I1943" s="244"/>
      <c r="J1943" s="240"/>
      <c r="K1943" s="240"/>
      <c r="L1943" s="245"/>
      <c r="M1943" s="246"/>
      <c r="N1943" s="247"/>
      <c r="O1943" s="247"/>
      <c r="P1943" s="247"/>
      <c r="Q1943" s="247"/>
      <c r="R1943" s="247"/>
      <c r="S1943" s="247"/>
      <c r="T1943" s="248"/>
      <c r="AT1943" s="249" t="s">
        <v>255</v>
      </c>
      <c r="AU1943" s="249" t="s">
        <v>79</v>
      </c>
      <c r="AV1943" s="13" t="s">
        <v>79</v>
      </c>
      <c r="AW1943" s="13" t="s">
        <v>33</v>
      </c>
      <c r="AX1943" s="13" t="s">
        <v>71</v>
      </c>
      <c r="AY1943" s="249" t="s">
        <v>246</v>
      </c>
    </row>
    <row r="1944" s="12" customFormat="1">
      <c r="B1944" s="228"/>
      <c r="C1944" s="229"/>
      <c r="D1944" s="230" t="s">
        <v>255</v>
      </c>
      <c r="E1944" s="231" t="s">
        <v>1</v>
      </c>
      <c r="F1944" s="232" t="s">
        <v>367</v>
      </c>
      <c r="G1944" s="229"/>
      <c r="H1944" s="231" t="s">
        <v>1</v>
      </c>
      <c r="I1944" s="233"/>
      <c r="J1944" s="229"/>
      <c r="K1944" s="229"/>
      <c r="L1944" s="234"/>
      <c r="M1944" s="235"/>
      <c r="N1944" s="236"/>
      <c r="O1944" s="236"/>
      <c r="P1944" s="236"/>
      <c r="Q1944" s="236"/>
      <c r="R1944" s="236"/>
      <c r="S1944" s="236"/>
      <c r="T1944" s="237"/>
      <c r="AT1944" s="238" t="s">
        <v>255</v>
      </c>
      <c r="AU1944" s="238" t="s">
        <v>79</v>
      </c>
      <c r="AV1944" s="12" t="s">
        <v>16</v>
      </c>
      <c r="AW1944" s="12" t="s">
        <v>33</v>
      </c>
      <c r="AX1944" s="12" t="s">
        <v>71</v>
      </c>
      <c r="AY1944" s="238" t="s">
        <v>246</v>
      </c>
    </row>
    <row r="1945" s="12" customFormat="1">
      <c r="B1945" s="228"/>
      <c r="C1945" s="229"/>
      <c r="D1945" s="230" t="s">
        <v>255</v>
      </c>
      <c r="E1945" s="231" t="s">
        <v>1</v>
      </c>
      <c r="F1945" s="232" t="s">
        <v>2315</v>
      </c>
      <c r="G1945" s="229"/>
      <c r="H1945" s="231" t="s">
        <v>1</v>
      </c>
      <c r="I1945" s="233"/>
      <c r="J1945" s="229"/>
      <c r="K1945" s="229"/>
      <c r="L1945" s="234"/>
      <c r="M1945" s="235"/>
      <c r="N1945" s="236"/>
      <c r="O1945" s="236"/>
      <c r="P1945" s="236"/>
      <c r="Q1945" s="236"/>
      <c r="R1945" s="236"/>
      <c r="S1945" s="236"/>
      <c r="T1945" s="237"/>
      <c r="AT1945" s="238" t="s">
        <v>255</v>
      </c>
      <c r="AU1945" s="238" t="s">
        <v>79</v>
      </c>
      <c r="AV1945" s="12" t="s">
        <v>16</v>
      </c>
      <c r="AW1945" s="12" t="s">
        <v>33</v>
      </c>
      <c r="AX1945" s="12" t="s">
        <v>71</v>
      </c>
      <c r="AY1945" s="238" t="s">
        <v>246</v>
      </c>
    </row>
    <row r="1946" s="12" customFormat="1">
      <c r="B1946" s="228"/>
      <c r="C1946" s="229"/>
      <c r="D1946" s="230" t="s">
        <v>255</v>
      </c>
      <c r="E1946" s="231" t="s">
        <v>1</v>
      </c>
      <c r="F1946" s="232" t="s">
        <v>1132</v>
      </c>
      <c r="G1946" s="229"/>
      <c r="H1946" s="231" t="s">
        <v>1</v>
      </c>
      <c r="I1946" s="233"/>
      <c r="J1946" s="229"/>
      <c r="K1946" s="229"/>
      <c r="L1946" s="234"/>
      <c r="M1946" s="235"/>
      <c r="N1946" s="236"/>
      <c r="O1946" s="236"/>
      <c r="P1946" s="236"/>
      <c r="Q1946" s="236"/>
      <c r="R1946" s="236"/>
      <c r="S1946" s="236"/>
      <c r="T1946" s="237"/>
      <c r="AT1946" s="238" t="s">
        <v>255</v>
      </c>
      <c r="AU1946" s="238" t="s">
        <v>79</v>
      </c>
      <c r="AV1946" s="12" t="s">
        <v>16</v>
      </c>
      <c r="AW1946" s="12" t="s">
        <v>33</v>
      </c>
      <c r="AX1946" s="12" t="s">
        <v>71</v>
      </c>
      <c r="AY1946" s="238" t="s">
        <v>246</v>
      </c>
    </row>
    <row r="1947" s="13" customFormat="1">
      <c r="B1947" s="239"/>
      <c r="C1947" s="240"/>
      <c r="D1947" s="230" t="s">
        <v>255</v>
      </c>
      <c r="E1947" s="241" t="s">
        <v>1</v>
      </c>
      <c r="F1947" s="242" t="s">
        <v>2355</v>
      </c>
      <c r="G1947" s="240"/>
      <c r="H1947" s="243">
        <v>29.100000000000001</v>
      </c>
      <c r="I1947" s="244"/>
      <c r="J1947" s="240"/>
      <c r="K1947" s="240"/>
      <c r="L1947" s="245"/>
      <c r="M1947" s="246"/>
      <c r="N1947" s="247"/>
      <c r="O1947" s="247"/>
      <c r="P1947" s="247"/>
      <c r="Q1947" s="247"/>
      <c r="R1947" s="247"/>
      <c r="S1947" s="247"/>
      <c r="T1947" s="248"/>
      <c r="AT1947" s="249" t="s">
        <v>255</v>
      </c>
      <c r="AU1947" s="249" t="s">
        <v>79</v>
      </c>
      <c r="AV1947" s="13" t="s">
        <v>79</v>
      </c>
      <c r="AW1947" s="13" t="s">
        <v>33</v>
      </c>
      <c r="AX1947" s="13" t="s">
        <v>71</v>
      </c>
      <c r="AY1947" s="249" t="s">
        <v>246</v>
      </c>
    </row>
    <row r="1948" s="12" customFormat="1">
      <c r="B1948" s="228"/>
      <c r="C1948" s="229"/>
      <c r="D1948" s="230" t="s">
        <v>255</v>
      </c>
      <c r="E1948" s="231" t="s">
        <v>1</v>
      </c>
      <c r="F1948" s="232" t="s">
        <v>2301</v>
      </c>
      <c r="G1948" s="229"/>
      <c r="H1948" s="231" t="s">
        <v>1</v>
      </c>
      <c r="I1948" s="233"/>
      <c r="J1948" s="229"/>
      <c r="K1948" s="229"/>
      <c r="L1948" s="234"/>
      <c r="M1948" s="235"/>
      <c r="N1948" s="236"/>
      <c r="O1948" s="236"/>
      <c r="P1948" s="236"/>
      <c r="Q1948" s="236"/>
      <c r="R1948" s="236"/>
      <c r="S1948" s="236"/>
      <c r="T1948" s="237"/>
      <c r="AT1948" s="238" t="s">
        <v>255</v>
      </c>
      <c r="AU1948" s="238" t="s">
        <v>79</v>
      </c>
      <c r="AV1948" s="12" t="s">
        <v>16</v>
      </c>
      <c r="AW1948" s="12" t="s">
        <v>33</v>
      </c>
      <c r="AX1948" s="12" t="s">
        <v>71</v>
      </c>
      <c r="AY1948" s="238" t="s">
        <v>246</v>
      </c>
    </row>
    <row r="1949" s="13" customFormat="1">
      <c r="B1949" s="239"/>
      <c r="C1949" s="240"/>
      <c r="D1949" s="230" t="s">
        <v>255</v>
      </c>
      <c r="E1949" s="241" t="s">
        <v>1</v>
      </c>
      <c r="F1949" s="242" t="s">
        <v>2356</v>
      </c>
      <c r="G1949" s="240"/>
      <c r="H1949" s="243">
        <v>21.399999999999999</v>
      </c>
      <c r="I1949" s="244"/>
      <c r="J1949" s="240"/>
      <c r="K1949" s="240"/>
      <c r="L1949" s="245"/>
      <c r="M1949" s="246"/>
      <c r="N1949" s="247"/>
      <c r="O1949" s="247"/>
      <c r="P1949" s="247"/>
      <c r="Q1949" s="247"/>
      <c r="R1949" s="247"/>
      <c r="S1949" s="247"/>
      <c r="T1949" s="248"/>
      <c r="AT1949" s="249" t="s">
        <v>255</v>
      </c>
      <c r="AU1949" s="249" t="s">
        <v>79</v>
      </c>
      <c r="AV1949" s="13" t="s">
        <v>79</v>
      </c>
      <c r="AW1949" s="13" t="s">
        <v>33</v>
      </c>
      <c r="AX1949" s="13" t="s">
        <v>71</v>
      </c>
      <c r="AY1949" s="249" t="s">
        <v>246</v>
      </c>
    </row>
    <row r="1950" s="12" customFormat="1">
      <c r="B1950" s="228"/>
      <c r="C1950" s="229"/>
      <c r="D1950" s="230" t="s">
        <v>255</v>
      </c>
      <c r="E1950" s="231" t="s">
        <v>1</v>
      </c>
      <c r="F1950" s="232" t="s">
        <v>2303</v>
      </c>
      <c r="G1950" s="229"/>
      <c r="H1950" s="231" t="s">
        <v>1</v>
      </c>
      <c r="I1950" s="233"/>
      <c r="J1950" s="229"/>
      <c r="K1950" s="229"/>
      <c r="L1950" s="234"/>
      <c r="M1950" s="235"/>
      <c r="N1950" s="236"/>
      <c r="O1950" s="236"/>
      <c r="P1950" s="236"/>
      <c r="Q1950" s="236"/>
      <c r="R1950" s="236"/>
      <c r="S1950" s="236"/>
      <c r="T1950" s="237"/>
      <c r="AT1950" s="238" t="s">
        <v>255</v>
      </c>
      <c r="AU1950" s="238" t="s">
        <v>79</v>
      </c>
      <c r="AV1950" s="12" t="s">
        <v>16</v>
      </c>
      <c r="AW1950" s="12" t="s">
        <v>33</v>
      </c>
      <c r="AX1950" s="12" t="s">
        <v>71</v>
      </c>
      <c r="AY1950" s="238" t="s">
        <v>246</v>
      </c>
    </row>
    <row r="1951" s="13" customFormat="1">
      <c r="B1951" s="239"/>
      <c r="C1951" s="240"/>
      <c r="D1951" s="230" t="s">
        <v>255</v>
      </c>
      <c r="E1951" s="241" t="s">
        <v>1</v>
      </c>
      <c r="F1951" s="242" t="s">
        <v>2357</v>
      </c>
      <c r="G1951" s="240"/>
      <c r="H1951" s="243">
        <v>16.309999999999999</v>
      </c>
      <c r="I1951" s="244"/>
      <c r="J1951" s="240"/>
      <c r="K1951" s="240"/>
      <c r="L1951" s="245"/>
      <c r="M1951" s="246"/>
      <c r="N1951" s="247"/>
      <c r="O1951" s="247"/>
      <c r="P1951" s="247"/>
      <c r="Q1951" s="247"/>
      <c r="R1951" s="247"/>
      <c r="S1951" s="247"/>
      <c r="T1951" s="248"/>
      <c r="AT1951" s="249" t="s">
        <v>255</v>
      </c>
      <c r="AU1951" s="249" t="s">
        <v>79</v>
      </c>
      <c r="AV1951" s="13" t="s">
        <v>79</v>
      </c>
      <c r="AW1951" s="13" t="s">
        <v>33</v>
      </c>
      <c r="AX1951" s="13" t="s">
        <v>71</v>
      </c>
      <c r="AY1951" s="249" t="s">
        <v>246</v>
      </c>
    </row>
    <row r="1952" s="1" customFormat="1" ht="22.5" customHeight="1">
      <c r="B1952" s="37"/>
      <c r="C1952" s="216" t="s">
        <v>2393</v>
      </c>
      <c r="D1952" s="216" t="s">
        <v>248</v>
      </c>
      <c r="E1952" s="217" t="s">
        <v>2394</v>
      </c>
      <c r="F1952" s="218" t="s">
        <v>2395</v>
      </c>
      <c r="G1952" s="219" t="s">
        <v>131</v>
      </c>
      <c r="H1952" s="220">
        <v>74.299999999999997</v>
      </c>
      <c r="I1952" s="221"/>
      <c r="J1952" s="222">
        <f>ROUND(I1952*H1952,2)</f>
        <v>0</v>
      </c>
      <c r="K1952" s="218" t="s">
        <v>1</v>
      </c>
      <c r="L1952" s="42"/>
      <c r="M1952" s="223" t="s">
        <v>1</v>
      </c>
      <c r="N1952" s="224" t="s">
        <v>42</v>
      </c>
      <c r="O1952" s="78"/>
      <c r="P1952" s="225">
        <f>O1952*H1952</f>
        <v>0</v>
      </c>
      <c r="Q1952" s="225">
        <v>0.00093999999999999997</v>
      </c>
      <c r="R1952" s="225">
        <f>Q1952*H1952</f>
        <v>0.069842000000000001</v>
      </c>
      <c r="S1952" s="225">
        <v>0</v>
      </c>
      <c r="T1952" s="226">
        <f>S1952*H1952</f>
        <v>0</v>
      </c>
      <c r="AR1952" s="16" t="s">
        <v>333</v>
      </c>
      <c r="AT1952" s="16" t="s">
        <v>248</v>
      </c>
      <c r="AU1952" s="16" t="s">
        <v>79</v>
      </c>
      <c r="AY1952" s="16" t="s">
        <v>246</v>
      </c>
      <c r="BE1952" s="227">
        <f>IF(N1952="základní",J1952,0)</f>
        <v>0</v>
      </c>
      <c r="BF1952" s="227">
        <f>IF(N1952="snížená",J1952,0)</f>
        <v>0</v>
      </c>
      <c r="BG1952" s="227">
        <f>IF(N1952="zákl. přenesená",J1952,0)</f>
        <v>0</v>
      </c>
      <c r="BH1952" s="227">
        <f>IF(N1952="sníž. přenesená",J1952,0)</f>
        <v>0</v>
      </c>
      <c r="BI1952" s="227">
        <f>IF(N1952="nulová",J1952,0)</f>
        <v>0</v>
      </c>
      <c r="BJ1952" s="16" t="s">
        <v>16</v>
      </c>
      <c r="BK1952" s="227">
        <f>ROUND(I1952*H1952,2)</f>
        <v>0</v>
      </c>
      <c r="BL1952" s="16" t="s">
        <v>333</v>
      </c>
      <c r="BM1952" s="16" t="s">
        <v>2396</v>
      </c>
    </row>
    <row r="1953" s="12" customFormat="1">
      <c r="B1953" s="228"/>
      <c r="C1953" s="229"/>
      <c r="D1953" s="230" t="s">
        <v>255</v>
      </c>
      <c r="E1953" s="231" t="s">
        <v>1</v>
      </c>
      <c r="F1953" s="232" t="s">
        <v>368</v>
      </c>
      <c r="G1953" s="229"/>
      <c r="H1953" s="231" t="s">
        <v>1</v>
      </c>
      <c r="I1953" s="233"/>
      <c r="J1953" s="229"/>
      <c r="K1953" s="229"/>
      <c r="L1953" s="234"/>
      <c r="M1953" s="235"/>
      <c r="N1953" s="236"/>
      <c r="O1953" s="236"/>
      <c r="P1953" s="236"/>
      <c r="Q1953" s="236"/>
      <c r="R1953" s="236"/>
      <c r="S1953" s="236"/>
      <c r="T1953" s="237"/>
      <c r="AT1953" s="238" t="s">
        <v>255</v>
      </c>
      <c r="AU1953" s="238" t="s">
        <v>79</v>
      </c>
      <c r="AV1953" s="12" t="s">
        <v>16</v>
      </c>
      <c r="AW1953" s="12" t="s">
        <v>33</v>
      </c>
      <c r="AX1953" s="12" t="s">
        <v>71</v>
      </c>
      <c r="AY1953" s="238" t="s">
        <v>246</v>
      </c>
    </row>
    <row r="1954" s="12" customFormat="1">
      <c r="B1954" s="228"/>
      <c r="C1954" s="229"/>
      <c r="D1954" s="230" t="s">
        <v>255</v>
      </c>
      <c r="E1954" s="231" t="s">
        <v>1</v>
      </c>
      <c r="F1954" s="232" t="s">
        <v>2309</v>
      </c>
      <c r="G1954" s="229"/>
      <c r="H1954" s="231" t="s">
        <v>1</v>
      </c>
      <c r="I1954" s="233"/>
      <c r="J1954" s="229"/>
      <c r="K1954" s="229"/>
      <c r="L1954" s="234"/>
      <c r="M1954" s="235"/>
      <c r="N1954" s="236"/>
      <c r="O1954" s="236"/>
      <c r="P1954" s="236"/>
      <c r="Q1954" s="236"/>
      <c r="R1954" s="236"/>
      <c r="S1954" s="236"/>
      <c r="T1954" s="237"/>
      <c r="AT1954" s="238" t="s">
        <v>255</v>
      </c>
      <c r="AU1954" s="238" t="s">
        <v>79</v>
      </c>
      <c r="AV1954" s="12" t="s">
        <v>16</v>
      </c>
      <c r="AW1954" s="12" t="s">
        <v>33</v>
      </c>
      <c r="AX1954" s="12" t="s">
        <v>71</v>
      </c>
      <c r="AY1954" s="238" t="s">
        <v>246</v>
      </c>
    </row>
    <row r="1955" s="12" customFormat="1">
      <c r="B1955" s="228"/>
      <c r="C1955" s="229"/>
      <c r="D1955" s="230" t="s">
        <v>255</v>
      </c>
      <c r="E1955" s="231" t="s">
        <v>1</v>
      </c>
      <c r="F1955" s="232" t="s">
        <v>1132</v>
      </c>
      <c r="G1955" s="229"/>
      <c r="H1955" s="231" t="s">
        <v>1</v>
      </c>
      <c r="I1955" s="233"/>
      <c r="J1955" s="229"/>
      <c r="K1955" s="229"/>
      <c r="L1955" s="234"/>
      <c r="M1955" s="235"/>
      <c r="N1955" s="236"/>
      <c r="O1955" s="236"/>
      <c r="P1955" s="236"/>
      <c r="Q1955" s="236"/>
      <c r="R1955" s="236"/>
      <c r="S1955" s="236"/>
      <c r="T1955" s="237"/>
      <c r="AT1955" s="238" t="s">
        <v>255</v>
      </c>
      <c r="AU1955" s="238" t="s">
        <v>79</v>
      </c>
      <c r="AV1955" s="12" t="s">
        <v>16</v>
      </c>
      <c r="AW1955" s="12" t="s">
        <v>33</v>
      </c>
      <c r="AX1955" s="12" t="s">
        <v>71</v>
      </c>
      <c r="AY1955" s="238" t="s">
        <v>246</v>
      </c>
    </row>
    <row r="1956" s="13" customFormat="1">
      <c r="B1956" s="239"/>
      <c r="C1956" s="240"/>
      <c r="D1956" s="230" t="s">
        <v>255</v>
      </c>
      <c r="E1956" s="241" t="s">
        <v>1</v>
      </c>
      <c r="F1956" s="242" t="s">
        <v>2389</v>
      </c>
      <c r="G1956" s="240"/>
      <c r="H1956" s="243">
        <v>28.100000000000001</v>
      </c>
      <c r="I1956" s="244"/>
      <c r="J1956" s="240"/>
      <c r="K1956" s="240"/>
      <c r="L1956" s="245"/>
      <c r="M1956" s="246"/>
      <c r="N1956" s="247"/>
      <c r="O1956" s="247"/>
      <c r="P1956" s="247"/>
      <c r="Q1956" s="247"/>
      <c r="R1956" s="247"/>
      <c r="S1956" s="247"/>
      <c r="T1956" s="248"/>
      <c r="AT1956" s="249" t="s">
        <v>255</v>
      </c>
      <c r="AU1956" s="249" t="s">
        <v>79</v>
      </c>
      <c r="AV1956" s="13" t="s">
        <v>79</v>
      </c>
      <c r="AW1956" s="13" t="s">
        <v>33</v>
      </c>
      <c r="AX1956" s="13" t="s">
        <v>71</v>
      </c>
      <c r="AY1956" s="249" t="s">
        <v>246</v>
      </c>
    </row>
    <row r="1957" s="12" customFormat="1">
      <c r="B1957" s="228"/>
      <c r="C1957" s="229"/>
      <c r="D1957" s="230" t="s">
        <v>255</v>
      </c>
      <c r="E1957" s="231" t="s">
        <v>1</v>
      </c>
      <c r="F1957" s="232" t="s">
        <v>2301</v>
      </c>
      <c r="G1957" s="229"/>
      <c r="H1957" s="231" t="s">
        <v>1</v>
      </c>
      <c r="I1957" s="233"/>
      <c r="J1957" s="229"/>
      <c r="K1957" s="229"/>
      <c r="L1957" s="234"/>
      <c r="M1957" s="235"/>
      <c r="N1957" s="236"/>
      <c r="O1957" s="236"/>
      <c r="P1957" s="236"/>
      <c r="Q1957" s="236"/>
      <c r="R1957" s="236"/>
      <c r="S1957" s="236"/>
      <c r="T1957" s="237"/>
      <c r="AT1957" s="238" t="s">
        <v>255</v>
      </c>
      <c r="AU1957" s="238" t="s">
        <v>79</v>
      </c>
      <c r="AV1957" s="12" t="s">
        <v>16</v>
      </c>
      <c r="AW1957" s="12" t="s">
        <v>33</v>
      </c>
      <c r="AX1957" s="12" t="s">
        <v>71</v>
      </c>
      <c r="AY1957" s="238" t="s">
        <v>246</v>
      </c>
    </row>
    <row r="1958" s="13" customFormat="1">
      <c r="B1958" s="239"/>
      <c r="C1958" s="240"/>
      <c r="D1958" s="230" t="s">
        <v>255</v>
      </c>
      <c r="E1958" s="241" t="s">
        <v>1</v>
      </c>
      <c r="F1958" s="242" t="s">
        <v>2390</v>
      </c>
      <c r="G1958" s="240"/>
      <c r="H1958" s="243">
        <v>20.399999999999999</v>
      </c>
      <c r="I1958" s="244"/>
      <c r="J1958" s="240"/>
      <c r="K1958" s="240"/>
      <c r="L1958" s="245"/>
      <c r="M1958" s="246"/>
      <c r="N1958" s="247"/>
      <c r="O1958" s="247"/>
      <c r="P1958" s="247"/>
      <c r="Q1958" s="247"/>
      <c r="R1958" s="247"/>
      <c r="S1958" s="247"/>
      <c r="T1958" s="248"/>
      <c r="AT1958" s="249" t="s">
        <v>255</v>
      </c>
      <c r="AU1958" s="249" t="s">
        <v>79</v>
      </c>
      <c r="AV1958" s="13" t="s">
        <v>79</v>
      </c>
      <c r="AW1958" s="13" t="s">
        <v>33</v>
      </c>
      <c r="AX1958" s="13" t="s">
        <v>71</v>
      </c>
      <c r="AY1958" s="249" t="s">
        <v>246</v>
      </c>
    </row>
    <row r="1959" s="12" customFormat="1">
      <c r="B1959" s="228"/>
      <c r="C1959" s="229"/>
      <c r="D1959" s="230" t="s">
        <v>255</v>
      </c>
      <c r="E1959" s="231" t="s">
        <v>1</v>
      </c>
      <c r="F1959" s="232" t="s">
        <v>2303</v>
      </c>
      <c r="G1959" s="229"/>
      <c r="H1959" s="231" t="s">
        <v>1</v>
      </c>
      <c r="I1959" s="233"/>
      <c r="J1959" s="229"/>
      <c r="K1959" s="229"/>
      <c r="L1959" s="234"/>
      <c r="M1959" s="235"/>
      <c r="N1959" s="236"/>
      <c r="O1959" s="236"/>
      <c r="P1959" s="236"/>
      <c r="Q1959" s="236"/>
      <c r="R1959" s="236"/>
      <c r="S1959" s="236"/>
      <c r="T1959" s="237"/>
      <c r="AT1959" s="238" t="s">
        <v>255</v>
      </c>
      <c r="AU1959" s="238" t="s">
        <v>79</v>
      </c>
      <c r="AV1959" s="12" t="s">
        <v>16</v>
      </c>
      <c r="AW1959" s="12" t="s">
        <v>33</v>
      </c>
      <c r="AX1959" s="12" t="s">
        <v>71</v>
      </c>
      <c r="AY1959" s="238" t="s">
        <v>246</v>
      </c>
    </row>
    <row r="1960" s="13" customFormat="1">
      <c r="B1960" s="239"/>
      <c r="C1960" s="240"/>
      <c r="D1960" s="230" t="s">
        <v>255</v>
      </c>
      <c r="E1960" s="241" t="s">
        <v>1</v>
      </c>
      <c r="F1960" s="242" t="s">
        <v>2391</v>
      </c>
      <c r="G1960" s="240"/>
      <c r="H1960" s="243">
        <v>15.609999999999999</v>
      </c>
      <c r="I1960" s="244"/>
      <c r="J1960" s="240"/>
      <c r="K1960" s="240"/>
      <c r="L1960" s="245"/>
      <c r="M1960" s="246"/>
      <c r="N1960" s="247"/>
      <c r="O1960" s="247"/>
      <c r="P1960" s="247"/>
      <c r="Q1960" s="247"/>
      <c r="R1960" s="247"/>
      <c r="S1960" s="247"/>
      <c r="T1960" s="248"/>
      <c r="AT1960" s="249" t="s">
        <v>255</v>
      </c>
      <c r="AU1960" s="249" t="s">
        <v>79</v>
      </c>
      <c r="AV1960" s="13" t="s">
        <v>79</v>
      </c>
      <c r="AW1960" s="13" t="s">
        <v>33</v>
      </c>
      <c r="AX1960" s="13" t="s">
        <v>71</v>
      </c>
      <c r="AY1960" s="249" t="s">
        <v>246</v>
      </c>
    </row>
    <row r="1961" s="12" customFormat="1">
      <c r="B1961" s="228"/>
      <c r="C1961" s="229"/>
      <c r="D1961" s="230" t="s">
        <v>255</v>
      </c>
      <c r="E1961" s="231" t="s">
        <v>1</v>
      </c>
      <c r="F1961" s="232" t="s">
        <v>2313</v>
      </c>
      <c r="G1961" s="229"/>
      <c r="H1961" s="231" t="s">
        <v>1</v>
      </c>
      <c r="I1961" s="233"/>
      <c r="J1961" s="229"/>
      <c r="K1961" s="229"/>
      <c r="L1961" s="234"/>
      <c r="M1961" s="235"/>
      <c r="N1961" s="236"/>
      <c r="O1961" s="236"/>
      <c r="P1961" s="236"/>
      <c r="Q1961" s="236"/>
      <c r="R1961" s="236"/>
      <c r="S1961" s="236"/>
      <c r="T1961" s="237"/>
      <c r="AT1961" s="238" t="s">
        <v>255</v>
      </c>
      <c r="AU1961" s="238" t="s">
        <v>79</v>
      </c>
      <c r="AV1961" s="12" t="s">
        <v>16</v>
      </c>
      <c r="AW1961" s="12" t="s">
        <v>33</v>
      </c>
      <c r="AX1961" s="12" t="s">
        <v>71</v>
      </c>
      <c r="AY1961" s="238" t="s">
        <v>246</v>
      </c>
    </row>
    <row r="1962" s="13" customFormat="1">
      <c r="B1962" s="239"/>
      <c r="C1962" s="240"/>
      <c r="D1962" s="230" t="s">
        <v>255</v>
      </c>
      <c r="E1962" s="241" t="s">
        <v>1</v>
      </c>
      <c r="F1962" s="242" t="s">
        <v>2392</v>
      </c>
      <c r="G1962" s="240"/>
      <c r="H1962" s="243">
        <v>4.0999999999999996</v>
      </c>
      <c r="I1962" s="244"/>
      <c r="J1962" s="240"/>
      <c r="K1962" s="240"/>
      <c r="L1962" s="245"/>
      <c r="M1962" s="246"/>
      <c r="N1962" s="247"/>
      <c r="O1962" s="247"/>
      <c r="P1962" s="247"/>
      <c r="Q1962" s="247"/>
      <c r="R1962" s="247"/>
      <c r="S1962" s="247"/>
      <c r="T1962" s="248"/>
      <c r="AT1962" s="249" t="s">
        <v>255</v>
      </c>
      <c r="AU1962" s="249" t="s">
        <v>79</v>
      </c>
      <c r="AV1962" s="13" t="s">
        <v>79</v>
      </c>
      <c r="AW1962" s="13" t="s">
        <v>33</v>
      </c>
      <c r="AX1962" s="13" t="s">
        <v>71</v>
      </c>
      <c r="AY1962" s="249" t="s">
        <v>246</v>
      </c>
    </row>
    <row r="1963" s="12" customFormat="1">
      <c r="B1963" s="228"/>
      <c r="C1963" s="229"/>
      <c r="D1963" s="230" t="s">
        <v>255</v>
      </c>
      <c r="E1963" s="231" t="s">
        <v>1</v>
      </c>
      <c r="F1963" s="232" t="s">
        <v>367</v>
      </c>
      <c r="G1963" s="229"/>
      <c r="H1963" s="231" t="s">
        <v>1</v>
      </c>
      <c r="I1963" s="233"/>
      <c r="J1963" s="229"/>
      <c r="K1963" s="229"/>
      <c r="L1963" s="234"/>
      <c r="M1963" s="235"/>
      <c r="N1963" s="236"/>
      <c r="O1963" s="236"/>
      <c r="P1963" s="236"/>
      <c r="Q1963" s="236"/>
      <c r="R1963" s="236"/>
      <c r="S1963" s="236"/>
      <c r="T1963" s="237"/>
      <c r="AT1963" s="238" t="s">
        <v>255</v>
      </c>
      <c r="AU1963" s="238" t="s">
        <v>79</v>
      </c>
      <c r="AV1963" s="12" t="s">
        <v>16</v>
      </c>
      <c r="AW1963" s="12" t="s">
        <v>33</v>
      </c>
      <c r="AX1963" s="12" t="s">
        <v>71</v>
      </c>
      <c r="AY1963" s="238" t="s">
        <v>246</v>
      </c>
    </row>
    <row r="1964" s="12" customFormat="1">
      <c r="B1964" s="228"/>
      <c r="C1964" s="229"/>
      <c r="D1964" s="230" t="s">
        <v>255</v>
      </c>
      <c r="E1964" s="231" t="s">
        <v>1</v>
      </c>
      <c r="F1964" s="232" t="s">
        <v>2315</v>
      </c>
      <c r="G1964" s="229"/>
      <c r="H1964" s="231" t="s">
        <v>1</v>
      </c>
      <c r="I1964" s="233"/>
      <c r="J1964" s="229"/>
      <c r="K1964" s="229"/>
      <c r="L1964" s="234"/>
      <c r="M1964" s="235"/>
      <c r="N1964" s="236"/>
      <c r="O1964" s="236"/>
      <c r="P1964" s="236"/>
      <c r="Q1964" s="236"/>
      <c r="R1964" s="236"/>
      <c r="S1964" s="236"/>
      <c r="T1964" s="237"/>
      <c r="AT1964" s="238" t="s">
        <v>255</v>
      </c>
      <c r="AU1964" s="238" t="s">
        <v>79</v>
      </c>
      <c r="AV1964" s="12" t="s">
        <v>16</v>
      </c>
      <c r="AW1964" s="12" t="s">
        <v>33</v>
      </c>
      <c r="AX1964" s="12" t="s">
        <v>71</v>
      </c>
      <c r="AY1964" s="238" t="s">
        <v>246</v>
      </c>
    </row>
    <row r="1965" s="12" customFormat="1">
      <c r="B1965" s="228"/>
      <c r="C1965" s="229"/>
      <c r="D1965" s="230" t="s">
        <v>255</v>
      </c>
      <c r="E1965" s="231" t="s">
        <v>1</v>
      </c>
      <c r="F1965" s="232" t="s">
        <v>2313</v>
      </c>
      <c r="G1965" s="229"/>
      <c r="H1965" s="231" t="s">
        <v>1</v>
      </c>
      <c r="I1965" s="233"/>
      <c r="J1965" s="229"/>
      <c r="K1965" s="229"/>
      <c r="L1965" s="234"/>
      <c r="M1965" s="235"/>
      <c r="N1965" s="236"/>
      <c r="O1965" s="236"/>
      <c r="P1965" s="236"/>
      <c r="Q1965" s="236"/>
      <c r="R1965" s="236"/>
      <c r="S1965" s="236"/>
      <c r="T1965" s="237"/>
      <c r="AT1965" s="238" t="s">
        <v>255</v>
      </c>
      <c r="AU1965" s="238" t="s">
        <v>79</v>
      </c>
      <c r="AV1965" s="12" t="s">
        <v>16</v>
      </c>
      <c r="AW1965" s="12" t="s">
        <v>33</v>
      </c>
      <c r="AX1965" s="12" t="s">
        <v>71</v>
      </c>
      <c r="AY1965" s="238" t="s">
        <v>246</v>
      </c>
    </row>
    <row r="1966" s="13" customFormat="1">
      <c r="B1966" s="239"/>
      <c r="C1966" s="240"/>
      <c r="D1966" s="230" t="s">
        <v>255</v>
      </c>
      <c r="E1966" s="241" t="s">
        <v>1</v>
      </c>
      <c r="F1966" s="242" t="s">
        <v>2397</v>
      </c>
      <c r="G1966" s="240"/>
      <c r="H1966" s="243">
        <v>6.0899999999999999</v>
      </c>
      <c r="I1966" s="244"/>
      <c r="J1966" s="240"/>
      <c r="K1966" s="240"/>
      <c r="L1966" s="245"/>
      <c r="M1966" s="246"/>
      <c r="N1966" s="247"/>
      <c r="O1966" s="247"/>
      <c r="P1966" s="247"/>
      <c r="Q1966" s="247"/>
      <c r="R1966" s="247"/>
      <c r="S1966" s="247"/>
      <c r="T1966" s="248"/>
      <c r="AT1966" s="249" t="s">
        <v>255</v>
      </c>
      <c r="AU1966" s="249" t="s">
        <v>79</v>
      </c>
      <c r="AV1966" s="13" t="s">
        <v>79</v>
      </c>
      <c r="AW1966" s="13" t="s">
        <v>33</v>
      </c>
      <c r="AX1966" s="13" t="s">
        <v>71</v>
      </c>
      <c r="AY1966" s="249" t="s">
        <v>246</v>
      </c>
    </row>
    <row r="1967" s="1" customFormat="1" ht="22.5" customHeight="1">
      <c r="B1967" s="37"/>
      <c r="C1967" s="250" t="s">
        <v>2398</v>
      </c>
      <c r="D1967" s="250" t="s">
        <v>323</v>
      </c>
      <c r="E1967" s="251" t="s">
        <v>2399</v>
      </c>
      <c r="F1967" s="252" t="s">
        <v>2400</v>
      </c>
      <c r="G1967" s="253" t="s">
        <v>131</v>
      </c>
      <c r="H1967" s="254">
        <v>115.359</v>
      </c>
      <c r="I1967" s="255"/>
      <c r="J1967" s="256">
        <f>ROUND(I1967*H1967,2)</f>
        <v>0</v>
      </c>
      <c r="K1967" s="252" t="s">
        <v>1</v>
      </c>
      <c r="L1967" s="257"/>
      <c r="M1967" s="258" t="s">
        <v>1</v>
      </c>
      <c r="N1967" s="259" t="s">
        <v>42</v>
      </c>
      <c r="O1967" s="78"/>
      <c r="P1967" s="225">
        <f>O1967*H1967</f>
        <v>0</v>
      </c>
      <c r="Q1967" s="225">
        <v>0</v>
      </c>
      <c r="R1967" s="225">
        <f>Q1967*H1967</f>
        <v>0</v>
      </c>
      <c r="S1967" s="225">
        <v>0</v>
      </c>
      <c r="T1967" s="226">
        <f>S1967*H1967</f>
        <v>0</v>
      </c>
      <c r="AR1967" s="16" t="s">
        <v>440</v>
      </c>
      <c r="AT1967" s="16" t="s">
        <v>323</v>
      </c>
      <c r="AU1967" s="16" t="s">
        <v>79</v>
      </c>
      <c r="AY1967" s="16" t="s">
        <v>246</v>
      </c>
      <c r="BE1967" s="227">
        <f>IF(N1967="základní",J1967,0)</f>
        <v>0</v>
      </c>
      <c r="BF1967" s="227">
        <f>IF(N1967="snížená",J1967,0)</f>
        <v>0</v>
      </c>
      <c r="BG1967" s="227">
        <f>IF(N1967="zákl. přenesená",J1967,0)</f>
        <v>0</v>
      </c>
      <c r="BH1967" s="227">
        <f>IF(N1967="sníž. přenesená",J1967,0)</f>
        <v>0</v>
      </c>
      <c r="BI1967" s="227">
        <f>IF(N1967="nulová",J1967,0)</f>
        <v>0</v>
      </c>
      <c r="BJ1967" s="16" t="s">
        <v>16</v>
      </c>
      <c r="BK1967" s="227">
        <f>ROUND(I1967*H1967,2)</f>
        <v>0</v>
      </c>
      <c r="BL1967" s="16" t="s">
        <v>333</v>
      </c>
      <c r="BM1967" s="16" t="s">
        <v>2401</v>
      </c>
    </row>
    <row r="1968" s="12" customFormat="1">
      <c r="B1968" s="228"/>
      <c r="C1968" s="229"/>
      <c r="D1968" s="230" t="s">
        <v>255</v>
      </c>
      <c r="E1968" s="231" t="s">
        <v>1</v>
      </c>
      <c r="F1968" s="232" t="s">
        <v>2253</v>
      </c>
      <c r="G1968" s="229"/>
      <c r="H1968" s="231" t="s">
        <v>1</v>
      </c>
      <c r="I1968" s="233"/>
      <c r="J1968" s="229"/>
      <c r="K1968" s="229"/>
      <c r="L1968" s="234"/>
      <c r="M1968" s="235"/>
      <c r="N1968" s="236"/>
      <c r="O1968" s="236"/>
      <c r="P1968" s="236"/>
      <c r="Q1968" s="236"/>
      <c r="R1968" s="236"/>
      <c r="S1968" s="236"/>
      <c r="T1968" s="237"/>
      <c r="AT1968" s="238" t="s">
        <v>255</v>
      </c>
      <c r="AU1968" s="238" t="s">
        <v>79</v>
      </c>
      <c r="AV1968" s="12" t="s">
        <v>16</v>
      </c>
      <c r="AW1968" s="12" t="s">
        <v>33</v>
      </c>
      <c r="AX1968" s="12" t="s">
        <v>71</v>
      </c>
      <c r="AY1968" s="238" t="s">
        <v>246</v>
      </c>
    </row>
    <row r="1969" s="12" customFormat="1">
      <c r="B1969" s="228"/>
      <c r="C1969" s="229"/>
      <c r="D1969" s="230" t="s">
        <v>255</v>
      </c>
      <c r="E1969" s="231" t="s">
        <v>1</v>
      </c>
      <c r="F1969" s="232" t="s">
        <v>1132</v>
      </c>
      <c r="G1969" s="229"/>
      <c r="H1969" s="231" t="s">
        <v>1</v>
      </c>
      <c r="I1969" s="233"/>
      <c r="J1969" s="229"/>
      <c r="K1969" s="229"/>
      <c r="L1969" s="234"/>
      <c r="M1969" s="235"/>
      <c r="N1969" s="236"/>
      <c r="O1969" s="236"/>
      <c r="P1969" s="236"/>
      <c r="Q1969" s="236"/>
      <c r="R1969" s="236"/>
      <c r="S1969" s="236"/>
      <c r="T1969" s="237"/>
      <c r="AT1969" s="238" t="s">
        <v>255</v>
      </c>
      <c r="AU1969" s="238" t="s">
        <v>79</v>
      </c>
      <c r="AV1969" s="12" t="s">
        <v>16</v>
      </c>
      <c r="AW1969" s="12" t="s">
        <v>33</v>
      </c>
      <c r="AX1969" s="12" t="s">
        <v>71</v>
      </c>
      <c r="AY1969" s="238" t="s">
        <v>246</v>
      </c>
    </row>
    <row r="1970" s="12" customFormat="1">
      <c r="B1970" s="228"/>
      <c r="C1970" s="229"/>
      <c r="D1970" s="230" t="s">
        <v>255</v>
      </c>
      <c r="E1970" s="231" t="s">
        <v>1</v>
      </c>
      <c r="F1970" s="232" t="s">
        <v>2315</v>
      </c>
      <c r="G1970" s="229"/>
      <c r="H1970" s="231" t="s">
        <v>1</v>
      </c>
      <c r="I1970" s="233"/>
      <c r="J1970" s="229"/>
      <c r="K1970" s="229"/>
      <c r="L1970" s="234"/>
      <c r="M1970" s="235"/>
      <c r="N1970" s="236"/>
      <c r="O1970" s="236"/>
      <c r="P1970" s="236"/>
      <c r="Q1970" s="236"/>
      <c r="R1970" s="236"/>
      <c r="S1970" s="236"/>
      <c r="T1970" s="237"/>
      <c r="AT1970" s="238" t="s">
        <v>255</v>
      </c>
      <c r="AU1970" s="238" t="s">
        <v>79</v>
      </c>
      <c r="AV1970" s="12" t="s">
        <v>16</v>
      </c>
      <c r="AW1970" s="12" t="s">
        <v>33</v>
      </c>
      <c r="AX1970" s="12" t="s">
        <v>71</v>
      </c>
      <c r="AY1970" s="238" t="s">
        <v>246</v>
      </c>
    </row>
    <row r="1971" s="13" customFormat="1">
      <c r="B1971" s="239"/>
      <c r="C1971" s="240"/>
      <c r="D1971" s="230" t="s">
        <v>255</v>
      </c>
      <c r="E1971" s="241" t="s">
        <v>1</v>
      </c>
      <c r="F1971" s="242" t="s">
        <v>2402</v>
      </c>
      <c r="G1971" s="240"/>
      <c r="H1971" s="243">
        <v>59.655999999999999</v>
      </c>
      <c r="I1971" s="244"/>
      <c r="J1971" s="240"/>
      <c r="K1971" s="240"/>
      <c r="L1971" s="245"/>
      <c r="M1971" s="246"/>
      <c r="N1971" s="247"/>
      <c r="O1971" s="247"/>
      <c r="P1971" s="247"/>
      <c r="Q1971" s="247"/>
      <c r="R1971" s="247"/>
      <c r="S1971" s="247"/>
      <c r="T1971" s="248"/>
      <c r="AT1971" s="249" t="s">
        <v>255</v>
      </c>
      <c r="AU1971" s="249" t="s">
        <v>79</v>
      </c>
      <c r="AV1971" s="13" t="s">
        <v>79</v>
      </c>
      <c r="AW1971" s="13" t="s">
        <v>33</v>
      </c>
      <c r="AX1971" s="13" t="s">
        <v>71</v>
      </c>
      <c r="AY1971" s="249" t="s">
        <v>246</v>
      </c>
    </row>
    <row r="1972" s="12" customFormat="1">
      <c r="B1972" s="228"/>
      <c r="C1972" s="229"/>
      <c r="D1972" s="230" t="s">
        <v>255</v>
      </c>
      <c r="E1972" s="231" t="s">
        <v>1</v>
      </c>
      <c r="F1972" s="232" t="s">
        <v>367</v>
      </c>
      <c r="G1972" s="229"/>
      <c r="H1972" s="231" t="s">
        <v>1</v>
      </c>
      <c r="I1972" s="233"/>
      <c r="J1972" s="229"/>
      <c r="K1972" s="229"/>
      <c r="L1972" s="234"/>
      <c r="M1972" s="235"/>
      <c r="N1972" s="236"/>
      <c r="O1972" s="236"/>
      <c r="P1972" s="236"/>
      <c r="Q1972" s="236"/>
      <c r="R1972" s="236"/>
      <c r="S1972" s="236"/>
      <c r="T1972" s="237"/>
      <c r="AT1972" s="238" t="s">
        <v>255</v>
      </c>
      <c r="AU1972" s="238" t="s">
        <v>79</v>
      </c>
      <c r="AV1972" s="12" t="s">
        <v>16</v>
      </c>
      <c r="AW1972" s="12" t="s">
        <v>33</v>
      </c>
      <c r="AX1972" s="12" t="s">
        <v>71</v>
      </c>
      <c r="AY1972" s="238" t="s">
        <v>246</v>
      </c>
    </row>
    <row r="1973" s="12" customFormat="1">
      <c r="B1973" s="228"/>
      <c r="C1973" s="229"/>
      <c r="D1973" s="230" t="s">
        <v>255</v>
      </c>
      <c r="E1973" s="231" t="s">
        <v>1</v>
      </c>
      <c r="F1973" s="232" t="s">
        <v>2301</v>
      </c>
      <c r="G1973" s="229"/>
      <c r="H1973" s="231" t="s">
        <v>1</v>
      </c>
      <c r="I1973" s="233"/>
      <c r="J1973" s="229"/>
      <c r="K1973" s="229"/>
      <c r="L1973" s="234"/>
      <c r="M1973" s="235"/>
      <c r="N1973" s="236"/>
      <c r="O1973" s="236"/>
      <c r="P1973" s="236"/>
      <c r="Q1973" s="236"/>
      <c r="R1973" s="236"/>
      <c r="S1973" s="236"/>
      <c r="T1973" s="237"/>
      <c r="AT1973" s="238" t="s">
        <v>255</v>
      </c>
      <c r="AU1973" s="238" t="s">
        <v>79</v>
      </c>
      <c r="AV1973" s="12" t="s">
        <v>16</v>
      </c>
      <c r="AW1973" s="12" t="s">
        <v>33</v>
      </c>
      <c r="AX1973" s="12" t="s">
        <v>71</v>
      </c>
      <c r="AY1973" s="238" t="s">
        <v>246</v>
      </c>
    </row>
    <row r="1974" s="12" customFormat="1">
      <c r="B1974" s="228"/>
      <c r="C1974" s="229"/>
      <c r="D1974" s="230" t="s">
        <v>255</v>
      </c>
      <c r="E1974" s="231" t="s">
        <v>1</v>
      </c>
      <c r="F1974" s="232" t="s">
        <v>2315</v>
      </c>
      <c r="G1974" s="229"/>
      <c r="H1974" s="231" t="s">
        <v>1</v>
      </c>
      <c r="I1974" s="233"/>
      <c r="J1974" s="229"/>
      <c r="K1974" s="229"/>
      <c r="L1974" s="234"/>
      <c r="M1974" s="235"/>
      <c r="N1974" s="236"/>
      <c r="O1974" s="236"/>
      <c r="P1974" s="236"/>
      <c r="Q1974" s="236"/>
      <c r="R1974" s="236"/>
      <c r="S1974" s="236"/>
      <c r="T1974" s="237"/>
      <c r="AT1974" s="238" t="s">
        <v>255</v>
      </c>
      <c r="AU1974" s="238" t="s">
        <v>79</v>
      </c>
      <c r="AV1974" s="12" t="s">
        <v>16</v>
      </c>
      <c r="AW1974" s="12" t="s">
        <v>33</v>
      </c>
      <c r="AX1974" s="12" t="s">
        <v>71</v>
      </c>
      <c r="AY1974" s="238" t="s">
        <v>246</v>
      </c>
    </row>
    <row r="1975" s="13" customFormat="1">
      <c r="B1975" s="239"/>
      <c r="C1975" s="240"/>
      <c r="D1975" s="230" t="s">
        <v>255</v>
      </c>
      <c r="E1975" s="241" t="s">
        <v>1</v>
      </c>
      <c r="F1975" s="242" t="s">
        <v>2403</v>
      </c>
      <c r="G1975" s="240"/>
      <c r="H1975" s="243">
        <v>30.972000000000001</v>
      </c>
      <c r="I1975" s="244"/>
      <c r="J1975" s="240"/>
      <c r="K1975" s="240"/>
      <c r="L1975" s="245"/>
      <c r="M1975" s="246"/>
      <c r="N1975" s="247"/>
      <c r="O1975" s="247"/>
      <c r="P1975" s="247"/>
      <c r="Q1975" s="247"/>
      <c r="R1975" s="247"/>
      <c r="S1975" s="247"/>
      <c r="T1975" s="248"/>
      <c r="AT1975" s="249" t="s">
        <v>255</v>
      </c>
      <c r="AU1975" s="249" t="s">
        <v>79</v>
      </c>
      <c r="AV1975" s="13" t="s">
        <v>79</v>
      </c>
      <c r="AW1975" s="13" t="s">
        <v>33</v>
      </c>
      <c r="AX1975" s="13" t="s">
        <v>71</v>
      </c>
      <c r="AY1975" s="249" t="s">
        <v>246</v>
      </c>
    </row>
    <row r="1976" s="12" customFormat="1">
      <c r="B1976" s="228"/>
      <c r="C1976" s="229"/>
      <c r="D1976" s="230" t="s">
        <v>255</v>
      </c>
      <c r="E1976" s="231" t="s">
        <v>1</v>
      </c>
      <c r="F1976" s="232" t="s">
        <v>367</v>
      </c>
      <c r="G1976" s="229"/>
      <c r="H1976" s="231" t="s">
        <v>1</v>
      </c>
      <c r="I1976" s="233"/>
      <c r="J1976" s="229"/>
      <c r="K1976" s="229"/>
      <c r="L1976" s="234"/>
      <c r="M1976" s="235"/>
      <c r="N1976" s="236"/>
      <c r="O1976" s="236"/>
      <c r="P1976" s="236"/>
      <c r="Q1976" s="236"/>
      <c r="R1976" s="236"/>
      <c r="S1976" s="236"/>
      <c r="T1976" s="237"/>
      <c r="AT1976" s="238" t="s">
        <v>255</v>
      </c>
      <c r="AU1976" s="238" t="s">
        <v>79</v>
      </c>
      <c r="AV1976" s="12" t="s">
        <v>16</v>
      </c>
      <c r="AW1976" s="12" t="s">
        <v>33</v>
      </c>
      <c r="AX1976" s="12" t="s">
        <v>71</v>
      </c>
      <c r="AY1976" s="238" t="s">
        <v>246</v>
      </c>
    </row>
    <row r="1977" s="12" customFormat="1">
      <c r="B1977" s="228"/>
      <c r="C1977" s="229"/>
      <c r="D1977" s="230" t="s">
        <v>255</v>
      </c>
      <c r="E1977" s="231" t="s">
        <v>1</v>
      </c>
      <c r="F1977" s="232" t="s">
        <v>2303</v>
      </c>
      <c r="G1977" s="229"/>
      <c r="H1977" s="231" t="s">
        <v>1</v>
      </c>
      <c r="I1977" s="233"/>
      <c r="J1977" s="229"/>
      <c r="K1977" s="229"/>
      <c r="L1977" s="234"/>
      <c r="M1977" s="235"/>
      <c r="N1977" s="236"/>
      <c r="O1977" s="236"/>
      <c r="P1977" s="236"/>
      <c r="Q1977" s="236"/>
      <c r="R1977" s="236"/>
      <c r="S1977" s="236"/>
      <c r="T1977" s="237"/>
      <c r="AT1977" s="238" t="s">
        <v>255</v>
      </c>
      <c r="AU1977" s="238" t="s">
        <v>79</v>
      </c>
      <c r="AV1977" s="12" t="s">
        <v>16</v>
      </c>
      <c r="AW1977" s="12" t="s">
        <v>33</v>
      </c>
      <c r="AX1977" s="12" t="s">
        <v>71</v>
      </c>
      <c r="AY1977" s="238" t="s">
        <v>246</v>
      </c>
    </row>
    <row r="1978" s="12" customFormat="1">
      <c r="B1978" s="228"/>
      <c r="C1978" s="229"/>
      <c r="D1978" s="230" t="s">
        <v>255</v>
      </c>
      <c r="E1978" s="231" t="s">
        <v>1</v>
      </c>
      <c r="F1978" s="232" t="s">
        <v>2315</v>
      </c>
      <c r="G1978" s="229"/>
      <c r="H1978" s="231" t="s">
        <v>1</v>
      </c>
      <c r="I1978" s="233"/>
      <c r="J1978" s="229"/>
      <c r="K1978" s="229"/>
      <c r="L1978" s="234"/>
      <c r="M1978" s="235"/>
      <c r="N1978" s="236"/>
      <c r="O1978" s="236"/>
      <c r="P1978" s="236"/>
      <c r="Q1978" s="236"/>
      <c r="R1978" s="236"/>
      <c r="S1978" s="236"/>
      <c r="T1978" s="237"/>
      <c r="AT1978" s="238" t="s">
        <v>255</v>
      </c>
      <c r="AU1978" s="238" t="s">
        <v>79</v>
      </c>
      <c r="AV1978" s="12" t="s">
        <v>16</v>
      </c>
      <c r="AW1978" s="12" t="s">
        <v>33</v>
      </c>
      <c r="AX1978" s="12" t="s">
        <v>71</v>
      </c>
      <c r="AY1978" s="238" t="s">
        <v>246</v>
      </c>
    </row>
    <row r="1979" s="13" customFormat="1">
      <c r="B1979" s="239"/>
      <c r="C1979" s="240"/>
      <c r="D1979" s="230" t="s">
        <v>255</v>
      </c>
      <c r="E1979" s="241" t="s">
        <v>1</v>
      </c>
      <c r="F1979" s="242" t="s">
        <v>2404</v>
      </c>
      <c r="G1979" s="240"/>
      <c r="H1979" s="243">
        <v>24.731000000000002</v>
      </c>
      <c r="I1979" s="244"/>
      <c r="J1979" s="240"/>
      <c r="K1979" s="240"/>
      <c r="L1979" s="245"/>
      <c r="M1979" s="246"/>
      <c r="N1979" s="247"/>
      <c r="O1979" s="247"/>
      <c r="P1979" s="247"/>
      <c r="Q1979" s="247"/>
      <c r="R1979" s="247"/>
      <c r="S1979" s="247"/>
      <c r="T1979" s="248"/>
      <c r="AT1979" s="249" t="s">
        <v>255</v>
      </c>
      <c r="AU1979" s="249" t="s">
        <v>79</v>
      </c>
      <c r="AV1979" s="13" t="s">
        <v>79</v>
      </c>
      <c r="AW1979" s="13" t="s">
        <v>33</v>
      </c>
      <c r="AX1979" s="13" t="s">
        <v>71</v>
      </c>
      <c r="AY1979" s="249" t="s">
        <v>246</v>
      </c>
    </row>
    <row r="1980" s="1" customFormat="1" ht="16.5" customHeight="1">
      <c r="B1980" s="37"/>
      <c r="C1980" s="250" t="s">
        <v>2405</v>
      </c>
      <c r="D1980" s="250" t="s">
        <v>323</v>
      </c>
      <c r="E1980" s="251" t="s">
        <v>2406</v>
      </c>
      <c r="F1980" s="252" t="s">
        <v>2407</v>
      </c>
      <c r="G1980" s="253" t="s">
        <v>131</v>
      </c>
      <c r="H1980" s="254">
        <v>12.541</v>
      </c>
      <c r="I1980" s="255"/>
      <c r="J1980" s="256">
        <f>ROUND(I1980*H1980,2)</f>
        <v>0</v>
      </c>
      <c r="K1980" s="252" t="s">
        <v>1</v>
      </c>
      <c r="L1980" s="257"/>
      <c r="M1980" s="258" t="s">
        <v>1</v>
      </c>
      <c r="N1980" s="259" t="s">
        <v>42</v>
      </c>
      <c r="O1980" s="78"/>
      <c r="P1980" s="225">
        <f>O1980*H1980</f>
        <v>0</v>
      </c>
      <c r="Q1980" s="225">
        <v>0</v>
      </c>
      <c r="R1980" s="225">
        <f>Q1980*H1980</f>
        <v>0</v>
      </c>
      <c r="S1980" s="225">
        <v>0</v>
      </c>
      <c r="T1980" s="226">
        <f>S1980*H1980</f>
        <v>0</v>
      </c>
      <c r="AR1980" s="16" t="s">
        <v>440</v>
      </c>
      <c r="AT1980" s="16" t="s">
        <v>323</v>
      </c>
      <c r="AU1980" s="16" t="s">
        <v>79</v>
      </c>
      <c r="AY1980" s="16" t="s">
        <v>246</v>
      </c>
      <c r="BE1980" s="227">
        <f>IF(N1980="základní",J1980,0)</f>
        <v>0</v>
      </c>
      <c r="BF1980" s="227">
        <f>IF(N1980="snížená",J1980,0)</f>
        <v>0</v>
      </c>
      <c r="BG1980" s="227">
        <f>IF(N1980="zákl. přenesená",J1980,0)</f>
        <v>0</v>
      </c>
      <c r="BH1980" s="227">
        <f>IF(N1980="sníž. přenesená",J1980,0)</f>
        <v>0</v>
      </c>
      <c r="BI1980" s="227">
        <f>IF(N1980="nulová",J1980,0)</f>
        <v>0</v>
      </c>
      <c r="BJ1980" s="16" t="s">
        <v>16</v>
      </c>
      <c r="BK1980" s="227">
        <f>ROUND(I1980*H1980,2)</f>
        <v>0</v>
      </c>
      <c r="BL1980" s="16" t="s">
        <v>333</v>
      </c>
      <c r="BM1980" s="16" t="s">
        <v>2408</v>
      </c>
    </row>
    <row r="1981" s="12" customFormat="1">
      <c r="B1981" s="228"/>
      <c r="C1981" s="229"/>
      <c r="D1981" s="230" t="s">
        <v>255</v>
      </c>
      <c r="E1981" s="231" t="s">
        <v>1</v>
      </c>
      <c r="F1981" s="232" t="s">
        <v>2253</v>
      </c>
      <c r="G1981" s="229"/>
      <c r="H1981" s="231" t="s">
        <v>1</v>
      </c>
      <c r="I1981" s="233"/>
      <c r="J1981" s="229"/>
      <c r="K1981" s="229"/>
      <c r="L1981" s="234"/>
      <c r="M1981" s="235"/>
      <c r="N1981" s="236"/>
      <c r="O1981" s="236"/>
      <c r="P1981" s="236"/>
      <c r="Q1981" s="236"/>
      <c r="R1981" s="236"/>
      <c r="S1981" s="236"/>
      <c r="T1981" s="237"/>
      <c r="AT1981" s="238" t="s">
        <v>255</v>
      </c>
      <c r="AU1981" s="238" t="s">
        <v>79</v>
      </c>
      <c r="AV1981" s="12" t="s">
        <v>16</v>
      </c>
      <c r="AW1981" s="12" t="s">
        <v>33</v>
      </c>
      <c r="AX1981" s="12" t="s">
        <v>71</v>
      </c>
      <c r="AY1981" s="238" t="s">
        <v>246</v>
      </c>
    </row>
    <row r="1982" s="12" customFormat="1">
      <c r="B1982" s="228"/>
      <c r="C1982" s="229"/>
      <c r="D1982" s="230" t="s">
        <v>255</v>
      </c>
      <c r="E1982" s="231" t="s">
        <v>1</v>
      </c>
      <c r="F1982" s="232" t="s">
        <v>2313</v>
      </c>
      <c r="G1982" s="229"/>
      <c r="H1982" s="231" t="s">
        <v>1</v>
      </c>
      <c r="I1982" s="233"/>
      <c r="J1982" s="229"/>
      <c r="K1982" s="229"/>
      <c r="L1982" s="234"/>
      <c r="M1982" s="235"/>
      <c r="N1982" s="236"/>
      <c r="O1982" s="236"/>
      <c r="P1982" s="236"/>
      <c r="Q1982" s="236"/>
      <c r="R1982" s="236"/>
      <c r="S1982" s="236"/>
      <c r="T1982" s="237"/>
      <c r="AT1982" s="238" t="s">
        <v>255</v>
      </c>
      <c r="AU1982" s="238" t="s">
        <v>79</v>
      </c>
      <c r="AV1982" s="12" t="s">
        <v>16</v>
      </c>
      <c r="AW1982" s="12" t="s">
        <v>33</v>
      </c>
      <c r="AX1982" s="12" t="s">
        <v>71</v>
      </c>
      <c r="AY1982" s="238" t="s">
        <v>246</v>
      </c>
    </row>
    <row r="1983" s="12" customFormat="1">
      <c r="B1983" s="228"/>
      <c r="C1983" s="229"/>
      <c r="D1983" s="230" t="s">
        <v>255</v>
      </c>
      <c r="E1983" s="231" t="s">
        <v>1</v>
      </c>
      <c r="F1983" s="232" t="s">
        <v>2315</v>
      </c>
      <c r="G1983" s="229"/>
      <c r="H1983" s="231" t="s">
        <v>1</v>
      </c>
      <c r="I1983" s="233"/>
      <c r="J1983" s="229"/>
      <c r="K1983" s="229"/>
      <c r="L1983" s="234"/>
      <c r="M1983" s="235"/>
      <c r="N1983" s="236"/>
      <c r="O1983" s="236"/>
      <c r="P1983" s="236"/>
      <c r="Q1983" s="236"/>
      <c r="R1983" s="236"/>
      <c r="S1983" s="236"/>
      <c r="T1983" s="237"/>
      <c r="AT1983" s="238" t="s">
        <v>255</v>
      </c>
      <c r="AU1983" s="238" t="s">
        <v>79</v>
      </c>
      <c r="AV1983" s="12" t="s">
        <v>16</v>
      </c>
      <c r="AW1983" s="12" t="s">
        <v>33</v>
      </c>
      <c r="AX1983" s="12" t="s">
        <v>71</v>
      </c>
      <c r="AY1983" s="238" t="s">
        <v>246</v>
      </c>
    </row>
    <row r="1984" s="13" customFormat="1">
      <c r="B1984" s="239"/>
      <c r="C1984" s="240"/>
      <c r="D1984" s="230" t="s">
        <v>255</v>
      </c>
      <c r="E1984" s="241" t="s">
        <v>1</v>
      </c>
      <c r="F1984" s="242" t="s">
        <v>2409</v>
      </c>
      <c r="G1984" s="240"/>
      <c r="H1984" s="243">
        <v>5.2329999999999997</v>
      </c>
      <c r="I1984" s="244"/>
      <c r="J1984" s="240"/>
      <c r="K1984" s="240"/>
      <c r="L1984" s="245"/>
      <c r="M1984" s="246"/>
      <c r="N1984" s="247"/>
      <c r="O1984" s="247"/>
      <c r="P1984" s="247"/>
      <c r="Q1984" s="247"/>
      <c r="R1984" s="247"/>
      <c r="S1984" s="247"/>
      <c r="T1984" s="248"/>
      <c r="AT1984" s="249" t="s">
        <v>255</v>
      </c>
      <c r="AU1984" s="249" t="s">
        <v>79</v>
      </c>
      <c r="AV1984" s="13" t="s">
        <v>79</v>
      </c>
      <c r="AW1984" s="13" t="s">
        <v>33</v>
      </c>
      <c r="AX1984" s="13" t="s">
        <v>71</v>
      </c>
      <c r="AY1984" s="249" t="s">
        <v>246</v>
      </c>
    </row>
    <row r="1985" s="12" customFormat="1">
      <c r="B1985" s="228"/>
      <c r="C1985" s="229"/>
      <c r="D1985" s="230" t="s">
        <v>255</v>
      </c>
      <c r="E1985" s="231" t="s">
        <v>1</v>
      </c>
      <c r="F1985" s="232" t="s">
        <v>367</v>
      </c>
      <c r="G1985" s="229"/>
      <c r="H1985" s="231" t="s">
        <v>1</v>
      </c>
      <c r="I1985" s="233"/>
      <c r="J1985" s="229"/>
      <c r="K1985" s="229"/>
      <c r="L1985" s="234"/>
      <c r="M1985" s="235"/>
      <c r="N1985" s="236"/>
      <c r="O1985" s="236"/>
      <c r="P1985" s="236"/>
      <c r="Q1985" s="236"/>
      <c r="R1985" s="236"/>
      <c r="S1985" s="236"/>
      <c r="T1985" s="237"/>
      <c r="AT1985" s="238" t="s">
        <v>255</v>
      </c>
      <c r="AU1985" s="238" t="s">
        <v>79</v>
      </c>
      <c r="AV1985" s="12" t="s">
        <v>16</v>
      </c>
      <c r="AW1985" s="12" t="s">
        <v>33</v>
      </c>
      <c r="AX1985" s="12" t="s">
        <v>71</v>
      </c>
      <c r="AY1985" s="238" t="s">
        <v>246</v>
      </c>
    </row>
    <row r="1986" s="12" customFormat="1">
      <c r="B1986" s="228"/>
      <c r="C1986" s="229"/>
      <c r="D1986" s="230" t="s">
        <v>255</v>
      </c>
      <c r="E1986" s="231" t="s">
        <v>1</v>
      </c>
      <c r="F1986" s="232" t="s">
        <v>368</v>
      </c>
      <c r="G1986" s="229"/>
      <c r="H1986" s="231" t="s">
        <v>1</v>
      </c>
      <c r="I1986" s="233"/>
      <c r="J1986" s="229"/>
      <c r="K1986" s="229"/>
      <c r="L1986" s="234"/>
      <c r="M1986" s="235"/>
      <c r="N1986" s="236"/>
      <c r="O1986" s="236"/>
      <c r="P1986" s="236"/>
      <c r="Q1986" s="236"/>
      <c r="R1986" s="236"/>
      <c r="S1986" s="236"/>
      <c r="T1986" s="237"/>
      <c r="AT1986" s="238" t="s">
        <v>255</v>
      </c>
      <c r="AU1986" s="238" t="s">
        <v>79</v>
      </c>
      <c r="AV1986" s="12" t="s">
        <v>16</v>
      </c>
      <c r="AW1986" s="12" t="s">
        <v>33</v>
      </c>
      <c r="AX1986" s="12" t="s">
        <v>71</v>
      </c>
      <c r="AY1986" s="238" t="s">
        <v>246</v>
      </c>
    </row>
    <row r="1987" s="12" customFormat="1">
      <c r="B1987" s="228"/>
      <c r="C1987" s="229"/>
      <c r="D1987" s="230" t="s">
        <v>255</v>
      </c>
      <c r="E1987" s="231" t="s">
        <v>1</v>
      </c>
      <c r="F1987" s="232" t="s">
        <v>2315</v>
      </c>
      <c r="G1987" s="229"/>
      <c r="H1987" s="231" t="s">
        <v>1</v>
      </c>
      <c r="I1987" s="233"/>
      <c r="J1987" s="229"/>
      <c r="K1987" s="229"/>
      <c r="L1987" s="234"/>
      <c r="M1987" s="235"/>
      <c r="N1987" s="236"/>
      <c r="O1987" s="236"/>
      <c r="P1987" s="236"/>
      <c r="Q1987" s="236"/>
      <c r="R1987" s="236"/>
      <c r="S1987" s="236"/>
      <c r="T1987" s="237"/>
      <c r="AT1987" s="238" t="s">
        <v>255</v>
      </c>
      <c r="AU1987" s="238" t="s">
        <v>79</v>
      </c>
      <c r="AV1987" s="12" t="s">
        <v>16</v>
      </c>
      <c r="AW1987" s="12" t="s">
        <v>33</v>
      </c>
      <c r="AX1987" s="12" t="s">
        <v>71</v>
      </c>
      <c r="AY1987" s="238" t="s">
        <v>246</v>
      </c>
    </row>
    <row r="1988" s="12" customFormat="1">
      <c r="B1988" s="228"/>
      <c r="C1988" s="229"/>
      <c r="D1988" s="230" t="s">
        <v>255</v>
      </c>
      <c r="E1988" s="231" t="s">
        <v>1</v>
      </c>
      <c r="F1988" s="232" t="s">
        <v>2313</v>
      </c>
      <c r="G1988" s="229"/>
      <c r="H1988" s="231" t="s">
        <v>1</v>
      </c>
      <c r="I1988" s="233"/>
      <c r="J1988" s="229"/>
      <c r="K1988" s="229"/>
      <c r="L1988" s="234"/>
      <c r="M1988" s="235"/>
      <c r="N1988" s="236"/>
      <c r="O1988" s="236"/>
      <c r="P1988" s="236"/>
      <c r="Q1988" s="236"/>
      <c r="R1988" s="236"/>
      <c r="S1988" s="236"/>
      <c r="T1988" s="237"/>
      <c r="AT1988" s="238" t="s">
        <v>255</v>
      </c>
      <c r="AU1988" s="238" t="s">
        <v>79</v>
      </c>
      <c r="AV1988" s="12" t="s">
        <v>16</v>
      </c>
      <c r="AW1988" s="12" t="s">
        <v>33</v>
      </c>
      <c r="AX1988" s="12" t="s">
        <v>71</v>
      </c>
      <c r="AY1988" s="238" t="s">
        <v>246</v>
      </c>
    </row>
    <row r="1989" s="13" customFormat="1">
      <c r="B1989" s="239"/>
      <c r="C1989" s="240"/>
      <c r="D1989" s="230" t="s">
        <v>255</v>
      </c>
      <c r="E1989" s="241" t="s">
        <v>1</v>
      </c>
      <c r="F1989" s="242" t="s">
        <v>2410</v>
      </c>
      <c r="G1989" s="240"/>
      <c r="H1989" s="243">
        <v>7.3079999999999998</v>
      </c>
      <c r="I1989" s="244"/>
      <c r="J1989" s="240"/>
      <c r="K1989" s="240"/>
      <c r="L1989" s="245"/>
      <c r="M1989" s="246"/>
      <c r="N1989" s="247"/>
      <c r="O1989" s="247"/>
      <c r="P1989" s="247"/>
      <c r="Q1989" s="247"/>
      <c r="R1989" s="247"/>
      <c r="S1989" s="247"/>
      <c r="T1989" s="248"/>
      <c r="AT1989" s="249" t="s">
        <v>255</v>
      </c>
      <c r="AU1989" s="249" t="s">
        <v>79</v>
      </c>
      <c r="AV1989" s="13" t="s">
        <v>79</v>
      </c>
      <c r="AW1989" s="13" t="s">
        <v>33</v>
      </c>
      <c r="AX1989" s="13" t="s">
        <v>71</v>
      </c>
      <c r="AY1989" s="249" t="s">
        <v>246</v>
      </c>
    </row>
    <row r="1990" s="1" customFormat="1" ht="22.5" customHeight="1">
      <c r="B1990" s="37"/>
      <c r="C1990" s="250" t="s">
        <v>2411</v>
      </c>
      <c r="D1990" s="250" t="s">
        <v>323</v>
      </c>
      <c r="E1990" s="251" t="s">
        <v>2412</v>
      </c>
      <c r="F1990" s="252" t="s">
        <v>2413</v>
      </c>
      <c r="G1990" s="253" t="s">
        <v>131</v>
      </c>
      <c r="H1990" s="254">
        <v>60.030000000000001</v>
      </c>
      <c r="I1990" s="255"/>
      <c r="J1990" s="256">
        <f>ROUND(I1990*H1990,2)</f>
        <v>0</v>
      </c>
      <c r="K1990" s="252" t="s">
        <v>1</v>
      </c>
      <c r="L1990" s="257"/>
      <c r="M1990" s="258" t="s">
        <v>1</v>
      </c>
      <c r="N1990" s="259" t="s">
        <v>42</v>
      </c>
      <c r="O1990" s="78"/>
      <c r="P1990" s="225">
        <f>O1990*H1990</f>
        <v>0</v>
      </c>
      <c r="Q1990" s="225">
        <v>0.0061000000000000004</v>
      </c>
      <c r="R1990" s="225">
        <f>Q1990*H1990</f>
        <v>0.36618300000000004</v>
      </c>
      <c r="S1990" s="225">
        <v>0</v>
      </c>
      <c r="T1990" s="226">
        <f>S1990*H1990</f>
        <v>0</v>
      </c>
      <c r="AR1990" s="16" t="s">
        <v>440</v>
      </c>
      <c r="AT1990" s="16" t="s">
        <v>323</v>
      </c>
      <c r="AU1990" s="16" t="s">
        <v>79</v>
      </c>
      <c r="AY1990" s="16" t="s">
        <v>246</v>
      </c>
      <c r="BE1990" s="227">
        <f>IF(N1990="základní",J1990,0)</f>
        <v>0</v>
      </c>
      <c r="BF1990" s="227">
        <f>IF(N1990="snížená",J1990,0)</f>
        <v>0</v>
      </c>
      <c r="BG1990" s="227">
        <f>IF(N1990="zákl. přenesená",J1990,0)</f>
        <v>0</v>
      </c>
      <c r="BH1990" s="227">
        <f>IF(N1990="sníž. přenesená",J1990,0)</f>
        <v>0</v>
      </c>
      <c r="BI1990" s="227">
        <f>IF(N1990="nulová",J1990,0)</f>
        <v>0</v>
      </c>
      <c r="BJ1990" s="16" t="s">
        <v>16</v>
      </c>
      <c r="BK1990" s="227">
        <f>ROUND(I1990*H1990,2)</f>
        <v>0</v>
      </c>
      <c r="BL1990" s="16" t="s">
        <v>333</v>
      </c>
      <c r="BM1990" s="16" t="s">
        <v>2414</v>
      </c>
    </row>
    <row r="1991" s="12" customFormat="1">
      <c r="B1991" s="228"/>
      <c r="C1991" s="229"/>
      <c r="D1991" s="230" t="s">
        <v>255</v>
      </c>
      <c r="E1991" s="231" t="s">
        <v>1</v>
      </c>
      <c r="F1991" s="232" t="s">
        <v>2253</v>
      </c>
      <c r="G1991" s="229"/>
      <c r="H1991" s="231" t="s">
        <v>1</v>
      </c>
      <c r="I1991" s="233"/>
      <c r="J1991" s="229"/>
      <c r="K1991" s="229"/>
      <c r="L1991" s="234"/>
      <c r="M1991" s="235"/>
      <c r="N1991" s="236"/>
      <c r="O1991" s="236"/>
      <c r="P1991" s="236"/>
      <c r="Q1991" s="236"/>
      <c r="R1991" s="236"/>
      <c r="S1991" s="236"/>
      <c r="T1991" s="237"/>
      <c r="AT1991" s="238" t="s">
        <v>255</v>
      </c>
      <c r="AU1991" s="238" t="s">
        <v>79</v>
      </c>
      <c r="AV1991" s="12" t="s">
        <v>16</v>
      </c>
      <c r="AW1991" s="12" t="s">
        <v>33</v>
      </c>
      <c r="AX1991" s="12" t="s">
        <v>71</v>
      </c>
      <c r="AY1991" s="238" t="s">
        <v>246</v>
      </c>
    </row>
    <row r="1992" s="12" customFormat="1">
      <c r="B1992" s="228"/>
      <c r="C1992" s="229"/>
      <c r="D1992" s="230" t="s">
        <v>255</v>
      </c>
      <c r="E1992" s="231" t="s">
        <v>1</v>
      </c>
      <c r="F1992" s="232" t="s">
        <v>1132</v>
      </c>
      <c r="G1992" s="229"/>
      <c r="H1992" s="231" t="s">
        <v>1</v>
      </c>
      <c r="I1992" s="233"/>
      <c r="J1992" s="229"/>
      <c r="K1992" s="229"/>
      <c r="L1992" s="234"/>
      <c r="M1992" s="235"/>
      <c r="N1992" s="236"/>
      <c r="O1992" s="236"/>
      <c r="P1992" s="236"/>
      <c r="Q1992" s="236"/>
      <c r="R1992" s="236"/>
      <c r="S1992" s="236"/>
      <c r="T1992" s="237"/>
      <c r="AT1992" s="238" t="s">
        <v>255</v>
      </c>
      <c r="AU1992" s="238" t="s">
        <v>79</v>
      </c>
      <c r="AV1992" s="12" t="s">
        <v>16</v>
      </c>
      <c r="AW1992" s="12" t="s">
        <v>33</v>
      </c>
      <c r="AX1992" s="12" t="s">
        <v>71</v>
      </c>
      <c r="AY1992" s="238" t="s">
        <v>246</v>
      </c>
    </row>
    <row r="1993" s="12" customFormat="1">
      <c r="B1993" s="228"/>
      <c r="C1993" s="229"/>
      <c r="D1993" s="230" t="s">
        <v>255</v>
      </c>
      <c r="E1993" s="231" t="s">
        <v>1</v>
      </c>
      <c r="F1993" s="232" t="s">
        <v>2322</v>
      </c>
      <c r="G1993" s="229"/>
      <c r="H1993" s="231" t="s">
        <v>1</v>
      </c>
      <c r="I1993" s="233"/>
      <c r="J1993" s="229"/>
      <c r="K1993" s="229"/>
      <c r="L1993" s="234"/>
      <c r="M1993" s="235"/>
      <c r="N1993" s="236"/>
      <c r="O1993" s="236"/>
      <c r="P1993" s="236"/>
      <c r="Q1993" s="236"/>
      <c r="R1993" s="236"/>
      <c r="S1993" s="236"/>
      <c r="T1993" s="237"/>
      <c r="AT1993" s="238" t="s">
        <v>255</v>
      </c>
      <c r="AU1993" s="238" t="s">
        <v>79</v>
      </c>
      <c r="AV1993" s="12" t="s">
        <v>16</v>
      </c>
      <c r="AW1993" s="12" t="s">
        <v>33</v>
      </c>
      <c r="AX1993" s="12" t="s">
        <v>71</v>
      </c>
      <c r="AY1993" s="238" t="s">
        <v>246</v>
      </c>
    </row>
    <row r="1994" s="13" customFormat="1">
      <c r="B1994" s="239"/>
      <c r="C1994" s="240"/>
      <c r="D1994" s="230" t="s">
        <v>255</v>
      </c>
      <c r="E1994" s="241" t="s">
        <v>1</v>
      </c>
      <c r="F1994" s="242" t="s">
        <v>2373</v>
      </c>
      <c r="G1994" s="240"/>
      <c r="H1994" s="243">
        <v>55.545000000000002</v>
      </c>
      <c r="I1994" s="244"/>
      <c r="J1994" s="240"/>
      <c r="K1994" s="240"/>
      <c r="L1994" s="245"/>
      <c r="M1994" s="246"/>
      <c r="N1994" s="247"/>
      <c r="O1994" s="247"/>
      <c r="P1994" s="247"/>
      <c r="Q1994" s="247"/>
      <c r="R1994" s="247"/>
      <c r="S1994" s="247"/>
      <c r="T1994" s="248"/>
      <c r="AT1994" s="249" t="s">
        <v>255</v>
      </c>
      <c r="AU1994" s="249" t="s">
        <v>79</v>
      </c>
      <c r="AV1994" s="13" t="s">
        <v>79</v>
      </c>
      <c r="AW1994" s="13" t="s">
        <v>33</v>
      </c>
      <c r="AX1994" s="13" t="s">
        <v>71</v>
      </c>
      <c r="AY1994" s="249" t="s">
        <v>246</v>
      </c>
    </row>
    <row r="1995" s="12" customFormat="1">
      <c r="B1995" s="228"/>
      <c r="C1995" s="229"/>
      <c r="D1995" s="230" t="s">
        <v>255</v>
      </c>
      <c r="E1995" s="231" t="s">
        <v>1</v>
      </c>
      <c r="F1995" s="232" t="s">
        <v>367</v>
      </c>
      <c r="G1995" s="229"/>
      <c r="H1995" s="231" t="s">
        <v>1</v>
      </c>
      <c r="I1995" s="233"/>
      <c r="J1995" s="229"/>
      <c r="K1995" s="229"/>
      <c r="L1995" s="234"/>
      <c r="M1995" s="235"/>
      <c r="N1995" s="236"/>
      <c r="O1995" s="236"/>
      <c r="P1995" s="236"/>
      <c r="Q1995" s="236"/>
      <c r="R1995" s="236"/>
      <c r="S1995" s="236"/>
      <c r="T1995" s="237"/>
      <c r="AT1995" s="238" t="s">
        <v>255</v>
      </c>
      <c r="AU1995" s="238" t="s">
        <v>79</v>
      </c>
      <c r="AV1995" s="12" t="s">
        <v>16</v>
      </c>
      <c r="AW1995" s="12" t="s">
        <v>33</v>
      </c>
      <c r="AX1995" s="12" t="s">
        <v>71</v>
      </c>
      <c r="AY1995" s="238" t="s">
        <v>246</v>
      </c>
    </row>
    <row r="1996" s="12" customFormat="1">
      <c r="B1996" s="228"/>
      <c r="C1996" s="229"/>
      <c r="D1996" s="230" t="s">
        <v>255</v>
      </c>
      <c r="E1996" s="231" t="s">
        <v>1</v>
      </c>
      <c r="F1996" s="232" t="s">
        <v>2313</v>
      </c>
      <c r="G1996" s="229"/>
      <c r="H1996" s="231" t="s">
        <v>1</v>
      </c>
      <c r="I1996" s="233"/>
      <c r="J1996" s="229"/>
      <c r="K1996" s="229"/>
      <c r="L1996" s="234"/>
      <c r="M1996" s="235"/>
      <c r="N1996" s="236"/>
      <c r="O1996" s="236"/>
      <c r="P1996" s="236"/>
      <c r="Q1996" s="236"/>
      <c r="R1996" s="236"/>
      <c r="S1996" s="236"/>
      <c r="T1996" s="237"/>
      <c r="AT1996" s="238" t="s">
        <v>255</v>
      </c>
      <c r="AU1996" s="238" t="s">
        <v>79</v>
      </c>
      <c r="AV1996" s="12" t="s">
        <v>16</v>
      </c>
      <c r="AW1996" s="12" t="s">
        <v>33</v>
      </c>
      <c r="AX1996" s="12" t="s">
        <v>71</v>
      </c>
      <c r="AY1996" s="238" t="s">
        <v>246</v>
      </c>
    </row>
    <row r="1997" s="12" customFormat="1">
      <c r="B1997" s="228"/>
      <c r="C1997" s="229"/>
      <c r="D1997" s="230" t="s">
        <v>255</v>
      </c>
      <c r="E1997" s="231" t="s">
        <v>1</v>
      </c>
      <c r="F1997" s="232" t="s">
        <v>2322</v>
      </c>
      <c r="G1997" s="229"/>
      <c r="H1997" s="231" t="s">
        <v>1</v>
      </c>
      <c r="I1997" s="233"/>
      <c r="J1997" s="229"/>
      <c r="K1997" s="229"/>
      <c r="L1997" s="234"/>
      <c r="M1997" s="235"/>
      <c r="N1997" s="236"/>
      <c r="O1997" s="236"/>
      <c r="P1997" s="236"/>
      <c r="Q1997" s="236"/>
      <c r="R1997" s="236"/>
      <c r="S1997" s="236"/>
      <c r="T1997" s="237"/>
      <c r="AT1997" s="238" t="s">
        <v>255</v>
      </c>
      <c r="AU1997" s="238" t="s">
        <v>79</v>
      </c>
      <c r="AV1997" s="12" t="s">
        <v>16</v>
      </c>
      <c r="AW1997" s="12" t="s">
        <v>33</v>
      </c>
      <c r="AX1997" s="12" t="s">
        <v>71</v>
      </c>
      <c r="AY1997" s="238" t="s">
        <v>246</v>
      </c>
    </row>
    <row r="1998" s="13" customFormat="1">
      <c r="B1998" s="239"/>
      <c r="C1998" s="240"/>
      <c r="D1998" s="230" t="s">
        <v>255</v>
      </c>
      <c r="E1998" s="241" t="s">
        <v>1</v>
      </c>
      <c r="F1998" s="242" t="s">
        <v>2376</v>
      </c>
      <c r="G1998" s="240"/>
      <c r="H1998" s="243">
        <v>4.4850000000000003</v>
      </c>
      <c r="I1998" s="244"/>
      <c r="J1998" s="240"/>
      <c r="K1998" s="240"/>
      <c r="L1998" s="245"/>
      <c r="M1998" s="246"/>
      <c r="N1998" s="247"/>
      <c r="O1998" s="247"/>
      <c r="P1998" s="247"/>
      <c r="Q1998" s="247"/>
      <c r="R1998" s="247"/>
      <c r="S1998" s="247"/>
      <c r="T1998" s="248"/>
      <c r="AT1998" s="249" t="s">
        <v>255</v>
      </c>
      <c r="AU1998" s="249" t="s">
        <v>79</v>
      </c>
      <c r="AV1998" s="13" t="s">
        <v>79</v>
      </c>
      <c r="AW1998" s="13" t="s">
        <v>33</v>
      </c>
      <c r="AX1998" s="13" t="s">
        <v>71</v>
      </c>
      <c r="AY1998" s="249" t="s">
        <v>246</v>
      </c>
    </row>
    <row r="1999" s="1" customFormat="1" ht="16.5" customHeight="1">
      <c r="B1999" s="37"/>
      <c r="C1999" s="250" t="s">
        <v>2415</v>
      </c>
      <c r="D1999" s="250" t="s">
        <v>323</v>
      </c>
      <c r="E1999" s="251" t="s">
        <v>2416</v>
      </c>
      <c r="F1999" s="252" t="s">
        <v>2417</v>
      </c>
      <c r="G1999" s="253" t="s">
        <v>131</v>
      </c>
      <c r="H1999" s="254">
        <v>131.273</v>
      </c>
      <c r="I1999" s="255"/>
      <c r="J1999" s="256">
        <f>ROUND(I1999*H1999,2)</f>
        <v>0</v>
      </c>
      <c r="K1999" s="252" t="s">
        <v>1</v>
      </c>
      <c r="L1999" s="257"/>
      <c r="M1999" s="258" t="s">
        <v>1</v>
      </c>
      <c r="N1999" s="259" t="s">
        <v>42</v>
      </c>
      <c r="O1999" s="78"/>
      <c r="P1999" s="225">
        <f>O1999*H1999</f>
        <v>0</v>
      </c>
      <c r="Q1999" s="225">
        <v>0.0061000000000000004</v>
      </c>
      <c r="R1999" s="225">
        <f>Q1999*H1999</f>
        <v>0.80076530000000001</v>
      </c>
      <c r="S1999" s="225">
        <v>0</v>
      </c>
      <c r="T1999" s="226">
        <f>S1999*H1999</f>
        <v>0</v>
      </c>
      <c r="AR1999" s="16" t="s">
        <v>440</v>
      </c>
      <c r="AT1999" s="16" t="s">
        <v>323</v>
      </c>
      <c r="AU1999" s="16" t="s">
        <v>79</v>
      </c>
      <c r="AY1999" s="16" t="s">
        <v>246</v>
      </c>
      <c r="BE1999" s="227">
        <f>IF(N1999="základní",J1999,0)</f>
        <v>0</v>
      </c>
      <c r="BF1999" s="227">
        <f>IF(N1999="snížená",J1999,0)</f>
        <v>0</v>
      </c>
      <c r="BG1999" s="227">
        <f>IF(N1999="zákl. přenesená",J1999,0)</f>
        <v>0</v>
      </c>
      <c r="BH1999" s="227">
        <f>IF(N1999="sníž. přenesená",J1999,0)</f>
        <v>0</v>
      </c>
      <c r="BI1999" s="227">
        <f>IF(N1999="nulová",J1999,0)</f>
        <v>0</v>
      </c>
      <c r="BJ1999" s="16" t="s">
        <v>16</v>
      </c>
      <c r="BK1999" s="227">
        <f>ROUND(I1999*H1999,2)</f>
        <v>0</v>
      </c>
      <c r="BL1999" s="16" t="s">
        <v>333</v>
      </c>
      <c r="BM1999" s="16" t="s">
        <v>2418</v>
      </c>
    </row>
    <row r="2000" s="12" customFormat="1">
      <c r="B2000" s="228"/>
      <c r="C2000" s="229"/>
      <c r="D2000" s="230" t="s">
        <v>255</v>
      </c>
      <c r="E2000" s="231" t="s">
        <v>1</v>
      </c>
      <c r="F2000" s="232" t="s">
        <v>2253</v>
      </c>
      <c r="G2000" s="229"/>
      <c r="H2000" s="231" t="s">
        <v>1</v>
      </c>
      <c r="I2000" s="233"/>
      <c r="J2000" s="229"/>
      <c r="K2000" s="229"/>
      <c r="L2000" s="234"/>
      <c r="M2000" s="235"/>
      <c r="N2000" s="236"/>
      <c r="O2000" s="236"/>
      <c r="P2000" s="236"/>
      <c r="Q2000" s="236"/>
      <c r="R2000" s="236"/>
      <c r="S2000" s="236"/>
      <c r="T2000" s="237"/>
      <c r="AT2000" s="238" t="s">
        <v>255</v>
      </c>
      <c r="AU2000" s="238" t="s">
        <v>79</v>
      </c>
      <c r="AV2000" s="12" t="s">
        <v>16</v>
      </c>
      <c r="AW2000" s="12" t="s">
        <v>33</v>
      </c>
      <c r="AX2000" s="12" t="s">
        <v>71</v>
      </c>
      <c r="AY2000" s="238" t="s">
        <v>246</v>
      </c>
    </row>
    <row r="2001" s="12" customFormat="1">
      <c r="B2001" s="228"/>
      <c r="C2001" s="229"/>
      <c r="D2001" s="230" t="s">
        <v>255</v>
      </c>
      <c r="E2001" s="231" t="s">
        <v>1</v>
      </c>
      <c r="F2001" s="232" t="s">
        <v>2301</v>
      </c>
      <c r="G2001" s="229"/>
      <c r="H2001" s="231" t="s">
        <v>1</v>
      </c>
      <c r="I2001" s="233"/>
      <c r="J2001" s="229"/>
      <c r="K2001" s="229"/>
      <c r="L2001" s="234"/>
      <c r="M2001" s="235"/>
      <c r="N2001" s="236"/>
      <c r="O2001" s="236"/>
      <c r="P2001" s="236"/>
      <c r="Q2001" s="236"/>
      <c r="R2001" s="236"/>
      <c r="S2001" s="236"/>
      <c r="T2001" s="237"/>
      <c r="AT2001" s="238" t="s">
        <v>255</v>
      </c>
      <c r="AU2001" s="238" t="s">
        <v>79</v>
      </c>
      <c r="AV2001" s="12" t="s">
        <v>16</v>
      </c>
      <c r="AW2001" s="12" t="s">
        <v>33</v>
      </c>
      <c r="AX2001" s="12" t="s">
        <v>71</v>
      </c>
      <c r="AY2001" s="238" t="s">
        <v>246</v>
      </c>
    </row>
    <row r="2002" s="12" customFormat="1">
      <c r="B2002" s="228"/>
      <c r="C2002" s="229"/>
      <c r="D2002" s="230" t="s">
        <v>255</v>
      </c>
      <c r="E2002" s="231" t="s">
        <v>1</v>
      </c>
      <c r="F2002" s="232" t="s">
        <v>2322</v>
      </c>
      <c r="G2002" s="229"/>
      <c r="H2002" s="231" t="s">
        <v>1</v>
      </c>
      <c r="I2002" s="233"/>
      <c r="J2002" s="229"/>
      <c r="K2002" s="229"/>
      <c r="L2002" s="234"/>
      <c r="M2002" s="235"/>
      <c r="N2002" s="236"/>
      <c r="O2002" s="236"/>
      <c r="P2002" s="236"/>
      <c r="Q2002" s="236"/>
      <c r="R2002" s="236"/>
      <c r="S2002" s="236"/>
      <c r="T2002" s="237"/>
      <c r="AT2002" s="238" t="s">
        <v>255</v>
      </c>
      <c r="AU2002" s="238" t="s">
        <v>79</v>
      </c>
      <c r="AV2002" s="12" t="s">
        <v>16</v>
      </c>
      <c r="AW2002" s="12" t="s">
        <v>33</v>
      </c>
      <c r="AX2002" s="12" t="s">
        <v>71</v>
      </c>
      <c r="AY2002" s="238" t="s">
        <v>246</v>
      </c>
    </row>
    <row r="2003" s="13" customFormat="1">
      <c r="B2003" s="239"/>
      <c r="C2003" s="240"/>
      <c r="D2003" s="230" t="s">
        <v>255</v>
      </c>
      <c r="E2003" s="241" t="s">
        <v>1</v>
      </c>
      <c r="F2003" s="242" t="s">
        <v>2374</v>
      </c>
      <c r="G2003" s="240"/>
      <c r="H2003" s="243">
        <v>27.968</v>
      </c>
      <c r="I2003" s="244"/>
      <c r="J2003" s="240"/>
      <c r="K2003" s="240"/>
      <c r="L2003" s="245"/>
      <c r="M2003" s="246"/>
      <c r="N2003" s="247"/>
      <c r="O2003" s="247"/>
      <c r="P2003" s="247"/>
      <c r="Q2003" s="247"/>
      <c r="R2003" s="247"/>
      <c r="S2003" s="247"/>
      <c r="T2003" s="248"/>
      <c r="AT2003" s="249" t="s">
        <v>255</v>
      </c>
      <c r="AU2003" s="249" t="s">
        <v>79</v>
      </c>
      <c r="AV2003" s="13" t="s">
        <v>79</v>
      </c>
      <c r="AW2003" s="13" t="s">
        <v>33</v>
      </c>
      <c r="AX2003" s="13" t="s">
        <v>71</v>
      </c>
      <c r="AY2003" s="249" t="s">
        <v>246</v>
      </c>
    </row>
    <row r="2004" s="12" customFormat="1">
      <c r="B2004" s="228"/>
      <c r="C2004" s="229"/>
      <c r="D2004" s="230" t="s">
        <v>255</v>
      </c>
      <c r="E2004" s="231" t="s">
        <v>1</v>
      </c>
      <c r="F2004" s="232" t="s">
        <v>367</v>
      </c>
      <c r="G2004" s="229"/>
      <c r="H2004" s="231" t="s">
        <v>1</v>
      </c>
      <c r="I2004" s="233"/>
      <c r="J2004" s="229"/>
      <c r="K2004" s="229"/>
      <c r="L2004" s="234"/>
      <c r="M2004" s="235"/>
      <c r="N2004" s="236"/>
      <c r="O2004" s="236"/>
      <c r="P2004" s="236"/>
      <c r="Q2004" s="236"/>
      <c r="R2004" s="236"/>
      <c r="S2004" s="236"/>
      <c r="T2004" s="237"/>
      <c r="AT2004" s="238" t="s">
        <v>255</v>
      </c>
      <c r="AU2004" s="238" t="s">
        <v>79</v>
      </c>
      <c r="AV2004" s="12" t="s">
        <v>16</v>
      </c>
      <c r="AW2004" s="12" t="s">
        <v>33</v>
      </c>
      <c r="AX2004" s="12" t="s">
        <v>71</v>
      </c>
      <c r="AY2004" s="238" t="s">
        <v>246</v>
      </c>
    </row>
    <row r="2005" s="12" customFormat="1">
      <c r="B2005" s="228"/>
      <c r="C2005" s="229"/>
      <c r="D2005" s="230" t="s">
        <v>255</v>
      </c>
      <c r="E2005" s="231" t="s">
        <v>1</v>
      </c>
      <c r="F2005" s="232" t="s">
        <v>2303</v>
      </c>
      <c r="G2005" s="229"/>
      <c r="H2005" s="231" t="s">
        <v>1</v>
      </c>
      <c r="I2005" s="233"/>
      <c r="J2005" s="229"/>
      <c r="K2005" s="229"/>
      <c r="L2005" s="234"/>
      <c r="M2005" s="235"/>
      <c r="N2005" s="236"/>
      <c r="O2005" s="236"/>
      <c r="P2005" s="236"/>
      <c r="Q2005" s="236"/>
      <c r="R2005" s="236"/>
      <c r="S2005" s="236"/>
      <c r="T2005" s="237"/>
      <c r="AT2005" s="238" t="s">
        <v>255</v>
      </c>
      <c r="AU2005" s="238" t="s">
        <v>79</v>
      </c>
      <c r="AV2005" s="12" t="s">
        <v>16</v>
      </c>
      <c r="AW2005" s="12" t="s">
        <v>33</v>
      </c>
      <c r="AX2005" s="12" t="s">
        <v>71</v>
      </c>
      <c r="AY2005" s="238" t="s">
        <v>246</v>
      </c>
    </row>
    <row r="2006" s="12" customFormat="1">
      <c r="B2006" s="228"/>
      <c r="C2006" s="229"/>
      <c r="D2006" s="230" t="s">
        <v>255</v>
      </c>
      <c r="E2006" s="231" t="s">
        <v>1</v>
      </c>
      <c r="F2006" s="232" t="s">
        <v>2322</v>
      </c>
      <c r="G2006" s="229"/>
      <c r="H2006" s="231" t="s">
        <v>1</v>
      </c>
      <c r="I2006" s="233"/>
      <c r="J2006" s="229"/>
      <c r="K2006" s="229"/>
      <c r="L2006" s="234"/>
      <c r="M2006" s="235"/>
      <c r="N2006" s="236"/>
      <c r="O2006" s="236"/>
      <c r="P2006" s="236"/>
      <c r="Q2006" s="236"/>
      <c r="R2006" s="236"/>
      <c r="S2006" s="236"/>
      <c r="T2006" s="237"/>
      <c r="AT2006" s="238" t="s">
        <v>255</v>
      </c>
      <c r="AU2006" s="238" t="s">
        <v>79</v>
      </c>
      <c r="AV2006" s="12" t="s">
        <v>16</v>
      </c>
      <c r="AW2006" s="12" t="s">
        <v>33</v>
      </c>
      <c r="AX2006" s="12" t="s">
        <v>71</v>
      </c>
      <c r="AY2006" s="238" t="s">
        <v>246</v>
      </c>
    </row>
    <row r="2007" s="13" customFormat="1">
      <c r="B2007" s="239"/>
      <c r="C2007" s="240"/>
      <c r="D2007" s="230" t="s">
        <v>255</v>
      </c>
      <c r="E2007" s="241" t="s">
        <v>1</v>
      </c>
      <c r="F2007" s="242" t="s">
        <v>2375</v>
      </c>
      <c r="G2007" s="240"/>
      <c r="H2007" s="243">
        <v>21.452999999999999</v>
      </c>
      <c r="I2007" s="244"/>
      <c r="J2007" s="240"/>
      <c r="K2007" s="240"/>
      <c r="L2007" s="245"/>
      <c r="M2007" s="246"/>
      <c r="N2007" s="247"/>
      <c r="O2007" s="247"/>
      <c r="P2007" s="247"/>
      <c r="Q2007" s="247"/>
      <c r="R2007" s="247"/>
      <c r="S2007" s="247"/>
      <c r="T2007" s="248"/>
      <c r="AT2007" s="249" t="s">
        <v>255</v>
      </c>
      <c r="AU2007" s="249" t="s">
        <v>79</v>
      </c>
      <c r="AV2007" s="13" t="s">
        <v>79</v>
      </c>
      <c r="AW2007" s="13" t="s">
        <v>33</v>
      </c>
      <c r="AX2007" s="13" t="s">
        <v>71</v>
      </c>
      <c r="AY2007" s="249" t="s">
        <v>246</v>
      </c>
    </row>
    <row r="2008" s="12" customFormat="1">
      <c r="B2008" s="228"/>
      <c r="C2008" s="229"/>
      <c r="D2008" s="230" t="s">
        <v>255</v>
      </c>
      <c r="E2008" s="231" t="s">
        <v>1</v>
      </c>
      <c r="F2008" s="232" t="s">
        <v>367</v>
      </c>
      <c r="G2008" s="229"/>
      <c r="H2008" s="231" t="s">
        <v>1</v>
      </c>
      <c r="I2008" s="233"/>
      <c r="J2008" s="229"/>
      <c r="K2008" s="229"/>
      <c r="L2008" s="234"/>
      <c r="M2008" s="235"/>
      <c r="N2008" s="236"/>
      <c r="O2008" s="236"/>
      <c r="P2008" s="236"/>
      <c r="Q2008" s="236"/>
      <c r="R2008" s="236"/>
      <c r="S2008" s="236"/>
      <c r="T2008" s="237"/>
      <c r="AT2008" s="238" t="s">
        <v>255</v>
      </c>
      <c r="AU2008" s="238" t="s">
        <v>79</v>
      </c>
      <c r="AV2008" s="12" t="s">
        <v>16</v>
      </c>
      <c r="AW2008" s="12" t="s">
        <v>33</v>
      </c>
      <c r="AX2008" s="12" t="s">
        <v>71</v>
      </c>
      <c r="AY2008" s="238" t="s">
        <v>246</v>
      </c>
    </row>
    <row r="2009" s="12" customFormat="1">
      <c r="B2009" s="228"/>
      <c r="C2009" s="229"/>
      <c r="D2009" s="230" t="s">
        <v>255</v>
      </c>
      <c r="E2009" s="231" t="s">
        <v>1</v>
      </c>
      <c r="F2009" s="232" t="s">
        <v>368</v>
      </c>
      <c r="G2009" s="229"/>
      <c r="H2009" s="231" t="s">
        <v>1</v>
      </c>
      <c r="I2009" s="233"/>
      <c r="J2009" s="229"/>
      <c r="K2009" s="229"/>
      <c r="L2009" s="234"/>
      <c r="M2009" s="235"/>
      <c r="N2009" s="236"/>
      <c r="O2009" s="236"/>
      <c r="P2009" s="236"/>
      <c r="Q2009" s="236"/>
      <c r="R2009" s="236"/>
      <c r="S2009" s="236"/>
      <c r="T2009" s="237"/>
      <c r="AT2009" s="238" t="s">
        <v>255</v>
      </c>
      <c r="AU2009" s="238" t="s">
        <v>79</v>
      </c>
      <c r="AV2009" s="12" t="s">
        <v>16</v>
      </c>
      <c r="AW2009" s="12" t="s">
        <v>33</v>
      </c>
      <c r="AX2009" s="12" t="s">
        <v>71</v>
      </c>
      <c r="AY2009" s="238" t="s">
        <v>246</v>
      </c>
    </row>
    <row r="2010" s="12" customFormat="1">
      <c r="B2010" s="228"/>
      <c r="C2010" s="229"/>
      <c r="D2010" s="230" t="s">
        <v>255</v>
      </c>
      <c r="E2010" s="231" t="s">
        <v>1</v>
      </c>
      <c r="F2010" s="232" t="s">
        <v>2322</v>
      </c>
      <c r="G2010" s="229"/>
      <c r="H2010" s="231" t="s">
        <v>1</v>
      </c>
      <c r="I2010" s="233"/>
      <c r="J2010" s="229"/>
      <c r="K2010" s="229"/>
      <c r="L2010" s="234"/>
      <c r="M2010" s="235"/>
      <c r="N2010" s="236"/>
      <c r="O2010" s="236"/>
      <c r="P2010" s="236"/>
      <c r="Q2010" s="236"/>
      <c r="R2010" s="236"/>
      <c r="S2010" s="236"/>
      <c r="T2010" s="237"/>
      <c r="AT2010" s="238" t="s">
        <v>255</v>
      </c>
      <c r="AU2010" s="238" t="s">
        <v>79</v>
      </c>
      <c r="AV2010" s="12" t="s">
        <v>16</v>
      </c>
      <c r="AW2010" s="12" t="s">
        <v>33</v>
      </c>
      <c r="AX2010" s="12" t="s">
        <v>71</v>
      </c>
      <c r="AY2010" s="238" t="s">
        <v>246</v>
      </c>
    </row>
    <row r="2011" s="12" customFormat="1">
      <c r="B2011" s="228"/>
      <c r="C2011" s="229"/>
      <c r="D2011" s="230" t="s">
        <v>255</v>
      </c>
      <c r="E2011" s="231" t="s">
        <v>1</v>
      </c>
      <c r="F2011" s="232" t="s">
        <v>1132</v>
      </c>
      <c r="G2011" s="229"/>
      <c r="H2011" s="231" t="s">
        <v>1</v>
      </c>
      <c r="I2011" s="233"/>
      <c r="J2011" s="229"/>
      <c r="K2011" s="229"/>
      <c r="L2011" s="234"/>
      <c r="M2011" s="235"/>
      <c r="N2011" s="236"/>
      <c r="O2011" s="236"/>
      <c r="P2011" s="236"/>
      <c r="Q2011" s="236"/>
      <c r="R2011" s="236"/>
      <c r="S2011" s="236"/>
      <c r="T2011" s="237"/>
      <c r="AT2011" s="238" t="s">
        <v>255</v>
      </c>
      <c r="AU2011" s="238" t="s">
        <v>79</v>
      </c>
      <c r="AV2011" s="12" t="s">
        <v>16</v>
      </c>
      <c r="AW2011" s="12" t="s">
        <v>33</v>
      </c>
      <c r="AX2011" s="12" t="s">
        <v>71</v>
      </c>
      <c r="AY2011" s="238" t="s">
        <v>246</v>
      </c>
    </row>
    <row r="2012" s="13" customFormat="1">
      <c r="B2012" s="239"/>
      <c r="C2012" s="240"/>
      <c r="D2012" s="230" t="s">
        <v>255</v>
      </c>
      <c r="E2012" s="241" t="s">
        <v>1</v>
      </c>
      <c r="F2012" s="242" t="s">
        <v>2377</v>
      </c>
      <c r="G2012" s="240"/>
      <c r="H2012" s="243">
        <v>33.719999999999999</v>
      </c>
      <c r="I2012" s="244"/>
      <c r="J2012" s="240"/>
      <c r="K2012" s="240"/>
      <c r="L2012" s="245"/>
      <c r="M2012" s="246"/>
      <c r="N2012" s="247"/>
      <c r="O2012" s="247"/>
      <c r="P2012" s="247"/>
      <c r="Q2012" s="247"/>
      <c r="R2012" s="247"/>
      <c r="S2012" s="247"/>
      <c r="T2012" s="248"/>
      <c r="AT2012" s="249" t="s">
        <v>255</v>
      </c>
      <c r="AU2012" s="249" t="s">
        <v>79</v>
      </c>
      <c r="AV2012" s="13" t="s">
        <v>79</v>
      </c>
      <c r="AW2012" s="13" t="s">
        <v>33</v>
      </c>
      <c r="AX2012" s="13" t="s">
        <v>71</v>
      </c>
      <c r="AY2012" s="249" t="s">
        <v>246</v>
      </c>
    </row>
    <row r="2013" s="12" customFormat="1">
      <c r="B2013" s="228"/>
      <c r="C2013" s="229"/>
      <c r="D2013" s="230" t="s">
        <v>255</v>
      </c>
      <c r="E2013" s="231" t="s">
        <v>1</v>
      </c>
      <c r="F2013" s="232" t="s">
        <v>2301</v>
      </c>
      <c r="G2013" s="229"/>
      <c r="H2013" s="231" t="s">
        <v>1</v>
      </c>
      <c r="I2013" s="233"/>
      <c r="J2013" s="229"/>
      <c r="K2013" s="229"/>
      <c r="L2013" s="234"/>
      <c r="M2013" s="235"/>
      <c r="N2013" s="236"/>
      <c r="O2013" s="236"/>
      <c r="P2013" s="236"/>
      <c r="Q2013" s="236"/>
      <c r="R2013" s="236"/>
      <c r="S2013" s="236"/>
      <c r="T2013" s="237"/>
      <c r="AT2013" s="238" t="s">
        <v>255</v>
      </c>
      <c r="AU2013" s="238" t="s">
        <v>79</v>
      </c>
      <c r="AV2013" s="12" t="s">
        <v>16</v>
      </c>
      <c r="AW2013" s="12" t="s">
        <v>33</v>
      </c>
      <c r="AX2013" s="12" t="s">
        <v>71</v>
      </c>
      <c r="AY2013" s="238" t="s">
        <v>246</v>
      </c>
    </row>
    <row r="2014" s="13" customFormat="1">
      <c r="B2014" s="239"/>
      <c r="C2014" s="240"/>
      <c r="D2014" s="230" t="s">
        <v>255</v>
      </c>
      <c r="E2014" s="241" t="s">
        <v>1</v>
      </c>
      <c r="F2014" s="242" t="s">
        <v>2378</v>
      </c>
      <c r="G2014" s="240"/>
      <c r="H2014" s="243">
        <v>24.48</v>
      </c>
      <c r="I2014" s="244"/>
      <c r="J2014" s="240"/>
      <c r="K2014" s="240"/>
      <c r="L2014" s="245"/>
      <c r="M2014" s="246"/>
      <c r="N2014" s="247"/>
      <c r="O2014" s="247"/>
      <c r="P2014" s="247"/>
      <c r="Q2014" s="247"/>
      <c r="R2014" s="247"/>
      <c r="S2014" s="247"/>
      <c r="T2014" s="248"/>
      <c r="AT2014" s="249" t="s">
        <v>255</v>
      </c>
      <c r="AU2014" s="249" t="s">
        <v>79</v>
      </c>
      <c r="AV2014" s="13" t="s">
        <v>79</v>
      </c>
      <c r="AW2014" s="13" t="s">
        <v>33</v>
      </c>
      <c r="AX2014" s="13" t="s">
        <v>71</v>
      </c>
      <c r="AY2014" s="249" t="s">
        <v>246</v>
      </c>
    </row>
    <row r="2015" s="12" customFormat="1">
      <c r="B2015" s="228"/>
      <c r="C2015" s="229"/>
      <c r="D2015" s="230" t="s">
        <v>255</v>
      </c>
      <c r="E2015" s="231" t="s">
        <v>1</v>
      </c>
      <c r="F2015" s="232" t="s">
        <v>2303</v>
      </c>
      <c r="G2015" s="229"/>
      <c r="H2015" s="231" t="s">
        <v>1</v>
      </c>
      <c r="I2015" s="233"/>
      <c r="J2015" s="229"/>
      <c r="K2015" s="229"/>
      <c r="L2015" s="234"/>
      <c r="M2015" s="235"/>
      <c r="N2015" s="236"/>
      <c r="O2015" s="236"/>
      <c r="P2015" s="236"/>
      <c r="Q2015" s="236"/>
      <c r="R2015" s="236"/>
      <c r="S2015" s="236"/>
      <c r="T2015" s="237"/>
      <c r="AT2015" s="238" t="s">
        <v>255</v>
      </c>
      <c r="AU2015" s="238" t="s">
        <v>79</v>
      </c>
      <c r="AV2015" s="12" t="s">
        <v>16</v>
      </c>
      <c r="AW2015" s="12" t="s">
        <v>33</v>
      </c>
      <c r="AX2015" s="12" t="s">
        <v>71</v>
      </c>
      <c r="AY2015" s="238" t="s">
        <v>246</v>
      </c>
    </row>
    <row r="2016" s="13" customFormat="1">
      <c r="B2016" s="239"/>
      <c r="C2016" s="240"/>
      <c r="D2016" s="230" t="s">
        <v>255</v>
      </c>
      <c r="E2016" s="241" t="s">
        <v>1</v>
      </c>
      <c r="F2016" s="242" t="s">
        <v>2379</v>
      </c>
      <c r="G2016" s="240"/>
      <c r="H2016" s="243">
        <v>18.731999999999999</v>
      </c>
      <c r="I2016" s="244"/>
      <c r="J2016" s="240"/>
      <c r="K2016" s="240"/>
      <c r="L2016" s="245"/>
      <c r="M2016" s="246"/>
      <c r="N2016" s="247"/>
      <c r="O2016" s="247"/>
      <c r="P2016" s="247"/>
      <c r="Q2016" s="247"/>
      <c r="R2016" s="247"/>
      <c r="S2016" s="247"/>
      <c r="T2016" s="248"/>
      <c r="AT2016" s="249" t="s">
        <v>255</v>
      </c>
      <c r="AU2016" s="249" t="s">
        <v>79</v>
      </c>
      <c r="AV2016" s="13" t="s">
        <v>79</v>
      </c>
      <c r="AW2016" s="13" t="s">
        <v>33</v>
      </c>
      <c r="AX2016" s="13" t="s">
        <v>71</v>
      </c>
      <c r="AY2016" s="249" t="s">
        <v>246</v>
      </c>
    </row>
    <row r="2017" s="12" customFormat="1">
      <c r="B2017" s="228"/>
      <c r="C2017" s="229"/>
      <c r="D2017" s="230" t="s">
        <v>255</v>
      </c>
      <c r="E2017" s="231" t="s">
        <v>1</v>
      </c>
      <c r="F2017" s="232" t="s">
        <v>2313</v>
      </c>
      <c r="G2017" s="229"/>
      <c r="H2017" s="231" t="s">
        <v>1</v>
      </c>
      <c r="I2017" s="233"/>
      <c r="J2017" s="229"/>
      <c r="K2017" s="229"/>
      <c r="L2017" s="234"/>
      <c r="M2017" s="235"/>
      <c r="N2017" s="236"/>
      <c r="O2017" s="236"/>
      <c r="P2017" s="236"/>
      <c r="Q2017" s="236"/>
      <c r="R2017" s="236"/>
      <c r="S2017" s="236"/>
      <c r="T2017" s="237"/>
      <c r="AT2017" s="238" t="s">
        <v>255</v>
      </c>
      <c r="AU2017" s="238" t="s">
        <v>79</v>
      </c>
      <c r="AV2017" s="12" t="s">
        <v>16</v>
      </c>
      <c r="AW2017" s="12" t="s">
        <v>33</v>
      </c>
      <c r="AX2017" s="12" t="s">
        <v>71</v>
      </c>
      <c r="AY2017" s="238" t="s">
        <v>246</v>
      </c>
    </row>
    <row r="2018" s="13" customFormat="1">
      <c r="B2018" s="239"/>
      <c r="C2018" s="240"/>
      <c r="D2018" s="230" t="s">
        <v>255</v>
      </c>
      <c r="E2018" s="241" t="s">
        <v>1</v>
      </c>
      <c r="F2018" s="242" t="s">
        <v>2380</v>
      </c>
      <c r="G2018" s="240"/>
      <c r="H2018" s="243">
        <v>4.9199999999999999</v>
      </c>
      <c r="I2018" s="244"/>
      <c r="J2018" s="240"/>
      <c r="K2018" s="240"/>
      <c r="L2018" s="245"/>
      <c r="M2018" s="246"/>
      <c r="N2018" s="247"/>
      <c r="O2018" s="247"/>
      <c r="P2018" s="247"/>
      <c r="Q2018" s="247"/>
      <c r="R2018" s="247"/>
      <c r="S2018" s="247"/>
      <c r="T2018" s="248"/>
      <c r="AT2018" s="249" t="s">
        <v>255</v>
      </c>
      <c r="AU2018" s="249" t="s">
        <v>79</v>
      </c>
      <c r="AV2018" s="13" t="s">
        <v>79</v>
      </c>
      <c r="AW2018" s="13" t="s">
        <v>33</v>
      </c>
      <c r="AX2018" s="13" t="s">
        <v>71</v>
      </c>
      <c r="AY2018" s="249" t="s">
        <v>246</v>
      </c>
    </row>
    <row r="2019" s="1" customFormat="1" ht="16.5" customHeight="1">
      <c r="B2019" s="37"/>
      <c r="C2019" s="216" t="s">
        <v>2419</v>
      </c>
      <c r="D2019" s="216" t="s">
        <v>248</v>
      </c>
      <c r="E2019" s="217" t="s">
        <v>2420</v>
      </c>
      <c r="F2019" s="218" t="s">
        <v>2421</v>
      </c>
      <c r="G2019" s="219" t="s">
        <v>131</v>
      </c>
      <c r="H2019" s="220">
        <v>48.299999999999997</v>
      </c>
      <c r="I2019" s="221"/>
      <c r="J2019" s="222">
        <f>ROUND(I2019*H2019,2)</f>
        <v>0</v>
      </c>
      <c r="K2019" s="218" t="s">
        <v>252</v>
      </c>
      <c r="L2019" s="42"/>
      <c r="M2019" s="223" t="s">
        <v>1</v>
      </c>
      <c r="N2019" s="224" t="s">
        <v>42</v>
      </c>
      <c r="O2019" s="78"/>
      <c r="P2019" s="225">
        <f>O2019*H2019</f>
        <v>0</v>
      </c>
      <c r="Q2019" s="225">
        <v>0.10100000000000001</v>
      </c>
      <c r="R2019" s="225">
        <f>Q2019*H2019</f>
        <v>4.8783000000000003</v>
      </c>
      <c r="S2019" s="225">
        <v>0</v>
      </c>
      <c r="T2019" s="226">
        <f>S2019*H2019</f>
        <v>0</v>
      </c>
      <c r="AR2019" s="16" t="s">
        <v>333</v>
      </c>
      <c r="AT2019" s="16" t="s">
        <v>248</v>
      </c>
      <c r="AU2019" s="16" t="s">
        <v>79</v>
      </c>
      <c r="AY2019" s="16" t="s">
        <v>246</v>
      </c>
      <c r="BE2019" s="227">
        <f>IF(N2019="základní",J2019,0)</f>
        <v>0</v>
      </c>
      <c r="BF2019" s="227">
        <f>IF(N2019="snížená",J2019,0)</f>
        <v>0</v>
      </c>
      <c r="BG2019" s="227">
        <f>IF(N2019="zákl. přenesená",J2019,0)</f>
        <v>0</v>
      </c>
      <c r="BH2019" s="227">
        <f>IF(N2019="sníž. přenesená",J2019,0)</f>
        <v>0</v>
      </c>
      <c r="BI2019" s="227">
        <f>IF(N2019="nulová",J2019,0)</f>
        <v>0</v>
      </c>
      <c r="BJ2019" s="16" t="s">
        <v>16</v>
      </c>
      <c r="BK2019" s="227">
        <f>ROUND(I2019*H2019,2)</f>
        <v>0</v>
      </c>
      <c r="BL2019" s="16" t="s">
        <v>333</v>
      </c>
      <c r="BM2019" s="16" t="s">
        <v>2422</v>
      </c>
    </row>
    <row r="2020" s="12" customFormat="1">
      <c r="B2020" s="228"/>
      <c r="C2020" s="229"/>
      <c r="D2020" s="230" t="s">
        <v>255</v>
      </c>
      <c r="E2020" s="231" t="s">
        <v>1</v>
      </c>
      <c r="F2020" s="232" t="s">
        <v>1132</v>
      </c>
      <c r="G2020" s="229"/>
      <c r="H2020" s="231" t="s">
        <v>1</v>
      </c>
      <c r="I2020" s="233"/>
      <c r="J2020" s="229"/>
      <c r="K2020" s="229"/>
      <c r="L2020" s="234"/>
      <c r="M2020" s="235"/>
      <c r="N2020" s="236"/>
      <c r="O2020" s="236"/>
      <c r="P2020" s="236"/>
      <c r="Q2020" s="236"/>
      <c r="R2020" s="236"/>
      <c r="S2020" s="236"/>
      <c r="T2020" s="237"/>
      <c r="AT2020" s="238" t="s">
        <v>255</v>
      </c>
      <c r="AU2020" s="238" t="s">
        <v>79</v>
      </c>
      <c r="AV2020" s="12" t="s">
        <v>16</v>
      </c>
      <c r="AW2020" s="12" t="s">
        <v>33</v>
      </c>
      <c r="AX2020" s="12" t="s">
        <v>71</v>
      </c>
      <c r="AY2020" s="238" t="s">
        <v>246</v>
      </c>
    </row>
    <row r="2021" s="13" customFormat="1">
      <c r="B2021" s="239"/>
      <c r="C2021" s="240"/>
      <c r="D2021" s="230" t="s">
        <v>255</v>
      </c>
      <c r="E2021" s="241" t="s">
        <v>1</v>
      </c>
      <c r="F2021" s="242" t="s">
        <v>2310</v>
      </c>
      <c r="G2021" s="240"/>
      <c r="H2021" s="243">
        <v>48.299999999999997</v>
      </c>
      <c r="I2021" s="244"/>
      <c r="J2021" s="240"/>
      <c r="K2021" s="240"/>
      <c r="L2021" s="245"/>
      <c r="M2021" s="246"/>
      <c r="N2021" s="247"/>
      <c r="O2021" s="247"/>
      <c r="P2021" s="247"/>
      <c r="Q2021" s="247"/>
      <c r="R2021" s="247"/>
      <c r="S2021" s="247"/>
      <c r="T2021" s="248"/>
      <c r="AT2021" s="249" t="s">
        <v>255</v>
      </c>
      <c r="AU2021" s="249" t="s">
        <v>79</v>
      </c>
      <c r="AV2021" s="13" t="s">
        <v>79</v>
      </c>
      <c r="AW2021" s="13" t="s">
        <v>33</v>
      </c>
      <c r="AX2021" s="13" t="s">
        <v>16</v>
      </c>
      <c r="AY2021" s="249" t="s">
        <v>246</v>
      </c>
    </row>
    <row r="2022" s="1" customFormat="1" ht="16.5" customHeight="1">
      <c r="B2022" s="37"/>
      <c r="C2022" s="250" t="s">
        <v>2423</v>
      </c>
      <c r="D2022" s="250" t="s">
        <v>323</v>
      </c>
      <c r="E2022" s="251" t="s">
        <v>2424</v>
      </c>
      <c r="F2022" s="252" t="s">
        <v>2425</v>
      </c>
      <c r="G2022" s="253" t="s">
        <v>401</v>
      </c>
      <c r="H2022" s="254">
        <v>200</v>
      </c>
      <c r="I2022" s="255"/>
      <c r="J2022" s="256">
        <f>ROUND(I2022*H2022,2)</f>
        <v>0</v>
      </c>
      <c r="K2022" s="252" t="s">
        <v>1</v>
      </c>
      <c r="L2022" s="257"/>
      <c r="M2022" s="258" t="s">
        <v>1</v>
      </c>
      <c r="N2022" s="259" t="s">
        <v>42</v>
      </c>
      <c r="O2022" s="78"/>
      <c r="P2022" s="225">
        <f>O2022*H2022</f>
        <v>0</v>
      </c>
      <c r="Q2022" s="225">
        <v>0.028500000000000001</v>
      </c>
      <c r="R2022" s="225">
        <f>Q2022*H2022</f>
        <v>5.7000000000000002</v>
      </c>
      <c r="S2022" s="225">
        <v>0</v>
      </c>
      <c r="T2022" s="226">
        <f>S2022*H2022</f>
        <v>0</v>
      </c>
      <c r="AR2022" s="16" t="s">
        <v>440</v>
      </c>
      <c r="AT2022" s="16" t="s">
        <v>323</v>
      </c>
      <c r="AU2022" s="16" t="s">
        <v>79</v>
      </c>
      <c r="AY2022" s="16" t="s">
        <v>246</v>
      </c>
      <c r="BE2022" s="227">
        <f>IF(N2022="základní",J2022,0)</f>
        <v>0</v>
      </c>
      <c r="BF2022" s="227">
        <f>IF(N2022="snížená",J2022,0)</f>
        <v>0</v>
      </c>
      <c r="BG2022" s="227">
        <f>IF(N2022="zákl. přenesená",J2022,0)</f>
        <v>0</v>
      </c>
      <c r="BH2022" s="227">
        <f>IF(N2022="sníž. přenesená",J2022,0)</f>
        <v>0</v>
      </c>
      <c r="BI2022" s="227">
        <f>IF(N2022="nulová",J2022,0)</f>
        <v>0</v>
      </c>
      <c r="BJ2022" s="16" t="s">
        <v>16</v>
      </c>
      <c r="BK2022" s="227">
        <f>ROUND(I2022*H2022,2)</f>
        <v>0</v>
      </c>
      <c r="BL2022" s="16" t="s">
        <v>333</v>
      </c>
      <c r="BM2022" s="16" t="s">
        <v>2426</v>
      </c>
    </row>
    <row r="2023" s="12" customFormat="1">
      <c r="B2023" s="228"/>
      <c r="C2023" s="229"/>
      <c r="D2023" s="230" t="s">
        <v>255</v>
      </c>
      <c r="E2023" s="231" t="s">
        <v>1</v>
      </c>
      <c r="F2023" s="232" t="s">
        <v>2253</v>
      </c>
      <c r="G2023" s="229"/>
      <c r="H2023" s="231" t="s">
        <v>1</v>
      </c>
      <c r="I2023" s="233"/>
      <c r="J2023" s="229"/>
      <c r="K2023" s="229"/>
      <c r="L2023" s="234"/>
      <c r="M2023" s="235"/>
      <c r="N2023" s="236"/>
      <c r="O2023" s="236"/>
      <c r="P2023" s="236"/>
      <c r="Q2023" s="236"/>
      <c r="R2023" s="236"/>
      <c r="S2023" s="236"/>
      <c r="T2023" s="237"/>
      <c r="AT2023" s="238" t="s">
        <v>255</v>
      </c>
      <c r="AU2023" s="238" t="s">
        <v>79</v>
      </c>
      <c r="AV2023" s="12" t="s">
        <v>16</v>
      </c>
      <c r="AW2023" s="12" t="s">
        <v>33</v>
      </c>
      <c r="AX2023" s="12" t="s">
        <v>71</v>
      </c>
      <c r="AY2023" s="238" t="s">
        <v>246</v>
      </c>
    </row>
    <row r="2024" s="13" customFormat="1">
      <c r="B2024" s="239"/>
      <c r="C2024" s="240"/>
      <c r="D2024" s="230" t="s">
        <v>255</v>
      </c>
      <c r="E2024" s="241" t="s">
        <v>1</v>
      </c>
      <c r="F2024" s="242" t="s">
        <v>1865</v>
      </c>
      <c r="G2024" s="240"/>
      <c r="H2024" s="243">
        <v>200</v>
      </c>
      <c r="I2024" s="244"/>
      <c r="J2024" s="240"/>
      <c r="K2024" s="240"/>
      <c r="L2024" s="245"/>
      <c r="M2024" s="246"/>
      <c r="N2024" s="247"/>
      <c r="O2024" s="247"/>
      <c r="P2024" s="247"/>
      <c r="Q2024" s="247"/>
      <c r="R2024" s="247"/>
      <c r="S2024" s="247"/>
      <c r="T2024" s="248"/>
      <c r="AT2024" s="249" t="s">
        <v>255</v>
      </c>
      <c r="AU2024" s="249" t="s">
        <v>79</v>
      </c>
      <c r="AV2024" s="13" t="s">
        <v>79</v>
      </c>
      <c r="AW2024" s="13" t="s">
        <v>33</v>
      </c>
      <c r="AX2024" s="13" t="s">
        <v>71</v>
      </c>
      <c r="AY2024" s="249" t="s">
        <v>246</v>
      </c>
    </row>
    <row r="2025" s="1" customFormat="1" ht="22.5" customHeight="1">
      <c r="B2025" s="37"/>
      <c r="C2025" s="216" t="s">
        <v>2427</v>
      </c>
      <c r="D2025" s="216" t="s">
        <v>248</v>
      </c>
      <c r="E2025" s="217" t="s">
        <v>2428</v>
      </c>
      <c r="F2025" s="218" t="s">
        <v>2429</v>
      </c>
      <c r="G2025" s="219" t="s">
        <v>131</v>
      </c>
      <c r="H2025" s="220">
        <v>48.299999999999997</v>
      </c>
      <c r="I2025" s="221"/>
      <c r="J2025" s="222">
        <f>ROUND(I2025*H2025,2)</f>
        <v>0</v>
      </c>
      <c r="K2025" s="218" t="s">
        <v>1</v>
      </c>
      <c r="L2025" s="42"/>
      <c r="M2025" s="223" t="s">
        <v>1</v>
      </c>
      <c r="N2025" s="224" t="s">
        <v>42</v>
      </c>
      <c r="O2025" s="78"/>
      <c r="P2025" s="225">
        <f>O2025*H2025</f>
        <v>0</v>
      </c>
      <c r="Q2025" s="225">
        <v>0</v>
      </c>
      <c r="R2025" s="225">
        <f>Q2025*H2025</f>
        <v>0</v>
      </c>
      <c r="S2025" s="225">
        <v>0</v>
      </c>
      <c r="T2025" s="226">
        <f>S2025*H2025</f>
        <v>0</v>
      </c>
      <c r="AR2025" s="16" t="s">
        <v>333</v>
      </c>
      <c r="AT2025" s="16" t="s">
        <v>248</v>
      </c>
      <c r="AU2025" s="16" t="s">
        <v>79</v>
      </c>
      <c r="AY2025" s="16" t="s">
        <v>246</v>
      </c>
      <c r="BE2025" s="227">
        <f>IF(N2025="základní",J2025,0)</f>
        <v>0</v>
      </c>
      <c r="BF2025" s="227">
        <f>IF(N2025="snížená",J2025,0)</f>
        <v>0</v>
      </c>
      <c r="BG2025" s="227">
        <f>IF(N2025="zákl. přenesená",J2025,0)</f>
        <v>0</v>
      </c>
      <c r="BH2025" s="227">
        <f>IF(N2025="sníž. přenesená",J2025,0)</f>
        <v>0</v>
      </c>
      <c r="BI2025" s="227">
        <f>IF(N2025="nulová",J2025,0)</f>
        <v>0</v>
      </c>
      <c r="BJ2025" s="16" t="s">
        <v>16</v>
      </c>
      <c r="BK2025" s="227">
        <f>ROUND(I2025*H2025,2)</f>
        <v>0</v>
      </c>
      <c r="BL2025" s="16" t="s">
        <v>333</v>
      </c>
      <c r="BM2025" s="16" t="s">
        <v>2430</v>
      </c>
    </row>
    <row r="2026" s="12" customFormat="1">
      <c r="B2026" s="228"/>
      <c r="C2026" s="229"/>
      <c r="D2026" s="230" t="s">
        <v>255</v>
      </c>
      <c r="E2026" s="231" t="s">
        <v>1</v>
      </c>
      <c r="F2026" s="232" t="s">
        <v>1132</v>
      </c>
      <c r="G2026" s="229"/>
      <c r="H2026" s="231" t="s">
        <v>1</v>
      </c>
      <c r="I2026" s="233"/>
      <c r="J2026" s="229"/>
      <c r="K2026" s="229"/>
      <c r="L2026" s="234"/>
      <c r="M2026" s="235"/>
      <c r="N2026" s="236"/>
      <c r="O2026" s="236"/>
      <c r="P2026" s="236"/>
      <c r="Q2026" s="236"/>
      <c r="R2026" s="236"/>
      <c r="S2026" s="236"/>
      <c r="T2026" s="237"/>
      <c r="AT2026" s="238" t="s">
        <v>255</v>
      </c>
      <c r="AU2026" s="238" t="s">
        <v>79</v>
      </c>
      <c r="AV2026" s="12" t="s">
        <v>16</v>
      </c>
      <c r="AW2026" s="12" t="s">
        <v>33</v>
      </c>
      <c r="AX2026" s="12" t="s">
        <v>71</v>
      </c>
      <c r="AY2026" s="238" t="s">
        <v>246</v>
      </c>
    </row>
    <row r="2027" s="13" customFormat="1">
      <c r="B2027" s="239"/>
      <c r="C2027" s="240"/>
      <c r="D2027" s="230" t="s">
        <v>255</v>
      </c>
      <c r="E2027" s="241" t="s">
        <v>1</v>
      </c>
      <c r="F2027" s="242" t="s">
        <v>2310</v>
      </c>
      <c r="G2027" s="240"/>
      <c r="H2027" s="243">
        <v>48.299999999999997</v>
      </c>
      <c r="I2027" s="244"/>
      <c r="J2027" s="240"/>
      <c r="K2027" s="240"/>
      <c r="L2027" s="245"/>
      <c r="M2027" s="246"/>
      <c r="N2027" s="247"/>
      <c r="O2027" s="247"/>
      <c r="P2027" s="247"/>
      <c r="Q2027" s="247"/>
      <c r="R2027" s="247"/>
      <c r="S2027" s="247"/>
      <c r="T2027" s="248"/>
      <c r="AT2027" s="249" t="s">
        <v>255</v>
      </c>
      <c r="AU2027" s="249" t="s">
        <v>79</v>
      </c>
      <c r="AV2027" s="13" t="s">
        <v>79</v>
      </c>
      <c r="AW2027" s="13" t="s">
        <v>33</v>
      </c>
      <c r="AX2027" s="13" t="s">
        <v>71</v>
      </c>
      <c r="AY2027" s="249" t="s">
        <v>246</v>
      </c>
    </row>
    <row r="2028" s="1" customFormat="1" ht="16.5" customHeight="1">
      <c r="B2028" s="37"/>
      <c r="C2028" s="216" t="s">
        <v>2431</v>
      </c>
      <c r="D2028" s="216" t="s">
        <v>248</v>
      </c>
      <c r="E2028" s="217" t="s">
        <v>2432</v>
      </c>
      <c r="F2028" s="218" t="s">
        <v>2433</v>
      </c>
      <c r="G2028" s="219" t="s">
        <v>131</v>
      </c>
      <c r="H2028" s="220">
        <v>48.299999999999997</v>
      </c>
      <c r="I2028" s="221"/>
      <c r="J2028" s="222">
        <f>ROUND(I2028*H2028,2)</f>
        <v>0</v>
      </c>
      <c r="K2028" s="218" t="s">
        <v>1</v>
      </c>
      <c r="L2028" s="42"/>
      <c r="M2028" s="223" t="s">
        <v>1</v>
      </c>
      <c r="N2028" s="224" t="s">
        <v>42</v>
      </c>
      <c r="O2028" s="78"/>
      <c r="P2028" s="225">
        <f>O2028*H2028</f>
        <v>0</v>
      </c>
      <c r="Q2028" s="225">
        <v>0</v>
      </c>
      <c r="R2028" s="225">
        <f>Q2028*H2028</f>
        <v>0</v>
      </c>
      <c r="S2028" s="225">
        <v>0</v>
      </c>
      <c r="T2028" s="226">
        <f>S2028*H2028</f>
        <v>0</v>
      </c>
      <c r="AR2028" s="16" t="s">
        <v>333</v>
      </c>
      <c r="AT2028" s="16" t="s">
        <v>248</v>
      </c>
      <c r="AU2028" s="16" t="s">
        <v>79</v>
      </c>
      <c r="AY2028" s="16" t="s">
        <v>246</v>
      </c>
      <c r="BE2028" s="227">
        <f>IF(N2028="základní",J2028,0)</f>
        <v>0</v>
      </c>
      <c r="BF2028" s="227">
        <f>IF(N2028="snížená",J2028,0)</f>
        <v>0</v>
      </c>
      <c r="BG2028" s="227">
        <f>IF(N2028="zákl. přenesená",J2028,0)</f>
        <v>0</v>
      </c>
      <c r="BH2028" s="227">
        <f>IF(N2028="sníž. přenesená",J2028,0)</f>
        <v>0</v>
      </c>
      <c r="BI2028" s="227">
        <f>IF(N2028="nulová",J2028,0)</f>
        <v>0</v>
      </c>
      <c r="BJ2028" s="16" t="s">
        <v>16</v>
      </c>
      <c r="BK2028" s="227">
        <f>ROUND(I2028*H2028,2)</f>
        <v>0</v>
      </c>
      <c r="BL2028" s="16" t="s">
        <v>333</v>
      </c>
      <c r="BM2028" s="16" t="s">
        <v>2434</v>
      </c>
    </row>
    <row r="2029" s="12" customFormat="1">
      <c r="B2029" s="228"/>
      <c r="C2029" s="229"/>
      <c r="D2029" s="230" t="s">
        <v>255</v>
      </c>
      <c r="E2029" s="231" t="s">
        <v>1</v>
      </c>
      <c r="F2029" s="232" t="s">
        <v>1132</v>
      </c>
      <c r="G2029" s="229"/>
      <c r="H2029" s="231" t="s">
        <v>1</v>
      </c>
      <c r="I2029" s="233"/>
      <c r="J2029" s="229"/>
      <c r="K2029" s="229"/>
      <c r="L2029" s="234"/>
      <c r="M2029" s="235"/>
      <c r="N2029" s="236"/>
      <c r="O2029" s="236"/>
      <c r="P2029" s="236"/>
      <c r="Q2029" s="236"/>
      <c r="R2029" s="236"/>
      <c r="S2029" s="236"/>
      <c r="T2029" s="237"/>
      <c r="AT2029" s="238" t="s">
        <v>255</v>
      </c>
      <c r="AU2029" s="238" t="s">
        <v>79</v>
      </c>
      <c r="AV2029" s="12" t="s">
        <v>16</v>
      </c>
      <c r="AW2029" s="12" t="s">
        <v>33</v>
      </c>
      <c r="AX2029" s="12" t="s">
        <v>71</v>
      </c>
      <c r="AY2029" s="238" t="s">
        <v>246</v>
      </c>
    </row>
    <row r="2030" s="13" customFormat="1">
      <c r="B2030" s="239"/>
      <c r="C2030" s="240"/>
      <c r="D2030" s="230" t="s">
        <v>255</v>
      </c>
      <c r="E2030" s="241" t="s">
        <v>1</v>
      </c>
      <c r="F2030" s="242" t="s">
        <v>2310</v>
      </c>
      <c r="G2030" s="240"/>
      <c r="H2030" s="243">
        <v>48.299999999999997</v>
      </c>
      <c r="I2030" s="244"/>
      <c r="J2030" s="240"/>
      <c r="K2030" s="240"/>
      <c r="L2030" s="245"/>
      <c r="M2030" s="246"/>
      <c r="N2030" s="247"/>
      <c r="O2030" s="247"/>
      <c r="P2030" s="247"/>
      <c r="Q2030" s="247"/>
      <c r="R2030" s="247"/>
      <c r="S2030" s="247"/>
      <c r="T2030" s="248"/>
      <c r="AT2030" s="249" t="s">
        <v>255</v>
      </c>
      <c r="AU2030" s="249" t="s">
        <v>79</v>
      </c>
      <c r="AV2030" s="13" t="s">
        <v>79</v>
      </c>
      <c r="AW2030" s="13" t="s">
        <v>33</v>
      </c>
      <c r="AX2030" s="13" t="s">
        <v>71</v>
      </c>
      <c r="AY2030" s="249" t="s">
        <v>246</v>
      </c>
    </row>
    <row r="2031" s="1" customFormat="1" ht="16.5" customHeight="1">
      <c r="B2031" s="37"/>
      <c r="C2031" s="216" t="s">
        <v>2435</v>
      </c>
      <c r="D2031" s="216" t="s">
        <v>248</v>
      </c>
      <c r="E2031" s="217" t="s">
        <v>2436</v>
      </c>
      <c r="F2031" s="218" t="s">
        <v>2437</v>
      </c>
      <c r="G2031" s="219" t="s">
        <v>2286</v>
      </c>
      <c r="H2031" s="260"/>
      <c r="I2031" s="221"/>
      <c r="J2031" s="222">
        <f>ROUND(I2031*H2031,2)</f>
        <v>0</v>
      </c>
      <c r="K2031" s="218" t="s">
        <v>252</v>
      </c>
      <c r="L2031" s="42"/>
      <c r="M2031" s="223" t="s">
        <v>1</v>
      </c>
      <c r="N2031" s="224" t="s">
        <v>42</v>
      </c>
      <c r="O2031" s="78"/>
      <c r="P2031" s="225">
        <f>O2031*H2031</f>
        <v>0</v>
      </c>
      <c r="Q2031" s="225">
        <v>0</v>
      </c>
      <c r="R2031" s="225">
        <f>Q2031*H2031</f>
        <v>0</v>
      </c>
      <c r="S2031" s="225">
        <v>0</v>
      </c>
      <c r="T2031" s="226">
        <f>S2031*H2031</f>
        <v>0</v>
      </c>
      <c r="AR2031" s="16" t="s">
        <v>333</v>
      </c>
      <c r="AT2031" s="16" t="s">
        <v>248</v>
      </c>
      <c r="AU2031" s="16" t="s">
        <v>79</v>
      </c>
      <c r="AY2031" s="16" t="s">
        <v>246</v>
      </c>
      <c r="BE2031" s="227">
        <f>IF(N2031="základní",J2031,0)</f>
        <v>0</v>
      </c>
      <c r="BF2031" s="227">
        <f>IF(N2031="snížená",J2031,0)</f>
        <v>0</v>
      </c>
      <c r="BG2031" s="227">
        <f>IF(N2031="zákl. přenesená",J2031,0)</f>
        <v>0</v>
      </c>
      <c r="BH2031" s="227">
        <f>IF(N2031="sníž. přenesená",J2031,0)</f>
        <v>0</v>
      </c>
      <c r="BI2031" s="227">
        <f>IF(N2031="nulová",J2031,0)</f>
        <v>0</v>
      </c>
      <c r="BJ2031" s="16" t="s">
        <v>16</v>
      </c>
      <c r="BK2031" s="227">
        <f>ROUND(I2031*H2031,2)</f>
        <v>0</v>
      </c>
      <c r="BL2031" s="16" t="s">
        <v>333</v>
      </c>
      <c r="BM2031" s="16" t="s">
        <v>2438</v>
      </c>
    </row>
    <row r="2032" s="11" customFormat="1" ht="22.8" customHeight="1">
      <c r="B2032" s="200"/>
      <c r="C2032" s="201"/>
      <c r="D2032" s="202" t="s">
        <v>70</v>
      </c>
      <c r="E2032" s="214" t="s">
        <v>2439</v>
      </c>
      <c r="F2032" s="214" t="s">
        <v>2440</v>
      </c>
      <c r="G2032" s="201"/>
      <c r="H2032" s="201"/>
      <c r="I2032" s="204"/>
      <c r="J2032" s="215">
        <f>BK2032</f>
        <v>0</v>
      </c>
      <c r="K2032" s="201"/>
      <c r="L2032" s="206"/>
      <c r="M2032" s="207"/>
      <c r="N2032" s="208"/>
      <c r="O2032" s="208"/>
      <c r="P2032" s="209">
        <f>SUM(P2033:P2317)</f>
        <v>0</v>
      </c>
      <c r="Q2032" s="208"/>
      <c r="R2032" s="209">
        <f>SUM(R2033:R2317)</f>
        <v>8.4472362200000006</v>
      </c>
      <c r="S2032" s="208"/>
      <c r="T2032" s="210">
        <f>SUM(T2033:T2317)</f>
        <v>0</v>
      </c>
      <c r="AR2032" s="211" t="s">
        <v>79</v>
      </c>
      <c r="AT2032" s="212" t="s">
        <v>70</v>
      </c>
      <c r="AU2032" s="212" t="s">
        <v>16</v>
      </c>
      <c r="AY2032" s="211" t="s">
        <v>246</v>
      </c>
      <c r="BK2032" s="213">
        <f>SUM(BK2033:BK2317)</f>
        <v>0</v>
      </c>
    </row>
    <row r="2033" s="1" customFormat="1" ht="16.5" customHeight="1">
      <c r="B2033" s="37"/>
      <c r="C2033" s="216" t="s">
        <v>2441</v>
      </c>
      <c r="D2033" s="216" t="s">
        <v>248</v>
      </c>
      <c r="E2033" s="217" t="s">
        <v>2442</v>
      </c>
      <c r="F2033" s="218" t="s">
        <v>2443</v>
      </c>
      <c r="G2033" s="219" t="s">
        <v>131</v>
      </c>
      <c r="H2033" s="220">
        <v>1475.1210000000001</v>
      </c>
      <c r="I2033" s="221"/>
      <c r="J2033" s="222">
        <f>ROUND(I2033*H2033,2)</f>
        <v>0</v>
      </c>
      <c r="K2033" s="218" t="s">
        <v>252</v>
      </c>
      <c r="L2033" s="42"/>
      <c r="M2033" s="223" t="s">
        <v>1</v>
      </c>
      <c r="N2033" s="224" t="s">
        <v>42</v>
      </c>
      <c r="O2033" s="78"/>
      <c r="P2033" s="225">
        <f>O2033*H2033</f>
        <v>0</v>
      </c>
      <c r="Q2033" s="225">
        <v>0</v>
      </c>
      <c r="R2033" s="225">
        <f>Q2033*H2033</f>
        <v>0</v>
      </c>
      <c r="S2033" s="225">
        <v>0</v>
      </c>
      <c r="T2033" s="226">
        <f>S2033*H2033</f>
        <v>0</v>
      </c>
      <c r="AR2033" s="16" t="s">
        <v>333</v>
      </c>
      <c r="AT2033" s="16" t="s">
        <v>248</v>
      </c>
      <c r="AU2033" s="16" t="s">
        <v>79</v>
      </c>
      <c r="AY2033" s="16" t="s">
        <v>246</v>
      </c>
      <c r="BE2033" s="227">
        <f>IF(N2033="základní",J2033,0)</f>
        <v>0</v>
      </c>
      <c r="BF2033" s="227">
        <f>IF(N2033="snížená",J2033,0)</f>
        <v>0</v>
      </c>
      <c r="BG2033" s="227">
        <f>IF(N2033="zákl. přenesená",J2033,0)</f>
        <v>0</v>
      </c>
      <c r="BH2033" s="227">
        <f>IF(N2033="sníž. přenesená",J2033,0)</f>
        <v>0</v>
      </c>
      <c r="BI2033" s="227">
        <f>IF(N2033="nulová",J2033,0)</f>
        <v>0</v>
      </c>
      <c r="BJ2033" s="16" t="s">
        <v>16</v>
      </c>
      <c r="BK2033" s="227">
        <f>ROUND(I2033*H2033,2)</f>
        <v>0</v>
      </c>
      <c r="BL2033" s="16" t="s">
        <v>333</v>
      </c>
      <c r="BM2033" s="16" t="s">
        <v>2444</v>
      </c>
    </row>
    <row r="2034" s="1" customFormat="1" ht="16.5" customHeight="1">
      <c r="B2034" s="37"/>
      <c r="C2034" s="250" t="s">
        <v>2445</v>
      </c>
      <c r="D2034" s="250" t="s">
        <v>323</v>
      </c>
      <c r="E2034" s="251" t="s">
        <v>2446</v>
      </c>
      <c r="F2034" s="252" t="s">
        <v>2447</v>
      </c>
      <c r="G2034" s="253" t="s">
        <v>131</v>
      </c>
      <c r="H2034" s="254">
        <v>282.666</v>
      </c>
      <c r="I2034" s="255"/>
      <c r="J2034" s="256">
        <f>ROUND(I2034*H2034,2)</f>
        <v>0</v>
      </c>
      <c r="K2034" s="252" t="s">
        <v>252</v>
      </c>
      <c r="L2034" s="257"/>
      <c r="M2034" s="258" t="s">
        <v>1</v>
      </c>
      <c r="N2034" s="259" t="s">
        <v>42</v>
      </c>
      <c r="O2034" s="78"/>
      <c r="P2034" s="225">
        <f>O2034*H2034</f>
        <v>0</v>
      </c>
      <c r="Q2034" s="225">
        <v>0.0023999999999999998</v>
      </c>
      <c r="R2034" s="225">
        <f>Q2034*H2034</f>
        <v>0.67839839999999996</v>
      </c>
      <c r="S2034" s="225">
        <v>0</v>
      </c>
      <c r="T2034" s="226">
        <f>S2034*H2034</f>
        <v>0</v>
      </c>
      <c r="AR2034" s="16" t="s">
        <v>440</v>
      </c>
      <c r="AT2034" s="16" t="s">
        <v>323</v>
      </c>
      <c r="AU2034" s="16" t="s">
        <v>79</v>
      </c>
      <c r="AY2034" s="16" t="s">
        <v>246</v>
      </c>
      <c r="BE2034" s="227">
        <f>IF(N2034="základní",J2034,0)</f>
        <v>0</v>
      </c>
      <c r="BF2034" s="227">
        <f>IF(N2034="snížená",J2034,0)</f>
        <v>0</v>
      </c>
      <c r="BG2034" s="227">
        <f>IF(N2034="zákl. přenesená",J2034,0)</f>
        <v>0</v>
      </c>
      <c r="BH2034" s="227">
        <f>IF(N2034="sníž. přenesená",J2034,0)</f>
        <v>0</v>
      </c>
      <c r="BI2034" s="227">
        <f>IF(N2034="nulová",J2034,0)</f>
        <v>0</v>
      </c>
      <c r="BJ2034" s="16" t="s">
        <v>16</v>
      </c>
      <c r="BK2034" s="227">
        <f>ROUND(I2034*H2034,2)</f>
        <v>0</v>
      </c>
      <c r="BL2034" s="16" t="s">
        <v>333</v>
      </c>
      <c r="BM2034" s="16" t="s">
        <v>2448</v>
      </c>
    </row>
    <row r="2035" s="12" customFormat="1">
      <c r="B2035" s="228"/>
      <c r="C2035" s="229"/>
      <c r="D2035" s="230" t="s">
        <v>255</v>
      </c>
      <c r="E2035" s="231" t="s">
        <v>1</v>
      </c>
      <c r="F2035" s="232" t="s">
        <v>2449</v>
      </c>
      <c r="G2035" s="229"/>
      <c r="H2035" s="231" t="s">
        <v>1</v>
      </c>
      <c r="I2035" s="233"/>
      <c r="J2035" s="229"/>
      <c r="K2035" s="229"/>
      <c r="L2035" s="234"/>
      <c r="M2035" s="235"/>
      <c r="N2035" s="236"/>
      <c r="O2035" s="236"/>
      <c r="P2035" s="236"/>
      <c r="Q2035" s="236"/>
      <c r="R2035" s="236"/>
      <c r="S2035" s="236"/>
      <c r="T2035" s="237"/>
      <c r="AT2035" s="238" t="s">
        <v>255</v>
      </c>
      <c r="AU2035" s="238" t="s">
        <v>79</v>
      </c>
      <c r="AV2035" s="12" t="s">
        <v>16</v>
      </c>
      <c r="AW2035" s="12" t="s">
        <v>33</v>
      </c>
      <c r="AX2035" s="12" t="s">
        <v>71</v>
      </c>
      <c r="AY2035" s="238" t="s">
        <v>246</v>
      </c>
    </row>
    <row r="2036" s="12" customFormat="1">
      <c r="B2036" s="228"/>
      <c r="C2036" s="229"/>
      <c r="D2036" s="230" t="s">
        <v>255</v>
      </c>
      <c r="E2036" s="231" t="s">
        <v>1</v>
      </c>
      <c r="F2036" s="232" t="s">
        <v>1252</v>
      </c>
      <c r="G2036" s="229"/>
      <c r="H2036" s="231" t="s">
        <v>1</v>
      </c>
      <c r="I2036" s="233"/>
      <c r="J2036" s="229"/>
      <c r="K2036" s="229"/>
      <c r="L2036" s="234"/>
      <c r="M2036" s="235"/>
      <c r="N2036" s="236"/>
      <c r="O2036" s="236"/>
      <c r="P2036" s="236"/>
      <c r="Q2036" s="236"/>
      <c r="R2036" s="236"/>
      <c r="S2036" s="236"/>
      <c r="T2036" s="237"/>
      <c r="AT2036" s="238" t="s">
        <v>255</v>
      </c>
      <c r="AU2036" s="238" t="s">
        <v>79</v>
      </c>
      <c r="AV2036" s="12" t="s">
        <v>16</v>
      </c>
      <c r="AW2036" s="12" t="s">
        <v>33</v>
      </c>
      <c r="AX2036" s="12" t="s">
        <v>71</v>
      </c>
      <c r="AY2036" s="238" t="s">
        <v>246</v>
      </c>
    </row>
    <row r="2037" s="12" customFormat="1">
      <c r="B2037" s="228"/>
      <c r="C2037" s="229"/>
      <c r="D2037" s="230" t="s">
        <v>255</v>
      </c>
      <c r="E2037" s="231" t="s">
        <v>1</v>
      </c>
      <c r="F2037" s="232" t="s">
        <v>353</v>
      </c>
      <c r="G2037" s="229"/>
      <c r="H2037" s="231" t="s">
        <v>1</v>
      </c>
      <c r="I2037" s="233"/>
      <c r="J2037" s="229"/>
      <c r="K2037" s="229"/>
      <c r="L2037" s="234"/>
      <c r="M2037" s="235"/>
      <c r="N2037" s="236"/>
      <c r="O2037" s="236"/>
      <c r="P2037" s="236"/>
      <c r="Q2037" s="236"/>
      <c r="R2037" s="236"/>
      <c r="S2037" s="236"/>
      <c r="T2037" s="237"/>
      <c r="AT2037" s="238" t="s">
        <v>255</v>
      </c>
      <c r="AU2037" s="238" t="s">
        <v>79</v>
      </c>
      <c r="AV2037" s="12" t="s">
        <v>16</v>
      </c>
      <c r="AW2037" s="12" t="s">
        <v>33</v>
      </c>
      <c r="AX2037" s="12" t="s">
        <v>71</v>
      </c>
      <c r="AY2037" s="238" t="s">
        <v>246</v>
      </c>
    </row>
    <row r="2038" s="13" customFormat="1">
      <c r="B2038" s="239"/>
      <c r="C2038" s="240"/>
      <c r="D2038" s="230" t="s">
        <v>255</v>
      </c>
      <c r="E2038" s="241" t="s">
        <v>1</v>
      </c>
      <c r="F2038" s="242" t="s">
        <v>1253</v>
      </c>
      <c r="G2038" s="240"/>
      <c r="H2038" s="243">
        <v>14.858000000000001</v>
      </c>
      <c r="I2038" s="244"/>
      <c r="J2038" s="240"/>
      <c r="K2038" s="240"/>
      <c r="L2038" s="245"/>
      <c r="M2038" s="246"/>
      <c r="N2038" s="247"/>
      <c r="O2038" s="247"/>
      <c r="P2038" s="247"/>
      <c r="Q2038" s="247"/>
      <c r="R2038" s="247"/>
      <c r="S2038" s="247"/>
      <c r="T2038" s="248"/>
      <c r="AT2038" s="249" t="s">
        <v>255</v>
      </c>
      <c r="AU2038" s="249" t="s">
        <v>79</v>
      </c>
      <c r="AV2038" s="13" t="s">
        <v>79</v>
      </c>
      <c r="AW2038" s="13" t="s">
        <v>33</v>
      </c>
      <c r="AX2038" s="13" t="s">
        <v>71</v>
      </c>
      <c r="AY2038" s="249" t="s">
        <v>246</v>
      </c>
    </row>
    <row r="2039" s="13" customFormat="1">
      <c r="B2039" s="239"/>
      <c r="C2039" s="240"/>
      <c r="D2039" s="230" t="s">
        <v>255</v>
      </c>
      <c r="E2039" s="241" t="s">
        <v>1</v>
      </c>
      <c r="F2039" s="242" t="s">
        <v>1254</v>
      </c>
      <c r="G2039" s="240"/>
      <c r="H2039" s="243">
        <v>11.095000000000001</v>
      </c>
      <c r="I2039" s="244"/>
      <c r="J2039" s="240"/>
      <c r="K2039" s="240"/>
      <c r="L2039" s="245"/>
      <c r="M2039" s="246"/>
      <c r="N2039" s="247"/>
      <c r="O2039" s="247"/>
      <c r="P2039" s="247"/>
      <c r="Q2039" s="247"/>
      <c r="R2039" s="247"/>
      <c r="S2039" s="247"/>
      <c r="T2039" s="248"/>
      <c r="AT2039" s="249" t="s">
        <v>255</v>
      </c>
      <c r="AU2039" s="249" t="s">
        <v>79</v>
      </c>
      <c r="AV2039" s="13" t="s">
        <v>79</v>
      </c>
      <c r="AW2039" s="13" t="s">
        <v>33</v>
      </c>
      <c r="AX2039" s="13" t="s">
        <v>71</v>
      </c>
      <c r="AY2039" s="249" t="s">
        <v>246</v>
      </c>
    </row>
    <row r="2040" s="13" customFormat="1">
      <c r="B2040" s="239"/>
      <c r="C2040" s="240"/>
      <c r="D2040" s="230" t="s">
        <v>255</v>
      </c>
      <c r="E2040" s="241" t="s">
        <v>1</v>
      </c>
      <c r="F2040" s="242" t="s">
        <v>1255</v>
      </c>
      <c r="G2040" s="240"/>
      <c r="H2040" s="243">
        <v>11.813000000000001</v>
      </c>
      <c r="I2040" s="244"/>
      <c r="J2040" s="240"/>
      <c r="K2040" s="240"/>
      <c r="L2040" s="245"/>
      <c r="M2040" s="246"/>
      <c r="N2040" s="247"/>
      <c r="O2040" s="247"/>
      <c r="P2040" s="247"/>
      <c r="Q2040" s="247"/>
      <c r="R2040" s="247"/>
      <c r="S2040" s="247"/>
      <c r="T2040" s="248"/>
      <c r="AT2040" s="249" t="s">
        <v>255</v>
      </c>
      <c r="AU2040" s="249" t="s">
        <v>79</v>
      </c>
      <c r="AV2040" s="13" t="s">
        <v>79</v>
      </c>
      <c r="AW2040" s="13" t="s">
        <v>33</v>
      </c>
      <c r="AX2040" s="13" t="s">
        <v>71</v>
      </c>
      <c r="AY2040" s="249" t="s">
        <v>246</v>
      </c>
    </row>
    <row r="2041" s="13" customFormat="1">
      <c r="B2041" s="239"/>
      <c r="C2041" s="240"/>
      <c r="D2041" s="230" t="s">
        <v>255</v>
      </c>
      <c r="E2041" s="241" t="s">
        <v>1</v>
      </c>
      <c r="F2041" s="242" t="s">
        <v>1256</v>
      </c>
      <c r="G2041" s="240"/>
      <c r="H2041" s="243">
        <v>24.5</v>
      </c>
      <c r="I2041" s="244"/>
      <c r="J2041" s="240"/>
      <c r="K2041" s="240"/>
      <c r="L2041" s="245"/>
      <c r="M2041" s="246"/>
      <c r="N2041" s="247"/>
      <c r="O2041" s="247"/>
      <c r="P2041" s="247"/>
      <c r="Q2041" s="247"/>
      <c r="R2041" s="247"/>
      <c r="S2041" s="247"/>
      <c r="T2041" s="248"/>
      <c r="AT2041" s="249" t="s">
        <v>255</v>
      </c>
      <c r="AU2041" s="249" t="s">
        <v>79</v>
      </c>
      <c r="AV2041" s="13" t="s">
        <v>79</v>
      </c>
      <c r="AW2041" s="13" t="s">
        <v>33</v>
      </c>
      <c r="AX2041" s="13" t="s">
        <v>71</v>
      </c>
      <c r="AY2041" s="249" t="s">
        <v>246</v>
      </c>
    </row>
    <row r="2042" s="13" customFormat="1">
      <c r="B2042" s="239"/>
      <c r="C2042" s="240"/>
      <c r="D2042" s="230" t="s">
        <v>255</v>
      </c>
      <c r="E2042" s="241" t="s">
        <v>1</v>
      </c>
      <c r="F2042" s="242" t="s">
        <v>1257</v>
      </c>
      <c r="G2042" s="240"/>
      <c r="H2042" s="243">
        <v>30.353000000000002</v>
      </c>
      <c r="I2042" s="244"/>
      <c r="J2042" s="240"/>
      <c r="K2042" s="240"/>
      <c r="L2042" s="245"/>
      <c r="M2042" s="246"/>
      <c r="N2042" s="247"/>
      <c r="O2042" s="247"/>
      <c r="P2042" s="247"/>
      <c r="Q2042" s="247"/>
      <c r="R2042" s="247"/>
      <c r="S2042" s="247"/>
      <c r="T2042" s="248"/>
      <c r="AT2042" s="249" t="s">
        <v>255</v>
      </c>
      <c r="AU2042" s="249" t="s">
        <v>79</v>
      </c>
      <c r="AV2042" s="13" t="s">
        <v>79</v>
      </c>
      <c r="AW2042" s="13" t="s">
        <v>33</v>
      </c>
      <c r="AX2042" s="13" t="s">
        <v>71</v>
      </c>
      <c r="AY2042" s="249" t="s">
        <v>246</v>
      </c>
    </row>
    <row r="2043" s="13" customFormat="1">
      <c r="B2043" s="239"/>
      <c r="C2043" s="240"/>
      <c r="D2043" s="230" t="s">
        <v>255</v>
      </c>
      <c r="E2043" s="241" t="s">
        <v>1</v>
      </c>
      <c r="F2043" s="242" t="s">
        <v>1258</v>
      </c>
      <c r="G2043" s="240"/>
      <c r="H2043" s="243">
        <v>17.295000000000002</v>
      </c>
      <c r="I2043" s="244"/>
      <c r="J2043" s="240"/>
      <c r="K2043" s="240"/>
      <c r="L2043" s="245"/>
      <c r="M2043" s="246"/>
      <c r="N2043" s="247"/>
      <c r="O2043" s="247"/>
      <c r="P2043" s="247"/>
      <c r="Q2043" s="247"/>
      <c r="R2043" s="247"/>
      <c r="S2043" s="247"/>
      <c r="T2043" s="248"/>
      <c r="AT2043" s="249" t="s">
        <v>255</v>
      </c>
      <c r="AU2043" s="249" t="s">
        <v>79</v>
      </c>
      <c r="AV2043" s="13" t="s">
        <v>79</v>
      </c>
      <c r="AW2043" s="13" t="s">
        <v>33</v>
      </c>
      <c r="AX2043" s="13" t="s">
        <v>71</v>
      </c>
      <c r="AY2043" s="249" t="s">
        <v>246</v>
      </c>
    </row>
    <row r="2044" s="12" customFormat="1">
      <c r="B2044" s="228"/>
      <c r="C2044" s="229"/>
      <c r="D2044" s="230" t="s">
        <v>255</v>
      </c>
      <c r="E2044" s="231" t="s">
        <v>1</v>
      </c>
      <c r="F2044" s="232" t="s">
        <v>363</v>
      </c>
      <c r="G2044" s="229"/>
      <c r="H2044" s="231" t="s">
        <v>1</v>
      </c>
      <c r="I2044" s="233"/>
      <c r="J2044" s="229"/>
      <c r="K2044" s="229"/>
      <c r="L2044" s="234"/>
      <c r="M2044" s="235"/>
      <c r="N2044" s="236"/>
      <c r="O2044" s="236"/>
      <c r="P2044" s="236"/>
      <c r="Q2044" s="236"/>
      <c r="R2044" s="236"/>
      <c r="S2044" s="236"/>
      <c r="T2044" s="237"/>
      <c r="AT2044" s="238" t="s">
        <v>255</v>
      </c>
      <c r="AU2044" s="238" t="s">
        <v>79</v>
      </c>
      <c r="AV2044" s="12" t="s">
        <v>16</v>
      </c>
      <c r="AW2044" s="12" t="s">
        <v>33</v>
      </c>
      <c r="AX2044" s="12" t="s">
        <v>71</v>
      </c>
      <c r="AY2044" s="238" t="s">
        <v>246</v>
      </c>
    </row>
    <row r="2045" s="12" customFormat="1">
      <c r="B2045" s="228"/>
      <c r="C2045" s="229"/>
      <c r="D2045" s="230" t="s">
        <v>255</v>
      </c>
      <c r="E2045" s="231" t="s">
        <v>1</v>
      </c>
      <c r="F2045" s="232" t="s">
        <v>1259</v>
      </c>
      <c r="G2045" s="229"/>
      <c r="H2045" s="231" t="s">
        <v>1</v>
      </c>
      <c r="I2045" s="233"/>
      <c r="J2045" s="229"/>
      <c r="K2045" s="229"/>
      <c r="L2045" s="234"/>
      <c r="M2045" s="235"/>
      <c r="N2045" s="236"/>
      <c r="O2045" s="236"/>
      <c r="P2045" s="236"/>
      <c r="Q2045" s="236"/>
      <c r="R2045" s="236"/>
      <c r="S2045" s="236"/>
      <c r="T2045" s="237"/>
      <c r="AT2045" s="238" t="s">
        <v>255</v>
      </c>
      <c r="AU2045" s="238" t="s">
        <v>79</v>
      </c>
      <c r="AV2045" s="12" t="s">
        <v>16</v>
      </c>
      <c r="AW2045" s="12" t="s">
        <v>33</v>
      </c>
      <c r="AX2045" s="12" t="s">
        <v>71</v>
      </c>
      <c r="AY2045" s="238" t="s">
        <v>246</v>
      </c>
    </row>
    <row r="2046" s="12" customFormat="1">
      <c r="B2046" s="228"/>
      <c r="C2046" s="229"/>
      <c r="D2046" s="230" t="s">
        <v>255</v>
      </c>
      <c r="E2046" s="231" t="s">
        <v>1</v>
      </c>
      <c r="F2046" s="232" t="s">
        <v>353</v>
      </c>
      <c r="G2046" s="229"/>
      <c r="H2046" s="231" t="s">
        <v>1</v>
      </c>
      <c r="I2046" s="233"/>
      <c r="J2046" s="229"/>
      <c r="K2046" s="229"/>
      <c r="L2046" s="234"/>
      <c r="M2046" s="235"/>
      <c r="N2046" s="236"/>
      <c r="O2046" s="236"/>
      <c r="P2046" s="236"/>
      <c r="Q2046" s="236"/>
      <c r="R2046" s="236"/>
      <c r="S2046" s="236"/>
      <c r="T2046" s="237"/>
      <c r="AT2046" s="238" t="s">
        <v>255</v>
      </c>
      <c r="AU2046" s="238" t="s">
        <v>79</v>
      </c>
      <c r="AV2046" s="12" t="s">
        <v>16</v>
      </c>
      <c r="AW2046" s="12" t="s">
        <v>33</v>
      </c>
      <c r="AX2046" s="12" t="s">
        <v>71</v>
      </c>
      <c r="AY2046" s="238" t="s">
        <v>246</v>
      </c>
    </row>
    <row r="2047" s="13" customFormat="1">
      <c r="B2047" s="239"/>
      <c r="C2047" s="240"/>
      <c r="D2047" s="230" t="s">
        <v>255</v>
      </c>
      <c r="E2047" s="241" t="s">
        <v>1</v>
      </c>
      <c r="F2047" s="242" t="s">
        <v>1260</v>
      </c>
      <c r="G2047" s="240"/>
      <c r="H2047" s="243">
        <v>23.933</v>
      </c>
      <c r="I2047" s="244"/>
      <c r="J2047" s="240"/>
      <c r="K2047" s="240"/>
      <c r="L2047" s="245"/>
      <c r="M2047" s="246"/>
      <c r="N2047" s="247"/>
      <c r="O2047" s="247"/>
      <c r="P2047" s="247"/>
      <c r="Q2047" s="247"/>
      <c r="R2047" s="247"/>
      <c r="S2047" s="247"/>
      <c r="T2047" s="248"/>
      <c r="AT2047" s="249" t="s">
        <v>255</v>
      </c>
      <c r="AU2047" s="249" t="s">
        <v>79</v>
      </c>
      <c r="AV2047" s="13" t="s">
        <v>79</v>
      </c>
      <c r="AW2047" s="13" t="s">
        <v>33</v>
      </c>
      <c r="AX2047" s="13" t="s">
        <v>71</v>
      </c>
      <c r="AY2047" s="249" t="s">
        <v>246</v>
      </c>
    </row>
    <row r="2048" s="13" customFormat="1">
      <c r="B2048" s="239"/>
      <c r="C2048" s="240"/>
      <c r="D2048" s="230" t="s">
        <v>255</v>
      </c>
      <c r="E2048" s="241" t="s">
        <v>1</v>
      </c>
      <c r="F2048" s="242" t="s">
        <v>1261</v>
      </c>
      <c r="G2048" s="240"/>
      <c r="H2048" s="243">
        <v>21.207999999999998</v>
      </c>
      <c r="I2048" s="244"/>
      <c r="J2048" s="240"/>
      <c r="K2048" s="240"/>
      <c r="L2048" s="245"/>
      <c r="M2048" s="246"/>
      <c r="N2048" s="247"/>
      <c r="O2048" s="247"/>
      <c r="P2048" s="247"/>
      <c r="Q2048" s="247"/>
      <c r="R2048" s="247"/>
      <c r="S2048" s="247"/>
      <c r="T2048" s="248"/>
      <c r="AT2048" s="249" t="s">
        <v>255</v>
      </c>
      <c r="AU2048" s="249" t="s">
        <v>79</v>
      </c>
      <c r="AV2048" s="13" t="s">
        <v>79</v>
      </c>
      <c r="AW2048" s="13" t="s">
        <v>33</v>
      </c>
      <c r="AX2048" s="13" t="s">
        <v>71</v>
      </c>
      <c r="AY2048" s="249" t="s">
        <v>246</v>
      </c>
    </row>
    <row r="2049" s="13" customFormat="1">
      <c r="B2049" s="239"/>
      <c r="C2049" s="240"/>
      <c r="D2049" s="230" t="s">
        <v>255</v>
      </c>
      <c r="E2049" s="241" t="s">
        <v>1</v>
      </c>
      <c r="F2049" s="242" t="s">
        <v>1262</v>
      </c>
      <c r="G2049" s="240"/>
      <c r="H2049" s="243">
        <v>17.683</v>
      </c>
      <c r="I2049" s="244"/>
      <c r="J2049" s="240"/>
      <c r="K2049" s="240"/>
      <c r="L2049" s="245"/>
      <c r="M2049" s="246"/>
      <c r="N2049" s="247"/>
      <c r="O2049" s="247"/>
      <c r="P2049" s="247"/>
      <c r="Q2049" s="247"/>
      <c r="R2049" s="247"/>
      <c r="S2049" s="247"/>
      <c r="T2049" s="248"/>
      <c r="AT2049" s="249" t="s">
        <v>255</v>
      </c>
      <c r="AU2049" s="249" t="s">
        <v>79</v>
      </c>
      <c r="AV2049" s="13" t="s">
        <v>79</v>
      </c>
      <c r="AW2049" s="13" t="s">
        <v>33</v>
      </c>
      <c r="AX2049" s="13" t="s">
        <v>71</v>
      </c>
      <c r="AY2049" s="249" t="s">
        <v>246</v>
      </c>
    </row>
    <row r="2050" s="13" customFormat="1">
      <c r="B2050" s="239"/>
      <c r="C2050" s="240"/>
      <c r="D2050" s="230" t="s">
        <v>255</v>
      </c>
      <c r="E2050" s="241" t="s">
        <v>1</v>
      </c>
      <c r="F2050" s="242" t="s">
        <v>1263</v>
      </c>
      <c r="G2050" s="240"/>
      <c r="H2050" s="243">
        <v>16.745000000000001</v>
      </c>
      <c r="I2050" s="244"/>
      <c r="J2050" s="240"/>
      <c r="K2050" s="240"/>
      <c r="L2050" s="245"/>
      <c r="M2050" s="246"/>
      <c r="N2050" s="247"/>
      <c r="O2050" s="247"/>
      <c r="P2050" s="247"/>
      <c r="Q2050" s="247"/>
      <c r="R2050" s="247"/>
      <c r="S2050" s="247"/>
      <c r="T2050" s="248"/>
      <c r="AT2050" s="249" t="s">
        <v>255</v>
      </c>
      <c r="AU2050" s="249" t="s">
        <v>79</v>
      </c>
      <c r="AV2050" s="13" t="s">
        <v>79</v>
      </c>
      <c r="AW2050" s="13" t="s">
        <v>33</v>
      </c>
      <c r="AX2050" s="13" t="s">
        <v>71</v>
      </c>
      <c r="AY2050" s="249" t="s">
        <v>246</v>
      </c>
    </row>
    <row r="2051" s="13" customFormat="1">
      <c r="B2051" s="239"/>
      <c r="C2051" s="240"/>
      <c r="D2051" s="230" t="s">
        <v>255</v>
      </c>
      <c r="E2051" s="241" t="s">
        <v>1</v>
      </c>
      <c r="F2051" s="242" t="s">
        <v>1264</v>
      </c>
      <c r="G2051" s="240"/>
      <c r="H2051" s="243">
        <v>19.07</v>
      </c>
      <c r="I2051" s="244"/>
      <c r="J2051" s="240"/>
      <c r="K2051" s="240"/>
      <c r="L2051" s="245"/>
      <c r="M2051" s="246"/>
      <c r="N2051" s="247"/>
      <c r="O2051" s="247"/>
      <c r="P2051" s="247"/>
      <c r="Q2051" s="247"/>
      <c r="R2051" s="247"/>
      <c r="S2051" s="247"/>
      <c r="T2051" s="248"/>
      <c r="AT2051" s="249" t="s">
        <v>255</v>
      </c>
      <c r="AU2051" s="249" t="s">
        <v>79</v>
      </c>
      <c r="AV2051" s="13" t="s">
        <v>79</v>
      </c>
      <c r="AW2051" s="13" t="s">
        <v>33</v>
      </c>
      <c r="AX2051" s="13" t="s">
        <v>71</v>
      </c>
      <c r="AY2051" s="249" t="s">
        <v>246</v>
      </c>
    </row>
    <row r="2052" s="13" customFormat="1">
      <c r="B2052" s="239"/>
      <c r="C2052" s="240"/>
      <c r="D2052" s="230" t="s">
        <v>255</v>
      </c>
      <c r="E2052" s="241" t="s">
        <v>1</v>
      </c>
      <c r="F2052" s="242" t="s">
        <v>1265</v>
      </c>
      <c r="G2052" s="240"/>
      <c r="H2052" s="243">
        <v>12.685000000000001</v>
      </c>
      <c r="I2052" s="244"/>
      <c r="J2052" s="240"/>
      <c r="K2052" s="240"/>
      <c r="L2052" s="245"/>
      <c r="M2052" s="246"/>
      <c r="N2052" s="247"/>
      <c r="O2052" s="247"/>
      <c r="P2052" s="247"/>
      <c r="Q2052" s="247"/>
      <c r="R2052" s="247"/>
      <c r="S2052" s="247"/>
      <c r="T2052" s="248"/>
      <c r="AT2052" s="249" t="s">
        <v>255</v>
      </c>
      <c r="AU2052" s="249" t="s">
        <v>79</v>
      </c>
      <c r="AV2052" s="13" t="s">
        <v>79</v>
      </c>
      <c r="AW2052" s="13" t="s">
        <v>33</v>
      </c>
      <c r="AX2052" s="13" t="s">
        <v>71</v>
      </c>
      <c r="AY2052" s="249" t="s">
        <v>246</v>
      </c>
    </row>
    <row r="2053" s="13" customFormat="1">
      <c r="B2053" s="239"/>
      <c r="C2053" s="240"/>
      <c r="D2053" s="230" t="s">
        <v>255</v>
      </c>
      <c r="E2053" s="241" t="s">
        <v>1</v>
      </c>
      <c r="F2053" s="242" t="s">
        <v>1266</v>
      </c>
      <c r="G2053" s="240"/>
      <c r="H2053" s="243">
        <v>6.8499999999999996</v>
      </c>
      <c r="I2053" s="244"/>
      <c r="J2053" s="240"/>
      <c r="K2053" s="240"/>
      <c r="L2053" s="245"/>
      <c r="M2053" s="246"/>
      <c r="N2053" s="247"/>
      <c r="O2053" s="247"/>
      <c r="P2053" s="247"/>
      <c r="Q2053" s="247"/>
      <c r="R2053" s="247"/>
      <c r="S2053" s="247"/>
      <c r="T2053" s="248"/>
      <c r="AT2053" s="249" t="s">
        <v>255</v>
      </c>
      <c r="AU2053" s="249" t="s">
        <v>79</v>
      </c>
      <c r="AV2053" s="13" t="s">
        <v>79</v>
      </c>
      <c r="AW2053" s="13" t="s">
        <v>33</v>
      </c>
      <c r="AX2053" s="13" t="s">
        <v>71</v>
      </c>
      <c r="AY2053" s="249" t="s">
        <v>246</v>
      </c>
    </row>
    <row r="2054" s="13" customFormat="1">
      <c r="B2054" s="239"/>
      <c r="C2054" s="240"/>
      <c r="D2054" s="230" t="s">
        <v>255</v>
      </c>
      <c r="E2054" s="241" t="s">
        <v>1</v>
      </c>
      <c r="F2054" s="242" t="s">
        <v>1267</v>
      </c>
      <c r="G2054" s="240"/>
      <c r="H2054" s="243">
        <v>9.7850000000000001</v>
      </c>
      <c r="I2054" s="244"/>
      <c r="J2054" s="240"/>
      <c r="K2054" s="240"/>
      <c r="L2054" s="245"/>
      <c r="M2054" s="246"/>
      <c r="N2054" s="247"/>
      <c r="O2054" s="247"/>
      <c r="P2054" s="247"/>
      <c r="Q2054" s="247"/>
      <c r="R2054" s="247"/>
      <c r="S2054" s="247"/>
      <c r="T2054" s="248"/>
      <c r="AT2054" s="249" t="s">
        <v>255</v>
      </c>
      <c r="AU2054" s="249" t="s">
        <v>79</v>
      </c>
      <c r="AV2054" s="13" t="s">
        <v>79</v>
      </c>
      <c r="AW2054" s="13" t="s">
        <v>33</v>
      </c>
      <c r="AX2054" s="13" t="s">
        <v>71</v>
      </c>
      <c r="AY2054" s="249" t="s">
        <v>246</v>
      </c>
    </row>
    <row r="2055" s="13" customFormat="1">
      <c r="B2055" s="239"/>
      <c r="C2055" s="240"/>
      <c r="D2055" s="230" t="s">
        <v>255</v>
      </c>
      <c r="E2055" s="241" t="s">
        <v>1</v>
      </c>
      <c r="F2055" s="242" t="s">
        <v>1268</v>
      </c>
      <c r="G2055" s="240"/>
      <c r="H2055" s="243">
        <v>5.25</v>
      </c>
      <c r="I2055" s="244"/>
      <c r="J2055" s="240"/>
      <c r="K2055" s="240"/>
      <c r="L2055" s="245"/>
      <c r="M2055" s="246"/>
      <c r="N2055" s="247"/>
      <c r="O2055" s="247"/>
      <c r="P2055" s="247"/>
      <c r="Q2055" s="247"/>
      <c r="R2055" s="247"/>
      <c r="S2055" s="247"/>
      <c r="T2055" s="248"/>
      <c r="AT2055" s="249" t="s">
        <v>255</v>
      </c>
      <c r="AU2055" s="249" t="s">
        <v>79</v>
      </c>
      <c r="AV2055" s="13" t="s">
        <v>79</v>
      </c>
      <c r="AW2055" s="13" t="s">
        <v>33</v>
      </c>
      <c r="AX2055" s="13" t="s">
        <v>71</v>
      </c>
      <c r="AY2055" s="249" t="s">
        <v>246</v>
      </c>
    </row>
    <row r="2056" s="12" customFormat="1">
      <c r="B2056" s="228"/>
      <c r="C2056" s="229"/>
      <c r="D2056" s="230" t="s">
        <v>255</v>
      </c>
      <c r="E2056" s="231" t="s">
        <v>1</v>
      </c>
      <c r="F2056" s="232" t="s">
        <v>363</v>
      </c>
      <c r="G2056" s="229"/>
      <c r="H2056" s="231" t="s">
        <v>1</v>
      </c>
      <c r="I2056" s="233"/>
      <c r="J2056" s="229"/>
      <c r="K2056" s="229"/>
      <c r="L2056" s="234"/>
      <c r="M2056" s="235"/>
      <c r="N2056" s="236"/>
      <c r="O2056" s="236"/>
      <c r="P2056" s="236"/>
      <c r="Q2056" s="236"/>
      <c r="R2056" s="236"/>
      <c r="S2056" s="236"/>
      <c r="T2056" s="237"/>
      <c r="AT2056" s="238" t="s">
        <v>255</v>
      </c>
      <c r="AU2056" s="238" t="s">
        <v>79</v>
      </c>
      <c r="AV2056" s="12" t="s">
        <v>16</v>
      </c>
      <c r="AW2056" s="12" t="s">
        <v>33</v>
      </c>
      <c r="AX2056" s="12" t="s">
        <v>71</v>
      </c>
      <c r="AY2056" s="238" t="s">
        <v>246</v>
      </c>
    </row>
    <row r="2057" s="12" customFormat="1">
      <c r="B2057" s="228"/>
      <c r="C2057" s="229"/>
      <c r="D2057" s="230" t="s">
        <v>255</v>
      </c>
      <c r="E2057" s="231" t="s">
        <v>1</v>
      </c>
      <c r="F2057" s="232" t="s">
        <v>1269</v>
      </c>
      <c r="G2057" s="229"/>
      <c r="H2057" s="231" t="s">
        <v>1</v>
      </c>
      <c r="I2057" s="233"/>
      <c r="J2057" s="229"/>
      <c r="K2057" s="229"/>
      <c r="L2057" s="234"/>
      <c r="M2057" s="235"/>
      <c r="N2057" s="236"/>
      <c r="O2057" s="236"/>
      <c r="P2057" s="236"/>
      <c r="Q2057" s="236"/>
      <c r="R2057" s="236"/>
      <c r="S2057" s="236"/>
      <c r="T2057" s="237"/>
      <c r="AT2057" s="238" t="s">
        <v>255</v>
      </c>
      <c r="AU2057" s="238" t="s">
        <v>79</v>
      </c>
      <c r="AV2057" s="12" t="s">
        <v>16</v>
      </c>
      <c r="AW2057" s="12" t="s">
        <v>33</v>
      </c>
      <c r="AX2057" s="12" t="s">
        <v>71</v>
      </c>
      <c r="AY2057" s="238" t="s">
        <v>246</v>
      </c>
    </row>
    <row r="2058" s="12" customFormat="1">
      <c r="B2058" s="228"/>
      <c r="C2058" s="229"/>
      <c r="D2058" s="230" t="s">
        <v>255</v>
      </c>
      <c r="E2058" s="231" t="s">
        <v>1</v>
      </c>
      <c r="F2058" s="232" t="s">
        <v>353</v>
      </c>
      <c r="G2058" s="229"/>
      <c r="H2058" s="231" t="s">
        <v>1</v>
      </c>
      <c r="I2058" s="233"/>
      <c r="J2058" s="229"/>
      <c r="K2058" s="229"/>
      <c r="L2058" s="234"/>
      <c r="M2058" s="235"/>
      <c r="N2058" s="236"/>
      <c r="O2058" s="236"/>
      <c r="P2058" s="236"/>
      <c r="Q2058" s="236"/>
      <c r="R2058" s="236"/>
      <c r="S2058" s="236"/>
      <c r="T2058" s="237"/>
      <c r="AT2058" s="238" t="s">
        <v>255</v>
      </c>
      <c r="AU2058" s="238" t="s">
        <v>79</v>
      </c>
      <c r="AV2058" s="12" t="s">
        <v>16</v>
      </c>
      <c r="AW2058" s="12" t="s">
        <v>33</v>
      </c>
      <c r="AX2058" s="12" t="s">
        <v>71</v>
      </c>
      <c r="AY2058" s="238" t="s">
        <v>246</v>
      </c>
    </row>
    <row r="2059" s="13" customFormat="1">
      <c r="B2059" s="239"/>
      <c r="C2059" s="240"/>
      <c r="D2059" s="230" t="s">
        <v>255</v>
      </c>
      <c r="E2059" s="241" t="s">
        <v>1</v>
      </c>
      <c r="F2059" s="242" t="s">
        <v>1270</v>
      </c>
      <c r="G2059" s="240"/>
      <c r="H2059" s="243">
        <v>3.3500000000000001</v>
      </c>
      <c r="I2059" s="244"/>
      <c r="J2059" s="240"/>
      <c r="K2059" s="240"/>
      <c r="L2059" s="245"/>
      <c r="M2059" s="246"/>
      <c r="N2059" s="247"/>
      <c r="O2059" s="247"/>
      <c r="P2059" s="247"/>
      <c r="Q2059" s="247"/>
      <c r="R2059" s="247"/>
      <c r="S2059" s="247"/>
      <c r="T2059" s="248"/>
      <c r="AT2059" s="249" t="s">
        <v>255</v>
      </c>
      <c r="AU2059" s="249" t="s">
        <v>79</v>
      </c>
      <c r="AV2059" s="13" t="s">
        <v>79</v>
      </c>
      <c r="AW2059" s="13" t="s">
        <v>33</v>
      </c>
      <c r="AX2059" s="13" t="s">
        <v>71</v>
      </c>
      <c r="AY2059" s="249" t="s">
        <v>246</v>
      </c>
    </row>
    <row r="2060" s="13" customFormat="1">
      <c r="B2060" s="239"/>
      <c r="C2060" s="240"/>
      <c r="D2060" s="230" t="s">
        <v>255</v>
      </c>
      <c r="E2060" s="241" t="s">
        <v>1</v>
      </c>
      <c r="F2060" s="242" t="s">
        <v>1271</v>
      </c>
      <c r="G2060" s="240"/>
      <c r="H2060" s="243">
        <v>2.3380000000000001</v>
      </c>
      <c r="I2060" s="244"/>
      <c r="J2060" s="240"/>
      <c r="K2060" s="240"/>
      <c r="L2060" s="245"/>
      <c r="M2060" s="246"/>
      <c r="N2060" s="247"/>
      <c r="O2060" s="247"/>
      <c r="P2060" s="247"/>
      <c r="Q2060" s="247"/>
      <c r="R2060" s="247"/>
      <c r="S2060" s="247"/>
      <c r="T2060" s="248"/>
      <c r="AT2060" s="249" t="s">
        <v>255</v>
      </c>
      <c r="AU2060" s="249" t="s">
        <v>79</v>
      </c>
      <c r="AV2060" s="13" t="s">
        <v>79</v>
      </c>
      <c r="AW2060" s="13" t="s">
        <v>33</v>
      </c>
      <c r="AX2060" s="13" t="s">
        <v>71</v>
      </c>
      <c r="AY2060" s="249" t="s">
        <v>246</v>
      </c>
    </row>
    <row r="2061" s="13" customFormat="1">
      <c r="B2061" s="239"/>
      <c r="C2061" s="240"/>
      <c r="D2061" s="230" t="s">
        <v>255</v>
      </c>
      <c r="E2061" s="241" t="s">
        <v>1</v>
      </c>
      <c r="F2061" s="242" t="s">
        <v>1272</v>
      </c>
      <c r="G2061" s="240"/>
      <c r="H2061" s="243">
        <v>2.8999999999999999</v>
      </c>
      <c r="I2061" s="244"/>
      <c r="J2061" s="240"/>
      <c r="K2061" s="240"/>
      <c r="L2061" s="245"/>
      <c r="M2061" s="246"/>
      <c r="N2061" s="247"/>
      <c r="O2061" s="247"/>
      <c r="P2061" s="247"/>
      <c r="Q2061" s="247"/>
      <c r="R2061" s="247"/>
      <c r="S2061" s="247"/>
      <c r="T2061" s="248"/>
      <c r="AT2061" s="249" t="s">
        <v>255</v>
      </c>
      <c r="AU2061" s="249" t="s">
        <v>79</v>
      </c>
      <c r="AV2061" s="13" t="s">
        <v>79</v>
      </c>
      <c r="AW2061" s="13" t="s">
        <v>33</v>
      </c>
      <c r="AX2061" s="13" t="s">
        <v>71</v>
      </c>
      <c r="AY2061" s="249" t="s">
        <v>246</v>
      </c>
    </row>
    <row r="2062" s="13" customFormat="1">
      <c r="B2062" s="239"/>
      <c r="C2062" s="240"/>
      <c r="D2062" s="230" t="s">
        <v>255</v>
      </c>
      <c r="E2062" s="241" t="s">
        <v>1</v>
      </c>
      <c r="F2062" s="242" t="s">
        <v>1273</v>
      </c>
      <c r="G2062" s="240"/>
      <c r="H2062" s="243">
        <v>3.0499999999999998</v>
      </c>
      <c r="I2062" s="244"/>
      <c r="J2062" s="240"/>
      <c r="K2062" s="240"/>
      <c r="L2062" s="245"/>
      <c r="M2062" s="246"/>
      <c r="N2062" s="247"/>
      <c r="O2062" s="247"/>
      <c r="P2062" s="247"/>
      <c r="Q2062" s="247"/>
      <c r="R2062" s="247"/>
      <c r="S2062" s="247"/>
      <c r="T2062" s="248"/>
      <c r="AT2062" s="249" t="s">
        <v>255</v>
      </c>
      <c r="AU2062" s="249" t="s">
        <v>79</v>
      </c>
      <c r="AV2062" s="13" t="s">
        <v>79</v>
      </c>
      <c r="AW2062" s="13" t="s">
        <v>33</v>
      </c>
      <c r="AX2062" s="13" t="s">
        <v>71</v>
      </c>
      <c r="AY2062" s="249" t="s">
        <v>246</v>
      </c>
    </row>
    <row r="2063" s="12" customFormat="1">
      <c r="B2063" s="228"/>
      <c r="C2063" s="229"/>
      <c r="D2063" s="230" t="s">
        <v>255</v>
      </c>
      <c r="E2063" s="231" t="s">
        <v>1</v>
      </c>
      <c r="F2063" s="232" t="s">
        <v>363</v>
      </c>
      <c r="G2063" s="229"/>
      <c r="H2063" s="231" t="s">
        <v>1</v>
      </c>
      <c r="I2063" s="233"/>
      <c r="J2063" s="229"/>
      <c r="K2063" s="229"/>
      <c r="L2063" s="234"/>
      <c r="M2063" s="235"/>
      <c r="N2063" s="236"/>
      <c r="O2063" s="236"/>
      <c r="P2063" s="236"/>
      <c r="Q2063" s="236"/>
      <c r="R2063" s="236"/>
      <c r="S2063" s="236"/>
      <c r="T2063" s="237"/>
      <c r="AT2063" s="238" t="s">
        <v>255</v>
      </c>
      <c r="AU2063" s="238" t="s">
        <v>79</v>
      </c>
      <c r="AV2063" s="12" t="s">
        <v>16</v>
      </c>
      <c r="AW2063" s="12" t="s">
        <v>33</v>
      </c>
      <c r="AX2063" s="12" t="s">
        <v>71</v>
      </c>
      <c r="AY2063" s="238" t="s">
        <v>246</v>
      </c>
    </row>
    <row r="2064" s="12" customFormat="1">
      <c r="B2064" s="228"/>
      <c r="C2064" s="229"/>
      <c r="D2064" s="230" t="s">
        <v>255</v>
      </c>
      <c r="E2064" s="231" t="s">
        <v>1</v>
      </c>
      <c r="F2064" s="232" t="s">
        <v>1192</v>
      </c>
      <c r="G2064" s="229"/>
      <c r="H2064" s="231" t="s">
        <v>1</v>
      </c>
      <c r="I2064" s="233"/>
      <c r="J2064" s="229"/>
      <c r="K2064" s="229"/>
      <c r="L2064" s="234"/>
      <c r="M2064" s="235"/>
      <c r="N2064" s="236"/>
      <c r="O2064" s="236"/>
      <c r="P2064" s="236"/>
      <c r="Q2064" s="236"/>
      <c r="R2064" s="236"/>
      <c r="S2064" s="236"/>
      <c r="T2064" s="237"/>
      <c r="AT2064" s="238" t="s">
        <v>255</v>
      </c>
      <c r="AU2064" s="238" t="s">
        <v>79</v>
      </c>
      <c r="AV2064" s="12" t="s">
        <v>16</v>
      </c>
      <c r="AW2064" s="12" t="s">
        <v>33</v>
      </c>
      <c r="AX2064" s="12" t="s">
        <v>71</v>
      </c>
      <c r="AY2064" s="238" t="s">
        <v>246</v>
      </c>
    </row>
    <row r="2065" s="12" customFormat="1">
      <c r="B2065" s="228"/>
      <c r="C2065" s="229"/>
      <c r="D2065" s="230" t="s">
        <v>255</v>
      </c>
      <c r="E2065" s="231" t="s">
        <v>1</v>
      </c>
      <c r="F2065" s="232" t="s">
        <v>353</v>
      </c>
      <c r="G2065" s="229"/>
      <c r="H2065" s="231" t="s">
        <v>1</v>
      </c>
      <c r="I2065" s="233"/>
      <c r="J2065" s="229"/>
      <c r="K2065" s="229"/>
      <c r="L2065" s="234"/>
      <c r="M2065" s="235"/>
      <c r="N2065" s="236"/>
      <c r="O2065" s="236"/>
      <c r="P2065" s="236"/>
      <c r="Q2065" s="236"/>
      <c r="R2065" s="236"/>
      <c r="S2065" s="236"/>
      <c r="T2065" s="237"/>
      <c r="AT2065" s="238" t="s">
        <v>255</v>
      </c>
      <c r="AU2065" s="238" t="s">
        <v>79</v>
      </c>
      <c r="AV2065" s="12" t="s">
        <v>16</v>
      </c>
      <c r="AW2065" s="12" t="s">
        <v>33</v>
      </c>
      <c r="AX2065" s="12" t="s">
        <v>71</v>
      </c>
      <c r="AY2065" s="238" t="s">
        <v>246</v>
      </c>
    </row>
    <row r="2066" s="13" customFormat="1">
      <c r="B2066" s="239"/>
      <c r="C2066" s="240"/>
      <c r="D2066" s="230" t="s">
        <v>255</v>
      </c>
      <c r="E2066" s="241" t="s">
        <v>1</v>
      </c>
      <c r="F2066" s="242" t="s">
        <v>1193</v>
      </c>
      <c r="G2066" s="240"/>
      <c r="H2066" s="243">
        <v>14.445</v>
      </c>
      <c r="I2066" s="244"/>
      <c r="J2066" s="240"/>
      <c r="K2066" s="240"/>
      <c r="L2066" s="245"/>
      <c r="M2066" s="246"/>
      <c r="N2066" s="247"/>
      <c r="O2066" s="247"/>
      <c r="P2066" s="247"/>
      <c r="Q2066" s="247"/>
      <c r="R2066" s="247"/>
      <c r="S2066" s="247"/>
      <c r="T2066" s="248"/>
      <c r="AT2066" s="249" t="s">
        <v>255</v>
      </c>
      <c r="AU2066" s="249" t="s">
        <v>79</v>
      </c>
      <c r="AV2066" s="13" t="s">
        <v>79</v>
      </c>
      <c r="AW2066" s="13" t="s">
        <v>33</v>
      </c>
      <c r="AX2066" s="13" t="s">
        <v>71</v>
      </c>
      <c r="AY2066" s="249" t="s">
        <v>246</v>
      </c>
    </row>
    <row r="2067" s="13" customFormat="1">
      <c r="B2067" s="239"/>
      <c r="C2067" s="240"/>
      <c r="D2067" s="230" t="s">
        <v>255</v>
      </c>
      <c r="E2067" s="240"/>
      <c r="F2067" s="242" t="s">
        <v>2450</v>
      </c>
      <c r="G2067" s="240"/>
      <c r="H2067" s="243">
        <v>282.666</v>
      </c>
      <c r="I2067" s="244"/>
      <c r="J2067" s="240"/>
      <c r="K2067" s="240"/>
      <c r="L2067" s="245"/>
      <c r="M2067" s="246"/>
      <c r="N2067" s="247"/>
      <c r="O2067" s="247"/>
      <c r="P2067" s="247"/>
      <c r="Q2067" s="247"/>
      <c r="R2067" s="247"/>
      <c r="S2067" s="247"/>
      <c r="T2067" s="248"/>
      <c r="AT2067" s="249" t="s">
        <v>255</v>
      </c>
      <c r="AU2067" s="249" t="s">
        <v>79</v>
      </c>
      <c r="AV2067" s="13" t="s">
        <v>79</v>
      </c>
      <c r="AW2067" s="13" t="s">
        <v>4</v>
      </c>
      <c r="AX2067" s="13" t="s">
        <v>16</v>
      </c>
      <c r="AY2067" s="249" t="s">
        <v>246</v>
      </c>
    </row>
    <row r="2068" s="1" customFormat="1" ht="16.5" customHeight="1">
      <c r="B2068" s="37"/>
      <c r="C2068" s="250" t="s">
        <v>2451</v>
      </c>
      <c r="D2068" s="250" t="s">
        <v>323</v>
      </c>
      <c r="E2068" s="251" t="s">
        <v>2452</v>
      </c>
      <c r="F2068" s="252" t="s">
        <v>2453</v>
      </c>
      <c r="G2068" s="253" t="s">
        <v>131</v>
      </c>
      <c r="H2068" s="254">
        <v>626.76300000000003</v>
      </c>
      <c r="I2068" s="255"/>
      <c r="J2068" s="256">
        <f>ROUND(I2068*H2068,2)</f>
        <v>0</v>
      </c>
      <c r="K2068" s="252" t="s">
        <v>1</v>
      </c>
      <c r="L2068" s="257"/>
      <c r="M2068" s="258" t="s">
        <v>1</v>
      </c>
      <c r="N2068" s="259" t="s">
        <v>42</v>
      </c>
      <c r="O2068" s="78"/>
      <c r="P2068" s="225">
        <f>O2068*H2068</f>
        <v>0</v>
      </c>
      <c r="Q2068" s="225">
        <v>0.0057999999999999996</v>
      </c>
      <c r="R2068" s="225">
        <f>Q2068*H2068</f>
        <v>3.6352253999999999</v>
      </c>
      <c r="S2068" s="225">
        <v>0</v>
      </c>
      <c r="T2068" s="226">
        <f>S2068*H2068</f>
        <v>0</v>
      </c>
      <c r="AR2068" s="16" t="s">
        <v>440</v>
      </c>
      <c r="AT2068" s="16" t="s">
        <v>323</v>
      </c>
      <c r="AU2068" s="16" t="s">
        <v>79</v>
      </c>
      <c r="AY2068" s="16" t="s">
        <v>246</v>
      </c>
      <c r="BE2068" s="227">
        <f>IF(N2068="základní",J2068,0)</f>
        <v>0</v>
      </c>
      <c r="BF2068" s="227">
        <f>IF(N2068="snížená",J2068,0)</f>
        <v>0</v>
      </c>
      <c r="BG2068" s="227">
        <f>IF(N2068="zákl. přenesená",J2068,0)</f>
        <v>0</v>
      </c>
      <c r="BH2068" s="227">
        <f>IF(N2068="sníž. přenesená",J2068,0)</f>
        <v>0</v>
      </c>
      <c r="BI2068" s="227">
        <f>IF(N2068="nulová",J2068,0)</f>
        <v>0</v>
      </c>
      <c r="BJ2068" s="16" t="s">
        <v>16</v>
      </c>
      <c r="BK2068" s="227">
        <f>ROUND(I2068*H2068,2)</f>
        <v>0</v>
      </c>
      <c r="BL2068" s="16" t="s">
        <v>333</v>
      </c>
      <c r="BM2068" s="16" t="s">
        <v>2454</v>
      </c>
    </row>
    <row r="2069" s="12" customFormat="1">
      <c r="B2069" s="228"/>
      <c r="C2069" s="229"/>
      <c r="D2069" s="230" t="s">
        <v>255</v>
      </c>
      <c r="E2069" s="231" t="s">
        <v>1</v>
      </c>
      <c r="F2069" s="232" t="s">
        <v>2455</v>
      </c>
      <c r="G2069" s="229"/>
      <c r="H2069" s="231" t="s">
        <v>1</v>
      </c>
      <c r="I2069" s="233"/>
      <c r="J2069" s="229"/>
      <c r="K2069" s="229"/>
      <c r="L2069" s="234"/>
      <c r="M2069" s="235"/>
      <c r="N2069" s="236"/>
      <c r="O2069" s="236"/>
      <c r="P2069" s="236"/>
      <c r="Q2069" s="236"/>
      <c r="R2069" s="236"/>
      <c r="S2069" s="236"/>
      <c r="T2069" s="237"/>
      <c r="AT2069" s="238" t="s">
        <v>255</v>
      </c>
      <c r="AU2069" s="238" t="s">
        <v>79</v>
      </c>
      <c r="AV2069" s="12" t="s">
        <v>16</v>
      </c>
      <c r="AW2069" s="12" t="s">
        <v>33</v>
      </c>
      <c r="AX2069" s="12" t="s">
        <v>71</v>
      </c>
      <c r="AY2069" s="238" t="s">
        <v>246</v>
      </c>
    </row>
    <row r="2070" s="13" customFormat="1">
      <c r="B2070" s="239"/>
      <c r="C2070" s="240"/>
      <c r="D2070" s="230" t="s">
        <v>255</v>
      </c>
      <c r="E2070" s="241" t="s">
        <v>1</v>
      </c>
      <c r="F2070" s="242" t="s">
        <v>2456</v>
      </c>
      <c r="G2070" s="240"/>
      <c r="H2070" s="243">
        <v>626.76300000000003</v>
      </c>
      <c r="I2070" s="244"/>
      <c r="J2070" s="240"/>
      <c r="K2070" s="240"/>
      <c r="L2070" s="245"/>
      <c r="M2070" s="246"/>
      <c r="N2070" s="247"/>
      <c r="O2070" s="247"/>
      <c r="P2070" s="247"/>
      <c r="Q2070" s="247"/>
      <c r="R2070" s="247"/>
      <c r="S2070" s="247"/>
      <c r="T2070" s="248"/>
      <c r="AT2070" s="249" t="s">
        <v>255</v>
      </c>
      <c r="AU2070" s="249" t="s">
        <v>79</v>
      </c>
      <c r="AV2070" s="13" t="s">
        <v>79</v>
      </c>
      <c r="AW2070" s="13" t="s">
        <v>33</v>
      </c>
      <c r="AX2070" s="13" t="s">
        <v>71</v>
      </c>
      <c r="AY2070" s="249" t="s">
        <v>246</v>
      </c>
    </row>
    <row r="2071" s="1" customFormat="1" ht="16.5" customHeight="1">
      <c r="B2071" s="37"/>
      <c r="C2071" s="250" t="s">
        <v>2457</v>
      </c>
      <c r="D2071" s="250" t="s">
        <v>323</v>
      </c>
      <c r="E2071" s="251" t="s">
        <v>2458</v>
      </c>
      <c r="F2071" s="252" t="s">
        <v>2459</v>
      </c>
      <c r="G2071" s="253" t="s">
        <v>131</v>
      </c>
      <c r="H2071" s="254">
        <v>555.83699999999999</v>
      </c>
      <c r="I2071" s="255"/>
      <c r="J2071" s="256">
        <f>ROUND(I2071*H2071,2)</f>
        <v>0</v>
      </c>
      <c r="K2071" s="252" t="s">
        <v>1</v>
      </c>
      <c r="L2071" s="257"/>
      <c r="M2071" s="258" t="s">
        <v>1</v>
      </c>
      <c r="N2071" s="259" t="s">
        <v>42</v>
      </c>
      <c r="O2071" s="78"/>
      <c r="P2071" s="225">
        <f>O2071*H2071</f>
        <v>0</v>
      </c>
      <c r="Q2071" s="225">
        <v>0.0041999999999999997</v>
      </c>
      <c r="R2071" s="225">
        <f>Q2071*H2071</f>
        <v>2.3345153999999999</v>
      </c>
      <c r="S2071" s="225">
        <v>0</v>
      </c>
      <c r="T2071" s="226">
        <f>S2071*H2071</f>
        <v>0</v>
      </c>
      <c r="AR2071" s="16" t="s">
        <v>440</v>
      </c>
      <c r="AT2071" s="16" t="s">
        <v>323</v>
      </c>
      <c r="AU2071" s="16" t="s">
        <v>79</v>
      </c>
      <c r="AY2071" s="16" t="s">
        <v>246</v>
      </c>
      <c r="BE2071" s="227">
        <f>IF(N2071="základní",J2071,0)</f>
        <v>0</v>
      </c>
      <c r="BF2071" s="227">
        <f>IF(N2071="snížená",J2071,0)</f>
        <v>0</v>
      </c>
      <c r="BG2071" s="227">
        <f>IF(N2071="zákl. přenesená",J2071,0)</f>
        <v>0</v>
      </c>
      <c r="BH2071" s="227">
        <f>IF(N2071="sníž. přenesená",J2071,0)</f>
        <v>0</v>
      </c>
      <c r="BI2071" s="227">
        <f>IF(N2071="nulová",J2071,0)</f>
        <v>0</v>
      </c>
      <c r="BJ2071" s="16" t="s">
        <v>16</v>
      </c>
      <c r="BK2071" s="227">
        <f>ROUND(I2071*H2071,2)</f>
        <v>0</v>
      </c>
      <c r="BL2071" s="16" t="s">
        <v>333</v>
      </c>
      <c r="BM2071" s="16" t="s">
        <v>2460</v>
      </c>
    </row>
    <row r="2072" s="12" customFormat="1">
      <c r="B2072" s="228"/>
      <c r="C2072" s="229"/>
      <c r="D2072" s="230" t="s">
        <v>255</v>
      </c>
      <c r="E2072" s="231" t="s">
        <v>1</v>
      </c>
      <c r="F2072" s="232" t="s">
        <v>2449</v>
      </c>
      <c r="G2072" s="229"/>
      <c r="H2072" s="231" t="s">
        <v>1</v>
      </c>
      <c r="I2072" s="233"/>
      <c r="J2072" s="229"/>
      <c r="K2072" s="229"/>
      <c r="L2072" s="234"/>
      <c r="M2072" s="235"/>
      <c r="N2072" s="236"/>
      <c r="O2072" s="236"/>
      <c r="P2072" s="236"/>
      <c r="Q2072" s="236"/>
      <c r="R2072" s="236"/>
      <c r="S2072" s="236"/>
      <c r="T2072" s="237"/>
      <c r="AT2072" s="238" t="s">
        <v>255</v>
      </c>
      <c r="AU2072" s="238" t="s">
        <v>79</v>
      </c>
      <c r="AV2072" s="12" t="s">
        <v>16</v>
      </c>
      <c r="AW2072" s="12" t="s">
        <v>33</v>
      </c>
      <c r="AX2072" s="12" t="s">
        <v>71</v>
      </c>
      <c r="AY2072" s="238" t="s">
        <v>246</v>
      </c>
    </row>
    <row r="2073" s="12" customFormat="1">
      <c r="B2073" s="228"/>
      <c r="C2073" s="229"/>
      <c r="D2073" s="230" t="s">
        <v>255</v>
      </c>
      <c r="E2073" s="231" t="s">
        <v>1</v>
      </c>
      <c r="F2073" s="232" t="s">
        <v>1227</v>
      </c>
      <c r="G2073" s="229"/>
      <c r="H2073" s="231" t="s">
        <v>1</v>
      </c>
      <c r="I2073" s="233"/>
      <c r="J2073" s="229"/>
      <c r="K2073" s="229"/>
      <c r="L2073" s="234"/>
      <c r="M2073" s="235"/>
      <c r="N2073" s="236"/>
      <c r="O2073" s="236"/>
      <c r="P2073" s="236"/>
      <c r="Q2073" s="236"/>
      <c r="R2073" s="236"/>
      <c r="S2073" s="236"/>
      <c r="T2073" s="237"/>
      <c r="AT2073" s="238" t="s">
        <v>255</v>
      </c>
      <c r="AU2073" s="238" t="s">
        <v>79</v>
      </c>
      <c r="AV2073" s="12" t="s">
        <v>16</v>
      </c>
      <c r="AW2073" s="12" t="s">
        <v>33</v>
      </c>
      <c r="AX2073" s="12" t="s">
        <v>71</v>
      </c>
      <c r="AY2073" s="238" t="s">
        <v>246</v>
      </c>
    </row>
    <row r="2074" s="12" customFormat="1">
      <c r="B2074" s="228"/>
      <c r="C2074" s="229"/>
      <c r="D2074" s="230" t="s">
        <v>255</v>
      </c>
      <c r="E2074" s="231" t="s">
        <v>1</v>
      </c>
      <c r="F2074" s="232" t="s">
        <v>383</v>
      </c>
      <c r="G2074" s="229"/>
      <c r="H2074" s="231" t="s">
        <v>1</v>
      </c>
      <c r="I2074" s="233"/>
      <c r="J2074" s="229"/>
      <c r="K2074" s="229"/>
      <c r="L2074" s="234"/>
      <c r="M2074" s="235"/>
      <c r="N2074" s="236"/>
      <c r="O2074" s="236"/>
      <c r="P2074" s="236"/>
      <c r="Q2074" s="236"/>
      <c r="R2074" s="236"/>
      <c r="S2074" s="236"/>
      <c r="T2074" s="237"/>
      <c r="AT2074" s="238" t="s">
        <v>255</v>
      </c>
      <c r="AU2074" s="238" t="s">
        <v>79</v>
      </c>
      <c r="AV2074" s="12" t="s">
        <v>16</v>
      </c>
      <c r="AW2074" s="12" t="s">
        <v>33</v>
      </c>
      <c r="AX2074" s="12" t="s">
        <v>71</v>
      </c>
      <c r="AY2074" s="238" t="s">
        <v>246</v>
      </c>
    </row>
    <row r="2075" s="13" customFormat="1">
      <c r="B2075" s="239"/>
      <c r="C2075" s="240"/>
      <c r="D2075" s="230" t="s">
        <v>255</v>
      </c>
      <c r="E2075" s="241" t="s">
        <v>1</v>
      </c>
      <c r="F2075" s="242" t="s">
        <v>1228</v>
      </c>
      <c r="G2075" s="240"/>
      <c r="H2075" s="243">
        <v>3.613</v>
      </c>
      <c r="I2075" s="244"/>
      <c r="J2075" s="240"/>
      <c r="K2075" s="240"/>
      <c r="L2075" s="245"/>
      <c r="M2075" s="246"/>
      <c r="N2075" s="247"/>
      <c r="O2075" s="247"/>
      <c r="P2075" s="247"/>
      <c r="Q2075" s="247"/>
      <c r="R2075" s="247"/>
      <c r="S2075" s="247"/>
      <c r="T2075" s="248"/>
      <c r="AT2075" s="249" t="s">
        <v>255</v>
      </c>
      <c r="AU2075" s="249" t="s">
        <v>79</v>
      </c>
      <c r="AV2075" s="13" t="s">
        <v>79</v>
      </c>
      <c r="AW2075" s="13" t="s">
        <v>33</v>
      </c>
      <c r="AX2075" s="13" t="s">
        <v>71</v>
      </c>
      <c r="AY2075" s="249" t="s">
        <v>246</v>
      </c>
    </row>
    <row r="2076" s="13" customFormat="1">
      <c r="B2076" s="239"/>
      <c r="C2076" s="240"/>
      <c r="D2076" s="230" t="s">
        <v>255</v>
      </c>
      <c r="E2076" s="241" t="s">
        <v>1</v>
      </c>
      <c r="F2076" s="242" t="s">
        <v>1229</v>
      </c>
      <c r="G2076" s="240"/>
      <c r="H2076" s="243">
        <v>7.9130000000000003</v>
      </c>
      <c r="I2076" s="244"/>
      <c r="J2076" s="240"/>
      <c r="K2076" s="240"/>
      <c r="L2076" s="245"/>
      <c r="M2076" s="246"/>
      <c r="N2076" s="247"/>
      <c r="O2076" s="247"/>
      <c r="P2076" s="247"/>
      <c r="Q2076" s="247"/>
      <c r="R2076" s="247"/>
      <c r="S2076" s="247"/>
      <c r="T2076" s="248"/>
      <c r="AT2076" s="249" t="s">
        <v>255</v>
      </c>
      <c r="AU2076" s="249" t="s">
        <v>79</v>
      </c>
      <c r="AV2076" s="13" t="s">
        <v>79</v>
      </c>
      <c r="AW2076" s="13" t="s">
        <v>33</v>
      </c>
      <c r="AX2076" s="13" t="s">
        <v>71</v>
      </c>
      <c r="AY2076" s="249" t="s">
        <v>246</v>
      </c>
    </row>
    <row r="2077" s="12" customFormat="1">
      <c r="B2077" s="228"/>
      <c r="C2077" s="229"/>
      <c r="D2077" s="230" t="s">
        <v>255</v>
      </c>
      <c r="E2077" s="231" t="s">
        <v>1</v>
      </c>
      <c r="F2077" s="232" t="s">
        <v>364</v>
      </c>
      <c r="G2077" s="229"/>
      <c r="H2077" s="231" t="s">
        <v>1</v>
      </c>
      <c r="I2077" s="233"/>
      <c r="J2077" s="229"/>
      <c r="K2077" s="229"/>
      <c r="L2077" s="234"/>
      <c r="M2077" s="235"/>
      <c r="N2077" s="236"/>
      <c r="O2077" s="236"/>
      <c r="P2077" s="236"/>
      <c r="Q2077" s="236"/>
      <c r="R2077" s="236"/>
      <c r="S2077" s="236"/>
      <c r="T2077" s="237"/>
      <c r="AT2077" s="238" t="s">
        <v>255</v>
      </c>
      <c r="AU2077" s="238" t="s">
        <v>79</v>
      </c>
      <c r="AV2077" s="12" t="s">
        <v>16</v>
      </c>
      <c r="AW2077" s="12" t="s">
        <v>33</v>
      </c>
      <c r="AX2077" s="12" t="s">
        <v>71</v>
      </c>
      <c r="AY2077" s="238" t="s">
        <v>246</v>
      </c>
    </row>
    <row r="2078" s="13" customFormat="1">
      <c r="B2078" s="239"/>
      <c r="C2078" s="240"/>
      <c r="D2078" s="230" t="s">
        <v>255</v>
      </c>
      <c r="E2078" s="241" t="s">
        <v>1</v>
      </c>
      <c r="F2078" s="242" t="s">
        <v>1230</v>
      </c>
      <c r="G2078" s="240"/>
      <c r="H2078" s="243">
        <v>7</v>
      </c>
      <c r="I2078" s="244"/>
      <c r="J2078" s="240"/>
      <c r="K2078" s="240"/>
      <c r="L2078" s="245"/>
      <c r="M2078" s="246"/>
      <c r="N2078" s="247"/>
      <c r="O2078" s="247"/>
      <c r="P2078" s="247"/>
      <c r="Q2078" s="247"/>
      <c r="R2078" s="247"/>
      <c r="S2078" s="247"/>
      <c r="T2078" s="248"/>
      <c r="AT2078" s="249" t="s">
        <v>255</v>
      </c>
      <c r="AU2078" s="249" t="s">
        <v>79</v>
      </c>
      <c r="AV2078" s="13" t="s">
        <v>79</v>
      </c>
      <c r="AW2078" s="13" t="s">
        <v>33</v>
      </c>
      <c r="AX2078" s="13" t="s">
        <v>71</v>
      </c>
      <c r="AY2078" s="249" t="s">
        <v>246</v>
      </c>
    </row>
    <row r="2079" s="13" customFormat="1">
      <c r="B2079" s="239"/>
      <c r="C2079" s="240"/>
      <c r="D2079" s="230" t="s">
        <v>255</v>
      </c>
      <c r="E2079" s="241" t="s">
        <v>1</v>
      </c>
      <c r="F2079" s="242" t="s">
        <v>1231</v>
      </c>
      <c r="G2079" s="240"/>
      <c r="H2079" s="243">
        <v>9.5500000000000007</v>
      </c>
      <c r="I2079" s="244"/>
      <c r="J2079" s="240"/>
      <c r="K2079" s="240"/>
      <c r="L2079" s="245"/>
      <c r="M2079" s="246"/>
      <c r="N2079" s="247"/>
      <c r="O2079" s="247"/>
      <c r="P2079" s="247"/>
      <c r="Q2079" s="247"/>
      <c r="R2079" s="247"/>
      <c r="S2079" s="247"/>
      <c r="T2079" s="248"/>
      <c r="AT2079" s="249" t="s">
        <v>255</v>
      </c>
      <c r="AU2079" s="249" t="s">
        <v>79</v>
      </c>
      <c r="AV2079" s="13" t="s">
        <v>79</v>
      </c>
      <c r="AW2079" s="13" t="s">
        <v>33</v>
      </c>
      <c r="AX2079" s="13" t="s">
        <v>71</v>
      </c>
      <c r="AY2079" s="249" t="s">
        <v>246</v>
      </c>
    </row>
    <row r="2080" s="13" customFormat="1">
      <c r="B2080" s="239"/>
      <c r="C2080" s="240"/>
      <c r="D2080" s="230" t="s">
        <v>255</v>
      </c>
      <c r="E2080" s="241" t="s">
        <v>1</v>
      </c>
      <c r="F2080" s="242" t="s">
        <v>1232</v>
      </c>
      <c r="G2080" s="240"/>
      <c r="H2080" s="243">
        <v>9.4000000000000004</v>
      </c>
      <c r="I2080" s="244"/>
      <c r="J2080" s="240"/>
      <c r="K2080" s="240"/>
      <c r="L2080" s="245"/>
      <c r="M2080" s="246"/>
      <c r="N2080" s="247"/>
      <c r="O2080" s="247"/>
      <c r="P2080" s="247"/>
      <c r="Q2080" s="247"/>
      <c r="R2080" s="247"/>
      <c r="S2080" s="247"/>
      <c r="T2080" s="248"/>
      <c r="AT2080" s="249" t="s">
        <v>255</v>
      </c>
      <c r="AU2080" s="249" t="s">
        <v>79</v>
      </c>
      <c r="AV2080" s="13" t="s">
        <v>79</v>
      </c>
      <c r="AW2080" s="13" t="s">
        <v>33</v>
      </c>
      <c r="AX2080" s="13" t="s">
        <v>71</v>
      </c>
      <c r="AY2080" s="249" t="s">
        <v>246</v>
      </c>
    </row>
    <row r="2081" s="13" customFormat="1">
      <c r="B2081" s="239"/>
      <c r="C2081" s="240"/>
      <c r="D2081" s="230" t="s">
        <v>255</v>
      </c>
      <c r="E2081" s="241" t="s">
        <v>1</v>
      </c>
      <c r="F2081" s="242" t="s">
        <v>1233</v>
      </c>
      <c r="G2081" s="240"/>
      <c r="H2081" s="243">
        <v>12.289999999999999</v>
      </c>
      <c r="I2081" s="244"/>
      <c r="J2081" s="240"/>
      <c r="K2081" s="240"/>
      <c r="L2081" s="245"/>
      <c r="M2081" s="246"/>
      <c r="N2081" s="247"/>
      <c r="O2081" s="247"/>
      <c r="P2081" s="247"/>
      <c r="Q2081" s="247"/>
      <c r="R2081" s="247"/>
      <c r="S2081" s="247"/>
      <c r="T2081" s="248"/>
      <c r="AT2081" s="249" t="s">
        <v>255</v>
      </c>
      <c r="AU2081" s="249" t="s">
        <v>79</v>
      </c>
      <c r="AV2081" s="13" t="s">
        <v>79</v>
      </c>
      <c r="AW2081" s="13" t="s">
        <v>33</v>
      </c>
      <c r="AX2081" s="13" t="s">
        <v>71</v>
      </c>
      <c r="AY2081" s="249" t="s">
        <v>246</v>
      </c>
    </row>
    <row r="2082" s="13" customFormat="1">
      <c r="B2082" s="239"/>
      <c r="C2082" s="240"/>
      <c r="D2082" s="230" t="s">
        <v>255</v>
      </c>
      <c r="E2082" s="241" t="s">
        <v>1</v>
      </c>
      <c r="F2082" s="242" t="s">
        <v>1234</v>
      </c>
      <c r="G2082" s="240"/>
      <c r="H2082" s="243">
        <v>17.445</v>
      </c>
      <c r="I2082" s="244"/>
      <c r="J2082" s="240"/>
      <c r="K2082" s="240"/>
      <c r="L2082" s="245"/>
      <c r="M2082" s="246"/>
      <c r="N2082" s="247"/>
      <c r="O2082" s="247"/>
      <c r="P2082" s="247"/>
      <c r="Q2082" s="247"/>
      <c r="R2082" s="247"/>
      <c r="S2082" s="247"/>
      <c r="T2082" s="248"/>
      <c r="AT2082" s="249" t="s">
        <v>255</v>
      </c>
      <c r="AU2082" s="249" t="s">
        <v>79</v>
      </c>
      <c r="AV2082" s="13" t="s">
        <v>79</v>
      </c>
      <c r="AW2082" s="13" t="s">
        <v>33</v>
      </c>
      <c r="AX2082" s="13" t="s">
        <v>71</v>
      </c>
      <c r="AY2082" s="249" t="s">
        <v>246</v>
      </c>
    </row>
    <row r="2083" s="13" customFormat="1">
      <c r="B2083" s="239"/>
      <c r="C2083" s="240"/>
      <c r="D2083" s="230" t="s">
        <v>255</v>
      </c>
      <c r="E2083" s="241" t="s">
        <v>1</v>
      </c>
      <c r="F2083" s="242" t="s">
        <v>1235</v>
      </c>
      <c r="G2083" s="240"/>
      <c r="H2083" s="243">
        <v>20.449999999999999</v>
      </c>
      <c r="I2083" s="244"/>
      <c r="J2083" s="240"/>
      <c r="K2083" s="240"/>
      <c r="L2083" s="245"/>
      <c r="M2083" s="246"/>
      <c r="N2083" s="247"/>
      <c r="O2083" s="247"/>
      <c r="P2083" s="247"/>
      <c r="Q2083" s="247"/>
      <c r="R2083" s="247"/>
      <c r="S2083" s="247"/>
      <c r="T2083" s="248"/>
      <c r="AT2083" s="249" t="s">
        <v>255</v>
      </c>
      <c r="AU2083" s="249" t="s">
        <v>79</v>
      </c>
      <c r="AV2083" s="13" t="s">
        <v>79</v>
      </c>
      <c r="AW2083" s="13" t="s">
        <v>33</v>
      </c>
      <c r="AX2083" s="13" t="s">
        <v>71</v>
      </c>
      <c r="AY2083" s="249" t="s">
        <v>246</v>
      </c>
    </row>
    <row r="2084" s="13" customFormat="1">
      <c r="B2084" s="239"/>
      <c r="C2084" s="240"/>
      <c r="D2084" s="230" t="s">
        <v>255</v>
      </c>
      <c r="E2084" s="241" t="s">
        <v>1</v>
      </c>
      <c r="F2084" s="242" t="s">
        <v>1236</v>
      </c>
      <c r="G2084" s="240"/>
      <c r="H2084" s="243">
        <v>2.3500000000000001</v>
      </c>
      <c r="I2084" s="244"/>
      <c r="J2084" s="240"/>
      <c r="K2084" s="240"/>
      <c r="L2084" s="245"/>
      <c r="M2084" s="246"/>
      <c r="N2084" s="247"/>
      <c r="O2084" s="247"/>
      <c r="P2084" s="247"/>
      <c r="Q2084" s="247"/>
      <c r="R2084" s="247"/>
      <c r="S2084" s="247"/>
      <c r="T2084" s="248"/>
      <c r="AT2084" s="249" t="s">
        <v>255</v>
      </c>
      <c r="AU2084" s="249" t="s">
        <v>79</v>
      </c>
      <c r="AV2084" s="13" t="s">
        <v>79</v>
      </c>
      <c r="AW2084" s="13" t="s">
        <v>33</v>
      </c>
      <c r="AX2084" s="13" t="s">
        <v>71</v>
      </c>
      <c r="AY2084" s="249" t="s">
        <v>246</v>
      </c>
    </row>
    <row r="2085" s="13" customFormat="1">
      <c r="B2085" s="239"/>
      <c r="C2085" s="240"/>
      <c r="D2085" s="230" t="s">
        <v>255</v>
      </c>
      <c r="E2085" s="241" t="s">
        <v>1</v>
      </c>
      <c r="F2085" s="242" t="s">
        <v>1237</v>
      </c>
      <c r="G2085" s="240"/>
      <c r="H2085" s="243">
        <v>2.2000000000000002</v>
      </c>
      <c r="I2085" s="244"/>
      <c r="J2085" s="240"/>
      <c r="K2085" s="240"/>
      <c r="L2085" s="245"/>
      <c r="M2085" s="246"/>
      <c r="N2085" s="247"/>
      <c r="O2085" s="247"/>
      <c r="P2085" s="247"/>
      <c r="Q2085" s="247"/>
      <c r="R2085" s="247"/>
      <c r="S2085" s="247"/>
      <c r="T2085" s="248"/>
      <c r="AT2085" s="249" t="s">
        <v>255</v>
      </c>
      <c r="AU2085" s="249" t="s">
        <v>79</v>
      </c>
      <c r="AV2085" s="13" t="s">
        <v>79</v>
      </c>
      <c r="AW2085" s="13" t="s">
        <v>33</v>
      </c>
      <c r="AX2085" s="13" t="s">
        <v>71</v>
      </c>
      <c r="AY2085" s="249" t="s">
        <v>246</v>
      </c>
    </row>
    <row r="2086" s="13" customFormat="1">
      <c r="B2086" s="239"/>
      <c r="C2086" s="240"/>
      <c r="D2086" s="230" t="s">
        <v>255</v>
      </c>
      <c r="E2086" s="241" t="s">
        <v>1</v>
      </c>
      <c r="F2086" s="242" t="s">
        <v>1238</v>
      </c>
      <c r="G2086" s="240"/>
      <c r="H2086" s="243">
        <v>4.2999999999999998</v>
      </c>
      <c r="I2086" s="244"/>
      <c r="J2086" s="240"/>
      <c r="K2086" s="240"/>
      <c r="L2086" s="245"/>
      <c r="M2086" s="246"/>
      <c r="N2086" s="247"/>
      <c r="O2086" s="247"/>
      <c r="P2086" s="247"/>
      <c r="Q2086" s="247"/>
      <c r="R2086" s="247"/>
      <c r="S2086" s="247"/>
      <c r="T2086" s="248"/>
      <c r="AT2086" s="249" t="s">
        <v>255</v>
      </c>
      <c r="AU2086" s="249" t="s">
        <v>79</v>
      </c>
      <c r="AV2086" s="13" t="s">
        <v>79</v>
      </c>
      <c r="AW2086" s="13" t="s">
        <v>33</v>
      </c>
      <c r="AX2086" s="13" t="s">
        <v>71</v>
      </c>
      <c r="AY2086" s="249" t="s">
        <v>246</v>
      </c>
    </row>
    <row r="2087" s="13" customFormat="1">
      <c r="B2087" s="239"/>
      <c r="C2087" s="240"/>
      <c r="D2087" s="230" t="s">
        <v>255</v>
      </c>
      <c r="E2087" s="241" t="s">
        <v>1</v>
      </c>
      <c r="F2087" s="242" t="s">
        <v>1239</v>
      </c>
      <c r="G2087" s="240"/>
      <c r="H2087" s="243">
        <v>8</v>
      </c>
      <c r="I2087" s="244"/>
      <c r="J2087" s="240"/>
      <c r="K2087" s="240"/>
      <c r="L2087" s="245"/>
      <c r="M2087" s="246"/>
      <c r="N2087" s="247"/>
      <c r="O2087" s="247"/>
      <c r="P2087" s="247"/>
      <c r="Q2087" s="247"/>
      <c r="R2087" s="247"/>
      <c r="S2087" s="247"/>
      <c r="T2087" s="248"/>
      <c r="AT2087" s="249" t="s">
        <v>255</v>
      </c>
      <c r="AU2087" s="249" t="s">
        <v>79</v>
      </c>
      <c r="AV2087" s="13" t="s">
        <v>79</v>
      </c>
      <c r="AW2087" s="13" t="s">
        <v>33</v>
      </c>
      <c r="AX2087" s="13" t="s">
        <v>71</v>
      </c>
      <c r="AY2087" s="249" t="s">
        <v>246</v>
      </c>
    </row>
    <row r="2088" s="13" customFormat="1">
      <c r="B2088" s="239"/>
      <c r="C2088" s="240"/>
      <c r="D2088" s="230" t="s">
        <v>255</v>
      </c>
      <c r="E2088" s="241" t="s">
        <v>1</v>
      </c>
      <c r="F2088" s="242" t="s">
        <v>1240</v>
      </c>
      <c r="G2088" s="240"/>
      <c r="H2088" s="243">
        <v>10.4</v>
      </c>
      <c r="I2088" s="244"/>
      <c r="J2088" s="240"/>
      <c r="K2088" s="240"/>
      <c r="L2088" s="245"/>
      <c r="M2088" s="246"/>
      <c r="N2088" s="247"/>
      <c r="O2088" s="247"/>
      <c r="P2088" s="247"/>
      <c r="Q2088" s="247"/>
      <c r="R2088" s="247"/>
      <c r="S2088" s="247"/>
      <c r="T2088" s="248"/>
      <c r="AT2088" s="249" t="s">
        <v>255</v>
      </c>
      <c r="AU2088" s="249" t="s">
        <v>79</v>
      </c>
      <c r="AV2088" s="13" t="s">
        <v>79</v>
      </c>
      <c r="AW2088" s="13" t="s">
        <v>33</v>
      </c>
      <c r="AX2088" s="13" t="s">
        <v>71</v>
      </c>
      <c r="AY2088" s="249" t="s">
        <v>246</v>
      </c>
    </row>
    <row r="2089" s="13" customFormat="1">
      <c r="B2089" s="239"/>
      <c r="C2089" s="240"/>
      <c r="D2089" s="230" t="s">
        <v>255</v>
      </c>
      <c r="E2089" s="241" t="s">
        <v>1</v>
      </c>
      <c r="F2089" s="242" t="s">
        <v>1241</v>
      </c>
      <c r="G2089" s="240"/>
      <c r="H2089" s="243">
        <v>10.199999999999999</v>
      </c>
      <c r="I2089" s="244"/>
      <c r="J2089" s="240"/>
      <c r="K2089" s="240"/>
      <c r="L2089" s="245"/>
      <c r="M2089" s="246"/>
      <c r="N2089" s="247"/>
      <c r="O2089" s="247"/>
      <c r="P2089" s="247"/>
      <c r="Q2089" s="247"/>
      <c r="R2089" s="247"/>
      <c r="S2089" s="247"/>
      <c r="T2089" s="248"/>
      <c r="AT2089" s="249" t="s">
        <v>255</v>
      </c>
      <c r="AU2089" s="249" t="s">
        <v>79</v>
      </c>
      <c r="AV2089" s="13" t="s">
        <v>79</v>
      </c>
      <c r="AW2089" s="13" t="s">
        <v>33</v>
      </c>
      <c r="AX2089" s="13" t="s">
        <v>71</v>
      </c>
      <c r="AY2089" s="249" t="s">
        <v>246</v>
      </c>
    </row>
    <row r="2090" s="13" customFormat="1">
      <c r="B2090" s="239"/>
      <c r="C2090" s="240"/>
      <c r="D2090" s="230" t="s">
        <v>255</v>
      </c>
      <c r="E2090" s="241" t="s">
        <v>1</v>
      </c>
      <c r="F2090" s="242" t="s">
        <v>1242</v>
      </c>
      <c r="G2090" s="240"/>
      <c r="H2090" s="243">
        <v>15.395</v>
      </c>
      <c r="I2090" s="244"/>
      <c r="J2090" s="240"/>
      <c r="K2090" s="240"/>
      <c r="L2090" s="245"/>
      <c r="M2090" s="246"/>
      <c r="N2090" s="247"/>
      <c r="O2090" s="247"/>
      <c r="P2090" s="247"/>
      <c r="Q2090" s="247"/>
      <c r="R2090" s="247"/>
      <c r="S2090" s="247"/>
      <c r="T2090" s="248"/>
      <c r="AT2090" s="249" t="s">
        <v>255</v>
      </c>
      <c r="AU2090" s="249" t="s">
        <v>79</v>
      </c>
      <c r="AV2090" s="13" t="s">
        <v>79</v>
      </c>
      <c r="AW2090" s="13" t="s">
        <v>33</v>
      </c>
      <c r="AX2090" s="13" t="s">
        <v>71</v>
      </c>
      <c r="AY2090" s="249" t="s">
        <v>246</v>
      </c>
    </row>
    <row r="2091" s="13" customFormat="1">
      <c r="B2091" s="239"/>
      <c r="C2091" s="240"/>
      <c r="D2091" s="230" t="s">
        <v>255</v>
      </c>
      <c r="E2091" s="241" t="s">
        <v>1</v>
      </c>
      <c r="F2091" s="242" t="s">
        <v>1243</v>
      </c>
      <c r="G2091" s="240"/>
      <c r="H2091" s="243">
        <v>52.658999999999999</v>
      </c>
      <c r="I2091" s="244"/>
      <c r="J2091" s="240"/>
      <c r="K2091" s="240"/>
      <c r="L2091" s="245"/>
      <c r="M2091" s="246"/>
      <c r="N2091" s="247"/>
      <c r="O2091" s="247"/>
      <c r="P2091" s="247"/>
      <c r="Q2091" s="247"/>
      <c r="R2091" s="247"/>
      <c r="S2091" s="247"/>
      <c r="T2091" s="248"/>
      <c r="AT2091" s="249" t="s">
        <v>255</v>
      </c>
      <c r="AU2091" s="249" t="s">
        <v>79</v>
      </c>
      <c r="AV2091" s="13" t="s">
        <v>79</v>
      </c>
      <c r="AW2091" s="13" t="s">
        <v>33</v>
      </c>
      <c r="AX2091" s="13" t="s">
        <v>71</v>
      </c>
      <c r="AY2091" s="249" t="s">
        <v>246</v>
      </c>
    </row>
    <row r="2092" s="12" customFormat="1">
      <c r="B2092" s="228"/>
      <c r="C2092" s="229"/>
      <c r="D2092" s="230" t="s">
        <v>255</v>
      </c>
      <c r="E2092" s="231" t="s">
        <v>1</v>
      </c>
      <c r="F2092" s="232" t="s">
        <v>363</v>
      </c>
      <c r="G2092" s="229"/>
      <c r="H2092" s="231" t="s">
        <v>1</v>
      </c>
      <c r="I2092" s="233"/>
      <c r="J2092" s="229"/>
      <c r="K2092" s="229"/>
      <c r="L2092" s="234"/>
      <c r="M2092" s="235"/>
      <c r="N2092" s="236"/>
      <c r="O2092" s="236"/>
      <c r="P2092" s="236"/>
      <c r="Q2092" s="236"/>
      <c r="R2092" s="236"/>
      <c r="S2092" s="236"/>
      <c r="T2092" s="237"/>
      <c r="AT2092" s="238" t="s">
        <v>255</v>
      </c>
      <c r="AU2092" s="238" t="s">
        <v>79</v>
      </c>
      <c r="AV2092" s="12" t="s">
        <v>16</v>
      </c>
      <c r="AW2092" s="12" t="s">
        <v>33</v>
      </c>
      <c r="AX2092" s="12" t="s">
        <v>71</v>
      </c>
      <c r="AY2092" s="238" t="s">
        <v>246</v>
      </c>
    </row>
    <row r="2093" s="12" customFormat="1">
      <c r="B2093" s="228"/>
      <c r="C2093" s="229"/>
      <c r="D2093" s="230" t="s">
        <v>255</v>
      </c>
      <c r="E2093" s="231" t="s">
        <v>1</v>
      </c>
      <c r="F2093" s="232" t="s">
        <v>1244</v>
      </c>
      <c r="G2093" s="229"/>
      <c r="H2093" s="231" t="s">
        <v>1</v>
      </c>
      <c r="I2093" s="233"/>
      <c r="J2093" s="229"/>
      <c r="K2093" s="229"/>
      <c r="L2093" s="234"/>
      <c r="M2093" s="235"/>
      <c r="N2093" s="236"/>
      <c r="O2093" s="236"/>
      <c r="P2093" s="236"/>
      <c r="Q2093" s="236"/>
      <c r="R2093" s="236"/>
      <c r="S2093" s="236"/>
      <c r="T2093" s="237"/>
      <c r="AT2093" s="238" t="s">
        <v>255</v>
      </c>
      <c r="AU2093" s="238" t="s">
        <v>79</v>
      </c>
      <c r="AV2093" s="12" t="s">
        <v>16</v>
      </c>
      <c r="AW2093" s="12" t="s">
        <v>33</v>
      </c>
      <c r="AX2093" s="12" t="s">
        <v>71</v>
      </c>
      <c r="AY2093" s="238" t="s">
        <v>246</v>
      </c>
    </row>
    <row r="2094" s="12" customFormat="1">
      <c r="B2094" s="228"/>
      <c r="C2094" s="229"/>
      <c r="D2094" s="230" t="s">
        <v>255</v>
      </c>
      <c r="E2094" s="231" t="s">
        <v>1</v>
      </c>
      <c r="F2094" s="232" t="s">
        <v>364</v>
      </c>
      <c r="G2094" s="229"/>
      <c r="H2094" s="231" t="s">
        <v>1</v>
      </c>
      <c r="I2094" s="233"/>
      <c r="J2094" s="229"/>
      <c r="K2094" s="229"/>
      <c r="L2094" s="234"/>
      <c r="M2094" s="235"/>
      <c r="N2094" s="236"/>
      <c r="O2094" s="236"/>
      <c r="P2094" s="236"/>
      <c r="Q2094" s="236"/>
      <c r="R2094" s="236"/>
      <c r="S2094" s="236"/>
      <c r="T2094" s="237"/>
      <c r="AT2094" s="238" t="s">
        <v>255</v>
      </c>
      <c r="AU2094" s="238" t="s">
        <v>79</v>
      </c>
      <c r="AV2094" s="12" t="s">
        <v>16</v>
      </c>
      <c r="AW2094" s="12" t="s">
        <v>33</v>
      </c>
      <c r="AX2094" s="12" t="s">
        <v>71</v>
      </c>
      <c r="AY2094" s="238" t="s">
        <v>246</v>
      </c>
    </row>
    <row r="2095" s="13" customFormat="1">
      <c r="B2095" s="239"/>
      <c r="C2095" s="240"/>
      <c r="D2095" s="230" t="s">
        <v>255</v>
      </c>
      <c r="E2095" s="241" t="s">
        <v>1</v>
      </c>
      <c r="F2095" s="242" t="s">
        <v>1245</v>
      </c>
      <c r="G2095" s="240"/>
      <c r="H2095" s="243">
        <v>37.689999999999998</v>
      </c>
      <c r="I2095" s="244"/>
      <c r="J2095" s="240"/>
      <c r="K2095" s="240"/>
      <c r="L2095" s="245"/>
      <c r="M2095" s="246"/>
      <c r="N2095" s="247"/>
      <c r="O2095" s="247"/>
      <c r="P2095" s="247"/>
      <c r="Q2095" s="247"/>
      <c r="R2095" s="247"/>
      <c r="S2095" s="247"/>
      <c r="T2095" s="248"/>
      <c r="AT2095" s="249" t="s">
        <v>255</v>
      </c>
      <c r="AU2095" s="249" t="s">
        <v>79</v>
      </c>
      <c r="AV2095" s="13" t="s">
        <v>79</v>
      </c>
      <c r="AW2095" s="13" t="s">
        <v>33</v>
      </c>
      <c r="AX2095" s="13" t="s">
        <v>71</v>
      </c>
      <c r="AY2095" s="249" t="s">
        <v>246</v>
      </c>
    </row>
    <row r="2096" s="13" customFormat="1">
      <c r="B2096" s="239"/>
      <c r="C2096" s="240"/>
      <c r="D2096" s="230" t="s">
        <v>255</v>
      </c>
      <c r="E2096" s="241" t="s">
        <v>1</v>
      </c>
      <c r="F2096" s="242" t="s">
        <v>1246</v>
      </c>
      <c r="G2096" s="240"/>
      <c r="H2096" s="243">
        <v>19.300000000000001</v>
      </c>
      <c r="I2096" s="244"/>
      <c r="J2096" s="240"/>
      <c r="K2096" s="240"/>
      <c r="L2096" s="245"/>
      <c r="M2096" s="246"/>
      <c r="N2096" s="247"/>
      <c r="O2096" s="247"/>
      <c r="P2096" s="247"/>
      <c r="Q2096" s="247"/>
      <c r="R2096" s="247"/>
      <c r="S2096" s="247"/>
      <c r="T2096" s="248"/>
      <c r="AT2096" s="249" t="s">
        <v>255</v>
      </c>
      <c r="AU2096" s="249" t="s">
        <v>79</v>
      </c>
      <c r="AV2096" s="13" t="s">
        <v>79</v>
      </c>
      <c r="AW2096" s="13" t="s">
        <v>33</v>
      </c>
      <c r="AX2096" s="13" t="s">
        <v>71</v>
      </c>
      <c r="AY2096" s="249" t="s">
        <v>246</v>
      </c>
    </row>
    <row r="2097" s="13" customFormat="1">
      <c r="B2097" s="239"/>
      <c r="C2097" s="240"/>
      <c r="D2097" s="230" t="s">
        <v>255</v>
      </c>
      <c r="E2097" s="241" t="s">
        <v>1</v>
      </c>
      <c r="F2097" s="242" t="s">
        <v>1247</v>
      </c>
      <c r="G2097" s="240"/>
      <c r="H2097" s="243">
        <v>102.234</v>
      </c>
      <c r="I2097" s="244"/>
      <c r="J2097" s="240"/>
      <c r="K2097" s="240"/>
      <c r="L2097" s="245"/>
      <c r="M2097" s="246"/>
      <c r="N2097" s="247"/>
      <c r="O2097" s="247"/>
      <c r="P2097" s="247"/>
      <c r="Q2097" s="247"/>
      <c r="R2097" s="247"/>
      <c r="S2097" s="247"/>
      <c r="T2097" s="248"/>
      <c r="AT2097" s="249" t="s">
        <v>255</v>
      </c>
      <c r="AU2097" s="249" t="s">
        <v>79</v>
      </c>
      <c r="AV2097" s="13" t="s">
        <v>79</v>
      </c>
      <c r="AW2097" s="13" t="s">
        <v>33</v>
      </c>
      <c r="AX2097" s="13" t="s">
        <v>71</v>
      </c>
      <c r="AY2097" s="249" t="s">
        <v>246</v>
      </c>
    </row>
    <row r="2098" s="13" customFormat="1">
      <c r="B2098" s="239"/>
      <c r="C2098" s="240"/>
      <c r="D2098" s="230" t="s">
        <v>255</v>
      </c>
      <c r="E2098" s="241" t="s">
        <v>1</v>
      </c>
      <c r="F2098" s="242" t="s">
        <v>1248</v>
      </c>
      <c r="G2098" s="240"/>
      <c r="H2098" s="243">
        <v>16.236000000000001</v>
      </c>
      <c r="I2098" s="244"/>
      <c r="J2098" s="240"/>
      <c r="K2098" s="240"/>
      <c r="L2098" s="245"/>
      <c r="M2098" s="246"/>
      <c r="N2098" s="247"/>
      <c r="O2098" s="247"/>
      <c r="P2098" s="247"/>
      <c r="Q2098" s="247"/>
      <c r="R2098" s="247"/>
      <c r="S2098" s="247"/>
      <c r="T2098" s="248"/>
      <c r="AT2098" s="249" t="s">
        <v>255</v>
      </c>
      <c r="AU2098" s="249" t="s">
        <v>79</v>
      </c>
      <c r="AV2098" s="13" t="s">
        <v>79</v>
      </c>
      <c r="AW2098" s="13" t="s">
        <v>33</v>
      </c>
      <c r="AX2098" s="13" t="s">
        <v>71</v>
      </c>
      <c r="AY2098" s="249" t="s">
        <v>246</v>
      </c>
    </row>
    <row r="2099" s="13" customFormat="1">
      <c r="B2099" s="239"/>
      <c r="C2099" s="240"/>
      <c r="D2099" s="230" t="s">
        <v>255</v>
      </c>
      <c r="E2099" s="241" t="s">
        <v>1</v>
      </c>
      <c r="F2099" s="242" t="s">
        <v>1249</v>
      </c>
      <c r="G2099" s="240"/>
      <c r="H2099" s="243">
        <v>16.695</v>
      </c>
      <c r="I2099" s="244"/>
      <c r="J2099" s="240"/>
      <c r="K2099" s="240"/>
      <c r="L2099" s="245"/>
      <c r="M2099" s="246"/>
      <c r="N2099" s="247"/>
      <c r="O2099" s="247"/>
      <c r="P2099" s="247"/>
      <c r="Q2099" s="247"/>
      <c r="R2099" s="247"/>
      <c r="S2099" s="247"/>
      <c r="T2099" s="248"/>
      <c r="AT2099" s="249" t="s">
        <v>255</v>
      </c>
      <c r="AU2099" s="249" t="s">
        <v>79</v>
      </c>
      <c r="AV2099" s="13" t="s">
        <v>79</v>
      </c>
      <c r="AW2099" s="13" t="s">
        <v>33</v>
      </c>
      <c r="AX2099" s="13" t="s">
        <v>71</v>
      </c>
      <c r="AY2099" s="249" t="s">
        <v>246</v>
      </c>
    </row>
    <row r="2100" s="12" customFormat="1">
      <c r="B2100" s="228"/>
      <c r="C2100" s="229"/>
      <c r="D2100" s="230" t="s">
        <v>255</v>
      </c>
      <c r="E2100" s="231" t="s">
        <v>1</v>
      </c>
      <c r="F2100" s="232" t="s">
        <v>363</v>
      </c>
      <c r="G2100" s="229"/>
      <c r="H2100" s="231" t="s">
        <v>1</v>
      </c>
      <c r="I2100" s="233"/>
      <c r="J2100" s="229"/>
      <c r="K2100" s="229"/>
      <c r="L2100" s="234"/>
      <c r="M2100" s="235"/>
      <c r="N2100" s="236"/>
      <c r="O2100" s="236"/>
      <c r="P2100" s="236"/>
      <c r="Q2100" s="236"/>
      <c r="R2100" s="236"/>
      <c r="S2100" s="236"/>
      <c r="T2100" s="237"/>
      <c r="AT2100" s="238" t="s">
        <v>255</v>
      </c>
      <c r="AU2100" s="238" t="s">
        <v>79</v>
      </c>
      <c r="AV2100" s="12" t="s">
        <v>16</v>
      </c>
      <c r="AW2100" s="12" t="s">
        <v>33</v>
      </c>
      <c r="AX2100" s="12" t="s">
        <v>71</v>
      </c>
      <c r="AY2100" s="238" t="s">
        <v>246</v>
      </c>
    </row>
    <row r="2101" s="12" customFormat="1">
      <c r="B2101" s="228"/>
      <c r="C2101" s="229"/>
      <c r="D2101" s="230" t="s">
        <v>255</v>
      </c>
      <c r="E2101" s="231" t="s">
        <v>1</v>
      </c>
      <c r="F2101" s="232" t="s">
        <v>1250</v>
      </c>
      <c r="G2101" s="229"/>
      <c r="H2101" s="231" t="s">
        <v>1</v>
      </c>
      <c r="I2101" s="233"/>
      <c r="J2101" s="229"/>
      <c r="K2101" s="229"/>
      <c r="L2101" s="234"/>
      <c r="M2101" s="235"/>
      <c r="N2101" s="236"/>
      <c r="O2101" s="236"/>
      <c r="P2101" s="236"/>
      <c r="Q2101" s="236"/>
      <c r="R2101" s="236"/>
      <c r="S2101" s="236"/>
      <c r="T2101" s="237"/>
      <c r="AT2101" s="238" t="s">
        <v>255</v>
      </c>
      <c r="AU2101" s="238" t="s">
        <v>79</v>
      </c>
      <c r="AV2101" s="12" t="s">
        <v>16</v>
      </c>
      <c r="AW2101" s="12" t="s">
        <v>33</v>
      </c>
      <c r="AX2101" s="12" t="s">
        <v>71</v>
      </c>
      <c r="AY2101" s="238" t="s">
        <v>246</v>
      </c>
    </row>
    <row r="2102" s="12" customFormat="1">
      <c r="B2102" s="228"/>
      <c r="C2102" s="229"/>
      <c r="D2102" s="230" t="s">
        <v>255</v>
      </c>
      <c r="E2102" s="231" t="s">
        <v>1</v>
      </c>
      <c r="F2102" s="232" t="s">
        <v>383</v>
      </c>
      <c r="G2102" s="229"/>
      <c r="H2102" s="231" t="s">
        <v>1</v>
      </c>
      <c r="I2102" s="233"/>
      <c r="J2102" s="229"/>
      <c r="K2102" s="229"/>
      <c r="L2102" s="234"/>
      <c r="M2102" s="235"/>
      <c r="N2102" s="236"/>
      <c r="O2102" s="236"/>
      <c r="P2102" s="236"/>
      <c r="Q2102" s="236"/>
      <c r="R2102" s="236"/>
      <c r="S2102" s="236"/>
      <c r="T2102" s="237"/>
      <c r="AT2102" s="238" t="s">
        <v>255</v>
      </c>
      <c r="AU2102" s="238" t="s">
        <v>79</v>
      </c>
      <c r="AV2102" s="12" t="s">
        <v>16</v>
      </c>
      <c r="AW2102" s="12" t="s">
        <v>33</v>
      </c>
      <c r="AX2102" s="12" t="s">
        <v>71</v>
      </c>
      <c r="AY2102" s="238" t="s">
        <v>246</v>
      </c>
    </row>
    <row r="2103" s="13" customFormat="1">
      <c r="B2103" s="239"/>
      <c r="C2103" s="240"/>
      <c r="D2103" s="230" t="s">
        <v>255</v>
      </c>
      <c r="E2103" s="241" t="s">
        <v>1</v>
      </c>
      <c r="F2103" s="242" t="s">
        <v>1251</v>
      </c>
      <c r="G2103" s="240"/>
      <c r="H2103" s="243">
        <v>9.3130000000000006</v>
      </c>
      <c r="I2103" s="244"/>
      <c r="J2103" s="240"/>
      <c r="K2103" s="240"/>
      <c r="L2103" s="245"/>
      <c r="M2103" s="246"/>
      <c r="N2103" s="247"/>
      <c r="O2103" s="247"/>
      <c r="P2103" s="247"/>
      <c r="Q2103" s="247"/>
      <c r="R2103" s="247"/>
      <c r="S2103" s="247"/>
      <c r="T2103" s="248"/>
      <c r="AT2103" s="249" t="s">
        <v>255</v>
      </c>
      <c r="AU2103" s="249" t="s">
        <v>79</v>
      </c>
      <c r="AV2103" s="13" t="s">
        <v>79</v>
      </c>
      <c r="AW2103" s="13" t="s">
        <v>33</v>
      </c>
      <c r="AX2103" s="13" t="s">
        <v>71</v>
      </c>
      <c r="AY2103" s="249" t="s">
        <v>246</v>
      </c>
    </row>
    <row r="2104" s="12" customFormat="1">
      <c r="B2104" s="228"/>
      <c r="C2104" s="229"/>
      <c r="D2104" s="230" t="s">
        <v>255</v>
      </c>
      <c r="E2104" s="231" t="s">
        <v>1</v>
      </c>
      <c r="F2104" s="232" t="s">
        <v>363</v>
      </c>
      <c r="G2104" s="229"/>
      <c r="H2104" s="231" t="s">
        <v>1</v>
      </c>
      <c r="I2104" s="233"/>
      <c r="J2104" s="229"/>
      <c r="K2104" s="229"/>
      <c r="L2104" s="234"/>
      <c r="M2104" s="235"/>
      <c r="N2104" s="236"/>
      <c r="O2104" s="236"/>
      <c r="P2104" s="236"/>
      <c r="Q2104" s="236"/>
      <c r="R2104" s="236"/>
      <c r="S2104" s="236"/>
      <c r="T2104" s="237"/>
      <c r="AT2104" s="238" t="s">
        <v>255</v>
      </c>
      <c r="AU2104" s="238" t="s">
        <v>79</v>
      </c>
      <c r="AV2104" s="12" t="s">
        <v>16</v>
      </c>
      <c r="AW2104" s="12" t="s">
        <v>33</v>
      </c>
      <c r="AX2104" s="12" t="s">
        <v>71</v>
      </c>
      <c r="AY2104" s="238" t="s">
        <v>246</v>
      </c>
    </row>
    <row r="2105" s="12" customFormat="1">
      <c r="B2105" s="228"/>
      <c r="C2105" s="229"/>
      <c r="D2105" s="230" t="s">
        <v>255</v>
      </c>
      <c r="E2105" s="231" t="s">
        <v>1</v>
      </c>
      <c r="F2105" s="232" t="s">
        <v>1216</v>
      </c>
      <c r="G2105" s="229"/>
      <c r="H2105" s="231" t="s">
        <v>1</v>
      </c>
      <c r="I2105" s="233"/>
      <c r="J2105" s="229"/>
      <c r="K2105" s="229"/>
      <c r="L2105" s="234"/>
      <c r="M2105" s="235"/>
      <c r="N2105" s="236"/>
      <c r="O2105" s="236"/>
      <c r="P2105" s="236"/>
      <c r="Q2105" s="236"/>
      <c r="R2105" s="236"/>
      <c r="S2105" s="236"/>
      <c r="T2105" s="237"/>
      <c r="AT2105" s="238" t="s">
        <v>255</v>
      </c>
      <c r="AU2105" s="238" t="s">
        <v>79</v>
      </c>
      <c r="AV2105" s="12" t="s">
        <v>16</v>
      </c>
      <c r="AW2105" s="12" t="s">
        <v>33</v>
      </c>
      <c r="AX2105" s="12" t="s">
        <v>71</v>
      </c>
      <c r="AY2105" s="238" t="s">
        <v>246</v>
      </c>
    </row>
    <row r="2106" s="12" customFormat="1">
      <c r="B2106" s="228"/>
      <c r="C2106" s="229"/>
      <c r="D2106" s="230" t="s">
        <v>255</v>
      </c>
      <c r="E2106" s="231" t="s">
        <v>1</v>
      </c>
      <c r="F2106" s="232" t="s">
        <v>364</v>
      </c>
      <c r="G2106" s="229"/>
      <c r="H2106" s="231" t="s">
        <v>1</v>
      </c>
      <c r="I2106" s="233"/>
      <c r="J2106" s="229"/>
      <c r="K2106" s="229"/>
      <c r="L2106" s="234"/>
      <c r="M2106" s="235"/>
      <c r="N2106" s="236"/>
      <c r="O2106" s="236"/>
      <c r="P2106" s="236"/>
      <c r="Q2106" s="236"/>
      <c r="R2106" s="236"/>
      <c r="S2106" s="236"/>
      <c r="T2106" s="237"/>
      <c r="AT2106" s="238" t="s">
        <v>255</v>
      </c>
      <c r="AU2106" s="238" t="s">
        <v>79</v>
      </c>
      <c r="AV2106" s="12" t="s">
        <v>16</v>
      </c>
      <c r="AW2106" s="12" t="s">
        <v>33</v>
      </c>
      <c r="AX2106" s="12" t="s">
        <v>71</v>
      </c>
      <c r="AY2106" s="238" t="s">
        <v>246</v>
      </c>
    </row>
    <row r="2107" s="13" customFormat="1">
      <c r="B2107" s="239"/>
      <c r="C2107" s="240"/>
      <c r="D2107" s="230" t="s">
        <v>255</v>
      </c>
      <c r="E2107" s="241" t="s">
        <v>1</v>
      </c>
      <c r="F2107" s="242" t="s">
        <v>1217</v>
      </c>
      <c r="G2107" s="240"/>
      <c r="H2107" s="243">
        <v>12.789999999999999</v>
      </c>
      <c r="I2107" s="244"/>
      <c r="J2107" s="240"/>
      <c r="K2107" s="240"/>
      <c r="L2107" s="245"/>
      <c r="M2107" s="246"/>
      <c r="N2107" s="247"/>
      <c r="O2107" s="247"/>
      <c r="P2107" s="247"/>
      <c r="Q2107" s="247"/>
      <c r="R2107" s="247"/>
      <c r="S2107" s="247"/>
      <c r="T2107" s="248"/>
      <c r="AT2107" s="249" t="s">
        <v>255</v>
      </c>
      <c r="AU2107" s="249" t="s">
        <v>79</v>
      </c>
      <c r="AV2107" s="13" t="s">
        <v>79</v>
      </c>
      <c r="AW2107" s="13" t="s">
        <v>33</v>
      </c>
      <c r="AX2107" s="13" t="s">
        <v>71</v>
      </c>
      <c r="AY2107" s="249" t="s">
        <v>246</v>
      </c>
    </row>
    <row r="2108" s="13" customFormat="1">
      <c r="B2108" s="239"/>
      <c r="C2108" s="240"/>
      <c r="D2108" s="230" t="s">
        <v>255</v>
      </c>
      <c r="E2108" s="241" t="s">
        <v>1</v>
      </c>
      <c r="F2108" s="242" t="s">
        <v>1218</v>
      </c>
      <c r="G2108" s="240"/>
      <c r="H2108" s="243">
        <v>16.995000000000001</v>
      </c>
      <c r="I2108" s="244"/>
      <c r="J2108" s="240"/>
      <c r="K2108" s="240"/>
      <c r="L2108" s="245"/>
      <c r="M2108" s="246"/>
      <c r="N2108" s="247"/>
      <c r="O2108" s="247"/>
      <c r="P2108" s="247"/>
      <c r="Q2108" s="247"/>
      <c r="R2108" s="247"/>
      <c r="S2108" s="247"/>
      <c r="T2108" s="248"/>
      <c r="AT2108" s="249" t="s">
        <v>255</v>
      </c>
      <c r="AU2108" s="249" t="s">
        <v>79</v>
      </c>
      <c r="AV2108" s="13" t="s">
        <v>79</v>
      </c>
      <c r="AW2108" s="13" t="s">
        <v>33</v>
      </c>
      <c r="AX2108" s="13" t="s">
        <v>71</v>
      </c>
      <c r="AY2108" s="249" t="s">
        <v>246</v>
      </c>
    </row>
    <row r="2109" s="13" customFormat="1">
      <c r="B2109" s="239"/>
      <c r="C2109" s="240"/>
      <c r="D2109" s="230" t="s">
        <v>255</v>
      </c>
      <c r="E2109" s="241" t="s">
        <v>1</v>
      </c>
      <c r="F2109" s="242" t="s">
        <v>1219</v>
      </c>
      <c r="G2109" s="240"/>
      <c r="H2109" s="243">
        <v>16.895</v>
      </c>
      <c r="I2109" s="244"/>
      <c r="J2109" s="240"/>
      <c r="K2109" s="240"/>
      <c r="L2109" s="245"/>
      <c r="M2109" s="246"/>
      <c r="N2109" s="247"/>
      <c r="O2109" s="247"/>
      <c r="P2109" s="247"/>
      <c r="Q2109" s="247"/>
      <c r="R2109" s="247"/>
      <c r="S2109" s="247"/>
      <c r="T2109" s="248"/>
      <c r="AT2109" s="249" t="s">
        <v>255</v>
      </c>
      <c r="AU2109" s="249" t="s">
        <v>79</v>
      </c>
      <c r="AV2109" s="13" t="s">
        <v>79</v>
      </c>
      <c r="AW2109" s="13" t="s">
        <v>33</v>
      </c>
      <c r="AX2109" s="13" t="s">
        <v>71</v>
      </c>
      <c r="AY2109" s="249" t="s">
        <v>246</v>
      </c>
    </row>
    <row r="2110" s="13" customFormat="1">
      <c r="B2110" s="239"/>
      <c r="C2110" s="240"/>
      <c r="D2110" s="230" t="s">
        <v>255</v>
      </c>
      <c r="E2110" s="241" t="s">
        <v>1</v>
      </c>
      <c r="F2110" s="242" t="s">
        <v>1220</v>
      </c>
      <c r="G2110" s="240"/>
      <c r="H2110" s="243">
        <v>16.594999999999999</v>
      </c>
      <c r="I2110" s="244"/>
      <c r="J2110" s="240"/>
      <c r="K2110" s="240"/>
      <c r="L2110" s="245"/>
      <c r="M2110" s="246"/>
      <c r="N2110" s="247"/>
      <c r="O2110" s="247"/>
      <c r="P2110" s="247"/>
      <c r="Q2110" s="247"/>
      <c r="R2110" s="247"/>
      <c r="S2110" s="247"/>
      <c r="T2110" s="248"/>
      <c r="AT2110" s="249" t="s">
        <v>255</v>
      </c>
      <c r="AU2110" s="249" t="s">
        <v>79</v>
      </c>
      <c r="AV2110" s="13" t="s">
        <v>79</v>
      </c>
      <c r="AW2110" s="13" t="s">
        <v>33</v>
      </c>
      <c r="AX2110" s="13" t="s">
        <v>71</v>
      </c>
      <c r="AY2110" s="249" t="s">
        <v>246</v>
      </c>
    </row>
    <row r="2111" s="13" customFormat="1">
      <c r="B2111" s="239"/>
      <c r="C2111" s="240"/>
      <c r="D2111" s="230" t="s">
        <v>255</v>
      </c>
      <c r="E2111" s="241" t="s">
        <v>1</v>
      </c>
      <c r="F2111" s="242" t="s">
        <v>1221</v>
      </c>
      <c r="G2111" s="240"/>
      <c r="H2111" s="243">
        <v>15.595000000000001</v>
      </c>
      <c r="I2111" s="244"/>
      <c r="J2111" s="240"/>
      <c r="K2111" s="240"/>
      <c r="L2111" s="245"/>
      <c r="M2111" s="246"/>
      <c r="N2111" s="247"/>
      <c r="O2111" s="247"/>
      <c r="P2111" s="247"/>
      <c r="Q2111" s="247"/>
      <c r="R2111" s="247"/>
      <c r="S2111" s="247"/>
      <c r="T2111" s="248"/>
      <c r="AT2111" s="249" t="s">
        <v>255</v>
      </c>
      <c r="AU2111" s="249" t="s">
        <v>79</v>
      </c>
      <c r="AV2111" s="13" t="s">
        <v>79</v>
      </c>
      <c r="AW2111" s="13" t="s">
        <v>33</v>
      </c>
      <c r="AX2111" s="13" t="s">
        <v>71</v>
      </c>
      <c r="AY2111" s="249" t="s">
        <v>246</v>
      </c>
    </row>
    <row r="2112" s="13" customFormat="1">
      <c r="B2112" s="239"/>
      <c r="C2112" s="240"/>
      <c r="D2112" s="230" t="s">
        <v>255</v>
      </c>
      <c r="E2112" s="241" t="s">
        <v>1</v>
      </c>
      <c r="F2112" s="242" t="s">
        <v>1222</v>
      </c>
      <c r="G2112" s="240"/>
      <c r="H2112" s="243">
        <v>21.632999999999999</v>
      </c>
      <c r="I2112" s="244"/>
      <c r="J2112" s="240"/>
      <c r="K2112" s="240"/>
      <c r="L2112" s="245"/>
      <c r="M2112" s="246"/>
      <c r="N2112" s="247"/>
      <c r="O2112" s="247"/>
      <c r="P2112" s="247"/>
      <c r="Q2112" s="247"/>
      <c r="R2112" s="247"/>
      <c r="S2112" s="247"/>
      <c r="T2112" s="248"/>
      <c r="AT2112" s="249" t="s">
        <v>255</v>
      </c>
      <c r="AU2112" s="249" t="s">
        <v>79</v>
      </c>
      <c r="AV2112" s="13" t="s">
        <v>79</v>
      </c>
      <c r="AW2112" s="13" t="s">
        <v>33</v>
      </c>
      <c r="AX2112" s="13" t="s">
        <v>71</v>
      </c>
      <c r="AY2112" s="249" t="s">
        <v>246</v>
      </c>
    </row>
    <row r="2113" s="12" customFormat="1">
      <c r="B2113" s="228"/>
      <c r="C2113" s="229"/>
      <c r="D2113" s="230" t="s">
        <v>255</v>
      </c>
      <c r="E2113" s="231" t="s">
        <v>1</v>
      </c>
      <c r="F2113" s="232" t="s">
        <v>363</v>
      </c>
      <c r="G2113" s="229"/>
      <c r="H2113" s="231" t="s">
        <v>1</v>
      </c>
      <c r="I2113" s="233"/>
      <c r="J2113" s="229"/>
      <c r="K2113" s="229"/>
      <c r="L2113" s="234"/>
      <c r="M2113" s="235"/>
      <c r="N2113" s="236"/>
      <c r="O2113" s="236"/>
      <c r="P2113" s="236"/>
      <c r="Q2113" s="236"/>
      <c r="R2113" s="236"/>
      <c r="S2113" s="236"/>
      <c r="T2113" s="237"/>
      <c r="AT2113" s="238" t="s">
        <v>255</v>
      </c>
      <c r="AU2113" s="238" t="s">
        <v>79</v>
      </c>
      <c r="AV2113" s="12" t="s">
        <v>16</v>
      </c>
      <c r="AW2113" s="12" t="s">
        <v>33</v>
      </c>
      <c r="AX2113" s="12" t="s">
        <v>71</v>
      </c>
      <c r="AY2113" s="238" t="s">
        <v>246</v>
      </c>
    </row>
    <row r="2114" s="12" customFormat="1">
      <c r="B2114" s="228"/>
      <c r="C2114" s="229"/>
      <c r="D2114" s="230" t="s">
        <v>255</v>
      </c>
      <c r="E2114" s="231" t="s">
        <v>1</v>
      </c>
      <c r="F2114" s="232" t="s">
        <v>1205</v>
      </c>
      <c r="G2114" s="229"/>
      <c r="H2114" s="231" t="s">
        <v>1</v>
      </c>
      <c r="I2114" s="233"/>
      <c r="J2114" s="229"/>
      <c r="K2114" s="229"/>
      <c r="L2114" s="234"/>
      <c r="M2114" s="235"/>
      <c r="N2114" s="236"/>
      <c r="O2114" s="236"/>
      <c r="P2114" s="236"/>
      <c r="Q2114" s="236"/>
      <c r="R2114" s="236"/>
      <c r="S2114" s="236"/>
      <c r="T2114" s="237"/>
      <c r="AT2114" s="238" t="s">
        <v>255</v>
      </c>
      <c r="AU2114" s="238" t="s">
        <v>79</v>
      </c>
      <c r="AV2114" s="12" t="s">
        <v>16</v>
      </c>
      <c r="AW2114" s="12" t="s">
        <v>33</v>
      </c>
      <c r="AX2114" s="12" t="s">
        <v>71</v>
      </c>
      <c r="AY2114" s="238" t="s">
        <v>246</v>
      </c>
    </row>
    <row r="2115" s="13" customFormat="1">
      <c r="B2115" s="239"/>
      <c r="C2115" s="240"/>
      <c r="D2115" s="230" t="s">
        <v>255</v>
      </c>
      <c r="E2115" s="241" t="s">
        <v>1</v>
      </c>
      <c r="F2115" s="242" t="s">
        <v>1206</v>
      </c>
      <c r="G2115" s="240"/>
      <c r="H2115" s="243">
        <v>11.130000000000001</v>
      </c>
      <c r="I2115" s="244"/>
      <c r="J2115" s="240"/>
      <c r="K2115" s="240"/>
      <c r="L2115" s="245"/>
      <c r="M2115" s="246"/>
      <c r="N2115" s="247"/>
      <c r="O2115" s="247"/>
      <c r="P2115" s="247"/>
      <c r="Q2115" s="247"/>
      <c r="R2115" s="247"/>
      <c r="S2115" s="247"/>
      <c r="T2115" s="248"/>
      <c r="AT2115" s="249" t="s">
        <v>255</v>
      </c>
      <c r="AU2115" s="249" t="s">
        <v>79</v>
      </c>
      <c r="AV2115" s="13" t="s">
        <v>79</v>
      </c>
      <c r="AW2115" s="13" t="s">
        <v>33</v>
      </c>
      <c r="AX2115" s="13" t="s">
        <v>71</v>
      </c>
      <c r="AY2115" s="249" t="s">
        <v>246</v>
      </c>
    </row>
    <row r="2116" s="13" customFormat="1">
      <c r="B2116" s="239"/>
      <c r="C2116" s="240"/>
      <c r="D2116" s="230" t="s">
        <v>255</v>
      </c>
      <c r="E2116" s="241" t="s">
        <v>1</v>
      </c>
      <c r="F2116" s="242" t="s">
        <v>1207</v>
      </c>
      <c r="G2116" s="240"/>
      <c r="H2116" s="243">
        <v>2.2999999999999998</v>
      </c>
      <c r="I2116" s="244"/>
      <c r="J2116" s="240"/>
      <c r="K2116" s="240"/>
      <c r="L2116" s="245"/>
      <c r="M2116" s="246"/>
      <c r="N2116" s="247"/>
      <c r="O2116" s="247"/>
      <c r="P2116" s="247"/>
      <c r="Q2116" s="247"/>
      <c r="R2116" s="247"/>
      <c r="S2116" s="247"/>
      <c r="T2116" s="248"/>
      <c r="AT2116" s="249" t="s">
        <v>255</v>
      </c>
      <c r="AU2116" s="249" t="s">
        <v>79</v>
      </c>
      <c r="AV2116" s="13" t="s">
        <v>79</v>
      </c>
      <c r="AW2116" s="13" t="s">
        <v>33</v>
      </c>
      <c r="AX2116" s="13" t="s">
        <v>71</v>
      </c>
      <c r="AY2116" s="249" t="s">
        <v>246</v>
      </c>
    </row>
    <row r="2117" s="13" customFormat="1">
      <c r="B2117" s="239"/>
      <c r="C2117" s="240"/>
      <c r="D2117" s="230" t="s">
        <v>255</v>
      </c>
      <c r="E2117" s="241" t="s">
        <v>1</v>
      </c>
      <c r="F2117" s="242" t="s">
        <v>1208</v>
      </c>
      <c r="G2117" s="240"/>
      <c r="H2117" s="243">
        <v>4.9130000000000003</v>
      </c>
      <c r="I2117" s="244"/>
      <c r="J2117" s="240"/>
      <c r="K2117" s="240"/>
      <c r="L2117" s="245"/>
      <c r="M2117" s="246"/>
      <c r="N2117" s="247"/>
      <c r="O2117" s="247"/>
      <c r="P2117" s="247"/>
      <c r="Q2117" s="247"/>
      <c r="R2117" s="247"/>
      <c r="S2117" s="247"/>
      <c r="T2117" s="248"/>
      <c r="AT2117" s="249" t="s">
        <v>255</v>
      </c>
      <c r="AU2117" s="249" t="s">
        <v>79</v>
      </c>
      <c r="AV2117" s="13" t="s">
        <v>79</v>
      </c>
      <c r="AW2117" s="13" t="s">
        <v>33</v>
      </c>
      <c r="AX2117" s="13" t="s">
        <v>71</v>
      </c>
      <c r="AY2117" s="249" t="s">
        <v>246</v>
      </c>
    </row>
    <row r="2118" s="13" customFormat="1">
      <c r="B2118" s="239"/>
      <c r="C2118" s="240"/>
      <c r="D2118" s="230" t="s">
        <v>255</v>
      </c>
      <c r="E2118" s="241" t="s">
        <v>1</v>
      </c>
      <c r="F2118" s="242" t="s">
        <v>1209</v>
      </c>
      <c r="G2118" s="240"/>
      <c r="H2118" s="243">
        <v>4.5999999999999996</v>
      </c>
      <c r="I2118" s="244"/>
      <c r="J2118" s="240"/>
      <c r="K2118" s="240"/>
      <c r="L2118" s="245"/>
      <c r="M2118" s="246"/>
      <c r="N2118" s="247"/>
      <c r="O2118" s="247"/>
      <c r="P2118" s="247"/>
      <c r="Q2118" s="247"/>
      <c r="R2118" s="247"/>
      <c r="S2118" s="247"/>
      <c r="T2118" s="248"/>
      <c r="AT2118" s="249" t="s">
        <v>255</v>
      </c>
      <c r="AU2118" s="249" t="s">
        <v>79</v>
      </c>
      <c r="AV2118" s="13" t="s">
        <v>79</v>
      </c>
      <c r="AW2118" s="13" t="s">
        <v>33</v>
      </c>
      <c r="AX2118" s="13" t="s">
        <v>71</v>
      </c>
      <c r="AY2118" s="249" t="s">
        <v>246</v>
      </c>
    </row>
    <row r="2119" s="13" customFormat="1">
      <c r="B2119" s="239"/>
      <c r="C2119" s="240"/>
      <c r="D2119" s="230" t="s">
        <v>255</v>
      </c>
      <c r="E2119" s="241" t="s">
        <v>1</v>
      </c>
      <c r="F2119" s="242" t="s">
        <v>1210</v>
      </c>
      <c r="G2119" s="240"/>
      <c r="H2119" s="243">
        <v>1.4199999999999999</v>
      </c>
      <c r="I2119" s="244"/>
      <c r="J2119" s="240"/>
      <c r="K2119" s="240"/>
      <c r="L2119" s="245"/>
      <c r="M2119" s="246"/>
      <c r="N2119" s="247"/>
      <c r="O2119" s="247"/>
      <c r="P2119" s="247"/>
      <c r="Q2119" s="247"/>
      <c r="R2119" s="247"/>
      <c r="S2119" s="247"/>
      <c r="T2119" s="248"/>
      <c r="AT2119" s="249" t="s">
        <v>255</v>
      </c>
      <c r="AU2119" s="249" t="s">
        <v>79</v>
      </c>
      <c r="AV2119" s="13" t="s">
        <v>79</v>
      </c>
      <c r="AW2119" s="13" t="s">
        <v>33</v>
      </c>
      <c r="AX2119" s="13" t="s">
        <v>71</v>
      </c>
      <c r="AY2119" s="249" t="s">
        <v>246</v>
      </c>
    </row>
    <row r="2120" s="13" customFormat="1">
      <c r="B2120" s="239"/>
      <c r="C2120" s="240"/>
      <c r="D2120" s="230" t="s">
        <v>255</v>
      </c>
      <c r="E2120" s="241" t="s">
        <v>1</v>
      </c>
      <c r="F2120" s="242" t="s">
        <v>1211</v>
      </c>
      <c r="G2120" s="240"/>
      <c r="H2120" s="243">
        <v>1.4199999999999999</v>
      </c>
      <c r="I2120" s="244"/>
      <c r="J2120" s="240"/>
      <c r="K2120" s="240"/>
      <c r="L2120" s="245"/>
      <c r="M2120" s="246"/>
      <c r="N2120" s="247"/>
      <c r="O2120" s="247"/>
      <c r="P2120" s="247"/>
      <c r="Q2120" s="247"/>
      <c r="R2120" s="247"/>
      <c r="S2120" s="247"/>
      <c r="T2120" s="248"/>
      <c r="AT2120" s="249" t="s">
        <v>255</v>
      </c>
      <c r="AU2120" s="249" t="s">
        <v>79</v>
      </c>
      <c r="AV2120" s="13" t="s">
        <v>79</v>
      </c>
      <c r="AW2120" s="13" t="s">
        <v>33</v>
      </c>
      <c r="AX2120" s="13" t="s">
        <v>71</v>
      </c>
      <c r="AY2120" s="249" t="s">
        <v>246</v>
      </c>
    </row>
    <row r="2121" s="12" customFormat="1">
      <c r="B2121" s="228"/>
      <c r="C2121" s="229"/>
      <c r="D2121" s="230" t="s">
        <v>255</v>
      </c>
      <c r="E2121" s="231" t="s">
        <v>1</v>
      </c>
      <c r="F2121" s="232" t="s">
        <v>363</v>
      </c>
      <c r="G2121" s="229"/>
      <c r="H2121" s="231" t="s">
        <v>1</v>
      </c>
      <c r="I2121" s="233"/>
      <c r="J2121" s="229"/>
      <c r="K2121" s="229"/>
      <c r="L2121" s="234"/>
      <c r="M2121" s="235"/>
      <c r="N2121" s="236"/>
      <c r="O2121" s="236"/>
      <c r="P2121" s="236"/>
      <c r="Q2121" s="236"/>
      <c r="R2121" s="236"/>
      <c r="S2121" s="236"/>
      <c r="T2121" s="237"/>
      <c r="AT2121" s="238" t="s">
        <v>255</v>
      </c>
      <c r="AU2121" s="238" t="s">
        <v>79</v>
      </c>
      <c r="AV2121" s="12" t="s">
        <v>16</v>
      </c>
      <c r="AW2121" s="12" t="s">
        <v>33</v>
      </c>
      <c r="AX2121" s="12" t="s">
        <v>71</v>
      </c>
      <c r="AY2121" s="238" t="s">
        <v>246</v>
      </c>
    </row>
    <row r="2122" s="12" customFormat="1">
      <c r="B2122" s="228"/>
      <c r="C2122" s="229"/>
      <c r="D2122" s="230" t="s">
        <v>255</v>
      </c>
      <c r="E2122" s="231" t="s">
        <v>1</v>
      </c>
      <c r="F2122" s="232" t="s">
        <v>1198</v>
      </c>
      <c r="G2122" s="229"/>
      <c r="H2122" s="231" t="s">
        <v>1</v>
      </c>
      <c r="I2122" s="233"/>
      <c r="J2122" s="229"/>
      <c r="K2122" s="229"/>
      <c r="L2122" s="234"/>
      <c r="M2122" s="235"/>
      <c r="N2122" s="236"/>
      <c r="O2122" s="236"/>
      <c r="P2122" s="236"/>
      <c r="Q2122" s="236"/>
      <c r="R2122" s="236"/>
      <c r="S2122" s="236"/>
      <c r="T2122" s="237"/>
      <c r="AT2122" s="238" t="s">
        <v>255</v>
      </c>
      <c r="AU2122" s="238" t="s">
        <v>79</v>
      </c>
      <c r="AV2122" s="12" t="s">
        <v>16</v>
      </c>
      <c r="AW2122" s="12" t="s">
        <v>33</v>
      </c>
      <c r="AX2122" s="12" t="s">
        <v>71</v>
      </c>
      <c r="AY2122" s="238" t="s">
        <v>246</v>
      </c>
    </row>
    <row r="2123" s="12" customFormat="1">
      <c r="B2123" s="228"/>
      <c r="C2123" s="229"/>
      <c r="D2123" s="230" t="s">
        <v>255</v>
      </c>
      <c r="E2123" s="231" t="s">
        <v>1</v>
      </c>
      <c r="F2123" s="232" t="s">
        <v>364</v>
      </c>
      <c r="G2123" s="229"/>
      <c r="H2123" s="231" t="s">
        <v>1</v>
      </c>
      <c r="I2123" s="233"/>
      <c r="J2123" s="229"/>
      <c r="K2123" s="229"/>
      <c r="L2123" s="234"/>
      <c r="M2123" s="235"/>
      <c r="N2123" s="236"/>
      <c r="O2123" s="236"/>
      <c r="P2123" s="236"/>
      <c r="Q2123" s="236"/>
      <c r="R2123" s="236"/>
      <c r="S2123" s="236"/>
      <c r="T2123" s="237"/>
      <c r="AT2123" s="238" t="s">
        <v>255</v>
      </c>
      <c r="AU2123" s="238" t="s">
        <v>79</v>
      </c>
      <c r="AV2123" s="12" t="s">
        <v>16</v>
      </c>
      <c r="AW2123" s="12" t="s">
        <v>33</v>
      </c>
      <c r="AX2123" s="12" t="s">
        <v>71</v>
      </c>
      <c r="AY2123" s="238" t="s">
        <v>246</v>
      </c>
    </row>
    <row r="2124" s="13" customFormat="1">
      <c r="B2124" s="239"/>
      <c r="C2124" s="240"/>
      <c r="D2124" s="230" t="s">
        <v>255</v>
      </c>
      <c r="E2124" s="241" t="s">
        <v>1</v>
      </c>
      <c r="F2124" s="242" t="s">
        <v>1199</v>
      </c>
      <c r="G2124" s="240"/>
      <c r="H2124" s="243">
        <v>4.75</v>
      </c>
      <c r="I2124" s="244"/>
      <c r="J2124" s="240"/>
      <c r="K2124" s="240"/>
      <c r="L2124" s="245"/>
      <c r="M2124" s="246"/>
      <c r="N2124" s="247"/>
      <c r="O2124" s="247"/>
      <c r="P2124" s="247"/>
      <c r="Q2124" s="247"/>
      <c r="R2124" s="247"/>
      <c r="S2124" s="247"/>
      <c r="T2124" s="248"/>
      <c r="AT2124" s="249" t="s">
        <v>255</v>
      </c>
      <c r="AU2124" s="249" t="s">
        <v>79</v>
      </c>
      <c r="AV2124" s="13" t="s">
        <v>79</v>
      </c>
      <c r="AW2124" s="13" t="s">
        <v>33</v>
      </c>
      <c r="AX2124" s="13" t="s">
        <v>71</v>
      </c>
      <c r="AY2124" s="249" t="s">
        <v>246</v>
      </c>
    </row>
    <row r="2125" s="13" customFormat="1">
      <c r="B2125" s="239"/>
      <c r="C2125" s="240"/>
      <c r="D2125" s="230" t="s">
        <v>255</v>
      </c>
      <c r="E2125" s="241" t="s">
        <v>1</v>
      </c>
      <c r="F2125" s="242" t="s">
        <v>1200</v>
      </c>
      <c r="G2125" s="240"/>
      <c r="H2125" s="243">
        <v>3.7000000000000002</v>
      </c>
      <c r="I2125" s="244"/>
      <c r="J2125" s="240"/>
      <c r="K2125" s="240"/>
      <c r="L2125" s="245"/>
      <c r="M2125" s="246"/>
      <c r="N2125" s="247"/>
      <c r="O2125" s="247"/>
      <c r="P2125" s="247"/>
      <c r="Q2125" s="247"/>
      <c r="R2125" s="247"/>
      <c r="S2125" s="247"/>
      <c r="T2125" s="248"/>
      <c r="AT2125" s="249" t="s">
        <v>255</v>
      </c>
      <c r="AU2125" s="249" t="s">
        <v>79</v>
      </c>
      <c r="AV2125" s="13" t="s">
        <v>79</v>
      </c>
      <c r="AW2125" s="13" t="s">
        <v>33</v>
      </c>
      <c r="AX2125" s="13" t="s">
        <v>71</v>
      </c>
      <c r="AY2125" s="249" t="s">
        <v>246</v>
      </c>
    </row>
    <row r="2126" s="13" customFormat="1">
      <c r="B2126" s="239"/>
      <c r="C2126" s="240"/>
      <c r="D2126" s="230" t="s">
        <v>255</v>
      </c>
      <c r="E2126" s="240"/>
      <c r="F2126" s="242" t="s">
        <v>2461</v>
      </c>
      <c r="G2126" s="240"/>
      <c r="H2126" s="243">
        <v>555.83699999999999</v>
      </c>
      <c r="I2126" s="244"/>
      <c r="J2126" s="240"/>
      <c r="K2126" s="240"/>
      <c r="L2126" s="245"/>
      <c r="M2126" s="246"/>
      <c r="N2126" s="247"/>
      <c r="O2126" s="247"/>
      <c r="P2126" s="247"/>
      <c r="Q2126" s="247"/>
      <c r="R2126" s="247"/>
      <c r="S2126" s="247"/>
      <c r="T2126" s="248"/>
      <c r="AT2126" s="249" t="s">
        <v>255</v>
      </c>
      <c r="AU2126" s="249" t="s">
        <v>79</v>
      </c>
      <c r="AV2126" s="13" t="s">
        <v>79</v>
      </c>
      <c r="AW2126" s="13" t="s">
        <v>4</v>
      </c>
      <c r="AX2126" s="13" t="s">
        <v>16</v>
      </c>
      <c r="AY2126" s="249" t="s">
        <v>246</v>
      </c>
    </row>
    <row r="2127" s="1" customFormat="1" ht="16.5" customHeight="1">
      <c r="B2127" s="37"/>
      <c r="C2127" s="250" t="s">
        <v>2462</v>
      </c>
      <c r="D2127" s="250" t="s">
        <v>323</v>
      </c>
      <c r="E2127" s="251" t="s">
        <v>2463</v>
      </c>
      <c r="F2127" s="252" t="s">
        <v>2464</v>
      </c>
      <c r="G2127" s="253" t="s">
        <v>131</v>
      </c>
      <c r="H2127" s="254">
        <v>52.271999999999998</v>
      </c>
      <c r="I2127" s="255"/>
      <c r="J2127" s="256">
        <f>ROUND(I2127*H2127,2)</f>
        <v>0</v>
      </c>
      <c r="K2127" s="252" t="s">
        <v>1</v>
      </c>
      <c r="L2127" s="257"/>
      <c r="M2127" s="258" t="s">
        <v>1</v>
      </c>
      <c r="N2127" s="259" t="s">
        <v>42</v>
      </c>
      <c r="O2127" s="78"/>
      <c r="P2127" s="225">
        <f>O2127*H2127</f>
        <v>0</v>
      </c>
      <c r="Q2127" s="225">
        <v>0.0041999999999999997</v>
      </c>
      <c r="R2127" s="225">
        <f>Q2127*H2127</f>
        <v>0.21954239999999997</v>
      </c>
      <c r="S2127" s="225">
        <v>0</v>
      </c>
      <c r="T2127" s="226">
        <f>S2127*H2127</f>
        <v>0</v>
      </c>
      <c r="AR2127" s="16" t="s">
        <v>440</v>
      </c>
      <c r="AT2127" s="16" t="s">
        <v>323</v>
      </c>
      <c r="AU2127" s="16" t="s">
        <v>79</v>
      </c>
      <c r="AY2127" s="16" t="s">
        <v>246</v>
      </c>
      <c r="BE2127" s="227">
        <f>IF(N2127="základní",J2127,0)</f>
        <v>0</v>
      </c>
      <c r="BF2127" s="227">
        <f>IF(N2127="snížená",J2127,0)</f>
        <v>0</v>
      </c>
      <c r="BG2127" s="227">
        <f>IF(N2127="zákl. přenesená",J2127,0)</f>
        <v>0</v>
      </c>
      <c r="BH2127" s="227">
        <f>IF(N2127="sníž. přenesená",J2127,0)</f>
        <v>0</v>
      </c>
      <c r="BI2127" s="227">
        <f>IF(N2127="nulová",J2127,0)</f>
        <v>0</v>
      </c>
      <c r="BJ2127" s="16" t="s">
        <v>16</v>
      </c>
      <c r="BK2127" s="227">
        <f>ROUND(I2127*H2127,2)</f>
        <v>0</v>
      </c>
      <c r="BL2127" s="16" t="s">
        <v>333</v>
      </c>
      <c r="BM2127" s="16" t="s">
        <v>2465</v>
      </c>
    </row>
    <row r="2128" s="12" customFormat="1">
      <c r="B2128" s="228"/>
      <c r="C2128" s="229"/>
      <c r="D2128" s="230" t="s">
        <v>255</v>
      </c>
      <c r="E2128" s="231" t="s">
        <v>1</v>
      </c>
      <c r="F2128" s="232" t="s">
        <v>2449</v>
      </c>
      <c r="G2128" s="229"/>
      <c r="H2128" s="231" t="s">
        <v>1</v>
      </c>
      <c r="I2128" s="233"/>
      <c r="J2128" s="229"/>
      <c r="K2128" s="229"/>
      <c r="L2128" s="234"/>
      <c r="M2128" s="235"/>
      <c r="N2128" s="236"/>
      <c r="O2128" s="236"/>
      <c r="P2128" s="236"/>
      <c r="Q2128" s="236"/>
      <c r="R2128" s="236"/>
      <c r="S2128" s="236"/>
      <c r="T2128" s="237"/>
      <c r="AT2128" s="238" t="s">
        <v>255</v>
      </c>
      <c r="AU2128" s="238" t="s">
        <v>79</v>
      </c>
      <c r="AV2128" s="12" t="s">
        <v>16</v>
      </c>
      <c r="AW2128" s="12" t="s">
        <v>33</v>
      </c>
      <c r="AX2128" s="12" t="s">
        <v>71</v>
      </c>
      <c r="AY2128" s="238" t="s">
        <v>246</v>
      </c>
    </row>
    <row r="2129" s="12" customFormat="1">
      <c r="B2129" s="228"/>
      <c r="C2129" s="229"/>
      <c r="D2129" s="230" t="s">
        <v>255</v>
      </c>
      <c r="E2129" s="231" t="s">
        <v>1</v>
      </c>
      <c r="F2129" s="232" t="s">
        <v>1130</v>
      </c>
      <c r="G2129" s="229"/>
      <c r="H2129" s="231" t="s">
        <v>1</v>
      </c>
      <c r="I2129" s="233"/>
      <c r="J2129" s="229"/>
      <c r="K2129" s="229"/>
      <c r="L2129" s="234"/>
      <c r="M2129" s="235"/>
      <c r="N2129" s="236"/>
      <c r="O2129" s="236"/>
      <c r="P2129" s="236"/>
      <c r="Q2129" s="236"/>
      <c r="R2129" s="236"/>
      <c r="S2129" s="236"/>
      <c r="T2129" s="237"/>
      <c r="AT2129" s="238" t="s">
        <v>255</v>
      </c>
      <c r="AU2129" s="238" t="s">
        <v>79</v>
      </c>
      <c r="AV2129" s="12" t="s">
        <v>16</v>
      </c>
      <c r="AW2129" s="12" t="s">
        <v>33</v>
      </c>
      <c r="AX2129" s="12" t="s">
        <v>71</v>
      </c>
      <c r="AY2129" s="238" t="s">
        <v>246</v>
      </c>
    </row>
    <row r="2130" s="13" customFormat="1">
      <c r="B2130" s="239"/>
      <c r="C2130" s="240"/>
      <c r="D2130" s="230" t="s">
        <v>255</v>
      </c>
      <c r="E2130" s="241" t="s">
        <v>1</v>
      </c>
      <c r="F2130" s="242" t="s">
        <v>2466</v>
      </c>
      <c r="G2130" s="240"/>
      <c r="H2130" s="243">
        <v>49.783000000000001</v>
      </c>
      <c r="I2130" s="244"/>
      <c r="J2130" s="240"/>
      <c r="K2130" s="240"/>
      <c r="L2130" s="245"/>
      <c r="M2130" s="246"/>
      <c r="N2130" s="247"/>
      <c r="O2130" s="247"/>
      <c r="P2130" s="247"/>
      <c r="Q2130" s="247"/>
      <c r="R2130" s="247"/>
      <c r="S2130" s="247"/>
      <c r="T2130" s="248"/>
      <c r="AT2130" s="249" t="s">
        <v>255</v>
      </c>
      <c r="AU2130" s="249" t="s">
        <v>79</v>
      </c>
      <c r="AV2130" s="13" t="s">
        <v>79</v>
      </c>
      <c r="AW2130" s="13" t="s">
        <v>33</v>
      </c>
      <c r="AX2130" s="13" t="s">
        <v>71</v>
      </c>
      <c r="AY2130" s="249" t="s">
        <v>246</v>
      </c>
    </row>
    <row r="2131" s="13" customFormat="1">
      <c r="B2131" s="239"/>
      <c r="C2131" s="240"/>
      <c r="D2131" s="230" t="s">
        <v>255</v>
      </c>
      <c r="E2131" s="240"/>
      <c r="F2131" s="242" t="s">
        <v>2467</v>
      </c>
      <c r="G2131" s="240"/>
      <c r="H2131" s="243">
        <v>52.271999999999998</v>
      </c>
      <c r="I2131" s="244"/>
      <c r="J2131" s="240"/>
      <c r="K2131" s="240"/>
      <c r="L2131" s="245"/>
      <c r="M2131" s="246"/>
      <c r="N2131" s="247"/>
      <c r="O2131" s="247"/>
      <c r="P2131" s="247"/>
      <c r="Q2131" s="247"/>
      <c r="R2131" s="247"/>
      <c r="S2131" s="247"/>
      <c r="T2131" s="248"/>
      <c r="AT2131" s="249" t="s">
        <v>255</v>
      </c>
      <c r="AU2131" s="249" t="s">
        <v>79</v>
      </c>
      <c r="AV2131" s="13" t="s">
        <v>79</v>
      </c>
      <c r="AW2131" s="13" t="s">
        <v>4</v>
      </c>
      <c r="AX2131" s="13" t="s">
        <v>16</v>
      </c>
      <c r="AY2131" s="249" t="s">
        <v>246</v>
      </c>
    </row>
    <row r="2132" s="1" customFormat="1" ht="16.5" customHeight="1">
      <c r="B2132" s="37"/>
      <c r="C2132" s="216" t="s">
        <v>2468</v>
      </c>
      <c r="D2132" s="216" t="s">
        <v>248</v>
      </c>
      <c r="E2132" s="217" t="s">
        <v>2469</v>
      </c>
      <c r="F2132" s="218" t="s">
        <v>2470</v>
      </c>
      <c r="G2132" s="219" t="s">
        <v>142</v>
      </c>
      <c r="H2132" s="220">
        <v>886.07000000000005</v>
      </c>
      <c r="I2132" s="221"/>
      <c r="J2132" s="222">
        <f>ROUND(I2132*H2132,2)</f>
        <v>0</v>
      </c>
      <c r="K2132" s="218" t="s">
        <v>252</v>
      </c>
      <c r="L2132" s="42"/>
      <c r="M2132" s="223" t="s">
        <v>1</v>
      </c>
      <c r="N2132" s="224" t="s">
        <v>42</v>
      </c>
      <c r="O2132" s="78"/>
      <c r="P2132" s="225">
        <f>O2132*H2132</f>
        <v>0</v>
      </c>
      <c r="Q2132" s="225">
        <v>0</v>
      </c>
      <c r="R2132" s="225">
        <f>Q2132*H2132</f>
        <v>0</v>
      </c>
      <c r="S2132" s="225">
        <v>0</v>
      </c>
      <c r="T2132" s="226">
        <f>S2132*H2132</f>
        <v>0</v>
      </c>
      <c r="AR2132" s="16" t="s">
        <v>333</v>
      </c>
      <c r="AT2132" s="16" t="s">
        <v>248</v>
      </c>
      <c r="AU2132" s="16" t="s">
        <v>79</v>
      </c>
      <c r="AY2132" s="16" t="s">
        <v>246</v>
      </c>
      <c r="BE2132" s="227">
        <f>IF(N2132="základní",J2132,0)</f>
        <v>0</v>
      </c>
      <c r="BF2132" s="227">
        <f>IF(N2132="snížená",J2132,0)</f>
        <v>0</v>
      </c>
      <c r="BG2132" s="227">
        <f>IF(N2132="zákl. přenesená",J2132,0)</f>
        <v>0</v>
      </c>
      <c r="BH2132" s="227">
        <f>IF(N2132="sníž. přenesená",J2132,0)</f>
        <v>0</v>
      </c>
      <c r="BI2132" s="227">
        <f>IF(N2132="nulová",J2132,0)</f>
        <v>0</v>
      </c>
      <c r="BJ2132" s="16" t="s">
        <v>16</v>
      </c>
      <c r="BK2132" s="227">
        <f>ROUND(I2132*H2132,2)</f>
        <v>0</v>
      </c>
      <c r="BL2132" s="16" t="s">
        <v>333</v>
      </c>
      <c r="BM2132" s="16" t="s">
        <v>2471</v>
      </c>
    </row>
    <row r="2133" s="1" customFormat="1" ht="16.5" customHeight="1">
      <c r="B2133" s="37"/>
      <c r="C2133" s="250" t="s">
        <v>2472</v>
      </c>
      <c r="D2133" s="250" t="s">
        <v>323</v>
      </c>
      <c r="E2133" s="251" t="s">
        <v>2473</v>
      </c>
      <c r="F2133" s="252" t="s">
        <v>2474</v>
      </c>
      <c r="G2133" s="253" t="s">
        <v>142</v>
      </c>
      <c r="H2133" s="254">
        <v>613.94600000000003</v>
      </c>
      <c r="I2133" s="255"/>
      <c r="J2133" s="256">
        <f>ROUND(I2133*H2133,2)</f>
        <v>0</v>
      </c>
      <c r="K2133" s="252" t="s">
        <v>1</v>
      </c>
      <c r="L2133" s="257"/>
      <c r="M2133" s="258" t="s">
        <v>1</v>
      </c>
      <c r="N2133" s="259" t="s">
        <v>42</v>
      </c>
      <c r="O2133" s="78"/>
      <c r="P2133" s="225">
        <f>O2133*H2133</f>
        <v>0</v>
      </c>
      <c r="Q2133" s="225">
        <v>0</v>
      </c>
      <c r="R2133" s="225">
        <f>Q2133*H2133</f>
        <v>0</v>
      </c>
      <c r="S2133" s="225">
        <v>0</v>
      </c>
      <c r="T2133" s="226">
        <f>S2133*H2133</f>
        <v>0</v>
      </c>
      <c r="AR2133" s="16" t="s">
        <v>440</v>
      </c>
      <c r="AT2133" s="16" t="s">
        <v>323</v>
      </c>
      <c r="AU2133" s="16" t="s">
        <v>79</v>
      </c>
      <c r="AY2133" s="16" t="s">
        <v>246</v>
      </c>
      <c r="BE2133" s="227">
        <f>IF(N2133="základní",J2133,0)</f>
        <v>0</v>
      </c>
      <c r="BF2133" s="227">
        <f>IF(N2133="snížená",J2133,0)</f>
        <v>0</v>
      </c>
      <c r="BG2133" s="227">
        <f>IF(N2133="zákl. přenesená",J2133,0)</f>
        <v>0</v>
      </c>
      <c r="BH2133" s="227">
        <f>IF(N2133="sníž. přenesená",J2133,0)</f>
        <v>0</v>
      </c>
      <c r="BI2133" s="227">
        <f>IF(N2133="nulová",J2133,0)</f>
        <v>0</v>
      </c>
      <c r="BJ2133" s="16" t="s">
        <v>16</v>
      </c>
      <c r="BK2133" s="227">
        <f>ROUND(I2133*H2133,2)</f>
        <v>0</v>
      </c>
      <c r="BL2133" s="16" t="s">
        <v>333</v>
      </c>
      <c r="BM2133" s="16" t="s">
        <v>2475</v>
      </c>
    </row>
    <row r="2134" s="12" customFormat="1">
      <c r="B2134" s="228"/>
      <c r="C2134" s="229"/>
      <c r="D2134" s="230" t="s">
        <v>255</v>
      </c>
      <c r="E2134" s="231" t="s">
        <v>1</v>
      </c>
      <c r="F2134" s="232" t="s">
        <v>2449</v>
      </c>
      <c r="G2134" s="229"/>
      <c r="H2134" s="231" t="s">
        <v>1</v>
      </c>
      <c r="I2134" s="233"/>
      <c r="J2134" s="229"/>
      <c r="K2134" s="229"/>
      <c r="L2134" s="234"/>
      <c r="M2134" s="235"/>
      <c r="N2134" s="236"/>
      <c r="O2134" s="236"/>
      <c r="P2134" s="236"/>
      <c r="Q2134" s="236"/>
      <c r="R2134" s="236"/>
      <c r="S2134" s="236"/>
      <c r="T2134" s="237"/>
      <c r="AT2134" s="238" t="s">
        <v>255</v>
      </c>
      <c r="AU2134" s="238" t="s">
        <v>79</v>
      </c>
      <c r="AV2134" s="12" t="s">
        <v>16</v>
      </c>
      <c r="AW2134" s="12" t="s">
        <v>33</v>
      </c>
      <c r="AX2134" s="12" t="s">
        <v>71</v>
      </c>
      <c r="AY2134" s="238" t="s">
        <v>246</v>
      </c>
    </row>
    <row r="2135" s="12" customFormat="1">
      <c r="B2135" s="228"/>
      <c r="C2135" s="229"/>
      <c r="D2135" s="230" t="s">
        <v>255</v>
      </c>
      <c r="E2135" s="231" t="s">
        <v>1</v>
      </c>
      <c r="F2135" s="232" t="s">
        <v>1227</v>
      </c>
      <c r="G2135" s="229"/>
      <c r="H2135" s="231" t="s">
        <v>1</v>
      </c>
      <c r="I2135" s="233"/>
      <c r="J2135" s="229"/>
      <c r="K2135" s="229"/>
      <c r="L2135" s="234"/>
      <c r="M2135" s="235"/>
      <c r="N2135" s="236"/>
      <c r="O2135" s="236"/>
      <c r="P2135" s="236"/>
      <c r="Q2135" s="236"/>
      <c r="R2135" s="236"/>
      <c r="S2135" s="236"/>
      <c r="T2135" s="237"/>
      <c r="AT2135" s="238" t="s">
        <v>255</v>
      </c>
      <c r="AU2135" s="238" t="s">
        <v>79</v>
      </c>
      <c r="AV2135" s="12" t="s">
        <v>16</v>
      </c>
      <c r="AW2135" s="12" t="s">
        <v>33</v>
      </c>
      <c r="AX2135" s="12" t="s">
        <v>71</v>
      </c>
      <c r="AY2135" s="238" t="s">
        <v>246</v>
      </c>
    </row>
    <row r="2136" s="12" customFormat="1">
      <c r="B2136" s="228"/>
      <c r="C2136" s="229"/>
      <c r="D2136" s="230" t="s">
        <v>255</v>
      </c>
      <c r="E2136" s="231" t="s">
        <v>1</v>
      </c>
      <c r="F2136" s="232" t="s">
        <v>383</v>
      </c>
      <c r="G2136" s="229"/>
      <c r="H2136" s="231" t="s">
        <v>1</v>
      </c>
      <c r="I2136" s="233"/>
      <c r="J2136" s="229"/>
      <c r="K2136" s="229"/>
      <c r="L2136" s="234"/>
      <c r="M2136" s="235"/>
      <c r="N2136" s="236"/>
      <c r="O2136" s="236"/>
      <c r="P2136" s="236"/>
      <c r="Q2136" s="236"/>
      <c r="R2136" s="236"/>
      <c r="S2136" s="236"/>
      <c r="T2136" s="237"/>
      <c r="AT2136" s="238" t="s">
        <v>255</v>
      </c>
      <c r="AU2136" s="238" t="s">
        <v>79</v>
      </c>
      <c r="AV2136" s="12" t="s">
        <v>16</v>
      </c>
      <c r="AW2136" s="12" t="s">
        <v>33</v>
      </c>
      <c r="AX2136" s="12" t="s">
        <v>71</v>
      </c>
      <c r="AY2136" s="238" t="s">
        <v>246</v>
      </c>
    </row>
    <row r="2137" s="13" customFormat="1">
      <c r="B2137" s="239"/>
      <c r="C2137" s="240"/>
      <c r="D2137" s="230" t="s">
        <v>255</v>
      </c>
      <c r="E2137" s="241" t="s">
        <v>1</v>
      </c>
      <c r="F2137" s="242" t="s">
        <v>2476</v>
      </c>
      <c r="G2137" s="240"/>
      <c r="H2137" s="243">
        <v>7.5999999999999996</v>
      </c>
      <c r="I2137" s="244"/>
      <c r="J2137" s="240"/>
      <c r="K2137" s="240"/>
      <c r="L2137" s="245"/>
      <c r="M2137" s="246"/>
      <c r="N2137" s="247"/>
      <c r="O2137" s="247"/>
      <c r="P2137" s="247"/>
      <c r="Q2137" s="247"/>
      <c r="R2137" s="247"/>
      <c r="S2137" s="247"/>
      <c r="T2137" s="248"/>
      <c r="AT2137" s="249" t="s">
        <v>255</v>
      </c>
      <c r="AU2137" s="249" t="s">
        <v>79</v>
      </c>
      <c r="AV2137" s="13" t="s">
        <v>79</v>
      </c>
      <c r="AW2137" s="13" t="s">
        <v>33</v>
      </c>
      <c r="AX2137" s="13" t="s">
        <v>71</v>
      </c>
      <c r="AY2137" s="249" t="s">
        <v>246</v>
      </c>
    </row>
    <row r="2138" s="13" customFormat="1">
      <c r="B2138" s="239"/>
      <c r="C2138" s="240"/>
      <c r="D2138" s="230" t="s">
        <v>255</v>
      </c>
      <c r="E2138" s="241" t="s">
        <v>1</v>
      </c>
      <c r="F2138" s="242" t="s">
        <v>2477</v>
      </c>
      <c r="G2138" s="240"/>
      <c r="H2138" s="243">
        <v>9.6899999999999995</v>
      </c>
      <c r="I2138" s="244"/>
      <c r="J2138" s="240"/>
      <c r="K2138" s="240"/>
      <c r="L2138" s="245"/>
      <c r="M2138" s="246"/>
      <c r="N2138" s="247"/>
      <c r="O2138" s="247"/>
      <c r="P2138" s="247"/>
      <c r="Q2138" s="247"/>
      <c r="R2138" s="247"/>
      <c r="S2138" s="247"/>
      <c r="T2138" s="248"/>
      <c r="AT2138" s="249" t="s">
        <v>255</v>
      </c>
      <c r="AU2138" s="249" t="s">
        <v>79</v>
      </c>
      <c r="AV2138" s="13" t="s">
        <v>79</v>
      </c>
      <c r="AW2138" s="13" t="s">
        <v>33</v>
      </c>
      <c r="AX2138" s="13" t="s">
        <v>71</v>
      </c>
      <c r="AY2138" s="249" t="s">
        <v>246</v>
      </c>
    </row>
    <row r="2139" s="12" customFormat="1">
      <c r="B2139" s="228"/>
      <c r="C2139" s="229"/>
      <c r="D2139" s="230" t="s">
        <v>255</v>
      </c>
      <c r="E2139" s="231" t="s">
        <v>1</v>
      </c>
      <c r="F2139" s="232" t="s">
        <v>364</v>
      </c>
      <c r="G2139" s="229"/>
      <c r="H2139" s="231" t="s">
        <v>1</v>
      </c>
      <c r="I2139" s="233"/>
      <c r="J2139" s="229"/>
      <c r="K2139" s="229"/>
      <c r="L2139" s="234"/>
      <c r="M2139" s="235"/>
      <c r="N2139" s="236"/>
      <c r="O2139" s="236"/>
      <c r="P2139" s="236"/>
      <c r="Q2139" s="236"/>
      <c r="R2139" s="236"/>
      <c r="S2139" s="236"/>
      <c r="T2139" s="237"/>
      <c r="AT2139" s="238" t="s">
        <v>255</v>
      </c>
      <c r="AU2139" s="238" t="s">
        <v>79</v>
      </c>
      <c r="AV2139" s="12" t="s">
        <v>16</v>
      </c>
      <c r="AW2139" s="12" t="s">
        <v>33</v>
      </c>
      <c r="AX2139" s="12" t="s">
        <v>71</v>
      </c>
      <c r="AY2139" s="238" t="s">
        <v>246</v>
      </c>
    </row>
    <row r="2140" s="13" customFormat="1">
      <c r="B2140" s="239"/>
      <c r="C2140" s="240"/>
      <c r="D2140" s="230" t="s">
        <v>255</v>
      </c>
      <c r="E2140" s="241" t="s">
        <v>1</v>
      </c>
      <c r="F2140" s="242" t="s">
        <v>2478</v>
      </c>
      <c r="G2140" s="240"/>
      <c r="H2140" s="243">
        <v>8.6400000000000006</v>
      </c>
      <c r="I2140" s="244"/>
      <c r="J2140" s="240"/>
      <c r="K2140" s="240"/>
      <c r="L2140" s="245"/>
      <c r="M2140" s="246"/>
      <c r="N2140" s="247"/>
      <c r="O2140" s="247"/>
      <c r="P2140" s="247"/>
      <c r="Q2140" s="247"/>
      <c r="R2140" s="247"/>
      <c r="S2140" s="247"/>
      <c r="T2140" s="248"/>
      <c r="AT2140" s="249" t="s">
        <v>255</v>
      </c>
      <c r="AU2140" s="249" t="s">
        <v>79</v>
      </c>
      <c r="AV2140" s="13" t="s">
        <v>79</v>
      </c>
      <c r="AW2140" s="13" t="s">
        <v>33</v>
      </c>
      <c r="AX2140" s="13" t="s">
        <v>71</v>
      </c>
      <c r="AY2140" s="249" t="s">
        <v>246</v>
      </c>
    </row>
    <row r="2141" s="13" customFormat="1">
      <c r="B2141" s="239"/>
      <c r="C2141" s="240"/>
      <c r="D2141" s="230" t="s">
        <v>255</v>
      </c>
      <c r="E2141" s="241" t="s">
        <v>1</v>
      </c>
      <c r="F2141" s="242" t="s">
        <v>2479</v>
      </c>
      <c r="G2141" s="240"/>
      <c r="H2141" s="243">
        <v>12.59</v>
      </c>
      <c r="I2141" s="244"/>
      <c r="J2141" s="240"/>
      <c r="K2141" s="240"/>
      <c r="L2141" s="245"/>
      <c r="M2141" s="246"/>
      <c r="N2141" s="247"/>
      <c r="O2141" s="247"/>
      <c r="P2141" s="247"/>
      <c r="Q2141" s="247"/>
      <c r="R2141" s="247"/>
      <c r="S2141" s="247"/>
      <c r="T2141" s="248"/>
      <c r="AT2141" s="249" t="s">
        <v>255</v>
      </c>
      <c r="AU2141" s="249" t="s">
        <v>79</v>
      </c>
      <c r="AV2141" s="13" t="s">
        <v>79</v>
      </c>
      <c r="AW2141" s="13" t="s">
        <v>33</v>
      </c>
      <c r="AX2141" s="13" t="s">
        <v>71</v>
      </c>
      <c r="AY2141" s="249" t="s">
        <v>246</v>
      </c>
    </row>
    <row r="2142" s="13" customFormat="1">
      <c r="B2142" s="239"/>
      <c r="C2142" s="240"/>
      <c r="D2142" s="230" t="s">
        <v>255</v>
      </c>
      <c r="E2142" s="241" t="s">
        <v>1</v>
      </c>
      <c r="F2142" s="242" t="s">
        <v>2480</v>
      </c>
      <c r="G2142" s="240"/>
      <c r="H2142" s="243">
        <v>12.49</v>
      </c>
      <c r="I2142" s="244"/>
      <c r="J2142" s="240"/>
      <c r="K2142" s="240"/>
      <c r="L2142" s="245"/>
      <c r="M2142" s="246"/>
      <c r="N2142" s="247"/>
      <c r="O2142" s="247"/>
      <c r="P2142" s="247"/>
      <c r="Q2142" s="247"/>
      <c r="R2142" s="247"/>
      <c r="S2142" s="247"/>
      <c r="T2142" s="248"/>
      <c r="AT2142" s="249" t="s">
        <v>255</v>
      </c>
      <c r="AU2142" s="249" t="s">
        <v>79</v>
      </c>
      <c r="AV2142" s="13" t="s">
        <v>79</v>
      </c>
      <c r="AW2142" s="13" t="s">
        <v>33</v>
      </c>
      <c r="AX2142" s="13" t="s">
        <v>71</v>
      </c>
      <c r="AY2142" s="249" t="s">
        <v>246</v>
      </c>
    </row>
    <row r="2143" s="13" customFormat="1">
      <c r="B2143" s="239"/>
      <c r="C2143" s="240"/>
      <c r="D2143" s="230" t="s">
        <v>255</v>
      </c>
      <c r="E2143" s="241" t="s">
        <v>1</v>
      </c>
      <c r="F2143" s="242" t="s">
        <v>2481</v>
      </c>
      <c r="G2143" s="240"/>
      <c r="H2143" s="243">
        <v>15.380000000000001</v>
      </c>
      <c r="I2143" s="244"/>
      <c r="J2143" s="240"/>
      <c r="K2143" s="240"/>
      <c r="L2143" s="245"/>
      <c r="M2143" s="246"/>
      <c r="N2143" s="247"/>
      <c r="O2143" s="247"/>
      <c r="P2143" s="247"/>
      <c r="Q2143" s="247"/>
      <c r="R2143" s="247"/>
      <c r="S2143" s="247"/>
      <c r="T2143" s="248"/>
      <c r="AT2143" s="249" t="s">
        <v>255</v>
      </c>
      <c r="AU2143" s="249" t="s">
        <v>79</v>
      </c>
      <c r="AV2143" s="13" t="s">
        <v>79</v>
      </c>
      <c r="AW2143" s="13" t="s">
        <v>33</v>
      </c>
      <c r="AX2143" s="13" t="s">
        <v>71</v>
      </c>
      <c r="AY2143" s="249" t="s">
        <v>246</v>
      </c>
    </row>
    <row r="2144" s="13" customFormat="1">
      <c r="B2144" s="239"/>
      <c r="C2144" s="240"/>
      <c r="D2144" s="230" t="s">
        <v>255</v>
      </c>
      <c r="E2144" s="241" t="s">
        <v>1</v>
      </c>
      <c r="F2144" s="242" t="s">
        <v>2482</v>
      </c>
      <c r="G2144" s="240"/>
      <c r="H2144" s="243">
        <v>17.48</v>
      </c>
      <c r="I2144" s="244"/>
      <c r="J2144" s="240"/>
      <c r="K2144" s="240"/>
      <c r="L2144" s="245"/>
      <c r="M2144" s="246"/>
      <c r="N2144" s="247"/>
      <c r="O2144" s="247"/>
      <c r="P2144" s="247"/>
      <c r="Q2144" s="247"/>
      <c r="R2144" s="247"/>
      <c r="S2144" s="247"/>
      <c r="T2144" s="248"/>
      <c r="AT2144" s="249" t="s">
        <v>255</v>
      </c>
      <c r="AU2144" s="249" t="s">
        <v>79</v>
      </c>
      <c r="AV2144" s="13" t="s">
        <v>79</v>
      </c>
      <c r="AW2144" s="13" t="s">
        <v>33</v>
      </c>
      <c r="AX2144" s="13" t="s">
        <v>71</v>
      </c>
      <c r="AY2144" s="249" t="s">
        <v>246</v>
      </c>
    </row>
    <row r="2145" s="13" customFormat="1">
      <c r="B2145" s="239"/>
      <c r="C2145" s="240"/>
      <c r="D2145" s="230" t="s">
        <v>255</v>
      </c>
      <c r="E2145" s="241" t="s">
        <v>1</v>
      </c>
      <c r="F2145" s="242" t="s">
        <v>2483</v>
      </c>
      <c r="G2145" s="240"/>
      <c r="H2145" s="243">
        <v>21.34</v>
      </c>
      <c r="I2145" s="244"/>
      <c r="J2145" s="240"/>
      <c r="K2145" s="240"/>
      <c r="L2145" s="245"/>
      <c r="M2145" s="246"/>
      <c r="N2145" s="247"/>
      <c r="O2145" s="247"/>
      <c r="P2145" s="247"/>
      <c r="Q2145" s="247"/>
      <c r="R2145" s="247"/>
      <c r="S2145" s="247"/>
      <c r="T2145" s="248"/>
      <c r="AT2145" s="249" t="s">
        <v>255</v>
      </c>
      <c r="AU2145" s="249" t="s">
        <v>79</v>
      </c>
      <c r="AV2145" s="13" t="s">
        <v>79</v>
      </c>
      <c r="AW2145" s="13" t="s">
        <v>33</v>
      </c>
      <c r="AX2145" s="13" t="s">
        <v>71</v>
      </c>
      <c r="AY2145" s="249" t="s">
        <v>246</v>
      </c>
    </row>
    <row r="2146" s="13" customFormat="1">
      <c r="B2146" s="239"/>
      <c r="C2146" s="240"/>
      <c r="D2146" s="230" t="s">
        <v>255</v>
      </c>
      <c r="E2146" s="241" t="s">
        <v>1</v>
      </c>
      <c r="F2146" s="242" t="s">
        <v>2484</v>
      </c>
      <c r="G2146" s="240"/>
      <c r="H2146" s="243">
        <v>6.1799999999999997</v>
      </c>
      <c r="I2146" s="244"/>
      <c r="J2146" s="240"/>
      <c r="K2146" s="240"/>
      <c r="L2146" s="245"/>
      <c r="M2146" s="246"/>
      <c r="N2146" s="247"/>
      <c r="O2146" s="247"/>
      <c r="P2146" s="247"/>
      <c r="Q2146" s="247"/>
      <c r="R2146" s="247"/>
      <c r="S2146" s="247"/>
      <c r="T2146" s="248"/>
      <c r="AT2146" s="249" t="s">
        <v>255</v>
      </c>
      <c r="AU2146" s="249" t="s">
        <v>79</v>
      </c>
      <c r="AV2146" s="13" t="s">
        <v>79</v>
      </c>
      <c r="AW2146" s="13" t="s">
        <v>33</v>
      </c>
      <c r="AX2146" s="13" t="s">
        <v>71</v>
      </c>
      <c r="AY2146" s="249" t="s">
        <v>246</v>
      </c>
    </row>
    <row r="2147" s="13" customFormat="1">
      <c r="B2147" s="239"/>
      <c r="C2147" s="240"/>
      <c r="D2147" s="230" t="s">
        <v>255</v>
      </c>
      <c r="E2147" s="241" t="s">
        <v>1</v>
      </c>
      <c r="F2147" s="242" t="s">
        <v>2485</v>
      </c>
      <c r="G2147" s="240"/>
      <c r="H2147" s="243">
        <v>6.0300000000000002</v>
      </c>
      <c r="I2147" s="244"/>
      <c r="J2147" s="240"/>
      <c r="K2147" s="240"/>
      <c r="L2147" s="245"/>
      <c r="M2147" s="246"/>
      <c r="N2147" s="247"/>
      <c r="O2147" s="247"/>
      <c r="P2147" s="247"/>
      <c r="Q2147" s="247"/>
      <c r="R2147" s="247"/>
      <c r="S2147" s="247"/>
      <c r="T2147" s="248"/>
      <c r="AT2147" s="249" t="s">
        <v>255</v>
      </c>
      <c r="AU2147" s="249" t="s">
        <v>79</v>
      </c>
      <c r="AV2147" s="13" t="s">
        <v>79</v>
      </c>
      <c r="AW2147" s="13" t="s">
        <v>33</v>
      </c>
      <c r="AX2147" s="13" t="s">
        <v>71</v>
      </c>
      <c r="AY2147" s="249" t="s">
        <v>246</v>
      </c>
    </row>
    <row r="2148" s="13" customFormat="1">
      <c r="B2148" s="239"/>
      <c r="C2148" s="240"/>
      <c r="D2148" s="230" t="s">
        <v>255</v>
      </c>
      <c r="E2148" s="241" t="s">
        <v>1</v>
      </c>
      <c r="F2148" s="242" t="s">
        <v>2486</v>
      </c>
      <c r="G2148" s="240"/>
      <c r="H2148" s="243">
        <v>8.25</v>
      </c>
      <c r="I2148" s="244"/>
      <c r="J2148" s="240"/>
      <c r="K2148" s="240"/>
      <c r="L2148" s="245"/>
      <c r="M2148" s="246"/>
      <c r="N2148" s="247"/>
      <c r="O2148" s="247"/>
      <c r="P2148" s="247"/>
      <c r="Q2148" s="247"/>
      <c r="R2148" s="247"/>
      <c r="S2148" s="247"/>
      <c r="T2148" s="248"/>
      <c r="AT2148" s="249" t="s">
        <v>255</v>
      </c>
      <c r="AU2148" s="249" t="s">
        <v>79</v>
      </c>
      <c r="AV2148" s="13" t="s">
        <v>79</v>
      </c>
      <c r="AW2148" s="13" t="s">
        <v>33</v>
      </c>
      <c r="AX2148" s="13" t="s">
        <v>71</v>
      </c>
      <c r="AY2148" s="249" t="s">
        <v>246</v>
      </c>
    </row>
    <row r="2149" s="13" customFormat="1">
      <c r="B2149" s="239"/>
      <c r="C2149" s="240"/>
      <c r="D2149" s="230" t="s">
        <v>255</v>
      </c>
      <c r="E2149" s="241" t="s">
        <v>1</v>
      </c>
      <c r="F2149" s="242" t="s">
        <v>2487</v>
      </c>
      <c r="G2149" s="240"/>
      <c r="H2149" s="243">
        <v>13.1</v>
      </c>
      <c r="I2149" s="244"/>
      <c r="J2149" s="240"/>
      <c r="K2149" s="240"/>
      <c r="L2149" s="245"/>
      <c r="M2149" s="246"/>
      <c r="N2149" s="247"/>
      <c r="O2149" s="247"/>
      <c r="P2149" s="247"/>
      <c r="Q2149" s="247"/>
      <c r="R2149" s="247"/>
      <c r="S2149" s="247"/>
      <c r="T2149" s="248"/>
      <c r="AT2149" s="249" t="s">
        <v>255</v>
      </c>
      <c r="AU2149" s="249" t="s">
        <v>79</v>
      </c>
      <c r="AV2149" s="13" t="s">
        <v>79</v>
      </c>
      <c r="AW2149" s="13" t="s">
        <v>33</v>
      </c>
      <c r="AX2149" s="13" t="s">
        <v>71</v>
      </c>
      <c r="AY2149" s="249" t="s">
        <v>246</v>
      </c>
    </row>
    <row r="2150" s="13" customFormat="1">
      <c r="B2150" s="239"/>
      <c r="C2150" s="240"/>
      <c r="D2150" s="230" t="s">
        <v>255</v>
      </c>
      <c r="E2150" s="241" t="s">
        <v>1</v>
      </c>
      <c r="F2150" s="242" t="s">
        <v>2488</v>
      </c>
      <c r="G2150" s="240"/>
      <c r="H2150" s="243">
        <v>12.98</v>
      </c>
      <c r="I2150" s="244"/>
      <c r="J2150" s="240"/>
      <c r="K2150" s="240"/>
      <c r="L2150" s="245"/>
      <c r="M2150" s="246"/>
      <c r="N2150" s="247"/>
      <c r="O2150" s="247"/>
      <c r="P2150" s="247"/>
      <c r="Q2150" s="247"/>
      <c r="R2150" s="247"/>
      <c r="S2150" s="247"/>
      <c r="T2150" s="248"/>
      <c r="AT2150" s="249" t="s">
        <v>255</v>
      </c>
      <c r="AU2150" s="249" t="s">
        <v>79</v>
      </c>
      <c r="AV2150" s="13" t="s">
        <v>79</v>
      </c>
      <c r="AW2150" s="13" t="s">
        <v>33</v>
      </c>
      <c r="AX2150" s="13" t="s">
        <v>71</v>
      </c>
      <c r="AY2150" s="249" t="s">
        <v>246</v>
      </c>
    </row>
    <row r="2151" s="13" customFormat="1">
      <c r="B2151" s="239"/>
      <c r="C2151" s="240"/>
      <c r="D2151" s="230" t="s">
        <v>255</v>
      </c>
      <c r="E2151" s="241" t="s">
        <v>1</v>
      </c>
      <c r="F2151" s="242" t="s">
        <v>2489</v>
      </c>
      <c r="G2151" s="240"/>
      <c r="H2151" s="243">
        <v>12.99</v>
      </c>
      <c r="I2151" s="244"/>
      <c r="J2151" s="240"/>
      <c r="K2151" s="240"/>
      <c r="L2151" s="245"/>
      <c r="M2151" s="246"/>
      <c r="N2151" s="247"/>
      <c r="O2151" s="247"/>
      <c r="P2151" s="247"/>
      <c r="Q2151" s="247"/>
      <c r="R2151" s="247"/>
      <c r="S2151" s="247"/>
      <c r="T2151" s="248"/>
      <c r="AT2151" s="249" t="s">
        <v>255</v>
      </c>
      <c r="AU2151" s="249" t="s">
        <v>79</v>
      </c>
      <c r="AV2151" s="13" t="s">
        <v>79</v>
      </c>
      <c r="AW2151" s="13" t="s">
        <v>33</v>
      </c>
      <c r="AX2151" s="13" t="s">
        <v>71</v>
      </c>
      <c r="AY2151" s="249" t="s">
        <v>246</v>
      </c>
    </row>
    <row r="2152" s="13" customFormat="1">
      <c r="B2152" s="239"/>
      <c r="C2152" s="240"/>
      <c r="D2152" s="230" t="s">
        <v>255</v>
      </c>
      <c r="E2152" s="241" t="s">
        <v>1</v>
      </c>
      <c r="F2152" s="242" t="s">
        <v>2490</v>
      </c>
      <c r="G2152" s="240"/>
      <c r="H2152" s="243">
        <v>16.030000000000001</v>
      </c>
      <c r="I2152" s="244"/>
      <c r="J2152" s="240"/>
      <c r="K2152" s="240"/>
      <c r="L2152" s="245"/>
      <c r="M2152" s="246"/>
      <c r="N2152" s="247"/>
      <c r="O2152" s="247"/>
      <c r="P2152" s="247"/>
      <c r="Q2152" s="247"/>
      <c r="R2152" s="247"/>
      <c r="S2152" s="247"/>
      <c r="T2152" s="248"/>
      <c r="AT2152" s="249" t="s">
        <v>255</v>
      </c>
      <c r="AU2152" s="249" t="s">
        <v>79</v>
      </c>
      <c r="AV2152" s="13" t="s">
        <v>79</v>
      </c>
      <c r="AW2152" s="13" t="s">
        <v>33</v>
      </c>
      <c r="AX2152" s="13" t="s">
        <v>71</v>
      </c>
      <c r="AY2152" s="249" t="s">
        <v>246</v>
      </c>
    </row>
    <row r="2153" s="13" customFormat="1">
      <c r="B2153" s="239"/>
      <c r="C2153" s="240"/>
      <c r="D2153" s="230" t="s">
        <v>255</v>
      </c>
      <c r="E2153" s="241" t="s">
        <v>1</v>
      </c>
      <c r="F2153" s="242" t="s">
        <v>2491</v>
      </c>
      <c r="G2153" s="240"/>
      <c r="H2153" s="243">
        <v>63.880000000000003</v>
      </c>
      <c r="I2153" s="244"/>
      <c r="J2153" s="240"/>
      <c r="K2153" s="240"/>
      <c r="L2153" s="245"/>
      <c r="M2153" s="246"/>
      <c r="N2153" s="247"/>
      <c r="O2153" s="247"/>
      <c r="P2153" s="247"/>
      <c r="Q2153" s="247"/>
      <c r="R2153" s="247"/>
      <c r="S2153" s="247"/>
      <c r="T2153" s="248"/>
      <c r="AT2153" s="249" t="s">
        <v>255</v>
      </c>
      <c r="AU2153" s="249" t="s">
        <v>79</v>
      </c>
      <c r="AV2153" s="13" t="s">
        <v>79</v>
      </c>
      <c r="AW2153" s="13" t="s">
        <v>33</v>
      </c>
      <c r="AX2153" s="13" t="s">
        <v>71</v>
      </c>
      <c r="AY2153" s="249" t="s">
        <v>246</v>
      </c>
    </row>
    <row r="2154" s="12" customFormat="1">
      <c r="B2154" s="228"/>
      <c r="C2154" s="229"/>
      <c r="D2154" s="230" t="s">
        <v>255</v>
      </c>
      <c r="E2154" s="231" t="s">
        <v>1</v>
      </c>
      <c r="F2154" s="232" t="s">
        <v>363</v>
      </c>
      <c r="G2154" s="229"/>
      <c r="H2154" s="231" t="s">
        <v>1</v>
      </c>
      <c r="I2154" s="233"/>
      <c r="J2154" s="229"/>
      <c r="K2154" s="229"/>
      <c r="L2154" s="234"/>
      <c r="M2154" s="235"/>
      <c r="N2154" s="236"/>
      <c r="O2154" s="236"/>
      <c r="P2154" s="236"/>
      <c r="Q2154" s="236"/>
      <c r="R2154" s="236"/>
      <c r="S2154" s="236"/>
      <c r="T2154" s="237"/>
      <c r="AT2154" s="238" t="s">
        <v>255</v>
      </c>
      <c r="AU2154" s="238" t="s">
        <v>79</v>
      </c>
      <c r="AV2154" s="12" t="s">
        <v>16</v>
      </c>
      <c r="AW2154" s="12" t="s">
        <v>33</v>
      </c>
      <c r="AX2154" s="12" t="s">
        <v>71</v>
      </c>
      <c r="AY2154" s="238" t="s">
        <v>246</v>
      </c>
    </row>
    <row r="2155" s="12" customFormat="1">
      <c r="B2155" s="228"/>
      <c r="C2155" s="229"/>
      <c r="D2155" s="230" t="s">
        <v>255</v>
      </c>
      <c r="E2155" s="231" t="s">
        <v>1</v>
      </c>
      <c r="F2155" s="232" t="s">
        <v>1244</v>
      </c>
      <c r="G2155" s="229"/>
      <c r="H2155" s="231" t="s">
        <v>1</v>
      </c>
      <c r="I2155" s="233"/>
      <c r="J2155" s="229"/>
      <c r="K2155" s="229"/>
      <c r="L2155" s="234"/>
      <c r="M2155" s="235"/>
      <c r="N2155" s="236"/>
      <c r="O2155" s="236"/>
      <c r="P2155" s="236"/>
      <c r="Q2155" s="236"/>
      <c r="R2155" s="236"/>
      <c r="S2155" s="236"/>
      <c r="T2155" s="237"/>
      <c r="AT2155" s="238" t="s">
        <v>255</v>
      </c>
      <c r="AU2155" s="238" t="s">
        <v>79</v>
      </c>
      <c r="AV2155" s="12" t="s">
        <v>16</v>
      </c>
      <c r="AW2155" s="12" t="s">
        <v>33</v>
      </c>
      <c r="AX2155" s="12" t="s">
        <v>71</v>
      </c>
      <c r="AY2155" s="238" t="s">
        <v>246</v>
      </c>
    </row>
    <row r="2156" s="12" customFormat="1">
      <c r="B2156" s="228"/>
      <c r="C2156" s="229"/>
      <c r="D2156" s="230" t="s">
        <v>255</v>
      </c>
      <c r="E2156" s="231" t="s">
        <v>1</v>
      </c>
      <c r="F2156" s="232" t="s">
        <v>364</v>
      </c>
      <c r="G2156" s="229"/>
      <c r="H2156" s="231" t="s">
        <v>1</v>
      </c>
      <c r="I2156" s="233"/>
      <c r="J2156" s="229"/>
      <c r="K2156" s="229"/>
      <c r="L2156" s="234"/>
      <c r="M2156" s="235"/>
      <c r="N2156" s="236"/>
      <c r="O2156" s="236"/>
      <c r="P2156" s="236"/>
      <c r="Q2156" s="236"/>
      <c r="R2156" s="236"/>
      <c r="S2156" s="236"/>
      <c r="T2156" s="237"/>
      <c r="AT2156" s="238" t="s">
        <v>255</v>
      </c>
      <c r="AU2156" s="238" t="s">
        <v>79</v>
      </c>
      <c r="AV2156" s="12" t="s">
        <v>16</v>
      </c>
      <c r="AW2156" s="12" t="s">
        <v>33</v>
      </c>
      <c r="AX2156" s="12" t="s">
        <v>71</v>
      </c>
      <c r="AY2156" s="238" t="s">
        <v>246</v>
      </c>
    </row>
    <row r="2157" s="13" customFormat="1">
      <c r="B2157" s="239"/>
      <c r="C2157" s="240"/>
      <c r="D2157" s="230" t="s">
        <v>255</v>
      </c>
      <c r="E2157" s="241" t="s">
        <v>1</v>
      </c>
      <c r="F2157" s="242" t="s">
        <v>2492</v>
      </c>
      <c r="G2157" s="240"/>
      <c r="H2157" s="243">
        <v>31.059999999999999</v>
      </c>
      <c r="I2157" s="244"/>
      <c r="J2157" s="240"/>
      <c r="K2157" s="240"/>
      <c r="L2157" s="245"/>
      <c r="M2157" s="246"/>
      <c r="N2157" s="247"/>
      <c r="O2157" s="247"/>
      <c r="P2157" s="247"/>
      <c r="Q2157" s="247"/>
      <c r="R2157" s="247"/>
      <c r="S2157" s="247"/>
      <c r="T2157" s="248"/>
      <c r="AT2157" s="249" t="s">
        <v>255</v>
      </c>
      <c r="AU2157" s="249" t="s">
        <v>79</v>
      </c>
      <c r="AV2157" s="13" t="s">
        <v>79</v>
      </c>
      <c r="AW2157" s="13" t="s">
        <v>33</v>
      </c>
      <c r="AX2157" s="13" t="s">
        <v>71</v>
      </c>
      <c r="AY2157" s="249" t="s">
        <v>246</v>
      </c>
    </row>
    <row r="2158" s="13" customFormat="1">
      <c r="B2158" s="239"/>
      <c r="C2158" s="240"/>
      <c r="D2158" s="230" t="s">
        <v>255</v>
      </c>
      <c r="E2158" s="241" t="s">
        <v>1</v>
      </c>
      <c r="F2158" s="242" t="s">
        <v>2493</v>
      </c>
      <c r="G2158" s="240"/>
      <c r="H2158" s="243">
        <v>8</v>
      </c>
      <c r="I2158" s="244"/>
      <c r="J2158" s="240"/>
      <c r="K2158" s="240"/>
      <c r="L2158" s="245"/>
      <c r="M2158" s="246"/>
      <c r="N2158" s="247"/>
      <c r="O2158" s="247"/>
      <c r="P2158" s="247"/>
      <c r="Q2158" s="247"/>
      <c r="R2158" s="247"/>
      <c r="S2158" s="247"/>
      <c r="T2158" s="248"/>
      <c r="AT2158" s="249" t="s">
        <v>255</v>
      </c>
      <c r="AU2158" s="249" t="s">
        <v>79</v>
      </c>
      <c r="AV2158" s="13" t="s">
        <v>79</v>
      </c>
      <c r="AW2158" s="13" t="s">
        <v>33</v>
      </c>
      <c r="AX2158" s="13" t="s">
        <v>71</v>
      </c>
      <c r="AY2158" s="249" t="s">
        <v>246</v>
      </c>
    </row>
    <row r="2159" s="13" customFormat="1">
      <c r="B2159" s="239"/>
      <c r="C2159" s="240"/>
      <c r="D2159" s="230" t="s">
        <v>255</v>
      </c>
      <c r="E2159" s="241" t="s">
        <v>1</v>
      </c>
      <c r="F2159" s="242" t="s">
        <v>2494</v>
      </c>
      <c r="G2159" s="240"/>
      <c r="H2159" s="243">
        <v>47.689999999999998</v>
      </c>
      <c r="I2159" s="244"/>
      <c r="J2159" s="240"/>
      <c r="K2159" s="240"/>
      <c r="L2159" s="245"/>
      <c r="M2159" s="246"/>
      <c r="N2159" s="247"/>
      <c r="O2159" s="247"/>
      <c r="P2159" s="247"/>
      <c r="Q2159" s="247"/>
      <c r="R2159" s="247"/>
      <c r="S2159" s="247"/>
      <c r="T2159" s="248"/>
      <c r="AT2159" s="249" t="s">
        <v>255</v>
      </c>
      <c r="AU2159" s="249" t="s">
        <v>79</v>
      </c>
      <c r="AV2159" s="13" t="s">
        <v>79</v>
      </c>
      <c r="AW2159" s="13" t="s">
        <v>33</v>
      </c>
      <c r="AX2159" s="13" t="s">
        <v>71</v>
      </c>
      <c r="AY2159" s="249" t="s">
        <v>246</v>
      </c>
    </row>
    <row r="2160" s="13" customFormat="1">
      <c r="B2160" s="239"/>
      <c r="C2160" s="240"/>
      <c r="D2160" s="230" t="s">
        <v>255</v>
      </c>
      <c r="E2160" s="241" t="s">
        <v>1</v>
      </c>
      <c r="F2160" s="242" t="s">
        <v>2495</v>
      </c>
      <c r="G2160" s="240"/>
      <c r="H2160" s="243">
        <v>16.390000000000001</v>
      </c>
      <c r="I2160" s="244"/>
      <c r="J2160" s="240"/>
      <c r="K2160" s="240"/>
      <c r="L2160" s="245"/>
      <c r="M2160" s="246"/>
      <c r="N2160" s="247"/>
      <c r="O2160" s="247"/>
      <c r="P2160" s="247"/>
      <c r="Q2160" s="247"/>
      <c r="R2160" s="247"/>
      <c r="S2160" s="247"/>
      <c r="T2160" s="248"/>
      <c r="AT2160" s="249" t="s">
        <v>255</v>
      </c>
      <c r="AU2160" s="249" t="s">
        <v>79</v>
      </c>
      <c r="AV2160" s="13" t="s">
        <v>79</v>
      </c>
      <c r="AW2160" s="13" t="s">
        <v>33</v>
      </c>
      <c r="AX2160" s="13" t="s">
        <v>71</v>
      </c>
      <c r="AY2160" s="249" t="s">
        <v>246</v>
      </c>
    </row>
    <row r="2161" s="13" customFormat="1">
      <c r="B2161" s="239"/>
      <c r="C2161" s="240"/>
      <c r="D2161" s="230" t="s">
        <v>255</v>
      </c>
      <c r="E2161" s="241" t="s">
        <v>1</v>
      </c>
      <c r="F2161" s="242" t="s">
        <v>2496</v>
      </c>
      <c r="G2161" s="240"/>
      <c r="H2161" s="243">
        <v>16.690000000000001</v>
      </c>
      <c r="I2161" s="244"/>
      <c r="J2161" s="240"/>
      <c r="K2161" s="240"/>
      <c r="L2161" s="245"/>
      <c r="M2161" s="246"/>
      <c r="N2161" s="247"/>
      <c r="O2161" s="247"/>
      <c r="P2161" s="247"/>
      <c r="Q2161" s="247"/>
      <c r="R2161" s="247"/>
      <c r="S2161" s="247"/>
      <c r="T2161" s="248"/>
      <c r="AT2161" s="249" t="s">
        <v>255</v>
      </c>
      <c r="AU2161" s="249" t="s">
        <v>79</v>
      </c>
      <c r="AV2161" s="13" t="s">
        <v>79</v>
      </c>
      <c r="AW2161" s="13" t="s">
        <v>33</v>
      </c>
      <c r="AX2161" s="13" t="s">
        <v>71</v>
      </c>
      <c r="AY2161" s="249" t="s">
        <v>246</v>
      </c>
    </row>
    <row r="2162" s="12" customFormat="1">
      <c r="B2162" s="228"/>
      <c r="C2162" s="229"/>
      <c r="D2162" s="230" t="s">
        <v>255</v>
      </c>
      <c r="E2162" s="231" t="s">
        <v>1</v>
      </c>
      <c r="F2162" s="232" t="s">
        <v>363</v>
      </c>
      <c r="G2162" s="229"/>
      <c r="H2162" s="231" t="s">
        <v>1</v>
      </c>
      <c r="I2162" s="233"/>
      <c r="J2162" s="229"/>
      <c r="K2162" s="229"/>
      <c r="L2162" s="234"/>
      <c r="M2162" s="235"/>
      <c r="N2162" s="236"/>
      <c r="O2162" s="236"/>
      <c r="P2162" s="236"/>
      <c r="Q2162" s="236"/>
      <c r="R2162" s="236"/>
      <c r="S2162" s="236"/>
      <c r="T2162" s="237"/>
      <c r="AT2162" s="238" t="s">
        <v>255</v>
      </c>
      <c r="AU2162" s="238" t="s">
        <v>79</v>
      </c>
      <c r="AV2162" s="12" t="s">
        <v>16</v>
      </c>
      <c r="AW2162" s="12" t="s">
        <v>33</v>
      </c>
      <c r="AX2162" s="12" t="s">
        <v>71</v>
      </c>
      <c r="AY2162" s="238" t="s">
        <v>246</v>
      </c>
    </row>
    <row r="2163" s="12" customFormat="1">
      <c r="B2163" s="228"/>
      <c r="C2163" s="229"/>
      <c r="D2163" s="230" t="s">
        <v>255</v>
      </c>
      <c r="E2163" s="231" t="s">
        <v>1</v>
      </c>
      <c r="F2163" s="232" t="s">
        <v>1250</v>
      </c>
      <c r="G2163" s="229"/>
      <c r="H2163" s="231" t="s">
        <v>1</v>
      </c>
      <c r="I2163" s="233"/>
      <c r="J2163" s="229"/>
      <c r="K2163" s="229"/>
      <c r="L2163" s="234"/>
      <c r="M2163" s="235"/>
      <c r="N2163" s="236"/>
      <c r="O2163" s="236"/>
      <c r="P2163" s="236"/>
      <c r="Q2163" s="236"/>
      <c r="R2163" s="236"/>
      <c r="S2163" s="236"/>
      <c r="T2163" s="237"/>
      <c r="AT2163" s="238" t="s">
        <v>255</v>
      </c>
      <c r="AU2163" s="238" t="s">
        <v>79</v>
      </c>
      <c r="AV2163" s="12" t="s">
        <v>16</v>
      </c>
      <c r="AW2163" s="12" t="s">
        <v>33</v>
      </c>
      <c r="AX2163" s="12" t="s">
        <v>71</v>
      </c>
      <c r="AY2163" s="238" t="s">
        <v>246</v>
      </c>
    </row>
    <row r="2164" s="12" customFormat="1">
      <c r="B2164" s="228"/>
      <c r="C2164" s="229"/>
      <c r="D2164" s="230" t="s">
        <v>255</v>
      </c>
      <c r="E2164" s="231" t="s">
        <v>1</v>
      </c>
      <c r="F2164" s="232" t="s">
        <v>383</v>
      </c>
      <c r="G2164" s="229"/>
      <c r="H2164" s="231" t="s">
        <v>1</v>
      </c>
      <c r="I2164" s="233"/>
      <c r="J2164" s="229"/>
      <c r="K2164" s="229"/>
      <c r="L2164" s="234"/>
      <c r="M2164" s="235"/>
      <c r="N2164" s="236"/>
      <c r="O2164" s="236"/>
      <c r="P2164" s="236"/>
      <c r="Q2164" s="236"/>
      <c r="R2164" s="236"/>
      <c r="S2164" s="236"/>
      <c r="T2164" s="237"/>
      <c r="AT2164" s="238" t="s">
        <v>255</v>
      </c>
      <c r="AU2164" s="238" t="s">
        <v>79</v>
      </c>
      <c r="AV2164" s="12" t="s">
        <v>16</v>
      </c>
      <c r="AW2164" s="12" t="s">
        <v>33</v>
      </c>
      <c r="AX2164" s="12" t="s">
        <v>71</v>
      </c>
      <c r="AY2164" s="238" t="s">
        <v>246</v>
      </c>
    </row>
    <row r="2165" s="13" customFormat="1">
      <c r="B2165" s="239"/>
      <c r="C2165" s="240"/>
      <c r="D2165" s="230" t="s">
        <v>255</v>
      </c>
      <c r="E2165" s="241" t="s">
        <v>1</v>
      </c>
      <c r="F2165" s="242" t="s">
        <v>2497</v>
      </c>
      <c r="G2165" s="240"/>
      <c r="H2165" s="243">
        <v>12.51</v>
      </c>
      <c r="I2165" s="244"/>
      <c r="J2165" s="240"/>
      <c r="K2165" s="240"/>
      <c r="L2165" s="245"/>
      <c r="M2165" s="246"/>
      <c r="N2165" s="247"/>
      <c r="O2165" s="247"/>
      <c r="P2165" s="247"/>
      <c r="Q2165" s="247"/>
      <c r="R2165" s="247"/>
      <c r="S2165" s="247"/>
      <c r="T2165" s="248"/>
      <c r="AT2165" s="249" t="s">
        <v>255</v>
      </c>
      <c r="AU2165" s="249" t="s">
        <v>79</v>
      </c>
      <c r="AV2165" s="13" t="s">
        <v>79</v>
      </c>
      <c r="AW2165" s="13" t="s">
        <v>33</v>
      </c>
      <c r="AX2165" s="13" t="s">
        <v>71</v>
      </c>
      <c r="AY2165" s="249" t="s">
        <v>246</v>
      </c>
    </row>
    <row r="2166" s="12" customFormat="1">
      <c r="B2166" s="228"/>
      <c r="C2166" s="229"/>
      <c r="D2166" s="230" t="s">
        <v>255</v>
      </c>
      <c r="E2166" s="231" t="s">
        <v>1</v>
      </c>
      <c r="F2166" s="232" t="s">
        <v>363</v>
      </c>
      <c r="G2166" s="229"/>
      <c r="H2166" s="231" t="s">
        <v>1</v>
      </c>
      <c r="I2166" s="233"/>
      <c r="J2166" s="229"/>
      <c r="K2166" s="229"/>
      <c r="L2166" s="234"/>
      <c r="M2166" s="235"/>
      <c r="N2166" s="236"/>
      <c r="O2166" s="236"/>
      <c r="P2166" s="236"/>
      <c r="Q2166" s="236"/>
      <c r="R2166" s="236"/>
      <c r="S2166" s="236"/>
      <c r="T2166" s="237"/>
      <c r="AT2166" s="238" t="s">
        <v>255</v>
      </c>
      <c r="AU2166" s="238" t="s">
        <v>79</v>
      </c>
      <c r="AV2166" s="12" t="s">
        <v>16</v>
      </c>
      <c r="AW2166" s="12" t="s">
        <v>33</v>
      </c>
      <c r="AX2166" s="12" t="s">
        <v>71</v>
      </c>
      <c r="AY2166" s="238" t="s">
        <v>246</v>
      </c>
    </row>
    <row r="2167" s="12" customFormat="1">
      <c r="B2167" s="228"/>
      <c r="C2167" s="229"/>
      <c r="D2167" s="230" t="s">
        <v>255</v>
      </c>
      <c r="E2167" s="231" t="s">
        <v>1</v>
      </c>
      <c r="F2167" s="232" t="s">
        <v>1216</v>
      </c>
      <c r="G2167" s="229"/>
      <c r="H2167" s="231" t="s">
        <v>1</v>
      </c>
      <c r="I2167" s="233"/>
      <c r="J2167" s="229"/>
      <c r="K2167" s="229"/>
      <c r="L2167" s="234"/>
      <c r="M2167" s="235"/>
      <c r="N2167" s="236"/>
      <c r="O2167" s="236"/>
      <c r="P2167" s="236"/>
      <c r="Q2167" s="236"/>
      <c r="R2167" s="236"/>
      <c r="S2167" s="236"/>
      <c r="T2167" s="237"/>
      <c r="AT2167" s="238" t="s">
        <v>255</v>
      </c>
      <c r="AU2167" s="238" t="s">
        <v>79</v>
      </c>
      <c r="AV2167" s="12" t="s">
        <v>16</v>
      </c>
      <c r="AW2167" s="12" t="s">
        <v>33</v>
      </c>
      <c r="AX2167" s="12" t="s">
        <v>71</v>
      </c>
      <c r="AY2167" s="238" t="s">
        <v>246</v>
      </c>
    </row>
    <row r="2168" s="12" customFormat="1">
      <c r="B2168" s="228"/>
      <c r="C2168" s="229"/>
      <c r="D2168" s="230" t="s">
        <v>255</v>
      </c>
      <c r="E2168" s="231" t="s">
        <v>1</v>
      </c>
      <c r="F2168" s="232" t="s">
        <v>364</v>
      </c>
      <c r="G2168" s="229"/>
      <c r="H2168" s="231" t="s">
        <v>1</v>
      </c>
      <c r="I2168" s="233"/>
      <c r="J2168" s="229"/>
      <c r="K2168" s="229"/>
      <c r="L2168" s="234"/>
      <c r="M2168" s="235"/>
      <c r="N2168" s="236"/>
      <c r="O2168" s="236"/>
      <c r="P2168" s="236"/>
      <c r="Q2168" s="236"/>
      <c r="R2168" s="236"/>
      <c r="S2168" s="236"/>
      <c r="T2168" s="237"/>
      <c r="AT2168" s="238" t="s">
        <v>255</v>
      </c>
      <c r="AU2168" s="238" t="s">
        <v>79</v>
      </c>
      <c r="AV2168" s="12" t="s">
        <v>16</v>
      </c>
      <c r="AW2168" s="12" t="s">
        <v>33</v>
      </c>
      <c r="AX2168" s="12" t="s">
        <v>71</v>
      </c>
      <c r="AY2168" s="238" t="s">
        <v>246</v>
      </c>
    </row>
    <row r="2169" s="13" customFormat="1">
      <c r="B2169" s="239"/>
      <c r="C2169" s="240"/>
      <c r="D2169" s="230" t="s">
        <v>255</v>
      </c>
      <c r="E2169" s="241" t="s">
        <v>1</v>
      </c>
      <c r="F2169" s="242" t="s">
        <v>2498</v>
      </c>
      <c r="G2169" s="240"/>
      <c r="H2169" s="243">
        <v>15.43</v>
      </c>
      <c r="I2169" s="244"/>
      <c r="J2169" s="240"/>
      <c r="K2169" s="240"/>
      <c r="L2169" s="245"/>
      <c r="M2169" s="246"/>
      <c r="N2169" s="247"/>
      <c r="O2169" s="247"/>
      <c r="P2169" s="247"/>
      <c r="Q2169" s="247"/>
      <c r="R2169" s="247"/>
      <c r="S2169" s="247"/>
      <c r="T2169" s="248"/>
      <c r="AT2169" s="249" t="s">
        <v>255</v>
      </c>
      <c r="AU2169" s="249" t="s">
        <v>79</v>
      </c>
      <c r="AV2169" s="13" t="s">
        <v>79</v>
      </c>
      <c r="AW2169" s="13" t="s">
        <v>33</v>
      </c>
      <c r="AX2169" s="13" t="s">
        <v>71</v>
      </c>
      <c r="AY2169" s="249" t="s">
        <v>246</v>
      </c>
    </row>
    <row r="2170" s="13" customFormat="1">
      <c r="B2170" s="239"/>
      <c r="C2170" s="240"/>
      <c r="D2170" s="230" t="s">
        <v>255</v>
      </c>
      <c r="E2170" s="241" t="s">
        <v>1</v>
      </c>
      <c r="F2170" s="242" t="s">
        <v>2499</v>
      </c>
      <c r="G2170" s="240"/>
      <c r="H2170" s="243">
        <v>17.030000000000001</v>
      </c>
      <c r="I2170" s="244"/>
      <c r="J2170" s="240"/>
      <c r="K2170" s="240"/>
      <c r="L2170" s="245"/>
      <c r="M2170" s="246"/>
      <c r="N2170" s="247"/>
      <c r="O2170" s="247"/>
      <c r="P2170" s="247"/>
      <c r="Q2170" s="247"/>
      <c r="R2170" s="247"/>
      <c r="S2170" s="247"/>
      <c r="T2170" s="248"/>
      <c r="AT2170" s="249" t="s">
        <v>255</v>
      </c>
      <c r="AU2170" s="249" t="s">
        <v>79</v>
      </c>
      <c r="AV2170" s="13" t="s">
        <v>79</v>
      </c>
      <c r="AW2170" s="13" t="s">
        <v>33</v>
      </c>
      <c r="AX2170" s="13" t="s">
        <v>71</v>
      </c>
      <c r="AY2170" s="249" t="s">
        <v>246</v>
      </c>
    </row>
    <row r="2171" s="13" customFormat="1">
      <c r="B2171" s="239"/>
      <c r="C2171" s="240"/>
      <c r="D2171" s="230" t="s">
        <v>255</v>
      </c>
      <c r="E2171" s="241" t="s">
        <v>1</v>
      </c>
      <c r="F2171" s="242" t="s">
        <v>2500</v>
      </c>
      <c r="G2171" s="240"/>
      <c r="H2171" s="243">
        <v>16.93</v>
      </c>
      <c r="I2171" s="244"/>
      <c r="J2171" s="240"/>
      <c r="K2171" s="240"/>
      <c r="L2171" s="245"/>
      <c r="M2171" s="246"/>
      <c r="N2171" s="247"/>
      <c r="O2171" s="247"/>
      <c r="P2171" s="247"/>
      <c r="Q2171" s="247"/>
      <c r="R2171" s="247"/>
      <c r="S2171" s="247"/>
      <c r="T2171" s="248"/>
      <c r="AT2171" s="249" t="s">
        <v>255</v>
      </c>
      <c r="AU2171" s="249" t="s">
        <v>79</v>
      </c>
      <c r="AV2171" s="13" t="s">
        <v>79</v>
      </c>
      <c r="AW2171" s="13" t="s">
        <v>33</v>
      </c>
      <c r="AX2171" s="13" t="s">
        <v>71</v>
      </c>
      <c r="AY2171" s="249" t="s">
        <v>246</v>
      </c>
    </row>
    <row r="2172" s="13" customFormat="1">
      <c r="B2172" s="239"/>
      <c r="C2172" s="240"/>
      <c r="D2172" s="230" t="s">
        <v>255</v>
      </c>
      <c r="E2172" s="241" t="s">
        <v>1</v>
      </c>
      <c r="F2172" s="242" t="s">
        <v>2501</v>
      </c>
      <c r="G2172" s="240"/>
      <c r="H2172" s="243">
        <v>16.859999999999999</v>
      </c>
      <c r="I2172" s="244"/>
      <c r="J2172" s="240"/>
      <c r="K2172" s="240"/>
      <c r="L2172" s="245"/>
      <c r="M2172" s="246"/>
      <c r="N2172" s="247"/>
      <c r="O2172" s="247"/>
      <c r="P2172" s="247"/>
      <c r="Q2172" s="247"/>
      <c r="R2172" s="247"/>
      <c r="S2172" s="247"/>
      <c r="T2172" s="248"/>
      <c r="AT2172" s="249" t="s">
        <v>255</v>
      </c>
      <c r="AU2172" s="249" t="s">
        <v>79</v>
      </c>
      <c r="AV2172" s="13" t="s">
        <v>79</v>
      </c>
      <c r="AW2172" s="13" t="s">
        <v>33</v>
      </c>
      <c r="AX2172" s="13" t="s">
        <v>71</v>
      </c>
      <c r="AY2172" s="249" t="s">
        <v>246</v>
      </c>
    </row>
    <row r="2173" s="13" customFormat="1">
      <c r="B2173" s="239"/>
      <c r="C2173" s="240"/>
      <c r="D2173" s="230" t="s">
        <v>255</v>
      </c>
      <c r="E2173" s="241" t="s">
        <v>1</v>
      </c>
      <c r="F2173" s="242" t="s">
        <v>2502</v>
      </c>
      <c r="G2173" s="240"/>
      <c r="H2173" s="243">
        <v>16.23</v>
      </c>
      <c r="I2173" s="244"/>
      <c r="J2173" s="240"/>
      <c r="K2173" s="240"/>
      <c r="L2173" s="245"/>
      <c r="M2173" s="246"/>
      <c r="N2173" s="247"/>
      <c r="O2173" s="247"/>
      <c r="P2173" s="247"/>
      <c r="Q2173" s="247"/>
      <c r="R2173" s="247"/>
      <c r="S2173" s="247"/>
      <c r="T2173" s="248"/>
      <c r="AT2173" s="249" t="s">
        <v>255</v>
      </c>
      <c r="AU2173" s="249" t="s">
        <v>79</v>
      </c>
      <c r="AV2173" s="13" t="s">
        <v>79</v>
      </c>
      <c r="AW2173" s="13" t="s">
        <v>33</v>
      </c>
      <c r="AX2173" s="13" t="s">
        <v>71</v>
      </c>
      <c r="AY2173" s="249" t="s">
        <v>246</v>
      </c>
    </row>
    <row r="2174" s="13" customFormat="1">
      <c r="B2174" s="239"/>
      <c r="C2174" s="240"/>
      <c r="D2174" s="230" t="s">
        <v>255</v>
      </c>
      <c r="E2174" s="241" t="s">
        <v>1</v>
      </c>
      <c r="F2174" s="242" t="s">
        <v>2503</v>
      </c>
      <c r="G2174" s="240"/>
      <c r="H2174" s="243">
        <v>21.239999999999998</v>
      </c>
      <c r="I2174" s="244"/>
      <c r="J2174" s="240"/>
      <c r="K2174" s="240"/>
      <c r="L2174" s="245"/>
      <c r="M2174" s="246"/>
      <c r="N2174" s="247"/>
      <c r="O2174" s="247"/>
      <c r="P2174" s="247"/>
      <c r="Q2174" s="247"/>
      <c r="R2174" s="247"/>
      <c r="S2174" s="247"/>
      <c r="T2174" s="248"/>
      <c r="AT2174" s="249" t="s">
        <v>255</v>
      </c>
      <c r="AU2174" s="249" t="s">
        <v>79</v>
      </c>
      <c r="AV2174" s="13" t="s">
        <v>79</v>
      </c>
      <c r="AW2174" s="13" t="s">
        <v>33</v>
      </c>
      <c r="AX2174" s="13" t="s">
        <v>71</v>
      </c>
      <c r="AY2174" s="249" t="s">
        <v>246</v>
      </c>
    </row>
    <row r="2175" s="12" customFormat="1">
      <c r="B2175" s="228"/>
      <c r="C2175" s="229"/>
      <c r="D2175" s="230" t="s">
        <v>255</v>
      </c>
      <c r="E2175" s="231" t="s">
        <v>1</v>
      </c>
      <c r="F2175" s="232" t="s">
        <v>363</v>
      </c>
      <c r="G2175" s="229"/>
      <c r="H2175" s="231" t="s">
        <v>1</v>
      </c>
      <c r="I2175" s="233"/>
      <c r="J2175" s="229"/>
      <c r="K2175" s="229"/>
      <c r="L2175" s="234"/>
      <c r="M2175" s="235"/>
      <c r="N2175" s="236"/>
      <c r="O2175" s="236"/>
      <c r="P2175" s="236"/>
      <c r="Q2175" s="236"/>
      <c r="R2175" s="236"/>
      <c r="S2175" s="236"/>
      <c r="T2175" s="237"/>
      <c r="AT2175" s="238" t="s">
        <v>255</v>
      </c>
      <c r="AU2175" s="238" t="s">
        <v>79</v>
      </c>
      <c r="AV2175" s="12" t="s">
        <v>16</v>
      </c>
      <c r="AW2175" s="12" t="s">
        <v>33</v>
      </c>
      <c r="AX2175" s="12" t="s">
        <v>71</v>
      </c>
      <c r="AY2175" s="238" t="s">
        <v>246</v>
      </c>
    </row>
    <row r="2176" s="12" customFormat="1">
      <c r="B2176" s="228"/>
      <c r="C2176" s="229"/>
      <c r="D2176" s="230" t="s">
        <v>255</v>
      </c>
      <c r="E2176" s="231" t="s">
        <v>1</v>
      </c>
      <c r="F2176" s="232" t="s">
        <v>1205</v>
      </c>
      <c r="G2176" s="229"/>
      <c r="H2176" s="231" t="s">
        <v>1</v>
      </c>
      <c r="I2176" s="233"/>
      <c r="J2176" s="229"/>
      <c r="K2176" s="229"/>
      <c r="L2176" s="234"/>
      <c r="M2176" s="235"/>
      <c r="N2176" s="236"/>
      <c r="O2176" s="236"/>
      <c r="P2176" s="236"/>
      <c r="Q2176" s="236"/>
      <c r="R2176" s="236"/>
      <c r="S2176" s="236"/>
      <c r="T2176" s="237"/>
      <c r="AT2176" s="238" t="s">
        <v>255</v>
      </c>
      <c r="AU2176" s="238" t="s">
        <v>79</v>
      </c>
      <c r="AV2176" s="12" t="s">
        <v>16</v>
      </c>
      <c r="AW2176" s="12" t="s">
        <v>33</v>
      </c>
      <c r="AX2176" s="12" t="s">
        <v>71</v>
      </c>
      <c r="AY2176" s="238" t="s">
        <v>246</v>
      </c>
    </row>
    <row r="2177" s="13" customFormat="1">
      <c r="B2177" s="239"/>
      <c r="C2177" s="240"/>
      <c r="D2177" s="230" t="s">
        <v>255</v>
      </c>
      <c r="E2177" s="241" t="s">
        <v>1</v>
      </c>
      <c r="F2177" s="242" t="s">
        <v>2504</v>
      </c>
      <c r="G2177" s="240"/>
      <c r="H2177" s="243">
        <v>14.550000000000001</v>
      </c>
      <c r="I2177" s="244"/>
      <c r="J2177" s="240"/>
      <c r="K2177" s="240"/>
      <c r="L2177" s="245"/>
      <c r="M2177" s="246"/>
      <c r="N2177" s="247"/>
      <c r="O2177" s="247"/>
      <c r="P2177" s="247"/>
      <c r="Q2177" s="247"/>
      <c r="R2177" s="247"/>
      <c r="S2177" s="247"/>
      <c r="T2177" s="248"/>
      <c r="AT2177" s="249" t="s">
        <v>255</v>
      </c>
      <c r="AU2177" s="249" t="s">
        <v>79</v>
      </c>
      <c r="AV2177" s="13" t="s">
        <v>79</v>
      </c>
      <c r="AW2177" s="13" t="s">
        <v>33</v>
      </c>
      <c r="AX2177" s="13" t="s">
        <v>71</v>
      </c>
      <c r="AY2177" s="249" t="s">
        <v>246</v>
      </c>
    </row>
    <row r="2178" s="13" customFormat="1">
      <c r="B2178" s="239"/>
      <c r="C2178" s="240"/>
      <c r="D2178" s="230" t="s">
        <v>255</v>
      </c>
      <c r="E2178" s="241" t="s">
        <v>1</v>
      </c>
      <c r="F2178" s="242" t="s">
        <v>2505</v>
      </c>
      <c r="G2178" s="240"/>
      <c r="H2178" s="243">
        <v>6</v>
      </c>
      <c r="I2178" s="244"/>
      <c r="J2178" s="240"/>
      <c r="K2178" s="240"/>
      <c r="L2178" s="245"/>
      <c r="M2178" s="246"/>
      <c r="N2178" s="247"/>
      <c r="O2178" s="247"/>
      <c r="P2178" s="247"/>
      <c r="Q2178" s="247"/>
      <c r="R2178" s="247"/>
      <c r="S2178" s="247"/>
      <c r="T2178" s="248"/>
      <c r="AT2178" s="249" t="s">
        <v>255</v>
      </c>
      <c r="AU2178" s="249" t="s">
        <v>79</v>
      </c>
      <c r="AV2178" s="13" t="s">
        <v>79</v>
      </c>
      <c r="AW2178" s="13" t="s">
        <v>33</v>
      </c>
      <c r="AX2178" s="13" t="s">
        <v>71</v>
      </c>
      <c r="AY2178" s="249" t="s">
        <v>246</v>
      </c>
    </row>
    <row r="2179" s="13" customFormat="1">
      <c r="B2179" s="239"/>
      <c r="C2179" s="240"/>
      <c r="D2179" s="230" t="s">
        <v>255</v>
      </c>
      <c r="E2179" s="241" t="s">
        <v>1</v>
      </c>
      <c r="F2179" s="242" t="s">
        <v>2506</v>
      </c>
      <c r="G2179" s="240"/>
      <c r="H2179" s="243">
        <v>14.9</v>
      </c>
      <c r="I2179" s="244"/>
      <c r="J2179" s="240"/>
      <c r="K2179" s="240"/>
      <c r="L2179" s="245"/>
      <c r="M2179" s="246"/>
      <c r="N2179" s="247"/>
      <c r="O2179" s="247"/>
      <c r="P2179" s="247"/>
      <c r="Q2179" s="247"/>
      <c r="R2179" s="247"/>
      <c r="S2179" s="247"/>
      <c r="T2179" s="248"/>
      <c r="AT2179" s="249" t="s">
        <v>255</v>
      </c>
      <c r="AU2179" s="249" t="s">
        <v>79</v>
      </c>
      <c r="AV2179" s="13" t="s">
        <v>79</v>
      </c>
      <c r="AW2179" s="13" t="s">
        <v>33</v>
      </c>
      <c r="AX2179" s="13" t="s">
        <v>71</v>
      </c>
      <c r="AY2179" s="249" t="s">
        <v>246</v>
      </c>
    </row>
    <row r="2180" s="13" customFormat="1">
      <c r="B2180" s="239"/>
      <c r="C2180" s="240"/>
      <c r="D2180" s="230" t="s">
        <v>255</v>
      </c>
      <c r="E2180" s="241" t="s">
        <v>1</v>
      </c>
      <c r="F2180" s="242" t="s">
        <v>2507</v>
      </c>
      <c r="G2180" s="240"/>
      <c r="H2180" s="243">
        <v>8.4499999999999993</v>
      </c>
      <c r="I2180" s="244"/>
      <c r="J2180" s="240"/>
      <c r="K2180" s="240"/>
      <c r="L2180" s="245"/>
      <c r="M2180" s="246"/>
      <c r="N2180" s="247"/>
      <c r="O2180" s="247"/>
      <c r="P2180" s="247"/>
      <c r="Q2180" s="247"/>
      <c r="R2180" s="247"/>
      <c r="S2180" s="247"/>
      <c r="T2180" s="248"/>
      <c r="AT2180" s="249" t="s">
        <v>255</v>
      </c>
      <c r="AU2180" s="249" t="s">
        <v>79</v>
      </c>
      <c r="AV2180" s="13" t="s">
        <v>79</v>
      </c>
      <c r="AW2180" s="13" t="s">
        <v>33</v>
      </c>
      <c r="AX2180" s="13" t="s">
        <v>71</v>
      </c>
      <c r="AY2180" s="249" t="s">
        <v>246</v>
      </c>
    </row>
    <row r="2181" s="13" customFormat="1">
      <c r="B2181" s="239"/>
      <c r="C2181" s="240"/>
      <c r="D2181" s="230" t="s">
        <v>255</v>
      </c>
      <c r="E2181" s="241" t="s">
        <v>1</v>
      </c>
      <c r="F2181" s="242" t="s">
        <v>2508</v>
      </c>
      <c r="G2181" s="240"/>
      <c r="H2181" s="243">
        <v>4.7000000000000002</v>
      </c>
      <c r="I2181" s="244"/>
      <c r="J2181" s="240"/>
      <c r="K2181" s="240"/>
      <c r="L2181" s="245"/>
      <c r="M2181" s="246"/>
      <c r="N2181" s="247"/>
      <c r="O2181" s="247"/>
      <c r="P2181" s="247"/>
      <c r="Q2181" s="247"/>
      <c r="R2181" s="247"/>
      <c r="S2181" s="247"/>
      <c r="T2181" s="248"/>
      <c r="AT2181" s="249" t="s">
        <v>255</v>
      </c>
      <c r="AU2181" s="249" t="s">
        <v>79</v>
      </c>
      <c r="AV2181" s="13" t="s">
        <v>79</v>
      </c>
      <c r="AW2181" s="13" t="s">
        <v>33</v>
      </c>
      <c r="AX2181" s="13" t="s">
        <v>71</v>
      </c>
      <c r="AY2181" s="249" t="s">
        <v>246</v>
      </c>
    </row>
    <row r="2182" s="13" customFormat="1">
      <c r="B2182" s="239"/>
      <c r="C2182" s="240"/>
      <c r="D2182" s="230" t="s">
        <v>255</v>
      </c>
      <c r="E2182" s="241" t="s">
        <v>1</v>
      </c>
      <c r="F2182" s="242" t="s">
        <v>2509</v>
      </c>
      <c r="G2182" s="240"/>
      <c r="H2182" s="243">
        <v>4.7000000000000002</v>
      </c>
      <c r="I2182" s="244"/>
      <c r="J2182" s="240"/>
      <c r="K2182" s="240"/>
      <c r="L2182" s="245"/>
      <c r="M2182" s="246"/>
      <c r="N2182" s="247"/>
      <c r="O2182" s="247"/>
      <c r="P2182" s="247"/>
      <c r="Q2182" s="247"/>
      <c r="R2182" s="247"/>
      <c r="S2182" s="247"/>
      <c r="T2182" s="248"/>
      <c r="AT2182" s="249" t="s">
        <v>255</v>
      </c>
      <c r="AU2182" s="249" t="s">
        <v>79</v>
      </c>
      <c r="AV2182" s="13" t="s">
        <v>79</v>
      </c>
      <c r="AW2182" s="13" t="s">
        <v>33</v>
      </c>
      <c r="AX2182" s="13" t="s">
        <v>71</v>
      </c>
      <c r="AY2182" s="249" t="s">
        <v>246</v>
      </c>
    </row>
    <row r="2183" s="12" customFormat="1">
      <c r="B2183" s="228"/>
      <c r="C2183" s="229"/>
      <c r="D2183" s="230" t="s">
        <v>255</v>
      </c>
      <c r="E2183" s="231" t="s">
        <v>1</v>
      </c>
      <c r="F2183" s="232" t="s">
        <v>363</v>
      </c>
      <c r="G2183" s="229"/>
      <c r="H2183" s="231" t="s">
        <v>1</v>
      </c>
      <c r="I2183" s="233"/>
      <c r="J2183" s="229"/>
      <c r="K2183" s="229"/>
      <c r="L2183" s="234"/>
      <c r="M2183" s="235"/>
      <c r="N2183" s="236"/>
      <c r="O2183" s="236"/>
      <c r="P2183" s="236"/>
      <c r="Q2183" s="236"/>
      <c r="R2183" s="236"/>
      <c r="S2183" s="236"/>
      <c r="T2183" s="237"/>
      <c r="AT2183" s="238" t="s">
        <v>255</v>
      </c>
      <c r="AU2183" s="238" t="s">
        <v>79</v>
      </c>
      <c r="AV2183" s="12" t="s">
        <v>16</v>
      </c>
      <c r="AW2183" s="12" t="s">
        <v>33</v>
      </c>
      <c r="AX2183" s="12" t="s">
        <v>71</v>
      </c>
      <c r="AY2183" s="238" t="s">
        <v>246</v>
      </c>
    </row>
    <row r="2184" s="12" customFormat="1">
      <c r="B2184" s="228"/>
      <c r="C2184" s="229"/>
      <c r="D2184" s="230" t="s">
        <v>255</v>
      </c>
      <c r="E2184" s="231" t="s">
        <v>1</v>
      </c>
      <c r="F2184" s="232" t="s">
        <v>1198</v>
      </c>
      <c r="G2184" s="229"/>
      <c r="H2184" s="231" t="s">
        <v>1</v>
      </c>
      <c r="I2184" s="233"/>
      <c r="J2184" s="229"/>
      <c r="K2184" s="229"/>
      <c r="L2184" s="234"/>
      <c r="M2184" s="235"/>
      <c r="N2184" s="236"/>
      <c r="O2184" s="236"/>
      <c r="P2184" s="236"/>
      <c r="Q2184" s="236"/>
      <c r="R2184" s="236"/>
      <c r="S2184" s="236"/>
      <c r="T2184" s="237"/>
      <c r="AT2184" s="238" t="s">
        <v>255</v>
      </c>
      <c r="AU2184" s="238" t="s">
        <v>79</v>
      </c>
      <c r="AV2184" s="12" t="s">
        <v>16</v>
      </c>
      <c r="AW2184" s="12" t="s">
        <v>33</v>
      </c>
      <c r="AX2184" s="12" t="s">
        <v>71</v>
      </c>
      <c r="AY2184" s="238" t="s">
        <v>246</v>
      </c>
    </row>
    <row r="2185" s="12" customFormat="1">
      <c r="B2185" s="228"/>
      <c r="C2185" s="229"/>
      <c r="D2185" s="230" t="s">
        <v>255</v>
      </c>
      <c r="E2185" s="231" t="s">
        <v>1</v>
      </c>
      <c r="F2185" s="232" t="s">
        <v>364</v>
      </c>
      <c r="G2185" s="229"/>
      <c r="H2185" s="231" t="s">
        <v>1</v>
      </c>
      <c r="I2185" s="233"/>
      <c r="J2185" s="229"/>
      <c r="K2185" s="229"/>
      <c r="L2185" s="234"/>
      <c r="M2185" s="235"/>
      <c r="N2185" s="236"/>
      <c r="O2185" s="236"/>
      <c r="P2185" s="236"/>
      <c r="Q2185" s="236"/>
      <c r="R2185" s="236"/>
      <c r="S2185" s="236"/>
      <c r="T2185" s="237"/>
      <c r="AT2185" s="238" t="s">
        <v>255</v>
      </c>
      <c r="AU2185" s="238" t="s">
        <v>79</v>
      </c>
      <c r="AV2185" s="12" t="s">
        <v>16</v>
      </c>
      <c r="AW2185" s="12" t="s">
        <v>33</v>
      </c>
      <c r="AX2185" s="12" t="s">
        <v>71</v>
      </c>
      <c r="AY2185" s="238" t="s">
        <v>246</v>
      </c>
    </row>
    <row r="2186" s="13" customFormat="1">
      <c r="B2186" s="239"/>
      <c r="C2186" s="240"/>
      <c r="D2186" s="230" t="s">
        <v>255</v>
      </c>
      <c r="E2186" s="241" t="s">
        <v>1</v>
      </c>
      <c r="F2186" s="242" t="s">
        <v>2510</v>
      </c>
      <c r="G2186" s="240"/>
      <c r="H2186" s="243">
        <v>10.449999999999999</v>
      </c>
      <c r="I2186" s="244"/>
      <c r="J2186" s="240"/>
      <c r="K2186" s="240"/>
      <c r="L2186" s="245"/>
      <c r="M2186" s="246"/>
      <c r="N2186" s="247"/>
      <c r="O2186" s="247"/>
      <c r="P2186" s="247"/>
      <c r="Q2186" s="247"/>
      <c r="R2186" s="247"/>
      <c r="S2186" s="247"/>
      <c r="T2186" s="248"/>
      <c r="AT2186" s="249" t="s">
        <v>255</v>
      </c>
      <c r="AU2186" s="249" t="s">
        <v>79</v>
      </c>
      <c r="AV2186" s="13" t="s">
        <v>79</v>
      </c>
      <c r="AW2186" s="13" t="s">
        <v>33</v>
      </c>
      <c r="AX2186" s="13" t="s">
        <v>71</v>
      </c>
      <c r="AY2186" s="249" t="s">
        <v>246</v>
      </c>
    </row>
    <row r="2187" s="13" customFormat="1">
      <c r="B2187" s="239"/>
      <c r="C2187" s="240"/>
      <c r="D2187" s="230" t="s">
        <v>255</v>
      </c>
      <c r="E2187" s="241" t="s">
        <v>1</v>
      </c>
      <c r="F2187" s="242" t="s">
        <v>2511</v>
      </c>
      <c r="G2187" s="240"/>
      <c r="H2187" s="243">
        <v>7.5</v>
      </c>
      <c r="I2187" s="244"/>
      <c r="J2187" s="240"/>
      <c r="K2187" s="240"/>
      <c r="L2187" s="245"/>
      <c r="M2187" s="246"/>
      <c r="N2187" s="247"/>
      <c r="O2187" s="247"/>
      <c r="P2187" s="247"/>
      <c r="Q2187" s="247"/>
      <c r="R2187" s="247"/>
      <c r="S2187" s="247"/>
      <c r="T2187" s="248"/>
      <c r="AT2187" s="249" t="s">
        <v>255</v>
      </c>
      <c r="AU2187" s="249" t="s">
        <v>79</v>
      </c>
      <c r="AV2187" s="13" t="s">
        <v>79</v>
      </c>
      <c r="AW2187" s="13" t="s">
        <v>33</v>
      </c>
      <c r="AX2187" s="13" t="s">
        <v>71</v>
      </c>
      <c r="AY2187" s="249" t="s">
        <v>246</v>
      </c>
    </row>
    <row r="2188" s="12" customFormat="1">
      <c r="B2188" s="228"/>
      <c r="C2188" s="229"/>
      <c r="D2188" s="230" t="s">
        <v>255</v>
      </c>
      <c r="E2188" s="231" t="s">
        <v>1</v>
      </c>
      <c r="F2188" s="232" t="s">
        <v>363</v>
      </c>
      <c r="G2188" s="229"/>
      <c r="H2188" s="231" t="s">
        <v>1</v>
      </c>
      <c r="I2188" s="233"/>
      <c r="J2188" s="229"/>
      <c r="K2188" s="229"/>
      <c r="L2188" s="234"/>
      <c r="M2188" s="235"/>
      <c r="N2188" s="236"/>
      <c r="O2188" s="236"/>
      <c r="P2188" s="236"/>
      <c r="Q2188" s="236"/>
      <c r="R2188" s="236"/>
      <c r="S2188" s="236"/>
      <c r="T2188" s="237"/>
      <c r="AT2188" s="238" t="s">
        <v>255</v>
      </c>
      <c r="AU2188" s="238" t="s">
        <v>79</v>
      </c>
      <c r="AV2188" s="12" t="s">
        <v>16</v>
      </c>
      <c r="AW2188" s="12" t="s">
        <v>33</v>
      </c>
      <c r="AX2188" s="12" t="s">
        <v>71</v>
      </c>
      <c r="AY2188" s="238" t="s">
        <v>246</v>
      </c>
    </row>
    <row r="2189" s="12" customFormat="1">
      <c r="B2189" s="228"/>
      <c r="C2189" s="229"/>
      <c r="D2189" s="230" t="s">
        <v>255</v>
      </c>
      <c r="E2189" s="231" t="s">
        <v>1</v>
      </c>
      <c r="F2189" s="232" t="s">
        <v>1130</v>
      </c>
      <c r="G2189" s="229"/>
      <c r="H2189" s="231" t="s">
        <v>1</v>
      </c>
      <c r="I2189" s="233"/>
      <c r="J2189" s="229"/>
      <c r="K2189" s="229"/>
      <c r="L2189" s="234"/>
      <c r="M2189" s="235"/>
      <c r="N2189" s="236"/>
      <c r="O2189" s="236"/>
      <c r="P2189" s="236"/>
      <c r="Q2189" s="236"/>
      <c r="R2189" s="236"/>
      <c r="S2189" s="236"/>
      <c r="T2189" s="237"/>
      <c r="AT2189" s="238" t="s">
        <v>255</v>
      </c>
      <c r="AU2189" s="238" t="s">
        <v>79</v>
      </c>
      <c r="AV2189" s="12" t="s">
        <v>16</v>
      </c>
      <c r="AW2189" s="12" t="s">
        <v>33</v>
      </c>
      <c r="AX2189" s="12" t="s">
        <v>71</v>
      </c>
      <c r="AY2189" s="238" t="s">
        <v>246</v>
      </c>
    </row>
    <row r="2190" s="13" customFormat="1">
      <c r="B2190" s="239"/>
      <c r="C2190" s="240"/>
      <c r="D2190" s="230" t="s">
        <v>255</v>
      </c>
      <c r="E2190" s="241" t="s">
        <v>1</v>
      </c>
      <c r="F2190" s="242" t="s">
        <v>2512</v>
      </c>
      <c r="G2190" s="240"/>
      <c r="H2190" s="243">
        <v>32.75</v>
      </c>
      <c r="I2190" s="244"/>
      <c r="J2190" s="240"/>
      <c r="K2190" s="240"/>
      <c r="L2190" s="245"/>
      <c r="M2190" s="246"/>
      <c r="N2190" s="247"/>
      <c r="O2190" s="247"/>
      <c r="P2190" s="247"/>
      <c r="Q2190" s="247"/>
      <c r="R2190" s="247"/>
      <c r="S2190" s="247"/>
      <c r="T2190" s="248"/>
      <c r="AT2190" s="249" t="s">
        <v>255</v>
      </c>
      <c r="AU2190" s="249" t="s">
        <v>79</v>
      </c>
      <c r="AV2190" s="13" t="s">
        <v>79</v>
      </c>
      <c r="AW2190" s="13" t="s">
        <v>33</v>
      </c>
      <c r="AX2190" s="13" t="s">
        <v>71</v>
      </c>
      <c r="AY2190" s="249" t="s">
        <v>246</v>
      </c>
    </row>
    <row r="2191" s="13" customFormat="1">
      <c r="B2191" s="239"/>
      <c r="C2191" s="240"/>
      <c r="D2191" s="230" t="s">
        <v>255</v>
      </c>
      <c r="E2191" s="240"/>
      <c r="F2191" s="242" t="s">
        <v>2513</v>
      </c>
      <c r="G2191" s="240"/>
      <c r="H2191" s="243">
        <v>613.94600000000003</v>
      </c>
      <c r="I2191" s="244"/>
      <c r="J2191" s="240"/>
      <c r="K2191" s="240"/>
      <c r="L2191" s="245"/>
      <c r="M2191" s="246"/>
      <c r="N2191" s="247"/>
      <c r="O2191" s="247"/>
      <c r="P2191" s="247"/>
      <c r="Q2191" s="247"/>
      <c r="R2191" s="247"/>
      <c r="S2191" s="247"/>
      <c r="T2191" s="248"/>
      <c r="AT2191" s="249" t="s">
        <v>255</v>
      </c>
      <c r="AU2191" s="249" t="s">
        <v>79</v>
      </c>
      <c r="AV2191" s="13" t="s">
        <v>79</v>
      </c>
      <c r="AW2191" s="13" t="s">
        <v>4</v>
      </c>
      <c r="AX2191" s="13" t="s">
        <v>16</v>
      </c>
      <c r="AY2191" s="249" t="s">
        <v>246</v>
      </c>
    </row>
    <row r="2192" s="1" customFormat="1" ht="16.5" customHeight="1">
      <c r="B2192" s="37"/>
      <c r="C2192" s="250" t="s">
        <v>2514</v>
      </c>
      <c r="D2192" s="250" t="s">
        <v>323</v>
      </c>
      <c r="E2192" s="251" t="s">
        <v>2515</v>
      </c>
      <c r="F2192" s="252" t="s">
        <v>2516</v>
      </c>
      <c r="G2192" s="253" t="s">
        <v>142</v>
      </c>
      <c r="H2192" s="254">
        <v>316.428</v>
      </c>
      <c r="I2192" s="255"/>
      <c r="J2192" s="256">
        <f>ROUND(I2192*H2192,2)</f>
        <v>0</v>
      </c>
      <c r="K2192" s="252" t="s">
        <v>1</v>
      </c>
      <c r="L2192" s="257"/>
      <c r="M2192" s="258" t="s">
        <v>1</v>
      </c>
      <c r="N2192" s="259" t="s">
        <v>42</v>
      </c>
      <c r="O2192" s="78"/>
      <c r="P2192" s="225">
        <f>O2192*H2192</f>
        <v>0</v>
      </c>
      <c r="Q2192" s="225">
        <v>0</v>
      </c>
      <c r="R2192" s="225">
        <f>Q2192*H2192</f>
        <v>0</v>
      </c>
      <c r="S2192" s="225">
        <v>0</v>
      </c>
      <c r="T2192" s="226">
        <f>S2192*H2192</f>
        <v>0</v>
      </c>
      <c r="AR2192" s="16" t="s">
        <v>440</v>
      </c>
      <c r="AT2192" s="16" t="s">
        <v>323</v>
      </c>
      <c r="AU2192" s="16" t="s">
        <v>79</v>
      </c>
      <c r="AY2192" s="16" t="s">
        <v>246</v>
      </c>
      <c r="BE2192" s="227">
        <f>IF(N2192="základní",J2192,0)</f>
        <v>0</v>
      </c>
      <c r="BF2192" s="227">
        <f>IF(N2192="snížená",J2192,0)</f>
        <v>0</v>
      </c>
      <c r="BG2192" s="227">
        <f>IF(N2192="zákl. přenesená",J2192,0)</f>
        <v>0</v>
      </c>
      <c r="BH2192" s="227">
        <f>IF(N2192="sníž. přenesená",J2192,0)</f>
        <v>0</v>
      </c>
      <c r="BI2192" s="227">
        <f>IF(N2192="nulová",J2192,0)</f>
        <v>0</v>
      </c>
      <c r="BJ2192" s="16" t="s">
        <v>16</v>
      </c>
      <c r="BK2192" s="227">
        <f>ROUND(I2192*H2192,2)</f>
        <v>0</v>
      </c>
      <c r="BL2192" s="16" t="s">
        <v>333</v>
      </c>
      <c r="BM2192" s="16" t="s">
        <v>2517</v>
      </c>
    </row>
    <row r="2193" s="12" customFormat="1">
      <c r="B2193" s="228"/>
      <c r="C2193" s="229"/>
      <c r="D2193" s="230" t="s">
        <v>255</v>
      </c>
      <c r="E2193" s="231" t="s">
        <v>1</v>
      </c>
      <c r="F2193" s="232" t="s">
        <v>2449</v>
      </c>
      <c r="G2193" s="229"/>
      <c r="H2193" s="231" t="s">
        <v>1</v>
      </c>
      <c r="I2193" s="233"/>
      <c r="J2193" s="229"/>
      <c r="K2193" s="229"/>
      <c r="L2193" s="234"/>
      <c r="M2193" s="235"/>
      <c r="N2193" s="236"/>
      <c r="O2193" s="236"/>
      <c r="P2193" s="236"/>
      <c r="Q2193" s="236"/>
      <c r="R2193" s="236"/>
      <c r="S2193" s="236"/>
      <c r="T2193" s="237"/>
      <c r="AT2193" s="238" t="s">
        <v>255</v>
      </c>
      <c r="AU2193" s="238" t="s">
        <v>79</v>
      </c>
      <c r="AV2193" s="12" t="s">
        <v>16</v>
      </c>
      <c r="AW2193" s="12" t="s">
        <v>33</v>
      </c>
      <c r="AX2193" s="12" t="s">
        <v>71</v>
      </c>
      <c r="AY2193" s="238" t="s">
        <v>246</v>
      </c>
    </row>
    <row r="2194" s="12" customFormat="1">
      <c r="B2194" s="228"/>
      <c r="C2194" s="229"/>
      <c r="D2194" s="230" t="s">
        <v>255</v>
      </c>
      <c r="E2194" s="231" t="s">
        <v>1</v>
      </c>
      <c r="F2194" s="232" t="s">
        <v>1252</v>
      </c>
      <c r="G2194" s="229"/>
      <c r="H2194" s="231" t="s">
        <v>1</v>
      </c>
      <c r="I2194" s="233"/>
      <c r="J2194" s="229"/>
      <c r="K2194" s="229"/>
      <c r="L2194" s="234"/>
      <c r="M2194" s="235"/>
      <c r="N2194" s="236"/>
      <c r="O2194" s="236"/>
      <c r="P2194" s="236"/>
      <c r="Q2194" s="236"/>
      <c r="R2194" s="236"/>
      <c r="S2194" s="236"/>
      <c r="T2194" s="237"/>
      <c r="AT2194" s="238" t="s">
        <v>255</v>
      </c>
      <c r="AU2194" s="238" t="s">
        <v>79</v>
      </c>
      <c r="AV2194" s="12" t="s">
        <v>16</v>
      </c>
      <c r="AW2194" s="12" t="s">
        <v>33</v>
      </c>
      <c r="AX2194" s="12" t="s">
        <v>71</v>
      </c>
      <c r="AY2194" s="238" t="s">
        <v>246</v>
      </c>
    </row>
    <row r="2195" s="12" customFormat="1">
      <c r="B2195" s="228"/>
      <c r="C2195" s="229"/>
      <c r="D2195" s="230" t="s">
        <v>255</v>
      </c>
      <c r="E2195" s="231" t="s">
        <v>1</v>
      </c>
      <c r="F2195" s="232" t="s">
        <v>353</v>
      </c>
      <c r="G2195" s="229"/>
      <c r="H2195" s="231" t="s">
        <v>1</v>
      </c>
      <c r="I2195" s="233"/>
      <c r="J2195" s="229"/>
      <c r="K2195" s="229"/>
      <c r="L2195" s="234"/>
      <c r="M2195" s="235"/>
      <c r="N2195" s="236"/>
      <c r="O2195" s="236"/>
      <c r="P2195" s="236"/>
      <c r="Q2195" s="236"/>
      <c r="R2195" s="236"/>
      <c r="S2195" s="236"/>
      <c r="T2195" s="237"/>
      <c r="AT2195" s="238" t="s">
        <v>255</v>
      </c>
      <c r="AU2195" s="238" t="s">
        <v>79</v>
      </c>
      <c r="AV2195" s="12" t="s">
        <v>16</v>
      </c>
      <c r="AW2195" s="12" t="s">
        <v>33</v>
      </c>
      <c r="AX2195" s="12" t="s">
        <v>71</v>
      </c>
      <c r="AY2195" s="238" t="s">
        <v>246</v>
      </c>
    </row>
    <row r="2196" s="13" customFormat="1">
      <c r="B2196" s="239"/>
      <c r="C2196" s="240"/>
      <c r="D2196" s="230" t="s">
        <v>255</v>
      </c>
      <c r="E2196" s="241" t="s">
        <v>1</v>
      </c>
      <c r="F2196" s="242" t="s">
        <v>2518</v>
      </c>
      <c r="G2196" s="240"/>
      <c r="H2196" s="243">
        <v>15.15</v>
      </c>
      <c r="I2196" s="244"/>
      <c r="J2196" s="240"/>
      <c r="K2196" s="240"/>
      <c r="L2196" s="245"/>
      <c r="M2196" s="246"/>
      <c r="N2196" s="247"/>
      <c r="O2196" s="247"/>
      <c r="P2196" s="247"/>
      <c r="Q2196" s="247"/>
      <c r="R2196" s="247"/>
      <c r="S2196" s="247"/>
      <c r="T2196" s="248"/>
      <c r="AT2196" s="249" t="s">
        <v>255</v>
      </c>
      <c r="AU2196" s="249" t="s">
        <v>79</v>
      </c>
      <c r="AV2196" s="13" t="s">
        <v>79</v>
      </c>
      <c r="AW2196" s="13" t="s">
        <v>33</v>
      </c>
      <c r="AX2196" s="13" t="s">
        <v>71</v>
      </c>
      <c r="AY2196" s="249" t="s">
        <v>246</v>
      </c>
    </row>
    <row r="2197" s="13" customFormat="1">
      <c r="B2197" s="239"/>
      <c r="C2197" s="240"/>
      <c r="D2197" s="230" t="s">
        <v>255</v>
      </c>
      <c r="E2197" s="241" t="s">
        <v>1</v>
      </c>
      <c r="F2197" s="242" t="s">
        <v>2519</v>
      </c>
      <c r="G2197" s="240"/>
      <c r="H2197" s="243">
        <v>15.67</v>
      </c>
      <c r="I2197" s="244"/>
      <c r="J2197" s="240"/>
      <c r="K2197" s="240"/>
      <c r="L2197" s="245"/>
      <c r="M2197" s="246"/>
      <c r="N2197" s="247"/>
      <c r="O2197" s="247"/>
      <c r="P2197" s="247"/>
      <c r="Q2197" s="247"/>
      <c r="R2197" s="247"/>
      <c r="S2197" s="247"/>
      <c r="T2197" s="248"/>
      <c r="AT2197" s="249" t="s">
        <v>255</v>
      </c>
      <c r="AU2197" s="249" t="s">
        <v>79</v>
      </c>
      <c r="AV2197" s="13" t="s">
        <v>79</v>
      </c>
      <c r="AW2197" s="13" t="s">
        <v>33</v>
      </c>
      <c r="AX2197" s="13" t="s">
        <v>71</v>
      </c>
      <c r="AY2197" s="249" t="s">
        <v>246</v>
      </c>
    </row>
    <row r="2198" s="13" customFormat="1">
      <c r="B2198" s="239"/>
      <c r="C2198" s="240"/>
      <c r="D2198" s="230" t="s">
        <v>255</v>
      </c>
      <c r="E2198" s="241" t="s">
        <v>1</v>
      </c>
      <c r="F2198" s="242" t="s">
        <v>2520</v>
      </c>
      <c r="G2198" s="240"/>
      <c r="H2198" s="243">
        <v>16.300000000000001</v>
      </c>
      <c r="I2198" s="244"/>
      <c r="J2198" s="240"/>
      <c r="K2198" s="240"/>
      <c r="L2198" s="245"/>
      <c r="M2198" s="246"/>
      <c r="N2198" s="247"/>
      <c r="O2198" s="247"/>
      <c r="P2198" s="247"/>
      <c r="Q2198" s="247"/>
      <c r="R2198" s="247"/>
      <c r="S2198" s="247"/>
      <c r="T2198" s="248"/>
      <c r="AT2198" s="249" t="s">
        <v>255</v>
      </c>
      <c r="AU2198" s="249" t="s">
        <v>79</v>
      </c>
      <c r="AV2198" s="13" t="s">
        <v>79</v>
      </c>
      <c r="AW2198" s="13" t="s">
        <v>33</v>
      </c>
      <c r="AX2198" s="13" t="s">
        <v>71</v>
      </c>
      <c r="AY2198" s="249" t="s">
        <v>246</v>
      </c>
    </row>
    <row r="2199" s="13" customFormat="1">
      <c r="B2199" s="239"/>
      <c r="C2199" s="240"/>
      <c r="D2199" s="230" t="s">
        <v>255</v>
      </c>
      <c r="E2199" s="241" t="s">
        <v>1</v>
      </c>
      <c r="F2199" s="242" t="s">
        <v>2521</v>
      </c>
      <c r="G2199" s="240"/>
      <c r="H2199" s="243">
        <v>4</v>
      </c>
      <c r="I2199" s="244"/>
      <c r="J2199" s="240"/>
      <c r="K2199" s="240"/>
      <c r="L2199" s="245"/>
      <c r="M2199" s="246"/>
      <c r="N2199" s="247"/>
      <c r="O2199" s="247"/>
      <c r="P2199" s="247"/>
      <c r="Q2199" s="247"/>
      <c r="R2199" s="247"/>
      <c r="S2199" s="247"/>
      <c r="T2199" s="248"/>
      <c r="AT2199" s="249" t="s">
        <v>255</v>
      </c>
      <c r="AU2199" s="249" t="s">
        <v>79</v>
      </c>
      <c r="AV2199" s="13" t="s">
        <v>79</v>
      </c>
      <c r="AW2199" s="13" t="s">
        <v>33</v>
      </c>
      <c r="AX2199" s="13" t="s">
        <v>71</v>
      </c>
      <c r="AY2199" s="249" t="s">
        <v>246</v>
      </c>
    </row>
    <row r="2200" s="13" customFormat="1">
      <c r="B2200" s="239"/>
      <c r="C2200" s="240"/>
      <c r="D2200" s="230" t="s">
        <v>255</v>
      </c>
      <c r="E2200" s="241" t="s">
        <v>1</v>
      </c>
      <c r="F2200" s="242" t="s">
        <v>2522</v>
      </c>
      <c r="G2200" s="240"/>
      <c r="H2200" s="243">
        <v>42.359999999999999</v>
      </c>
      <c r="I2200" s="244"/>
      <c r="J2200" s="240"/>
      <c r="K2200" s="240"/>
      <c r="L2200" s="245"/>
      <c r="M2200" s="246"/>
      <c r="N2200" s="247"/>
      <c r="O2200" s="247"/>
      <c r="P2200" s="247"/>
      <c r="Q2200" s="247"/>
      <c r="R2200" s="247"/>
      <c r="S2200" s="247"/>
      <c r="T2200" s="248"/>
      <c r="AT2200" s="249" t="s">
        <v>255</v>
      </c>
      <c r="AU2200" s="249" t="s">
        <v>79</v>
      </c>
      <c r="AV2200" s="13" t="s">
        <v>79</v>
      </c>
      <c r="AW2200" s="13" t="s">
        <v>33</v>
      </c>
      <c r="AX2200" s="13" t="s">
        <v>71</v>
      </c>
      <c r="AY2200" s="249" t="s">
        <v>246</v>
      </c>
    </row>
    <row r="2201" s="13" customFormat="1">
      <c r="B2201" s="239"/>
      <c r="C2201" s="240"/>
      <c r="D2201" s="230" t="s">
        <v>255</v>
      </c>
      <c r="E2201" s="241" t="s">
        <v>1</v>
      </c>
      <c r="F2201" s="242" t="s">
        <v>2523</v>
      </c>
      <c r="G2201" s="240"/>
      <c r="H2201" s="243">
        <v>16.969999999999999</v>
      </c>
      <c r="I2201" s="244"/>
      <c r="J2201" s="240"/>
      <c r="K2201" s="240"/>
      <c r="L2201" s="245"/>
      <c r="M2201" s="246"/>
      <c r="N2201" s="247"/>
      <c r="O2201" s="247"/>
      <c r="P2201" s="247"/>
      <c r="Q2201" s="247"/>
      <c r="R2201" s="247"/>
      <c r="S2201" s="247"/>
      <c r="T2201" s="248"/>
      <c r="AT2201" s="249" t="s">
        <v>255</v>
      </c>
      <c r="AU2201" s="249" t="s">
        <v>79</v>
      </c>
      <c r="AV2201" s="13" t="s">
        <v>79</v>
      </c>
      <c r="AW2201" s="13" t="s">
        <v>33</v>
      </c>
      <c r="AX2201" s="13" t="s">
        <v>71</v>
      </c>
      <c r="AY2201" s="249" t="s">
        <v>246</v>
      </c>
    </row>
    <row r="2202" s="12" customFormat="1">
      <c r="B2202" s="228"/>
      <c r="C2202" s="229"/>
      <c r="D2202" s="230" t="s">
        <v>255</v>
      </c>
      <c r="E2202" s="231" t="s">
        <v>1</v>
      </c>
      <c r="F2202" s="232" t="s">
        <v>363</v>
      </c>
      <c r="G2202" s="229"/>
      <c r="H2202" s="231" t="s">
        <v>1</v>
      </c>
      <c r="I2202" s="233"/>
      <c r="J2202" s="229"/>
      <c r="K2202" s="229"/>
      <c r="L2202" s="234"/>
      <c r="M2202" s="235"/>
      <c r="N2202" s="236"/>
      <c r="O2202" s="236"/>
      <c r="P2202" s="236"/>
      <c r="Q2202" s="236"/>
      <c r="R2202" s="236"/>
      <c r="S2202" s="236"/>
      <c r="T2202" s="237"/>
      <c r="AT2202" s="238" t="s">
        <v>255</v>
      </c>
      <c r="AU2202" s="238" t="s">
        <v>79</v>
      </c>
      <c r="AV2202" s="12" t="s">
        <v>16</v>
      </c>
      <c r="AW2202" s="12" t="s">
        <v>33</v>
      </c>
      <c r="AX2202" s="12" t="s">
        <v>71</v>
      </c>
      <c r="AY2202" s="238" t="s">
        <v>246</v>
      </c>
    </row>
    <row r="2203" s="12" customFormat="1">
      <c r="B2203" s="228"/>
      <c r="C2203" s="229"/>
      <c r="D2203" s="230" t="s">
        <v>255</v>
      </c>
      <c r="E2203" s="231" t="s">
        <v>1</v>
      </c>
      <c r="F2203" s="232" t="s">
        <v>1259</v>
      </c>
      <c r="G2203" s="229"/>
      <c r="H2203" s="231" t="s">
        <v>1</v>
      </c>
      <c r="I2203" s="233"/>
      <c r="J2203" s="229"/>
      <c r="K2203" s="229"/>
      <c r="L2203" s="234"/>
      <c r="M2203" s="235"/>
      <c r="N2203" s="236"/>
      <c r="O2203" s="236"/>
      <c r="P2203" s="236"/>
      <c r="Q2203" s="236"/>
      <c r="R2203" s="236"/>
      <c r="S2203" s="236"/>
      <c r="T2203" s="237"/>
      <c r="AT2203" s="238" t="s">
        <v>255</v>
      </c>
      <c r="AU2203" s="238" t="s">
        <v>79</v>
      </c>
      <c r="AV2203" s="12" t="s">
        <v>16</v>
      </c>
      <c r="AW2203" s="12" t="s">
        <v>33</v>
      </c>
      <c r="AX2203" s="12" t="s">
        <v>71</v>
      </c>
      <c r="AY2203" s="238" t="s">
        <v>246</v>
      </c>
    </row>
    <row r="2204" s="12" customFormat="1">
      <c r="B2204" s="228"/>
      <c r="C2204" s="229"/>
      <c r="D2204" s="230" t="s">
        <v>255</v>
      </c>
      <c r="E2204" s="231" t="s">
        <v>1</v>
      </c>
      <c r="F2204" s="232" t="s">
        <v>353</v>
      </c>
      <c r="G2204" s="229"/>
      <c r="H2204" s="231" t="s">
        <v>1</v>
      </c>
      <c r="I2204" s="233"/>
      <c r="J2204" s="229"/>
      <c r="K2204" s="229"/>
      <c r="L2204" s="234"/>
      <c r="M2204" s="235"/>
      <c r="N2204" s="236"/>
      <c r="O2204" s="236"/>
      <c r="P2204" s="236"/>
      <c r="Q2204" s="236"/>
      <c r="R2204" s="236"/>
      <c r="S2204" s="236"/>
      <c r="T2204" s="237"/>
      <c r="AT2204" s="238" t="s">
        <v>255</v>
      </c>
      <c r="AU2204" s="238" t="s">
        <v>79</v>
      </c>
      <c r="AV2204" s="12" t="s">
        <v>16</v>
      </c>
      <c r="AW2204" s="12" t="s">
        <v>33</v>
      </c>
      <c r="AX2204" s="12" t="s">
        <v>71</v>
      </c>
      <c r="AY2204" s="238" t="s">
        <v>246</v>
      </c>
    </row>
    <row r="2205" s="13" customFormat="1">
      <c r="B2205" s="239"/>
      <c r="C2205" s="240"/>
      <c r="D2205" s="230" t="s">
        <v>255</v>
      </c>
      <c r="E2205" s="241" t="s">
        <v>1</v>
      </c>
      <c r="F2205" s="242" t="s">
        <v>2524</v>
      </c>
      <c r="G2205" s="240"/>
      <c r="H2205" s="243">
        <v>24.129999999999999</v>
      </c>
      <c r="I2205" s="244"/>
      <c r="J2205" s="240"/>
      <c r="K2205" s="240"/>
      <c r="L2205" s="245"/>
      <c r="M2205" s="246"/>
      <c r="N2205" s="247"/>
      <c r="O2205" s="247"/>
      <c r="P2205" s="247"/>
      <c r="Q2205" s="247"/>
      <c r="R2205" s="247"/>
      <c r="S2205" s="247"/>
      <c r="T2205" s="248"/>
      <c r="AT2205" s="249" t="s">
        <v>255</v>
      </c>
      <c r="AU2205" s="249" t="s">
        <v>79</v>
      </c>
      <c r="AV2205" s="13" t="s">
        <v>79</v>
      </c>
      <c r="AW2205" s="13" t="s">
        <v>33</v>
      </c>
      <c r="AX2205" s="13" t="s">
        <v>71</v>
      </c>
      <c r="AY2205" s="249" t="s">
        <v>246</v>
      </c>
    </row>
    <row r="2206" s="13" customFormat="1">
      <c r="B2206" s="239"/>
      <c r="C2206" s="240"/>
      <c r="D2206" s="230" t="s">
        <v>255</v>
      </c>
      <c r="E2206" s="241" t="s">
        <v>1</v>
      </c>
      <c r="F2206" s="242" t="s">
        <v>2525</v>
      </c>
      <c r="G2206" s="240"/>
      <c r="H2206" s="243">
        <v>18.48</v>
      </c>
      <c r="I2206" s="244"/>
      <c r="J2206" s="240"/>
      <c r="K2206" s="240"/>
      <c r="L2206" s="245"/>
      <c r="M2206" s="246"/>
      <c r="N2206" s="247"/>
      <c r="O2206" s="247"/>
      <c r="P2206" s="247"/>
      <c r="Q2206" s="247"/>
      <c r="R2206" s="247"/>
      <c r="S2206" s="247"/>
      <c r="T2206" s="248"/>
      <c r="AT2206" s="249" t="s">
        <v>255</v>
      </c>
      <c r="AU2206" s="249" t="s">
        <v>79</v>
      </c>
      <c r="AV2206" s="13" t="s">
        <v>79</v>
      </c>
      <c r="AW2206" s="13" t="s">
        <v>33</v>
      </c>
      <c r="AX2206" s="13" t="s">
        <v>71</v>
      </c>
      <c r="AY2206" s="249" t="s">
        <v>246</v>
      </c>
    </row>
    <row r="2207" s="13" customFormat="1">
      <c r="B2207" s="239"/>
      <c r="C2207" s="240"/>
      <c r="D2207" s="230" t="s">
        <v>255</v>
      </c>
      <c r="E2207" s="241" t="s">
        <v>1</v>
      </c>
      <c r="F2207" s="242" t="s">
        <v>2526</v>
      </c>
      <c r="G2207" s="240"/>
      <c r="H2207" s="243">
        <v>16.789999999999999</v>
      </c>
      <c r="I2207" s="244"/>
      <c r="J2207" s="240"/>
      <c r="K2207" s="240"/>
      <c r="L2207" s="245"/>
      <c r="M2207" s="246"/>
      <c r="N2207" s="247"/>
      <c r="O2207" s="247"/>
      <c r="P2207" s="247"/>
      <c r="Q2207" s="247"/>
      <c r="R2207" s="247"/>
      <c r="S2207" s="247"/>
      <c r="T2207" s="248"/>
      <c r="AT2207" s="249" t="s">
        <v>255</v>
      </c>
      <c r="AU2207" s="249" t="s">
        <v>79</v>
      </c>
      <c r="AV2207" s="13" t="s">
        <v>79</v>
      </c>
      <c r="AW2207" s="13" t="s">
        <v>33</v>
      </c>
      <c r="AX2207" s="13" t="s">
        <v>71</v>
      </c>
      <c r="AY2207" s="249" t="s">
        <v>246</v>
      </c>
    </row>
    <row r="2208" s="13" customFormat="1">
      <c r="B2208" s="239"/>
      <c r="C2208" s="240"/>
      <c r="D2208" s="230" t="s">
        <v>255</v>
      </c>
      <c r="E2208" s="241" t="s">
        <v>1</v>
      </c>
      <c r="F2208" s="242" t="s">
        <v>2527</v>
      </c>
      <c r="G2208" s="240"/>
      <c r="H2208" s="243">
        <v>17.93</v>
      </c>
      <c r="I2208" s="244"/>
      <c r="J2208" s="240"/>
      <c r="K2208" s="240"/>
      <c r="L2208" s="245"/>
      <c r="M2208" s="246"/>
      <c r="N2208" s="247"/>
      <c r="O2208" s="247"/>
      <c r="P2208" s="247"/>
      <c r="Q2208" s="247"/>
      <c r="R2208" s="247"/>
      <c r="S2208" s="247"/>
      <c r="T2208" s="248"/>
      <c r="AT2208" s="249" t="s">
        <v>255</v>
      </c>
      <c r="AU2208" s="249" t="s">
        <v>79</v>
      </c>
      <c r="AV2208" s="13" t="s">
        <v>79</v>
      </c>
      <c r="AW2208" s="13" t="s">
        <v>33</v>
      </c>
      <c r="AX2208" s="13" t="s">
        <v>71</v>
      </c>
      <c r="AY2208" s="249" t="s">
        <v>246</v>
      </c>
    </row>
    <row r="2209" s="13" customFormat="1">
      <c r="B2209" s="239"/>
      <c r="C2209" s="240"/>
      <c r="D2209" s="230" t="s">
        <v>255</v>
      </c>
      <c r="E2209" s="241" t="s">
        <v>1</v>
      </c>
      <c r="F2209" s="242" t="s">
        <v>2528</v>
      </c>
      <c r="G2209" s="240"/>
      <c r="H2209" s="243">
        <v>17.640000000000001</v>
      </c>
      <c r="I2209" s="244"/>
      <c r="J2209" s="240"/>
      <c r="K2209" s="240"/>
      <c r="L2209" s="245"/>
      <c r="M2209" s="246"/>
      <c r="N2209" s="247"/>
      <c r="O2209" s="247"/>
      <c r="P2209" s="247"/>
      <c r="Q2209" s="247"/>
      <c r="R2209" s="247"/>
      <c r="S2209" s="247"/>
      <c r="T2209" s="248"/>
      <c r="AT2209" s="249" t="s">
        <v>255</v>
      </c>
      <c r="AU2209" s="249" t="s">
        <v>79</v>
      </c>
      <c r="AV2209" s="13" t="s">
        <v>79</v>
      </c>
      <c r="AW2209" s="13" t="s">
        <v>33</v>
      </c>
      <c r="AX2209" s="13" t="s">
        <v>71</v>
      </c>
      <c r="AY2209" s="249" t="s">
        <v>246</v>
      </c>
    </row>
    <row r="2210" s="13" customFormat="1">
      <c r="B2210" s="239"/>
      <c r="C2210" s="240"/>
      <c r="D2210" s="230" t="s">
        <v>255</v>
      </c>
      <c r="E2210" s="241" t="s">
        <v>1</v>
      </c>
      <c r="F2210" s="242" t="s">
        <v>2529</v>
      </c>
      <c r="G2210" s="240"/>
      <c r="H2210" s="243">
        <v>14.24</v>
      </c>
      <c r="I2210" s="244"/>
      <c r="J2210" s="240"/>
      <c r="K2210" s="240"/>
      <c r="L2210" s="245"/>
      <c r="M2210" s="246"/>
      <c r="N2210" s="247"/>
      <c r="O2210" s="247"/>
      <c r="P2210" s="247"/>
      <c r="Q2210" s="247"/>
      <c r="R2210" s="247"/>
      <c r="S2210" s="247"/>
      <c r="T2210" s="248"/>
      <c r="AT2210" s="249" t="s">
        <v>255</v>
      </c>
      <c r="AU2210" s="249" t="s">
        <v>79</v>
      </c>
      <c r="AV2210" s="13" t="s">
        <v>79</v>
      </c>
      <c r="AW2210" s="13" t="s">
        <v>33</v>
      </c>
      <c r="AX2210" s="13" t="s">
        <v>71</v>
      </c>
      <c r="AY2210" s="249" t="s">
        <v>246</v>
      </c>
    </row>
    <row r="2211" s="13" customFormat="1">
      <c r="B2211" s="239"/>
      <c r="C2211" s="240"/>
      <c r="D2211" s="230" t="s">
        <v>255</v>
      </c>
      <c r="E2211" s="241" t="s">
        <v>1</v>
      </c>
      <c r="F2211" s="242" t="s">
        <v>2530</v>
      </c>
      <c r="G2211" s="240"/>
      <c r="H2211" s="243">
        <v>11.560000000000001</v>
      </c>
      <c r="I2211" s="244"/>
      <c r="J2211" s="240"/>
      <c r="K2211" s="240"/>
      <c r="L2211" s="245"/>
      <c r="M2211" s="246"/>
      <c r="N2211" s="247"/>
      <c r="O2211" s="247"/>
      <c r="P2211" s="247"/>
      <c r="Q2211" s="247"/>
      <c r="R2211" s="247"/>
      <c r="S2211" s="247"/>
      <c r="T2211" s="248"/>
      <c r="AT2211" s="249" t="s">
        <v>255</v>
      </c>
      <c r="AU2211" s="249" t="s">
        <v>79</v>
      </c>
      <c r="AV2211" s="13" t="s">
        <v>79</v>
      </c>
      <c r="AW2211" s="13" t="s">
        <v>33</v>
      </c>
      <c r="AX2211" s="13" t="s">
        <v>71</v>
      </c>
      <c r="AY2211" s="249" t="s">
        <v>246</v>
      </c>
    </row>
    <row r="2212" s="13" customFormat="1">
      <c r="B2212" s="239"/>
      <c r="C2212" s="240"/>
      <c r="D2212" s="230" t="s">
        <v>255</v>
      </c>
      <c r="E2212" s="241" t="s">
        <v>1</v>
      </c>
      <c r="F2212" s="242" t="s">
        <v>2531</v>
      </c>
      <c r="G2212" s="240"/>
      <c r="H2212" s="243">
        <v>12.210000000000001</v>
      </c>
      <c r="I2212" s="244"/>
      <c r="J2212" s="240"/>
      <c r="K2212" s="240"/>
      <c r="L2212" s="245"/>
      <c r="M2212" s="246"/>
      <c r="N2212" s="247"/>
      <c r="O2212" s="247"/>
      <c r="P2212" s="247"/>
      <c r="Q2212" s="247"/>
      <c r="R2212" s="247"/>
      <c r="S2212" s="247"/>
      <c r="T2212" s="248"/>
      <c r="AT2212" s="249" t="s">
        <v>255</v>
      </c>
      <c r="AU2212" s="249" t="s">
        <v>79</v>
      </c>
      <c r="AV2212" s="13" t="s">
        <v>79</v>
      </c>
      <c r="AW2212" s="13" t="s">
        <v>33</v>
      </c>
      <c r="AX2212" s="13" t="s">
        <v>71</v>
      </c>
      <c r="AY2212" s="249" t="s">
        <v>246</v>
      </c>
    </row>
    <row r="2213" s="13" customFormat="1">
      <c r="B2213" s="239"/>
      <c r="C2213" s="240"/>
      <c r="D2213" s="230" t="s">
        <v>255</v>
      </c>
      <c r="E2213" s="241" t="s">
        <v>1</v>
      </c>
      <c r="F2213" s="242" t="s">
        <v>2532</v>
      </c>
      <c r="G2213" s="240"/>
      <c r="H2213" s="243">
        <v>10.08</v>
      </c>
      <c r="I2213" s="244"/>
      <c r="J2213" s="240"/>
      <c r="K2213" s="240"/>
      <c r="L2213" s="245"/>
      <c r="M2213" s="246"/>
      <c r="N2213" s="247"/>
      <c r="O2213" s="247"/>
      <c r="P2213" s="247"/>
      <c r="Q2213" s="247"/>
      <c r="R2213" s="247"/>
      <c r="S2213" s="247"/>
      <c r="T2213" s="248"/>
      <c r="AT2213" s="249" t="s">
        <v>255</v>
      </c>
      <c r="AU2213" s="249" t="s">
        <v>79</v>
      </c>
      <c r="AV2213" s="13" t="s">
        <v>79</v>
      </c>
      <c r="AW2213" s="13" t="s">
        <v>33</v>
      </c>
      <c r="AX2213" s="13" t="s">
        <v>71</v>
      </c>
      <c r="AY2213" s="249" t="s">
        <v>246</v>
      </c>
    </row>
    <row r="2214" s="12" customFormat="1">
      <c r="B2214" s="228"/>
      <c r="C2214" s="229"/>
      <c r="D2214" s="230" t="s">
        <v>255</v>
      </c>
      <c r="E2214" s="231" t="s">
        <v>1</v>
      </c>
      <c r="F2214" s="232" t="s">
        <v>363</v>
      </c>
      <c r="G2214" s="229"/>
      <c r="H2214" s="231" t="s">
        <v>1</v>
      </c>
      <c r="I2214" s="233"/>
      <c r="J2214" s="229"/>
      <c r="K2214" s="229"/>
      <c r="L2214" s="234"/>
      <c r="M2214" s="235"/>
      <c r="N2214" s="236"/>
      <c r="O2214" s="236"/>
      <c r="P2214" s="236"/>
      <c r="Q2214" s="236"/>
      <c r="R2214" s="236"/>
      <c r="S2214" s="236"/>
      <c r="T2214" s="237"/>
      <c r="AT2214" s="238" t="s">
        <v>255</v>
      </c>
      <c r="AU2214" s="238" t="s">
        <v>79</v>
      </c>
      <c r="AV2214" s="12" t="s">
        <v>16</v>
      </c>
      <c r="AW2214" s="12" t="s">
        <v>33</v>
      </c>
      <c r="AX2214" s="12" t="s">
        <v>71</v>
      </c>
      <c r="AY2214" s="238" t="s">
        <v>246</v>
      </c>
    </row>
    <row r="2215" s="12" customFormat="1">
      <c r="B2215" s="228"/>
      <c r="C2215" s="229"/>
      <c r="D2215" s="230" t="s">
        <v>255</v>
      </c>
      <c r="E2215" s="231" t="s">
        <v>1</v>
      </c>
      <c r="F2215" s="232" t="s">
        <v>1269</v>
      </c>
      <c r="G2215" s="229"/>
      <c r="H2215" s="231" t="s">
        <v>1</v>
      </c>
      <c r="I2215" s="233"/>
      <c r="J2215" s="229"/>
      <c r="K2215" s="229"/>
      <c r="L2215" s="234"/>
      <c r="M2215" s="235"/>
      <c r="N2215" s="236"/>
      <c r="O2215" s="236"/>
      <c r="P2215" s="236"/>
      <c r="Q2215" s="236"/>
      <c r="R2215" s="236"/>
      <c r="S2215" s="236"/>
      <c r="T2215" s="237"/>
      <c r="AT2215" s="238" t="s">
        <v>255</v>
      </c>
      <c r="AU2215" s="238" t="s">
        <v>79</v>
      </c>
      <c r="AV2215" s="12" t="s">
        <v>16</v>
      </c>
      <c r="AW2215" s="12" t="s">
        <v>33</v>
      </c>
      <c r="AX2215" s="12" t="s">
        <v>71</v>
      </c>
      <c r="AY2215" s="238" t="s">
        <v>246</v>
      </c>
    </row>
    <row r="2216" s="12" customFormat="1">
      <c r="B2216" s="228"/>
      <c r="C2216" s="229"/>
      <c r="D2216" s="230" t="s">
        <v>255</v>
      </c>
      <c r="E2216" s="231" t="s">
        <v>1</v>
      </c>
      <c r="F2216" s="232" t="s">
        <v>353</v>
      </c>
      <c r="G2216" s="229"/>
      <c r="H2216" s="231" t="s">
        <v>1</v>
      </c>
      <c r="I2216" s="233"/>
      <c r="J2216" s="229"/>
      <c r="K2216" s="229"/>
      <c r="L2216" s="234"/>
      <c r="M2216" s="235"/>
      <c r="N2216" s="236"/>
      <c r="O2216" s="236"/>
      <c r="P2216" s="236"/>
      <c r="Q2216" s="236"/>
      <c r="R2216" s="236"/>
      <c r="S2216" s="236"/>
      <c r="T2216" s="237"/>
      <c r="AT2216" s="238" t="s">
        <v>255</v>
      </c>
      <c r="AU2216" s="238" t="s">
        <v>79</v>
      </c>
      <c r="AV2216" s="12" t="s">
        <v>16</v>
      </c>
      <c r="AW2216" s="12" t="s">
        <v>33</v>
      </c>
      <c r="AX2216" s="12" t="s">
        <v>71</v>
      </c>
      <c r="AY2216" s="238" t="s">
        <v>246</v>
      </c>
    </row>
    <row r="2217" s="13" customFormat="1">
      <c r="B2217" s="239"/>
      <c r="C2217" s="240"/>
      <c r="D2217" s="230" t="s">
        <v>255</v>
      </c>
      <c r="E2217" s="241" t="s">
        <v>1</v>
      </c>
      <c r="F2217" s="242" t="s">
        <v>2533</v>
      </c>
      <c r="G2217" s="240"/>
      <c r="H2217" s="243">
        <v>9.8000000000000007</v>
      </c>
      <c r="I2217" s="244"/>
      <c r="J2217" s="240"/>
      <c r="K2217" s="240"/>
      <c r="L2217" s="245"/>
      <c r="M2217" s="246"/>
      <c r="N2217" s="247"/>
      <c r="O2217" s="247"/>
      <c r="P2217" s="247"/>
      <c r="Q2217" s="247"/>
      <c r="R2217" s="247"/>
      <c r="S2217" s="247"/>
      <c r="T2217" s="248"/>
      <c r="AT2217" s="249" t="s">
        <v>255</v>
      </c>
      <c r="AU2217" s="249" t="s">
        <v>79</v>
      </c>
      <c r="AV2217" s="13" t="s">
        <v>79</v>
      </c>
      <c r="AW2217" s="13" t="s">
        <v>33</v>
      </c>
      <c r="AX2217" s="13" t="s">
        <v>71</v>
      </c>
      <c r="AY2217" s="249" t="s">
        <v>246</v>
      </c>
    </row>
    <row r="2218" s="13" customFormat="1">
      <c r="B2218" s="239"/>
      <c r="C2218" s="240"/>
      <c r="D2218" s="230" t="s">
        <v>255</v>
      </c>
      <c r="E2218" s="241" t="s">
        <v>1</v>
      </c>
      <c r="F2218" s="242" t="s">
        <v>2534</v>
      </c>
      <c r="G2218" s="240"/>
      <c r="H2218" s="243">
        <v>6</v>
      </c>
      <c r="I2218" s="244"/>
      <c r="J2218" s="240"/>
      <c r="K2218" s="240"/>
      <c r="L2218" s="245"/>
      <c r="M2218" s="246"/>
      <c r="N2218" s="247"/>
      <c r="O2218" s="247"/>
      <c r="P2218" s="247"/>
      <c r="Q2218" s="247"/>
      <c r="R2218" s="247"/>
      <c r="S2218" s="247"/>
      <c r="T2218" s="248"/>
      <c r="AT2218" s="249" t="s">
        <v>255</v>
      </c>
      <c r="AU2218" s="249" t="s">
        <v>79</v>
      </c>
      <c r="AV2218" s="13" t="s">
        <v>79</v>
      </c>
      <c r="AW2218" s="13" t="s">
        <v>33</v>
      </c>
      <c r="AX2218" s="13" t="s">
        <v>71</v>
      </c>
      <c r="AY2218" s="249" t="s">
        <v>246</v>
      </c>
    </row>
    <row r="2219" s="13" customFormat="1">
      <c r="B2219" s="239"/>
      <c r="C2219" s="240"/>
      <c r="D2219" s="230" t="s">
        <v>255</v>
      </c>
      <c r="E2219" s="241" t="s">
        <v>1</v>
      </c>
      <c r="F2219" s="242" t="s">
        <v>2535</v>
      </c>
      <c r="G2219" s="240"/>
      <c r="H2219" s="243">
        <v>6.6500000000000004</v>
      </c>
      <c r="I2219" s="244"/>
      <c r="J2219" s="240"/>
      <c r="K2219" s="240"/>
      <c r="L2219" s="245"/>
      <c r="M2219" s="246"/>
      <c r="N2219" s="247"/>
      <c r="O2219" s="247"/>
      <c r="P2219" s="247"/>
      <c r="Q2219" s="247"/>
      <c r="R2219" s="247"/>
      <c r="S2219" s="247"/>
      <c r="T2219" s="248"/>
      <c r="AT2219" s="249" t="s">
        <v>255</v>
      </c>
      <c r="AU2219" s="249" t="s">
        <v>79</v>
      </c>
      <c r="AV2219" s="13" t="s">
        <v>79</v>
      </c>
      <c r="AW2219" s="13" t="s">
        <v>33</v>
      </c>
      <c r="AX2219" s="13" t="s">
        <v>71</v>
      </c>
      <c r="AY2219" s="249" t="s">
        <v>246</v>
      </c>
    </row>
    <row r="2220" s="13" customFormat="1">
      <c r="B2220" s="239"/>
      <c r="C2220" s="240"/>
      <c r="D2220" s="230" t="s">
        <v>255</v>
      </c>
      <c r="E2220" s="241" t="s">
        <v>1</v>
      </c>
      <c r="F2220" s="242" t="s">
        <v>2536</v>
      </c>
      <c r="G2220" s="240"/>
      <c r="H2220" s="243">
        <v>7</v>
      </c>
      <c r="I2220" s="244"/>
      <c r="J2220" s="240"/>
      <c r="K2220" s="240"/>
      <c r="L2220" s="245"/>
      <c r="M2220" s="246"/>
      <c r="N2220" s="247"/>
      <c r="O2220" s="247"/>
      <c r="P2220" s="247"/>
      <c r="Q2220" s="247"/>
      <c r="R2220" s="247"/>
      <c r="S2220" s="247"/>
      <c r="T2220" s="248"/>
      <c r="AT2220" s="249" t="s">
        <v>255</v>
      </c>
      <c r="AU2220" s="249" t="s">
        <v>79</v>
      </c>
      <c r="AV2220" s="13" t="s">
        <v>79</v>
      </c>
      <c r="AW2220" s="13" t="s">
        <v>33</v>
      </c>
      <c r="AX2220" s="13" t="s">
        <v>71</v>
      </c>
      <c r="AY2220" s="249" t="s">
        <v>246</v>
      </c>
    </row>
    <row r="2221" s="12" customFormat="1">
      <c r="B2221" s="228"/>
      <c r="C2221" s="229"/>
      <c r="D2221" s="230" t="s">
        <v>255</v>
      </c>
      <c r="E2221" s="231" t="s">
        <v>1</v>
      </c>
      <c r="F2221" s="232" t="s">
        <v>363</v>
      </c>
      <c r="G2221" s="229"/>
      <c r="H2221" s="231" t="s">
        <v>1</v>
      </c>
      <c r="I2221" s="233"/>
      <c r="J2221" s="229"/>
      <c r="K2221" s="229"/>
      <c r="L2221" s="234"/>
      <c r="M2221" s="235"/>
      <c r="N2221" s="236"/>
      <c r="O2221" s="236"/>
      <c r="P2221" s="236"/>
      <c r="Q2221" s="236"/>
      <c r="R2221" s="236"/>
      <c r="S2221" s="236"/>
      <c r="T2221" s="237"/>
      <c r="AT2221" s="238" t="s">
        <v>255</v>
      </c>
      <c r="AU2221" s="238" t="s">
        <v>79</v>
      </c>
      <c r="AV2221" s="12" t="s">
        <v>16</v>
      </c>
      <c r="AW2221" s="12" t="s">
        <v>33</v>
      </c>
      <c r="AX2221" s="12" t="s">
        <v>71</v>
      </c>
      <c r="AY2221" s="238" t="s">
        <v>246</v>
      </c>
    </row>
    <row r="2222" s="12" customFormat="1">
      <c r="B2222" s="228"/>
      <c r="C2222" s="229"/>
      <c r="D2222" s="230" t="s">
        <v>255</v>
      </c>
      <c r="E2222" s="231" t="s">
        <v>1</v>
      </c>
      <c r="F2222" s="232" t="s">
        <v>1192</v>
      </c>
      <c r="G2222" s="229"/>
      <c r="H2222" s="231" t="s">
        <v>1</v>
      </c>
      <c r="I2222" s="233"/>
      <c r="J2222" s="229"/>
      <c r="K2222" s="229"/>
      <c r="L2222" s="234"/>
      <c r="M2222" s="235"/>
      <c r="N2222" s="236"/>
      <c r="O2222" s="236"/>
      <c r="P2222" s="236"/>
      <c r="Q2222" s="236"/>
      <c r="R2222" s="236"/>
      <c r="S2222" s="236"/>
      <c r="T2222" s="237"/>
      <c r="AT2222" s="238" t="s">
        <v>255</v>
      </c>
      <c r="AU2222" s="238" t="s">
        <v>79</v>
      </c>
      <c r="AV2222" s="12" t="s">
        <v>16</v>
      </c>
      <c r="AW2222" s="12" t="s">
        <v>33</v>
      </c>
      <c r="AX2222" s="12" t="s">
        <v>71</v>
      </c>
      <c r="AY2222" s="238" t="s">
        <v>246</v>
      </c>
    </row>
    <row r="2223" s="12" customFormat="1">
      <c r="B2223" s="228"/>
      <c r="C2223" s="229"/>
      <c r="D2223" s="230" t="s">
        <v>255</v>
      </c>
      <c r="E2223" s="231" t="s">
        <v>1</v>
      </c>
      <c r="F2223" s="232" t="s">
        <v>353</v>
      </c>
      <c r="G2223" s="229"/>
      <c r="H2223" s="231" t="s">
        <v>1</v>
      </c>
      <c r="I2223" s="233"/>
      <c r="J2223" s="229"/>
      <c r="K2223" s="229"/>
      <c r="L2223" s="234"/>
      <c r="M2223" s="235"/>
      <c r="N2223" s="236"/>
      <c r="O2223" s="236"/>
      <c r="P2223" s="236"/>
      <c r="Q2223" s="236"/>
      <c r="R2223" s="236"/>
      <c r="S2223" s="236"/>
      <c r="T2223" s="237"/>
      <c r="AT2223" s="238" t="s">
        <v>255</v>
      </c>
      <c r="AU2223" s="238" t="s">
        <v>79</v>
      </c>
      <c r="AV2223" s="12" t="s">
        <v>16</v>
      </c>
      <c r="AW2223" s="12" t="s">
        <v>33</v>
      </c>
      <c r="AX2223" s="12" t="s">
        <v>71</v>
      </c>
      <c r="AY2223" s="238" t="s">
        <v>246</v>
      </c>
    </row>
    <row r="2224" s="13" customFormat="1">
      <c r="B2224" s="239"/>
      <c r="C2224" s="240"/>
      <c r="D2224" s="230" t="s">
        <v>255</v>
      </c>
      <c r="E2224" s="241" t="s">
        <v>1</v>
      </c>
      <c r="F2224" s="242" t="s">
        <v>2537</v>
      </c>
      <c r="G2224" s="240"/>
      <c r="H2224" s="243">
        <v>18.399999999999999</v>
      </c>
      <c r="I2224" s="244"/>
      <c r="J2224" s="240"/>
      <c r="K2224" s="240"/>
      <c r="L2224" s="245"/>
      <c r="M2224" s="246"/>
      <c r="N2224" s="247"/>
      <c r="O2224" s="247"/>
      <c r="P2224" s="247"/>
      <c r="Q2224" s="247"/>
      <c r="R2224" s="247"/>
      <c r="S2224" s="247"/>
      <c r="T2224" s="248"/>
      <c r="AT2224" s="249" t="s">
        <v>255</v>
      </c>
      <c r="AU2224" s="249" t="s">
        <v>79</v>
      </c>
      <c r="AV2224" s="13" t="s">
        <v>79</v>
      </c>
      <c r="AW2224" s="13" t="s">
        <v>33</v>
      </c>
      <c r="AX2224" s="13" t="s">
        <v>71</v>
      </c>
      <c r="AY2224" s="249" t="s">
        <v>246</v>
      </c>
    </row>
    <row r="2225" s="13" customFormat="1">
      <c r="B2225" s="239"/>
      <c r="C2225" s="240"/>
      <c r="D2225" s="230" t="s">
        <v>255</v>
      </c>
      <c r="E2225" s="240"/>
      <c r="F2225" s="242" t="s">
        <v>2538</v>
      </c>
      <c r="G2225" s="240"/>
      <c r="H2225" s="243">
        <v>316.428</v>
      </c>
      <c r="I2225" s="244"/>
      <c r="J2225" s="240"/>
      <c r="K2225" s="240"/>
      <c r="L2225" s="245"/>
      <c r="M2225" s="246"/>
      <c r="N2225" s="247"/>
      <c r="O2225" s="247"/>
      <c r="P2225" s="247"/>
      <c r="Q2225" s="247"/>
      <c r="R2225" s="247"/>
      <c r="S2225" s="247"/>
      <c r="T2225" s="248"/>
      <c r="AT2225" s="249" t="s">
        <v>255</v>
      </c>
      <c r="AU2225" s="249" t="s">
        <v>79</v>
      </c>
      <c r="AV2225" s="13" t="s">
        <v>79</v>
      </c>
      <c r="AW2225" s="13" t="s">
        <v>4</v>
      </c>
      <c r="AX2225" s="13" t="s">
        <v>16</v>
      </c>
      <c r="AY2225" s="249" t="s">
        <v>246</v>
      </c>
    </row>
    <row r="2226" s="1" customFormat="1" ht="16.5" customHeight="1">
      <c r="B2226" s="37"/>
      <c r="C2226" s="216" t="s">
        <v>2539</v>
      </c>
      <c r="D2226" s="216" t="s">
        <v>248</v>
      </c>
      <c r="E2226" s="217" t="s">
        <v>2540</v>
      </c>
      <c r="F2226" s="218" t="s">
        <v>2541</v>
      </c>
      <c r="G2226" s="219" t="s">
        <v>131</v>
      </c>
      <c r="H2226" s="220">
        <v>120.71299999999999</v>
      </c>
      <c r="I2226" s="221"/>
      <c r="J2226" s="222">
        <f>ROUND(I2226*H2226,2)</f>
        <v>0</v>
      </c>
      <c r="K2226" s="218" t="s">
        <v>252</v>
      </c>
      <c r="L2226" s="42"/>
      <c r="M2226" s="223" t="s">
        <v>1</v>
      </c>
      <c r="N2226" s="224" t="s">
        <v>42</v>
      </c>
      <c r="O2226" s="78"/>
      <c r="P2226" s="225">
        <f>O2226*H2226</f>
        <v>0</v>
      </c>
      <c r="Q2226" s="225">
        <v>0.0020400000000000001</v>
      </c>
      <c r="R2226" s="225">
        <f>Q2226*H2226</f>
        <v>0.24625452000000001</v>
      </c>
      <c r="S2226" s="225">
        <v>0</v>
      </c>
      <c r="T2226" s="226">
        <f>S2226*H2226</f>
        <v>0</v>
      </c>
      <c r="AR2226" s="16" t="s">
        <v>333</v>
      </c>
      <c r="AT2226" s="16" t="s">
        <v>248</v>
      </c>
      <c r="AU2226" s="16" t="s">
        <v>79</v>
      </c>
      <c r="AY2226" s="16" t="s">
        <v>246</v>
      </c>
      <c r="BE2226" s="227">
        <f>IF(N2226="základní",J2226,0)</f>
        <v>0</v>
      </c>
      <c r="BF2226" s="227">
        <f>IF(N2226="snížená",J2226,0)</f>
        <v>0</v>
      </c>
      <c r="BG2226" s="227">
        <f>IF(N2226="zákl. přenesená",J2226,0)</f>
        <v>0</v>
      </c>
      <c r="BH2226" s="227">
        <f>IF(N2226="sníž. přenesená",J2226,0)</f>
        <v>0</v>
      </c>
      <c r="BI2226" s="227">
        <f>IF(N2226="nulová",J2226,0)</f>
        <v>0</v>
      </c>
      <c r="BJ2226" s="16" t="s">
        <v>16</v>
      </c>
      <c r="BK2226" s="227">
        <f>ROUND(I2226*H2226,2)</f>
        <v>0</v>
      </c>
      <c r="BL2226" s="16" t="s">
        <v>333</v>
      </c>
      <c r="BM2226" s="16" t="s">
        <v>2542</v>
      </c>
    </row>
    <row r="2227" s="12" customFormat="1">
      <c r="B2227" s="228"/>
      <c r="C2227" s="229"/>
      <c r="D2227" s="230" t="s">
        <v>255</v>
      </c>
      <c r="E2227" s="231" t="s">
        <v>1</v>
      </c>
      <c r="F2227" s="232" t="s">
        <v>2543</v>
      </c>
      <c r="G2227" s="229"/>
      <c r="H2227" s="231" t="s">
        <v>1</v>
      </c>
      <c r="I2227" s="233"/>
      <c r="J2227" s="229"/>
      <c r="K2227" s="229"/>
      <c r="L2227" s="234"/>
      <c r="M2227" s="235"/>
      <c r="N2227" s="236"/>
      <c r="O2227" s="236"/>
      <c r="P2227" s="236"/>
      <c r="Q2227" s="236"/>
      <c r="R2227" s="236"/>
      <c r="S2227" s="236"/>
      <c r="T2227" s="237"/>
      <c r="AT2227" s="238" t="s">
        <v>255</v>
      </c>
      <c r="AU2227" s="238" t="s">
        <v>79</v>
      </c>
      <c r="AV2227" s="12" t="s">
        <v>16</v>
      </c>
      <c r="AW2227" s="12" t="s">
        <v>33</v>
      </c>
      <c r="AX2227" s="12" t="s">
        <v>71</v>
      </c>
      <c r="AY2227" s="238" t="s">
        <v>246</v>
      </c>
    </row>
    <row r="2228" s="12" customFormat="1">
      <c r="B2228" s="228"/>
      <c r="C2228" s="229"/>
      <c r="D2228" s="230" t="s">
        <v>255</v>
      </c>
      <c r="E2228" s="231" t="s">
        <v>1</v>
      </c>
      <c r="F2228" s="232" t="s">
        <v>363</v>
      </c>
      <c r="G2228" s="229"/>
      <c r="H2228" s="231" t="s">
        <v>1</v>
      </c>
      <c r="I2228" s="233"/>
      <c r="J2228" s="229"/>
      <c r="K2228" s="229"/>
      <c r="L2228" s="234"/>
      <c r="M2228" s="235"/>
      <c r="N2228" s="236"/>
      <c r="O2228" s="236"/>
      <c r="P2228" s="236"/>
      <c r="Q2228" s="236"/>
      <c r="R2228" s="236"/>
      <c r="S2228" s="236"/>
      <c r="T2228" s="237"/>
      <c r="AT2228" s="238" t="s">
        <v>255</v>
      </c>
      <c r="AU2228" s="238" t="s">
        <v>79</v>
      </c>
      <c r="AV2228" s="12" t="s">
        <v>16</v>
      </c>
      <c r="AW2228" s="12" t="s">
        <v>33</v>
      </c>
      <c r="AX2228" s="12" t="s">
        <v>71</v>
      </c>
      <c r="AY2228" s="238" t="s">
        <v>246</v>
      </c>
    </row>
    <row r="2229" s="12" customFormat="1">
      <c r="B2229" s="228"/>
      <c r="C2229" s="229"/>
      <c r="D2229" s="230" t="s">
        <v>255</v>
      </c>
      <c r="E2229" s="231" t="s">
        <v>1</v>
      </c>
      <c r="F2229" s="232" t="s">
        <v>1132</v>
      </c>
      <c r="G2229" s="229"/>
      <c r="H2229" s="231" t="s">
        <v>1</v>
      </c>
      <c r="I2229" s="233"/>
      <c r="J2229" s="229"/>
      <c r="K2229" s="229"/>
      <c r="L2229" s="234"/>
      <c r="M2229" s="235"/>
      <c r="N2229" s="236"/>
      <c r="O2229" s="236"/>
      <c r="P2229" s="236"/>
      <c r="Q2229" s="236"/>
      <c r="R2229" s="236"/>
      <c r="S2229" s="236"/>
      <c r="T2229" s="237"/>
      <c r="AT2229" s="238" t="s">
        <v>255</v>
      </c>
      <c r="AU2229" s="238" t="s">
        <v>79</v>
      </c>
      <c r="AV2229" s="12" t="s">
        <v>16</v>
      </c>
      <c r="AW2229" s="12" t="s">
        <v>33</v>
      </c>
      <c r="AX2229" s="12" t="s">
        <v>71</v>
      </c>
      <c r="AY2229" s="238" t="s">
        <v>246</v>
      </c>
    </row>
    <row r="2230" s="13" customFormat="1">
      <c r="B2230" s="239"/>
      <c r="C2230" s="240"/>
      <c r="D2230" s="230" t="s">
        <v>255</v>
      </c>
      <c r="E2230" s="241" t="s">
        <v>1</v>
      </c>
      <c r="F2230" s="242" t="s">
        <v>2544</v>
      </c>
      <c r="G2230" s="240"/>
      <c r="H2230" s="243">
        <v>6</v>
      </c>
      <c r="I2230" s="244"/>
      <c r="J2230" s="240"/>
      <c r="K2230" s="240"/>
      <c r="L2230" s="245"/>
      <c r="M2230" s="246"/>
      <c r="N2230" s="247"/>
      <c r="O2230" s="247"/>
      <c r="P2230" s="247"/>
      <c r="Q2230" s="247"/>
      <c r="R2230" s="247"/>
      <c r="S2230" s="247"/>
      <c r="T2230" s="248"/>
      <c r="AT2230" s="249" t="s">
        <v>255</v>
      </c>
      <c r="AU2230" s="249" t="s">
        <v>79</v>
      </c>
      <c r="AV2230" s="13" t="s">
        <v>79</v>
      </c>
      <c r="AW2230" s="13" t="s">
        <v>33</v>
      </c>
      <c r="AX2230" s="13" t="s">
        <v>71</v>
      </c>
      <c r="AY2230" s="249" t="s">
        <v>246</v>
      </c>
    </row>
    <row r="2231" s="13" customFormat="1">
      <c r="B2231" s="239"/>
      <c r="C2231" s="240"/>
      <c r="D2231" s="230" t="s">
        <v>255</v>
      </c>
      <c r="E2231" s="241" t="s">
        <v>1</v>
      </c>
      <c r="F2231" s="242" t="s">
        <v>2300</v>
      </c>
      <c r="G2231" s="240"/>
      <c r="H2231" s="243">
        <v>51.875</v>
      </c>
      <c r="I2231" s="244"/>
      <c r="J2231" s="240"/>
      <c r="K2231" s="240"/>
      <c r="L2231" s="245"/>
      <c r="M2231" s="246"/>
      <c r="N2231" s="247"/>
      <c r="O2231" s="247"/>
      <c r="P2231" s="247"/>
      <c r="Q2231" s="247"/>
      <c r="R2231" s="247"/>
      <c r="S2231" s="247"/>
      <c r="T2231" s="248"/>
      <c r="AT2231" s="249" t="s">
        <v>255</v>
      </c>
      <c r="AU2231" s="249" t="s">
        <v>79</v>
      </c>
      <c r="AV2231" s="13" t="s">
        <v>79</v>
      </c>
      <c r="AW2231" s="13" t="s">
        <v>33</v>
      </c>
      <c r="AX2231" s="13" t="s">
        <v>71</v>
      </c>
      <c r="AY2231" s="249" t="s">
        <v>246</v>
      </c>
    </row>
    <row r="2232" s="12" customFormat="1">
      <c r="B2232" s="228"/>
      <c r="C2232" s="229"/>
      <c r="D2232" s="230" t="s">
        <v>255</v>
      </c>
      <c r="E2232" s="231" t="s">
        <v>1</v>
      </c>
      <c r="F2232" s="232" t="s">
        <v>367</v>
      </c>
      <c r="G2232" s="229"/>
      <c r="H2232" s="231" t="s">
        <v>1</v>
      </c>
      <c r="I2232" s="233"/>
      <c r="J2232" s="229"/>
      <c r="K2232" s="229"/>
      <c r="L2232" s="234"/>
      <c r="M2232" s="235"/>
      <c r="N2232" s="236"/>
      <c r="O2232" s="236"/>
      <c r="P2232" s="236"/>
      <c r="Q2232" s="236"/>
      <c r="R2232" s="236"/>
      <c r="S2232" s="236"/>
      <c r="T2232" s="237"/>
      <c r="AT2232" s="238" t="s">
        <v>255</v>
      </c>
      <c r="AU2232" s="238" t="s">
        <v>79</v>
      </c>
      <c r="AV2232" s="12" t="s">
        <v>16</v>
      </c>
      <c r="AW2232" s="12" t="s">
        <v>33</v>
      </c>
      <c r="AX2232" s="12" t="s">
        <v>71</v>
      </c>
      <c r="AY2232" s="238" t="s">
        <v>246</v>
      </c>
    </row>
    <row r="2233" s="12" customFormat="1">
      <c r="B2233" s="228"/>
      <c r="C2233" s="229"/>
      <c r="D2233" s="230" t="s">
        <v>255</v>
      </c>
      <c r="E2233" s="231" t="s">
        <v>1</v>
      </c>
      <c r="F2233" s="232" t="s">
        <v>2301</v>
      </c>
      <c r="G2233" s="229"/>
      <c r="H2233" s="231" t="s">
        <v>1</v>
      </c>
      <c r="I2233" s="233"/>
      <c r="J2233" s="229"/>
      <c r="K2233" s="229"/>
      <c r="L2233" s="234"/>
      <c r="M2233" s="235"/>
      <c r="N2233" s="236"/>
      <c r="O2233" s="236"/>
      <c r="P2233" s="236"/>
      <c r="Q2233" s="236"/>
      <c r="R2233" s="236"/>
      <c r="S2233" s="236"/>
      <c r="T2233" s="237"/>
      <c r="AT2233" s="238" t="s">
        <v>255</v>
      </c>
      <c r="AU2233" s="238" t="s">
        <v>79</v>
      </c>
      <c r="AV2233" s="12" t="s">
        <v>16</v>
      </c>
      <c r="AW2233" s="12" t="s">
        <v>33</v>
      </c>
      <c r="AX2233" s="12" t="s">
        <v>71</v>
      </c>
      <c r="AY2233" s="238" t="s">
        <v>246</v>
      </c>
    </row>
    <row r="2234" s="13" customFormat="1">
      <c r="B2234" s="239"/>
      <c r="C2234" s="240"/>
      <c r="D2234" s="230" t="s">
        <v>255</v>
      </c>
      <c r="E2234" s="241" t="s">
        <v>1</v>
      </c>
      <c r="F2234" s="242" t="s">
        <v>2545</v>
      </c>
      <c r="G2234" s="240"/>
      <c r="H2234" s="243">
        <v>8.4000000000000004</v>
      </c>
      <c r="I2234" s="244"/>
      <c r="J2234" s="240"/>
      <c r="K2234" s="240"/>
      <c r="L2234" s="245"/>
      <c r="M2234" s="246"/>
      <c r="N2234" s="247"/>
      <c r="O2234" s="247"/>
      <c r="P2234" s="247"/>
      <c r="Q2234" s="247"/>
      <c r="R2234" s="247"/>
      <c r="S2234" s="247"/>
      <c r="T2234" s="248"/>
      <c r="AT2234" s="249" t="s">
        <v>255</v>
      </c>
      <c r="AU2234" s="249" t="s">
        <v>79</v>
      </c>
      <c r="AV2234" s="13" t="s">
        <v>79</v>
      </c>
      <c r="AW2234" s="13" t="s">
        <v>33</v>
      </c>
      <c r="AX2234" s="13" t="s">
        <v>71</v>
      </c>
      <c r="AY2234" s="249" t="s">
        <v>246</v>
      </c>
    </row>
    <row r="2235" s="13" customFormat="1">
      <c r="B2235" s="239"/>
      <c r="C2235" s="240"/>
      <c r="D2235" s="230" t="s">
        <v>255</v>
      </c>
      <c r="E2235" s="241" t="s">
        <v>1</v>
      </c>
      <c r="F2235" s="242" t="s">
        <v>2302</v>
      </c>
      <c r="G2235" s="240"/>
      <c r="H2235" s="243">
        <v>26.933</v>
      </c>
      <c r="I2235" s="244"/>
      <c r="J2235" s="240"/>
      <c r="K2235" s="240"/>
      <c r="L2235" s="245"/>
      <c r="M2235" s="246"/>
      <c r="N2235" s="247"/>
      <c r="O2235" s="247"/>
      <c r="P2235" s="247"/>
      <c r="Q2235" s="247"/>
      <c r="R2235" s="247"/>
      <c r="S2235" s="247"/>
      <c r="T2235" s="248"/>
      <c r="AT2235" s="249" t="s">
        <v>255</v>
      </c>
      <c r="AU2235" s="249" t="s">
        <v>79</v>
      </c>
      <c r="AV2235" s="13" t="s">
        <v>79</v>
      </c>
      <c r="AW2235" s="13" t="s">
        <v>33</v>
      </c>
      <c r="AX2235" s="13" t="s">
        <v>71</v>
      </c>
      <c r="AY2235" s="249" t="s">
        <v>246</v>
      </c>
    </row>
    <row r="2236" s="12" customFormat="1">
      <c r="B2236" s="228"/>
      <c r="C2236" s="229"/>
      <c r="D2236" s="230" t="s">
        <v>255</v>
      </c>
      <c r="E2236" s="231" t="s">
        <v>1</v>
      </c>
      <c r="F2236" s="232" t="s">
        <v>367</v>
      </c>
      <c r="G2236" s="229"/>
      <c r="H2236" s="231" t="s">
        <v>1</v>
      </c>
      <c r="I2236" s="233"/>
      <c r="J2236" s="229"/>
      <c r="K2236" s="229"/>
      <c r="L2236" s="234"/>
      <c r="M2236" s="235"/>
      <c r="N2236" s="236"/>
      <c r="O2236" s="236"/>
      <c r="P2236" s="236"/>
      <c r="Q2236" s="236"/>
      <c r="R2236" s="236"/>
      <c r="S2236" s="236"/>
      <c r="T2236" s="237"/>
      <c r="AT2236" s="238" t="s">
        <v>255</v>
      </c>
      <c r="AU2236" s="238" t="s">
        <v>79</v>
      </c>
      <c r="AV2236" s="12" t="s">
        <v>16</v>
      </c>
      <c r="AW2236" s="12" t="s">
        <v>33</v>
      </c>
      <c r="AX2236" s="12" t="s">
        <v>71</v>
      </c>
      <c r="AY2236" s="238" t="s">
        <v>246</v>
      </c>
    </row>
    <row r="2237" s="12" customFormat="1">
      <c r="B2237" s="228"/>
      <c r="C2237" s="229"/>
      <c r="D2237" s="230" t="s">
        <v>255</v>
      </c>
      <c r="E2237" s="231" t="s">
        <v>1</v>
      </c>
      <c r="F2237" s="232" t="s">
        <v>2303</v>
      </c>
      <c r="G2237" s="229"/>
      <c r="H2237" s="231" t="s">
        <v>1</v>
      </c>
      <c r="I2237" s="233"/>
      <c r="J2237" s="229"/>
      <c r="K2237" s="229"/>
      <c r="L2237" s="234"/>
      <c r="M2237" s="235"/>
      <c r="N2237" s="236"/>
      <c r="O2237" s="236"/>
      <c r="P2237" s="236"/>
      <c r="Q2237" s="236"/>
      <c r="R2237" s="236"/>
      <c r="S2237" s="236"/>
      <c r="T2237" s="237"/>
      <c r="AT2237" s="238" t="s">
        <v>255</v>
      </c>
      <c r="AU2237" s="238" t="s">
        <v>79</v>
      </c>
      <c r="AV2237" s="12" t="s">
        <v>16</v>
      </c>
      <c r="AW2237" s="12" t="s">
        <v>33</v>
      </c>
      <c r="AX2237" s="12" t="s">
        <v>71</v>
      </c>
      <c r="AY2237" s="238" t="s">
        <v>246</v>
      </c>
    </row>
    <row r="2238" s="13" customFormat="1">
      <c r="B2238" s="239"/>
      <c r="C2238" s="240"/>
      <c r="D2238" s="230" t="s">
        <v>255</v>
      </c>
      <c r="E2238" s="241" t="s">
        <v>1</v>
      </c>
      <c r="F2238" s="242" t="s">
        <v>2544</v>
      </c>
      <c r="G2238" s="240"/>
      <c r="H2238" s="243">
        <v>6</v>
      </c>
      <c r="I2238" s="244"/>
      <c r="J2238" s="240"/>
      <c r="K2238" s="240"/>
      <c r="L2238" s="245"/>
      <c r="M2238" s="246"/>
      <c r="N2238" s="247"/>
      <c r="O2238" s="247"/>
      <c r="P2238" s="247"/>
      <c r="Q2238" s="247"/>
      <c r="R2238" s="247"/>
      <c r="S2238" s="247"/>
      <c r="T2238" s="248"/>
      <c r="AT2238" s="249" t="s">
        <v>255</v>
      </c>
      <c r="AU2238" s="249" t="s">
        <v>79</v>
      </c>
      <c r="AV2238" s="13" t="s">
        <v>79</v>
      </c>
      <c r="AW2238" s="13" t="s">
        <v>33</v>
      </c>
      <c r="AX2238" s="13" t="s">
        <v>71</v>
      </c>
      <c r="AY2238" s="249" t="s">
        <v>246</v>
      </c>
    </row>
    <row r="2239" s="13" customFormat="1">
      <c r="B2239" s="239"/>
      <c r="C2239" s="240"/>
      <c r="D2239" s="230" t="s">
        <v>255</v>
      </c>
      <c r="E2239" s="241" t="s">
        <v>1</v>
      </c>
      <c r="F2239" s="242" t="s">
        <v>2304</v>
      </c>
      <c r="G2239" s="240"/>
      <c r="H2239" s="243">
        <v>21.504999999999999</v>
      </c>
      <c r="I2239" s="244"/>
      <c r="J2239" s="240"/>
      <c r="K2239" s="240"/>
      <c r="L2239" s="245"/>
      <c r="M2239" s="246"/>
      <c r="N2239" s="247"/>
      <c r="O2239" s="247"/>
      <c r="P2239" s="247"/>
      <c r="Q2239" s="247"/>
      <c r="R2239" s="247"/>
      <c r="S2239" s="247"/>
      <c r="T2239" s="248"/>
      <c r="AT2239" s="249" t="s">
        <v>255</v>
      </c>
      <c r="AU2239" s="249" t="s">
        <v>79</v>
      </c>
      <c r="AV2239" s="13" t="s">
        <v>79</v>
      </c>
      <c r="AW2239" s="13" t="s">
        <v>33</v>
      </c>
      <c r="AX2239" s="13" t="s">
        <v>71</v>
      </c>
      <c r="AY2239" s="249" t="s">
        <v>246</v>
      </c>
    </row>
    <row r="2240" s="1" customFormat="1" ht="16.5" customHeight="1">
      <c r="B2240" s="37"/>
      <c r="C2240" s="250" t="s">
        <v>2546</v>
      </c>
      <c r="D2240" s="250" t="s">
        <v>323</v>
      </c>
      <c r="E2240" s="251" t="s">
        <v>2547</v>
      </c>
      <c r="F2240" s="252" t="s">
        <v>2548</v>
      </c>
      <c r="G2240" s="253" t="s">
        <v>251</v>
      </c>
      <c r="H2240" s="254">
        <v>9.9459999999999997</v>
      </c>
      <c r="I2240" s="255"/>
      <c r="J2240" s="256">
        <f>ROUND(I2240*H2240,2)</f>
        <v>0</v>
      </c>
      <c r="K2240" s="252" t="s">
        <v>1</v>
      </c>
      <c r="L2240" s="257"/>
      <c r="M2240" s="258" t="s">
        <v>1</v>
      </c>
      <c r="N2240" s="259" t="s">
        <v>42</v>
      </c>
      <c r="O2240" s="78"/>
      <c r="P2240" s="225">
        <f>O2240*H2240</f>
        <v>0</v>
      </c>
      <c r="Q2240" s="225">
        <v>0.021000000000000001</v>
      </c>
      <c r="R2240" s="225">
        <f>Q2240*H2240</f>
        <v>0.208866</v>
      </c>
      <c r="S2240" s="225">
        <v>0</v>
      </c>
      <c r="T2240" s="226">
        <f>S2240*H2240</f>
        <v>0</v>
      </c>
      <c r="AR2240" s="16" t="s">
        <v>440</v>
      </c>
      <c r="AT2240" s="16" t="s">
        <v>323</v>
      </c>
      <c r="AU2240" s="16" t="s">
        <v>79</v>
      </c>
      <c r="AY2240" s="16" t="s">
        <v>246</v>
      </c>
      <c r="BE2240" s="227">
        <f>IF(N2240="základní",J2240,0)</f>
        <v>0</v>
      </c>
      <c r="BF2240" s="227">
        <f>IF(N2240="snížená",J2240,0)</f>
        <v>0</v>
      </c>
      <c r="BG2240" s="227">
        <f>IF(N2240="zákl. přenesená",J2240,0)</f>
        <v>0</v>
      </c>
      <c r="BH2240" s="227">
        <f>IF(N2240="sníž. přenesená",J2240,0)</f>
        <v>0</v>
      </c>
      <c r="BI2240" s="227">
        <f>IF(N2240="nulová",J2240,0)</f>
        <v>0</v>
      </c>
      <c r="BJ2240" s="16" t="s">
        <v>16</v>
      </c>
      <c r="BK2240" s="227">
        <f>ROUND(I2240*H2240,2)</f>
        <v>0</v>
      </c>
      <c r="BL2240" s="16" t="s">
        <v>333</v>
      </c>
      <c r="BM2240" s="16" t="s">
        <v>2549</v>
      </c>
    </row>
    <row r="2241" s="12" customFormat="1">
      <c r="B2241" s="228"/>
      <c r="C2241" s="229"/>
      <c r="D2241" s="230" t="s">
        <v>255</v>
      </c>
      <c r="E2241" s="231" t="s">
        <v>1</v>
      </c>
      <c r="F2241" s="232" t="s">
        <v>2253</v>
      </c>
      <c r="G2241" s="229"/>
      <c r="H2241" s="231" t="s">
        <v>1</v>
      </c>
      <c r="I2241" s="233"/>
      <c r="J2241" s="229"/>
      <c r="K2241" s="229"/>
      <c r="L2241" s="234"/>
      <c r="M2241" s="235"/>
      <c r="N2241" s="236"/>
      <c r="O2241" s="236"/>
      <c r="P2241" s="236"/>
      <c r="Q2241" s="236"/>
      <c r="R2241" s="236"/>
      <c r="S2241" s="236"/>
      <c r="T2241" s="237"/>
      <c r="AT2241" s="238" t="s">
        <v>255</v>
      </c>
      <c r="AU2241" s="238" t="s">
        <v>79</v>
      </c>
      <c r="AV2241" s="12" t="s">
        <v>16</v>
      </c>
      <c r="AW2241" s="12" t="s">
        <v>33</v>
      </c>
      <c r="AX2241" s="12" t="s">
        <v>71</v>
      </c>
      <c r="AY2241" s="238" t="s">
        <v>246</v>
      </c>
    </row>
    <row r="2242" s="12" customFormat="1">
      <c r="B2242" s="228"/>
      <c r="C2242" s="229"/>
      <c r="D2242" s="230" t="s">
        <v>255</v>
      </c>
      <c r="E2242" s="231" t="s">
        <v>1</v>
      </c>
      <c r="F2242" s="232" t="s">
        <v>1132</v>
      </c>
      <c r="G2242" s="229"/>
      <c r="H2242" s="231" t="s">
        <v>1</v>
      </c>
      <c r="I2242" s="233"/>
      <c r="J2242" s="229"/>
      <c r="K2242" s="229"/>
      <c r="L2242" s="234"/>
      <c r="M2242" s="235"/>
      <c r="N2242" s="236"/>
      <c r="O2242" s="236"/>
      <c r="P2242" s="236"/>
      <c r="Q2242" s="236"/>
      <c r="R2242" s="236"/>
      <c r="S2242" s="236"/>
      <c r="T2242" s="237"/>
      <c r="AT2242" s="238" t="s">
        <v>255</v>
      </c>
      <c r="AU2242" s="238" t="s">
        <v>79</v>
      </c>
      <c r="AV2242" s="12" t="s">
        <v>16</v>
      </c>
      <c r="AW2242" s="12" t="s">
        <v>33</v>
      </c>
      <c r="AX2242" s="12" t="s">
        <v>71</v>
      </c>
      <c r="AY2242" s="238" t="s">
        <v>246</v>
      </c>
    </row>
    <row r="2243" s="13" customFormat="1">
      <c r="B2243" s="239"/>
      <c r="C2243" s="240"/>
      <c r="D2243" s="230" t="s">
        <v>255</v>
      </c>
      <c r="E2243" s="241" t="s">
        <v>1</v>
      </c>
      <c r="F2243" s="242" t="s">
        <v>2550</v>
      </c>
      <c r="G2243" s="240"/>
      <c r="H2243" s="243">
        <v>0.97699999999999998</v>
      </c>
      <c r="I2243" s="244"/>
      <c r="J2243" s="240"/>
      <c r="K2243" s="240"/>
      <c r="L2243" s="245"/>
      <c r="M2243" s="246"/>
      <c r="N2243" s="247"/>
      <c r="O2243" s="247"/>
      <c r="P2243" s="247"/>
      <c r="Q2243" s="247"/>
      <c r="R2243" s="247"/>
      <c r="S2243" s="247"/>
      <c r="T2243" s="248"/>
      <c r="AT2243" s="249" t="s">
        <v>255</v>
      </c>
      <c r="AU2243" s="249" t="s">
        <v>79</v>
      </c>
      <c r="AV2243" s="13" t="s">
        <v>79</v>
      </c>
      <c r="AW2243" s="13" t="s">
        <v>33</v>
      </c>
      <c r="AX2243" s="13" t="s">
        <v>71</v>
      </c>
      <c r="AY2243" s="249" t="s">
        <v>246</v>
      </c>
    </row>
    <row r="2244" s="13" customFormat="1">
      <c r="B2244" s="239"/>
      <c r="C2244" s="240"/>
      <c r="D2244" s="230" t="s">
        <v>255</v>
      </c>
      <c r="E2244" s="241" t="s">
        <v>1</v>
      </c>
      <c r="F2244" s="242" t="s">
        <v>2551</v>
      </c>
      <c r="G2244" s="240"/>
      <c r="H2244" s="243">
        <v>5.0720000000000001</v>
      </c>
      <c r="I2244" s="244"/>
      <c r="J2244" s="240"/>
      <c r="K2244" s="240"/>
      <c r="L2244" s="245"/>
      <c r="M2244" s="246"/>
      <c r="N2244" s="247"/>
      <c r="O2244" s="247"/>
      <c r="P2244" s="247"/>
      <c r="Q2244" s="247"/>
      <c r="R2244" s="247"/>
      <c r="S2244" s="247"/>
      <c r="T2244" s="248"/>
      <c r="AT2244" s="249" t="s">
        <v>255</v>
      </c>
      <c r="AU2244" s="249" t="s">
        <v>79</v>
      </c>
      <c r="AV2244" s="13" t="s">
        <v>79</v>
      </c>
      <c r="AW2244" s="13" t="s">
        <v>33</v>
      </c>
      <c r="AX2244" s="13" t="s">
        <v>71</v>
      </c>
      <c r="AY2244" s="249" t="s">
        <v>246</v>
      </c>
    </row>
    <row r="2245" s="12" customFormat="1">
      <c r="B2245" s="228"/>
      <c r="C2245" s="229"/>
      <c r="D2245" s="230" t="s">
        <v>255</v>
      </c>
      <c r="E2245" s="231" t="s">
        <v>1</v>
      </c>
      <c r="F2245" s="232" t="s">
        <v>2301</v>
      </c>
      <c r="G2245" s="229"/>
      <c r="H2245" s="231" t="s">
        <v>1</v>
      </c>
      <c r="I2245" s="233"/>
      <c r="J2245" s="229"/>
      <c r="K2245" s="229"/>
      <c r="L2245" s="234"/>
      <c r="M2245" s="235"/>
      <c r="N2245" s="236"/>
      <c r="O2245" s="236"/>
      <c r="P2245" s="236"/>
      <c r="Q2245" s="236"/>
      <c r="R2245" s="236"/>
      <c r="S2245" s="236"/>
      <c r="T2245" s="237"/>
      <c r="AT2245" s="238" t="s">
        <v>255</v>
      </c>
      <c r="AU2245" s="238" t="s">
        <v>79</v>
      </c>
      <c r="AV2245" s="12" t="s">
        <v>16</v>
      </c>
      <c r="AW2245" s="12" t="s">
        <v>33</v>
      </c>
      <c r="AX2245" s="12" t="s">
        <v>71</v>
      </c>
      <c r="AY2245" s="238" t="s">
        <v>246</v>
      </c>
    </row>
    <row r="2246" s="13" customFormat="1">
      <c r="B2246" s="239"/>
      <c r="C2246" s="240"/>
      <c r="D2246" s="230" t="s">
        <v>255</v>
      </c>
      <c r="E2246" s="241" t="s">
        <v>1</v>
      </c>
      <c r="F2246" s="242" t="s">
        <v>2552</v>
      </c>
      <c r="G2246" s="240"/>
      <c r="H2246" s="243">
        <v>0.55100000000000005</v>
      </c>
      <c r="I2246" s="244"/>
      <c r="J2246" s="240"/>
      <c r="K2246" s="240"/>
      <c r="L2246" s="245"/>
      <c r="M2246" s="246"/>
      <c r="N2246" s="247"/>
      <c r="O2246" s="247"/>
      <c r="P2246" s="247"/>
      <c r="Q2246" s="247"/>
      <c r="R2246" s="247"/>
      <c r="S2246" s="247"/>
      <c r="T2246" s="248"/>
      <c r="AT2246" s="249" t="s">
        <v>255</v>
      </c>
      <c r="AU2246" s="249" t="s">
        <v>79</v>
      </c>
      <c r="AV2246" s="13" t="s">
        <v>79</v>
      </c>
      <c r="AW2246" s="13" t="s">
        <v>33</v>
      </c>
      <c r="AX2246" s="13" t="s">
        <v>71</v>
      </c>
      <c r="AY2246" s="249" t="s">
        <v>246</v>
      </c>
    </row>
    <row r="2247" s="13" customFormat="1">
      <c r="B2247" s="239"/>
      <c r="C2247" s="240"/>
      <c r="D2247" s="230" t="s">
        <v>255</v>
      </c>
      <c r="E2247" s="241" t="s">
        <v>1</v>
      </c>
      <c r="F2247" s="242" t="s">
        <v>2553</v>
      </c>
      <c r="G2247" s="240"/>
      <c r="H2247" s="243">
        <v>1.5549999999999999</v>
      </c>
      <c r="I2247" s="244"/>
      <c r="J2247" s="240"/>
      <c r="K2247" s="240"/>
      <c r="L2247" s="245"/>
      <c r="M2247" s="246"/>
      <c r="N2247" s="247"/>
      <c r="O2247" s="247"/>
      <c r="P2247" s="247"/>
      <c r="Q2247" s="247"/>
      <c r="R2247" s="247"/>
      <c r="S2247" s="247"/>
      <c r="T2247" s="248"/>
      <c r="AT2247" s="249" t="s">
        <v>255</v>
      </c>
      <c r="AU2247" s="249" t="s">
        <v>79</v>
      </c>
      <c r="AV2247" s="13" t="s">
        <v>79</v>
      </c>
      <c r="AW2247" s="13" t="s">
        <v>33</v>
      </c>
      <c r="AX2247" s="13" t="s">
        <v>71</v>
      </c>
      <c r="AY2247" s="249" t="s">
        <v>246</v>
      </c>
    </row>
    <row r="2248" s="12" customFormat="1">
      <c r="B2248" s="228"/>
      <c r="C2248" s="229"/>
      <c r="D2248" s="230" t="s">
        <v>255</v>
      </c>
      <c r="E2248" s="231" t="s">
        <v>1</v>
      </c>
      <c r="F2248" s="232" t="s">
        <v>2303</v>
      </c>
      <c r="G2248" s="229"/>
      <c r="H2248" s="231" t="s">
        <v>1</v>
      </c>
      <c r="I2248" s="233"/>
      <c r="J2248" s="229"/>
      <c r="K2248" s="229"/>
      <c r="L2248" s="234"/>
      <c r="M2248" s="235"/>
      <c r="N2248" s="236"/>
      <c r="O2248" s="236"/>
      <c r="P2248" s="236"/>
      <c r="Q2248" s="236"/>
      <c r="R2248" s="236"/>
      <c r="S2248" s="236"/>
      <c r="T2248" s="237"/>
      <c r="AT2248" s="238" t="s">
        <v>255</v>
      </c>
      <c r="AU2248" s="238" t="s">
        <v>79</v>
      </c>
      <c r="AV2248" s="12" t="s">
        <v>16</v>
      </c>
      <c r="AW2248" s="12" t="s">
        <v>33</v>
      </c>
      <c r="AX2248" s="12" t="s">
        <v>71</v>
      </c>
      <c r="AY2248" s="238" t="s">
        <v>246</v>
      </c>
    </row>
    <row r="2249" s="13" customFormat="1">
      <c r="B2249" s="239"/>
      <c r="C2249" s="240"/>
      <c r="D2249" s="230" t="s">
        <v>255</v>
      </c>
      <c r="E2249" s="241" t="s">
        <v>1</v>
      </c>
      <c r="F2249" s="242" t="s">
        <v>2554</v>
      </c>
      <c r="G2249" s="240"/>
      <c r="H2249" s="243">
        <v>0.66200000000000003</v>
      </c>
      <c r="I2249" s="244"/>
      <c r="J2249" s="240"/>
      <c r="K2249" s="240"/>
      <c r="L2249" s="245"/>
      <c r="M2249" s="246"/>
      <c r="N2249" s="247"/>
      <c r="O2249" s="247"/>
      <c r="P2249" s="247"/>
      <c r="Q2249" s="247"/>
      <c r="R2249" s="247"/>
      <c r="S2249" s="247"/>
      <c r="T2249" s="248"/>
      <c r="AT2249" s="249" t="s">
        <v>255</v>
      </c>
      <c r="AU2249" s="249" t="s">
        <v>79</v>
      </c>
      <c r="AV2249" s="13" t="s">
        <v>79</v>
      </c>
      <c r="AW2249" s="13" t="s">
        <v>33</v>
      </c>
      <c r="AX2249" s="13" t="s">
        <v>71</v>
      </c>
      <c r="AY2249" s="249" t="s">
        <v>246</v>
      </c>
    </row>
    <row r="2250" s="13" customFormat="1">
      <c r="B2250" s="239"/>
      <c r="C2250" s="240"/>
      <c r="D2250" s="230" t="s">
        <v>255</v>
      </c>
      <c r="E2250" s="241" t="s">
        <v>1</v>
      </c>
      <c r="F2250" s="242" t="s">
        <v>2555</v>
      </c>
      <c r="G2250" s="240"/>
      <c r="H2250" s="243">
        <v>1.129</v>
      </c>
      <c r="I2250" s="244"/>
      <c r="J2250" s="240"/>
      <c r="K2250" s="240"/>
      <c r="L2250" s="245"/>
      <c r="M2250" s="246"/>
      <c r="N2250" s="247"/>
      <c r="O2250" s="247"/>
      <c r="P2250" s="247"/>
      <c r="Q2250" s="247"/>
      <c r="R2250" s="247"/>
      <c r="S2250" s="247"/>
      <c r="T2250" s="248"/>
      <c r="AT2250" s="249" t="s">
        <v>255</v>
      </c>
      <c r="AU2250" s="249" t="s">
        <v>79</v>
      </c>
      <c r="AV2250" s="13" t="s">
        <v>79</v>
      </c>
      <c r="AW2250" s="13" t="s">
        <v>33</v>
      </c>
      <c r="AX2250" s="13" t="s">
        <v>71</v>
      </c>
      <c r="AY2250" s="249" t="s">
        <v>246</v>
      </c>
    </row>
    <row r="2251" s="1" customFormat="1" ht="16.5" customHeight="1">
      <c r="B2251" s="37"/>
      <c r="C2251" s="250" t="s">
        <v>2556</v>
      </c>
      <c r="D2251" s="250" t="s">
        <v>323</v>
      </c>
      <c r="E2251" s="251" t="s">
        <v>2557</v>
      </c>
      <c r="F2251" s="252" t="s">
        <v>2558</v>
      </c>
      <c r="G2251" s="253" t="s">
        <v>251</v>
      </c>
      <c r="H2251" s="254">
        <v>0.29499999999999998</v>
      </c>
      <c r="I2251" s="255"/>
      <c r="J2251" s="256">
        <f>ROUND(I2251*H2251,2)</f>
        <v>0</v>
      </c>
      <c r="K2251" s="252" t="s">
        <v>1</v>
      </c>
      <c r="L2251" s="257"/>
      <c r="M2251" s="258" t="s">
        <v>1</v>
      </c>
      <c r="N2251" s="259" t="s">
        <v>42</v>
      </c>
      <c r="O2251" s="78"/>
      <c r="P2251" s="225">
        <f>O2251*H2251</f>
        <v>0</v>
      </c>
      <c r="Q2251" s="225">
        <v>0.021000000000000001</v>
      </c>
      <c r="R2251" s="225">
        <f>Q2251*H2251</f>
        <v>0.006195</v>
      </c>
      <c r="S2251" s="225">
        <v>0</v>
      </c>
      <c r="T2251" s="226">
        <f>S2251*H2251</f>
        <v>0</v>
      </c>
      <c r="AR2251" s="16" t="s">
        <v>440</v>
      </c>
      <c r="AT2251" s="16" t="s">
        <v>323</v>
      </c>
      <c r="AU2251" s="16" t="s">
        <v>79</v>
      </c>
      <c r="AY2251" s="16" t="s">
        <v>246</v>
      </c>
      <c r="BE2251" s="227">
        <f>IF(N2251="základní",J2251,0)</f>
        <v>0</v>
      </c>
      <c r="BF2251" s="227">
        <f>IF(N2251="snížená",J2251,0)</f>
        <v>0</v>
      </c>
      <c r="BG2251" s="227">
        <f>IF(N2251="zákl. přenesená",J2251,0)</f>
        <v>0</v>
      </c>
      <c r="BH2251" s="227">
        <f>IF(N2251="sníž. přenesená",J2251,0)</f>
        <v>0</v>
      </c>
      <c r="BI2251" s="227">
        <f>IF(N2251="nulová",J2251,0)</f>
        <v>0</v>
      </c>
      <c r="BJ2251" s="16" t="s">
        <v>16</v>
      </c>
      <c r="BK2251" s="227">
        <f>ROUND(I2251*H2251,2)</f>
        <v>0</v>
      </c>
      <c r="BL2251" s="16" t="s">
        <v>333</v>
      </c>
      <c r="BM2251" s="16" t="s">
        <v>2559</v>
      </c>
    </row>
    <row r="2252" s="12" customFormat="1">
      <c r="B2252" s="228"/>
      <c r="C2252" s="229"/>
      <c r="D2252" s="230" t="s">
        <v>255</v>
      </c>
      <c r="E2252" s="231" t="s">
        <v>1</v>
      </c>
      <c r="F2252" s="232" t="s">
        <v>2253</v>
      </c>
      <c r="G2252" s="229"/>
      <c r="H2252" s="231" t="s">
        <v>1</v>
      </c>
      <c r="I2252" s="233"/>
      <c r="J2252" s="229"/>
      <c r="K2252" s="229"/>
      <c r="L2252" s="234"/>
      <c r="M2252" s="235"/>
      <c r="N2252" s="236"/>
      <c r="O2252" s="236"/>
      <c r="P2252" s="236"/>
      <c r="Q2252" s="236"/>
      <c r="R2252" s="236"/>
      <c r="S2252" s="236"/>
      <c r="T2252" s="237"/>
      <c r="AT2252" s="238" t="s">
        <v>255</v>
      </c>
      <c r="AU2252" s="238" t="s">
        <v>79</v>
      </c>
      <c r="AV2252" s="12" t="s">
        <v>16</v>
      </c>
      <c r="AW2252" s="12" t="s">
        <v>33</v>
      </c>
      <c r="AX2252" s="12" t="s">
        <v>71</v>
      </c>
      <c r="AY2252" s="238" t="s">
        <v>246</v>
      </c>
    </row>
    <row r="2253" s="12" customFormat="1">
      <c r="B2253" s="228"/>
      <c r="C2253" s="229"/>
      <c r="D2253" s="230" t="s">
        <v>255</v>
      </c>
      <c r="E2253" s="231" t="s">
        <v>1</v>
      </c>
      <c r="F2253" s="232" t="s">
        <v>2313</v>
      </c>
      <c r="G2253" s="229"/>
      <c r="H2253" s="231" t="s">
        <v>1</v>
      </c>
      <c r="I2253" s="233"/>
      <c r="J2253" s="229"/>
      <c r="K2253" s="229"/>
      <c r="L2253" s="234"/>
      <c r="M2253" s="235"/>
      <c r="N2253" s="236"/>
      <c r="O2253" s="236"/>
      <c r="P2253" s="236"/>
      <c r="Q2253" s="236"/>
      <c r="R2253" s="236"/>
      <c r="S2253" s="236"/>
      <c r="T2253" s="237"/>
      <c r="AT2253" s="238" t="s">
        <v>255</v>
      </c>
      <c r="AU2253" s="238" t="s">
        <v>79</v>
      </c>
      <c r="AV2253" s="12" t="s">
        <v>16</v>
      </c>
      <c r="AW2253" s="12" t="s">
        <v>33</v>
      </c>
      <c r="AX2253" s="12" t="s">
        <v>71</v>
      </c>
      <c r="AY2253" s="238" t="s">
        <v>246</v>
      </c>
    </row>
    <row r="2254" s="13" customFormat="1">
      <c r="B2254" s="239"/>
      <c r="C2254" s="240"/>
      <c r="D2254" s="230" t="s">
        <v>255</v>
      </c>
      <c r="E2254" s="241" t="s">
        <v>1</v>
      </c>
      <c r="F2254" s="242" t="s">
        <v>2560</v>
      </c>
      <c r="G2254" s="240"/>
      <c r="H2254" s="243">
        <v>0.029000000000000001</v>
      </c>
      <c r="I2254" s="244"/>
      <c r="J2254" s="240"/>
      <c r="K2254" s="240"/>
      <c r="L2254" s="245"/>
      <c r="M2254" s="246"/>
      <c r="N2254" s="247"/>
      <c r="O2254" s="247"/>
      <c r="P2254" s="247"/>
      <c r="Q2254" s="247"/>
      <c r="R2254" s="247"/>
      <c r="S2254" s="247"/>
      <c r="T2254" s="248"/>
      <c r="AT2254" s="249" t="s">
        <v>255</v>
      </c>
      <c r="AU2254" s="249" t="s">
        <v>79</v>
      </c>
      <c r="AV2254" s="13" t="s">
        <v>79</v>
      </c>
      <c r="AW2254" s="13" t="s">
        <v>33</v>
      </c>
      <c r="AX2254" s="13" t="s">
        <v>71</v>
      </c>
      <c r="AY2254" s="249" t="s">
        <v>246</v>
      </c>
    </row>
    <row r="2255" s="13" customFormat="1">
      <c r="B2255" s="239"/>
      <c r="C2255" s="240"/>
      <c r="D2255" s="230" t="s">
        <v>255</v>
      </c>
      <c r="E2255" s="241" t="s">
        <v>1</v>
      </c>
      <c r="F2255" s="242" t="s">
        <v>2561</v>
      </c>
      <c r="G2255" s="240"/>
      <c r="H2255" s="243">
        <v>0.26600000000000001</v>
      </c>
      <c r="I2255" s="244"/>
      <c r="J2255" s="240"/>
      <c r="K2255" s="240"/>
      <c r="L2255" s="245"/>
      <c r="M2255" s="246"/>
      <c r="N2255" s="247"/>
      <c r="O2255" s="247"/>
      <c r="P2255" s="247"/>
      <c r="Q2255" s="247"/>
      <c r="R2255" s="247"/>
      <c r="S2255" s="247"/>
      <c r="T2255" s="248"/>
      <c r="AT2255" s="249" t="s">
        <v>255</v>
      </c>
      <c r="AU2255" s="249" t="s">
        <v>79</v>
      </c>
      <c r="AV2255" s="13" t="s">
        <v>79</v>
      </c>
      <c r="AW2255" s="13" t="s">
        <v>33</v>
      </c>
      <c r="AX2255" s="13" t="s">
        <v>71</v>
      </c>
      <c r="AY2255" s="249" t="s">
        <v>246</v>
      </c>
    </row>
    <row r="2256" s="1" customFormat="1" ht="16.5" customHeight="1">
      <c r="B2256" s="37"/>
      <c r="C2256" s="216" t="s">
        <v>2562</v>
      </c>
      <c r="D2256" s="216" t="s">
        <v>248</v>
      </c>
      <c r="E2256" s="217" t="s">
        <v>2563</v>
      </c>
      <c r="F2256" s="218" t="s">
        <v>2564</v>
      </c>
      <c r="G2256" s="219" t="s">
        <v>131</v>
      </c>
      <c r="H2256" s="220">
        <v>72.900000000000006</v>
      </c>
      <c r="I2256" s="221"/>
      <c r="J2256" s="222">
        <f>ROUND(I2256*H2256,2)</f>
        <v>0</v>
      </c>
      <c r="K2256" s="218" t="s">
        <v>252</v>
      </c>
      <c r="L2256" s="42"/>
      <c r="M2256" s="223" t="s">
        <v>1</v>
      </c>
      <c r="N2256" s="224" t="s">
        <v>42</v>
      </c>
      <c r="O2256" s="78"/>
      <c r="P2256" s="225">
        <f>O2256*H2256</f>
        <v>0</v>
      </c>
      <c r="Q2256" s="225">
        <v>0.00012</v>
      </c>
      <c r="R2256" s="225">
        <f>Q2256*H2256</f>
        <v>0.0087480000000000006</v>
      </c>
      <c r="S2256" s="225">
        <v>0</v>
      </c>
      <c r="T2256" s="226">
        <f>S2256*H2256</f>
        <v>0</v>
      </c>
      <c r="AR2256" s="16" t="s">
        <v>253</v>
      </c>
      <c r="AT2256" s="16" t="s">
        <v>248</v>
      </c>
      <c r="AU2256" s="16" t="s">
        <v>79</v>
      </c>
      <c r="AY2256" s="16" t="s">
        <v>246</v>
      </c>
      <c r="BE2256" s="227">
        <f>IF(N2256="základní",J2256,0)</f>
        <v>0</v>
      </c>
      <c r="BF2256" s="227">
        <f>IF(N2256="snížená",J2256,0)</f>
        <v>0</v>
      </c>
      <c r="BG2256" s="227">
        <f>IF(N2256="zákl. přenesená",J2256,0)</f>
        <v>0</v>
      </c>
      <c r="BH2256" s="227">
        <f>IF(N2256="sníž. přenesená",J2256,0)</f>
        <v>0</v>
      </c>
      <c r="BI2256" s="227">
        <f>IF(N2256="nulová",J2256,0)</f>
        <v>0</v>
      </c>
      <c r="BJ2256" s="16" t="s">
        <v>16</v>
      </c>
      <c r="BK2256" s="227">
        <f>ROUND(I2256*H2256,2)</f>
        <v>0</v>
      </c>
      <c r="BL2256" s="16" t="s">
        <v>253</v>
      </c>
      <c r="BM2256" s="16" t="s">
        <v>2565</v>
      </c>
    </row>
    <row r="2257" s="12" customFormat="1">
      <c r="B2257" s="228"/>
      <c r="C2257" s="229"/>
      <c r="D2257" s="230" t="s">
        <v>255</v>
      </c>
      <c r="E2257" s="231" t="s">
        <v>1</v>
      </c>
      <c r="F2257" s="232" t="s">
        <v>368</v>
      </c>
      <c r="G2257" s="229"/>
      <c r="H2257" s="231" t="s">
        <v>1</v>
      </c>
      <c r="I2257" s="233"/>
      <c r="J2257" s="229"/>
      <c r="K2257" s="229"/>
      <c r="L2257" s="234"/>
      <c r="M2257" s="235"/>
      <c r="N2257" s="236"/>
      <c r="O2257" s="236"/>
      <c r="P2257" s="236"/>
      <c r="Q2257" s="236"/>
      <c r="R2257" s="236"/>
      <c r="S2257" s="236"/>
      <c r="T2257" s="237"/>
      <c r="AT2257" s="238" t="s">
        <v>255</v>
      </c>
      <c r="AU2257" s="238" t="s">
        <v>79</v>
      </c>
      <c r="AV2257" s="12" t="s">
        <v>16</v>
      </c>
      <c r="AW2257" s="12" t="s">
        <v>33</v>
      </c>
      <c r="AX2257" s="12" t="s">
        <v>71</v>
      </c>
      <c r="AY2257" s="238" t="s">
        <v>246</v>
      </c>
    </row>
    <row r="2258" s="12" customFormat="1">
      <c r="B2258" s="228"/>
      <c r="C2258" s="229"/>
      <c r="D2258" s="230" t="s">
        <v>255</v>
      </c>
      <c r="E2258" s="231" t="s">
        <v>1</v>
      </c>
      <c r="F2258" s="232" t="s">
        <v>1132</v>
      </c>
      <c r="G2258" s="229"/>
      <c r="H2258" s="231" t="s">
        <v>1</v>
      </c>
      <c r="I2258" s="233"/>
      <c r="J2258" s="229"/>
      <c r="K2258" s="229"/>
      <c r="L2258" s="234"/>
      <c r="M2258" s="235"/>
      <c r="N2258" s="236"/>
      <c r="O2258" s="236"/>
      <c r="P2258" s="236"/>
      <c r="Q2258" s="236"/>
      <c r="R2258" s="236"/>
      <c r="S2258" s="236"/>
      <c r="T2258" s="237"/>
      <c r="AT2258" s="238" t="s">
        <v>255</v>
      </c>
      <c r="AU2258" s="238" t="s">
        <v>79</v>
      </c>
      <c r="AV2258" s="12" t="s">
        <v>16</v>
      </c>
      <c r="AW2258" s="12" t="s">
        <v>33</v>
      </c>
      <c r="AX2258" s="12" t="s">
        <v>71</v>
      </c>
      <c r="AY2258" s="238" t="s">
        <v>246</v>
      </c>
    </row>
    <row r="2259" s="13" customFormat="1">
      <c r="B2259" s="239"/>
      <c r="C2259" s="240"/>
      <c r="D2259" s="230" t="s">
        <v>255</v>
      </c>
      <c r="E2259" s="241" t="s">
        <v>1</v>
      </c>
      <c r="F2259" s="242" t="s">
        <v>2355</v>
      </c>
      <c r="G2259" s="240"/>
      <c r="H2259" s="243">
        <v>29.100000000000001</v>
      </c>
      <c r="I2259" s="244"/>
      <c r="J2259" s="240"/>
      <c r="K2259" s="240"/>
      <c r="L2259" s="245"/>
      <c r="M2259" s="246"/>
      <c r="N2259" s="247"/>
      <c r="O2259" s="247"/>
      <c r="P2259" s="247"/>
      <c r="Q2259" s="247"/>
      <c r="R2259" s="247"/>
      <c r="S2259" s="247"/>
      <c r="T2259" s="248"/>
      <c r="AT2259" s="249" t="s">
        <v>255</v>
      </c>
      <c r="AU2259" s="249" t="s">
        <v>79</v>
      </c>
      <c r="AV2259" s="13" t="s">
        <v>79</v>
      </c>
      <c r="AW2259" s="13" t="s">
        <v>33</v>
      </c>
      <c r="AX2259" s="13" t="s">
        <v>71</v>
      </c>
      <c r="AY2259" s="249" t="s">
        <v>246</v>
      </c>
    </row>
    <row r="2260" s="12" customFormat="1">
      <c r="B2260" s="228"/>
      <c r="C2260" s="229"/>
      <c r="D2260" s="230" t="s">
        <v>255</v>
      </c>
      <c r="E2260" s="231" t="s">
        <v>1</v>
      </c>
      <c r="F2260" s="232" t="s">
        <v>2301</v>
      </c>
      <c r="G2260" s="229"/>
      <c r="H2260" s="231" t="s">
        <v>1</v>
      </c>
      <c r="I2260" s="233"/>
      <c r="J2260" s="229"/>
      <c r="K2260" s="229"/>
      <c r="L2260" s="234"/>
      <c r="M2260" s="235"/>
      <c r="N2260" s="236"/>
      <c r="O2260" s="236"/>
      <c r="P2260" s="236"/>
      <c r="Q2260" s="236"/>
      <c r="R2260" s="236"/>
      <c r="S2260" s="236"/>
      <c r="T2260" s="237"/>
      <c r="AT2260" s="238" t="s">
        <v>255</v>
      </c>
      <c r="AU2260" s="238" t="s">
        <v>79</v>
      </c>
      <c r="AV2260" s="12" t="s">
        <v>16</v>
      </c>
      <c r="AW2260" s="12" t="s">
        <v>33</v>
      </c>
      <c r="AX2260" s="12" t="s">
        <v>71</v>
      </c>
      <c r="AY2260" s="238" t="s">
        <v>246</v>
      </c>
    </row>
    <row r="2261" s="13" customFormat="1">
      <c r="B2261" s="239"/>
      <c r="C2261" s="240"/>
      <c r="D2261" s="230" t="s">
        <v>255</v>
      </c>
      <c r="E2261" s="241" t="s">
        <v>1</v>
      </c>
      <c r="F2261" s="242" t="s">
        <v>2356</v>
      </c>
      <c r="G2261" s="240"/>
      <c r="H2261" s="243">
        <v>21.399999999999999</v>
      </c>
      <c r="I2261" s="244"/>
      <c r="J2261" s="240"/>
      <c r="K2261" s="240"/>
      <c r="L2261" s="245"/>
      <c r="M2261" s="246"/>
      <c r="N2261" s="247"/>
      <c r="O2261" s="247"/>
      <c r="P2261" s="247"/>
      <c r="Q2261" s="247"/>
      <c r="R2261" s="247"/>
      <c r="S2261" s="247"/>
      <c r="T2261" s="248"/>
      <c r="AT2261" s="249" t="s">
        <v>255</v>
      </c>
      <c r="AU2261" s="249" t="s">
        <v>79</v>
      </c>
      <c r="AV2261" s="13" t="s">
        <v>79</v>
      </c>
      <c r="AW2261" s="13" t="s">
        <v>33</v>
      </c>
      <c r="AX2261" s="13" t="s">
        <v>71</v>
      </c>
      <c r="AY2261" s="249" t="s">
        <v>246</v>
      </c>
    </row>
    <row r="2262" s="12" customFormat="1">
      <c r="B2262" s="228"/>
      <c r="C2262" s="229"/>
      <c r="D2262" s="230" t="s">
        <v>255</v>
      </c>
      <c r="E2262" s="231" t="s">
        <v>1</v>
      </c>
      <c r="F2262" s="232" t="s">
        <v>2303</v>
      </c>
      <c r="G2262" s="229"/>
      <c r="H2262" s="231" t="s">
        <v>1</v>
      </c>
      <c r="I2262" s="233"/>
      <c r="J2262" s="229"/>
      <c r="K2262" s="229"/>
      <c r="L2262" s="234"/>
      <c r="M2262" s="235"/>
      <c r="N2262" s="236"/>
      <c r="O2262" s="236"/>
      <c r="P2262" s="236"/>
      <c r="Q2262" s="236"/>
      <c r="R2262" s="236"/>
      <c r="S2262" s="236"/>
      <c r="T2262" s="237"/>
      <c r="AT2262" s="238" t="s">
        <v>255</v>
      </c>
      <c r="AU2262" s="238" t="s">
        <v>79</v>
      </c>
      <c r="AV2262" s="12" t="s">
        <v>16</v>
      </c>
      <c r="AW2262" s="12" t="s">
        <v>33</v>
      </c>
      <c r="AX2262" s="12" t="s">
        <v>71</v>
      </c>
      <c r="AY2262" s="238" t="s">
        <v>246</v>
      </c>
    </row>
    <row r="2263" s="13" customFormat="1">
      <c r="B2263" s="239"/>
      <c r="C2263" s="240"/>
      <c r="D2263" s="230" t="s">
        <v>255</v>
      </c>
      <c r="E2263" s="241" t="s">
        <v>1</v>
      </c>
      <c r="F2263" s="242" t="s">
        <v>2357</v>
      </c>
      <c r="G2263" s="240"/>
      <c r="H2263" s="243">
        <v>16.309999999999999</v>
      </c>
      <c r="I2263" s="244"/>
      <c r="J2263" s="240"/>
      <c r="K2263" s="240"/>
      <c r="L2263" s="245"/>
      <c r="M2263" s="246"/>
      <c r="N2263" s="247"/>
      <c r="O2263" s="247"/>
      <c r="P2263" s="247"/>
      <c r="Q2263" s="247"/>
      <c r="R2263" s="247"/>
      <c r="S2263" s="247"/>
      <c r="T2263" s="248"/>
      <c r="AT2263" s="249" t="s">
        <v>255</v>
      </c>
      <c r="AU2263" s="249" t="s">
        <v>79</v>
      </c>
      <c r="AV2263" s="13" t="s">
        <v>79</v>
      </c>
      <c r="AW2263" s="13" t="s">
        <v>33</v>
      </c>
      <c r="AX2263" s="13" t="s">
        <v>71</v>
      </c>
      <c r="AY2263" s="249" t="s">
        <v>246</v>
      </c>
    </row>
    <row r="2264" s="12" customFormat="1">
      <c r="B2264" s="228"/>
      <c r="C2264" s="229"/>
      <c r="D2264" s="230" t="s">
        <v>255</v>
      </c>
      <c r="E2264" s="231" t="s">
        <v>1</v>
      </c>
      <c r="F2264" s="232" t="s">
        <v>2313</v>
      </c>
      <c r="G2264" s="229"/>
      <c r="H2264" s="231" t="s">
        <v>1</v>
      </c>
      <c r="I2264" s="233"/>
      <c r="J2264" s="229"/>
      <c r="K2264" s="229"/>
      <c r="L2264" s="234"/>
      <c r="M2264" s="235"/>
      <c r="N2264" s="236"/>
      <c r="O2264" s="236"/>
      <c r="P2264" s="236"/>
      <c r="Q2264" s="236"/>
      <c r="R2264" s="236"/>
      <c r="S2264" s="236"/>
      <c r="T2264" s="237"/>
      <c r="AT2264" s="238" t="s">
        <v>255</v>
      </c>
      <c r="AU2264" s="238" t="s">
        <v>79</v>
      </c>
      <c r="AV2264" s="12" t="s">
        <v>16</v>
      </c>
      <c r="AW2264" s="12" t="s">
        <v>33</v>
      </c>
      <c r="AX2264" s="12" t="s">
        <v>71</v>
      </c>
      <c r="AY2264" s="238" t="s">
        <v>246</v>
      </c>
    </row>
    <row r="2265" s="13" customFormat="1">
      <c r="B2265" s="239"/>
      <c r="C2265" s="240"/>
      <c r="D2265" s="230" t="s">
        <v>255</v>
      </c>
      <c r="E2265" s="241" t="s">
        <v>1</v>
      </c>
      <c r="F2265" s="242" t="s">
        <v>2397</v>
      </c>
      <c r="G2265" s="240"/>
      <c r="H2265" s="243">
        <v>6.0899999999999999</v>
      </c>
      <c r="I2265" s="244"/>
      <c r="J2265" s="240"/>
      <c r="K2265" s="240"/>
      <c r="L2265" s="245"/>
      <c r="M2265" s="246"/>
      <c r="N2265" s="247"/>
      <c r="O2265" s="247"/>
      <c r="P2265" s="247"/>
      <c r="Q2265" s="247"/>
      <c r="R2265" s="247"/>
      <c r="S2265" s="247"/>
      <c r="T2265" s="248"/>
      <c r="AT2265" s="249" t="s">
        <v>255</v>
      </c>
      <c r="AU2265" s="249" t="s">
        <v>79</v>
      </c>
      <c r="AV2265" s="13" t="s">
        <v>79</v>
      </c>
      <c r="AW2265" s="13" t="s">
        <v>33</v>
      </c>
      <c r="AX2265" s="13" t="s">
        <v>71</v>
      </c>
      <c r="AY2265" s="249" t="s">
        <v>246</v>
      </c>
    </row>
    <row r="2266" s="1" customFormat="1" ht="16.5" customHeight="1">
      <c r="B2266" s="37"/>
      <c r="C2266" s="216" t="s">
        <v>2566</v>
      </c>
      <c r="D2266" s="216" t="s">
        <v>248</v>
      </c>
      <c r="E2266" s="217" t="s">
        <v>2567</v>
      </c>
      <c r="F2266" s="218" t="s">
        <v>2568</v>
      </c>
      <c r="G2266" s="219" t="s">
        <v>131</v>
      </c>
      <c r="H2266" s="220">
        <v>93.888000000000005</v>
      </c>
      <c r="I2266" s="221"/>
      <c r="J2266" s="222">
        <f>ROUND(I2266*H2266,2)</f>
        <v>0</v>
      </c>
      <c r="K2266" s="218" t="s">
        <v>252</v>
      </c>
      <c r="L2266" s="42"/>
      <c r="M2266" s="223" t="s">
        <v>1</v>
      </c>
      <c r="N2266" s="224" t="s">
        <v>42</v>
      </c>
      <c r="O2266" s="78"/>
      <c r="P2266" s="225">
        <f>O2266*H2266</f>
        <v>0</v>
      </c>
      <c r="Q2266" s="225">
        <v>0.00116</v>
      </c>
      <c r="R2266" s="225">
        <f>Q2266*H2266</f>
        <v>0.10891008000000001</v>
      </c>
      <c r="S2266" s="225">
        <v>0</v>
      </c>
      <c r="T2266" s="226">
        <f>S2266*H2266</f>
        <v>0</v>
      </c>
      <c r="AR2266" s="16" t="s">
        <v>253</v>
      </c>
      <c r="AT2266" s="16" t="s">
        <v>248</v>
      </c>
      <c r="AU2266" s="16" t="s">
        <v>79</v>
      </c>
      <c r="AY2266" s="16" t="s">
        <v>246</v>
      </c>
      <c r="BE2266" s="227">
        <f>IF(N2266="základní",J2266,0)</f>
        <v>0</v>
      </c>
      <c r="BF2266" s="227">
        <f>IF(N2266="snížená",J2266,0)</f>
        <v>0</v>
      </c>
      <c r="BG2266" s="227">
        <f>IF(N2266="zákl. přenesená",J2266,0)</f>
        <v>0</v>
      </c>
      <c r="BH2266" s="227">
        <f>IF(N2266="sníž. přenesená",J2266,0)</f>
        <v>0</v>
      </c>
      <c r="BI2266" s="227">
        <f>IF(N2266="nulová",J2266,0)</f>
        <v>0</v>
      </c>
      <c r="BJ2266" s="16" t="s">
        <v>16</v>
      </c>
      <c r="BK2266" s="227">
        <f>ROUND(I2266*H2266,2)</f>
        <v>0</v>
      </c>
      <c r="BL2266" s="16" t="s">
        <v>253</v>
      </c>
      <c r="BM2266" s="16" t="s">
        <v>2569</v>
      </c>
    </row>
    <row r="2267" s="12" customFormat="1">
      <c r="B2267" s="228"/>
      <c r="C2267" s="229"/>
      <c r="D2267" s="230" t="s">
        <v>255</v>
      </c>
      <c r="E2267" s="231" t="s">
        <v>1</v>
      </c>
      <c r="F2267" s="232" t="s">
        <v>1132</v>
      </c>
      <c r="G2267" s="229"/>
      <c r="H2267" s="231" t="s">
        <v>1</v>
      </c>
      <c r="I2267" s="233"/>
      <c r="J2267" s="229"/>
      <c r="K2267" s="229"/>
      <c r="L2267" s="234"/>
      <c r="M2267" s="235"/>
      <c r="N2267" s="236"/>
      <c r="O2267" s="236"/>
      <c r="P2267" s="236"/>
      <c r="Q2267" s="236"/>
      <c r="R2267" s="236"/>
      <c r="S2267" s="236"/>
      <c r="T2267" s="237"/>
      <c r="AT2267" s="238" t="s">
        <v>255</v>
      </c>
      <c r="AU2267" s="238" t="s">
        <v>79</v>
      </c>
      <c r="AV2267" s="12" t="s">
        <v>16</v>
      </c>
      <c r="AW2267" s="12" t="s">
        <v>33</v>
      </c>
      <c r="AX2267" s="12" t="s">
        <v>71</v>
      </c>
      <c r="AY2267" s="238" t="s">
        <v>246</v>
      </c>
    </row>
    <row r="2268" s="13" customFormat="1">
      <c r="B2268" s="239"/>
      <c r="C2268" s="240"/>
      <c r="D2268" s="230" t="s">
        <v>255</v>
      </c>
      <c r="E2268" s="241" t="s">
        <v>1</v>
      </c>
      <c r="F2268" s="242" t="s">
        <v>2310</v>
      </c>
      <c r="G2268" s="240"/>
      <c r="H2268" s="243">
        <v>48.299999999999997</v>
      </c>
      <c r="I2268" s="244"/>
      <c r="J2268" s="240"/>
      <c r="K2268" s="240"/>
      <c r="L2268" s="245"/>
      <c r="M2268" s="246"/>
      <c r="N2268" s="247"/>
      <c r="O2268" s="247"/>
      <c r="P2268" s="247"/>
      <c r="Q2268" s="247"/>
      <c r="R2268" s="247"/>
      <c r="S2268" s="247"/>
      <c r="T2268" s="248"/>
      <c r="AT2268" s="249" t="s">
        <v>255</v>
      </c>
      <c r="AU2268" s="249" t="s">
        <v>79</v>
      </c>
      <c r="AV2268" s="13" t="s">
        <v>79</v>
      </c>
      <c r="AW2268" s="13" t="s">
        <v>33</v>
      </c>
      <c r="AX2268" s="13" t="s">
        <v>71</v>
      </c>
      <c r="AY2268" s="249" t="s">
        <v>246</v>
      </c>
    </row>
    <row r="2269" s="12" customFormat="1">
      <c r="B2269" s="228"/>
      <c r="C2269" s="229"/>
      <c r="D2269" s="230" t="s">
        <v>255</v>
      </c>
      <c r="E2269" s="231" t="s">
        <v>1</v>
      </c>
      <c r="F2269" s="232" t="s">
        <v>2301</v>
      </c>
      <c r="G2269" s="229"/>
      <c r="H2269" s="231" t="s">
        <v>1</v>
      </c>
      <c r="I2269" s="233"/>
      <c r="J2269" s="229"/>
      <c r="K2269" s="229"/>
      <c r="L2269" s="234"/>
      <c r="M2269" s="235"/>
      <c r="N2269" s="236"/>
      <c r="O2269" s="236"/>
      <c r="P2269" s="236"/>
      <c r="Q2269" s="236"/>
      <c r="R2269" s="236"/>
      <c r="S2269" s="236"/>
      <c r="T2269" s="237"/>
      <c r="AT2269" s="238" t="s">
        <v>255</v>
      </c>
      <c r="AU2269" s="238" t="s">
        <v>79</v>
      </c>
      <c r="AV2269" s="12" t="s">
        <v>16</v>
      </c>
      <c r="AW2269" s="12" t="s">
        <v>33</v>
      </c>
      <c r="AX2269" s="12" t="s">
        <v>71</v>
      </c>
      <c r="AY2269" s="238" t="s">
        <v>246</v>
      </c>
    </row>
    <row r="2270" s="13" customFormat="1">
      <c r="B2270" s="239"/>
      <c r="C2270" s="240"/>
      <c r="D2270" s="230" t="s">
        <v>255</v>
      </c>
      <c r="E2270" s="241" t="s">
        <v>1</v>
      </c>
      <c r="F2270" s="242" t="s">
        <v>2302</v>
      </c>
      <c r="G2270" s="240"/>
      <c r="H2270" s="243">
        <v>26.933</v>
      </c>
      <c r="I2270" s="244"/>
      <c r="J2270" s="240"/>
      <c r="K2270" s="240"/>
      <c r="L2270" s="245"/>
      <c r="M2270" s="246"/>
      <c r="N2270" s="247"/>
      <c r="O2270" s="247"/>
      <c r="P2270" s="247"/>
      <c r="Q2270" s="247"/>
      <c r="R2270" s="247"/>
      <c r="S2270" s="247"/>
      <c r="T2270" s="248"/>
      <c r="AT2270" s="249" t="s">
        <v>255</v>
      </c>
      <c r="AU2270" s="249" t="s">
        <v>79</v>
      </c>
      <c r="AV2270" s="13" t="s">
        <v>79</v>
      </c>
      <c r="AW2270" s="13" t="s">
        <v>33</v>
      </c>
      <c r="AX2270" s="13" t="s">
        <v>71</v>
      </c>
      <c r="AY2270" s="249" t="s">
        <v>246</v>
      </c>
    </row>
    <row r="2271" s="12" customFormat="1">
      <c r="B2271" s="228"/>
      <c r="C2271" s="229"/>
      <c r="D2271" s="230" t="s">
        <v>255</v>
      </c>
      <c r="E2271" s="231" t="s">
        <v>1</v>
      </c>
      <c r="F2271" s="232" t="s">
        <v>2303</v>
      </c>
      <c r="G2271" s="229"/>
      <c r="H2271" s="231" t="s">
        <v>1</v>
      </c>
      <c r="I2271" s="233"/>
      <c r="J2271" s="229"/>
      <c r="K2271" s="229"/>
      <c r="L2271" s="234"/>
      <c r="M2271" s="235"/>
      <c r="N2271" s="236"/>
      <c r="O2271" s="236"/>
      <c r="P2271" s="236"/>
      <c r="Q2271" s="236"/>
      <c r="R2271" s="236"/>
      <c r="S2271" s="236"/>
      <c r="T2271" s="237"/>
      <c r="AT2271" s="238" t="s">
        <v>255</v>
      </c>
      <c r="AU2271" s="238" t="s">
        <v>79</v>
      </c>
      <c r="AV2271" s="12" t="s">
        <v>16</v>
      </c>
      <c r="AW2271" s="12" t="s">
        <v>33</v>
      </c>
      <c r="AX2271" s="12" t="s">
        <v>71</v>
      </c>
      <c r="AY2271" s="238" t="s">
        <v>246</v>
      </c>
    </row>
    <row r="2272" s="13" customFormat="1">
      <c r="B2272" s="239"/>
      <c r="C2272" s="240"/>
      <c r="D2272" s="230" t="s">
        <v>255</v>
      </c>
      <c r="E2272" s="241" t="s">
        <v>1</v>
      </c>
      <c r="F2272" s="242" t="s">
        <v>2312</v>
      </c>
      <c r="G2272" s="240"/>
      <c r="H2272" s="243">
        <v>18.655000000000001</v>
      </c>
      <c r="I2272" s="244"/>
      <c r="J2272" s="240"/>
      <c r="K2272" s="240"/>
      <c r="L2272" s="245"/>
      <c r="M2272" s="246"/>
      <c r="N2272" s="247"/>
      <c r="O2272" s="247"/>
      <c r="P2272" s="247"/>
      <c r="Q2272" s="247"/>
      <c r="R2272" s="247"/>
      <c r="S2272" s="247"/>
      <c r="T2272" s="248"/>
      <c r="AT2272" s="249" t="s">
        <v>255</v>
      </c>
      <c r="AU2272" s="249" t="s">
        <v>79</v>
      </c>
      <c r="AV2272" s="13" t="s">
        <v>79</v>
      </c>
      <c r="AW2272" s="13" t="s">
        <v>33</v>
      </c>
      <c r="AX2272" s="13" t="s">
        <v>71</v>
      </c>
      <c r="AY2272" s="249" t="s">
        <v>246</v>
      </c>
    </row>
    <row r="2273" s="1" customFormat="1" ht="16.5" customHeight="1">
      <c r="B2273" s="37"/>
      <c r="C2273" s="250" t="s">
        <v>2570</v>
      </c>
      <c r="D2273" s="250" t="s">
        <v>323</v>
      </c>
      <c r="E2273" s="251" t="s">
        <v>2571</v>
      </c>
      <c r="F2273" s="252" t="s">
        <v>2572</v>
      </c>
      <c r="G2273" s="253" t="s">
        <v>131</v>
      </c>
      <c r="H2273" s="254">
        <v>96.134</v>
      </c>
      <c r="I2273" s="255"/>
      <c r="J2273" s="256">
        <f>ROUND(I2273*H2273,2)</f>
        <v>0</v>
      </c>
      <c r="K2273" s="252" t="s">
        <v>252</v>
      </c>
      <c r="L2273" s="257"/>
      <c r="M2273" s="258" t="s">
        <v>1</v>
      </c>
      <c r="N2273" s="259" t="s">
        <v>42</v>
      </c>
      <c r="O2273" s="78"/>
      <c r="P2273" s="225">
        <f>O2273*H2273</f>
        <v>0</v>
      </c>
      <c r="Q2273" s="225">
        <v>0.0030000000000000001</v>
      </c>
      <c r="R2273" s="225">
        <f>Q2273*H2273</f>
        <v>0.28840199999999999</v>
      </c>
      <c r="S2273" s="225">
        <v>0</v>
      </c>
      <c r="T2273" s="226">
        <f>S2273*H2273</f>
        <v>0</v>
      </c>
      <c r="AR2273" s="16" t="s">
        <v>440</v>
      </c>
      <c r="AT2273" s="16" t="s">
        <v>323</v>
      </c>
      <c r="AU2273" s="16" t="s">
        <v>79</v>
      </c>
      <c r="AY2273" s="16" t="s">
        <v>246</v>
      </c>
      <c r="BE2273" s="227">
        <f>IF(N2273="základní",J2273,0)</f>
        <v>0</v>
      </c>
      <c r="BF2273" s="227">
        <f>IF(N2273="snížená",J2273,0)</f>
        <v>0</v>
      </c>
      <c r="BG2273" s="227">
        <f>IF(N2273="zákl. přenesená",J2273,0)</f>
        <v>0</v>
      </c>
      <c r="BH2273" s="227">
        <f>IF(N2273="sníž. přenesená",J2273,0)</f>
        <v>0</v>
      </c>
      <c r="BI2273" s="227">
        <f>IF(N2273="nulová",J2273,0)</f>
        <v>0</v>
      </c>
      <c r="BJ2273" s="16" t="s">
        <v>16</v>
      </c>
      <c r="BK2273" s="227">
        <f>ROUND(I2273*H2273,2)</f>
        <v>0</v>
      </c>
      <c r="BL2273" s="16" t="s">
        <v>333</v>
      </c>
      <c r="BM2273" s="16" t="s">
        <v>2573</v>
      </c>
    </row>
    <row r="2274" s="12" customFormat="1">
      <c r="B2274" s="228"/>
      <c r="C2274" s="229"/>
      <c r="D2274" s="230" t="s">
        <v>255</v>
      </c>
      <c r="E2274" s="231" t="s">
        <v>1</v>
      </c>
      <c r="F2274" s="232" t="s">
        <v>2253</v>
      </c>
      <c r="G2274" s="229"/>
      <c r="H2274" s="231" t="s">
        <v>1</v>
      </c>
      <c r="I2274" s="233"/>
      <c r="J2274" s="229"/>
      <c r="K2274" s="229"/>
      <c r="L2274" s="234"/>
      <c r="M2274" s="235"/>
      <c r="N2274" s="236"/>
      <c r="O2274" s="236"/>
      <c r="P2274" s="236"/>
      <c r="Q2274" s="236"/>
      <c r="R2274" s="236"/>
      <c r="S2274" s="236"/>
      <c r="T2274" s="237"/>
      <c r="AT2274" s="238" t="s">
        <v>255</v>
      </c>
      <c r="AU2274" s="238" t="s">
        <v>79</v>
      </c>
      <c r="AV2274" s="12" t="s">
        <v>16</v>
      </c>
      <c r="AW2274" s="12" t="s">
        <v>33</v>
      </c>
      <c r="AX2274" s="12" t="s">
        <v>71</v>
      </c>
      <c r="AY2274" s="238" t="s">
        <v>246</v>
      </c>
    </row>
    <row r="2275" s="12" customFormat="1">
      <c r="B2275" s="228"/>
      <c r="C2275" s="229"/>
      <c r="D2275" s="230" t="s">
        <v>255</v>
      </c>
      <c r="E2275" s="231" t="s">
        <v>1</v>
      </c>
      <c r="F2275" s="232" t="s">
        <v>2303</v>
      </c>
      <c r="G2275" s="229"/>
      <c r="H2275" s="231" t="s">
        <v>1</v>
      </c>
      <c r="I2275" s="233"/>
      <c r="J2275" s="229"/>
      <c r="K2275" s="229"/>
      <c r="L2275" s="234"/>
      <c r="M2275" s="235"/>
      <c r="N2275" s="236"/>
      <c r="O2275" s="236"/>
      <c r="P2275" s="236"/>
      <c r="Q2275" s="236"/>
      <c r="R2275" s="236"/>
      <c r="S2275" s="236"/>
      <c r="T2275" s="237"/>
      <c r="AT2275" s="238" t="s">
        <v>255</v>
      </c>
      <c r="AU2275" s="238" t="s">
        <v>79</v>
      </c>
      <c r="AV2275" s="12" t="s">
        <v>16</v>
      </c>
      <c r="AW2275" s="12" t="s">
        <v>33</v>
      </c>
      <c r="AX2275" s="12" t="s">
        <v>71</v>
      </c>
      <c r="AY2275" s="238" t="s">
        <v>246</v>
      </c>
    </row>
    <row r="2276" s="13" customFormat="1">
      <c r="B2276" s="239"/>
      <c r="C2276" s="240"/>
      <c r="D2276" s="230" t="s">
        <v>255</v>
      </c>
      <c r="E2276" s="241" t="s">
        <v>1</v>
      </c>
      <c r="F2276" s="242" t="s">
        <v>2574</v>
      </c>
      <c r="G2276" s="240"/>
      <c r="H2276" s="243">
        <v>19.588000000000001</v>
      </c>
      <c r="I2276" s="244"/>
      <c r="J2276" s="240"/>
      <c r="K2276" s="240"/>
      <c r="L2276" s="245"/>
      <c r="M2276" s="246"/>
      <c r="N2276" s="247"/>
      <c r="O2276" s="247"/>
      <c r="P2276" s="247"/>
      <c r="Q2276" s="247"/>
      <c r="R2276" s="247"/>
      <c r="S2276" s="247"/>
      <c r="T2276" s="248"/>
      <c r="AT2276" s="249" t="s">
        <v>255</v>
      </c>
      <c r="AU2276" s="249" t="s">
        <v>79</v>
      </c>
      <c r="AV2276" s="13" t="s">
        <v>79</v>
      </c>
      <c r="AW2276" s="13" t="s">
        <v>33</v>
      </c>
      <c r="AX2276" s="13" t="s">
        <v>71</v>
      </c>
      <c r="AY2276" s="249" t="s">
        <v>246</v>
      </c>
    </row>
    <row r="2277" s="12" customFormat="1">
      <c r="B2277" s="228"/>
      <c r="C2277" s="229"/>
      <c r="D2277" s="230" t="s">
        <v>255</v>
      </c>
      <c r="E2277" s="231" t="s">
        <v>1</v>
      </c>
      <c r="F2277" s="232" t="s">
        <v>367</v>
      </c>
      <c r="G2277" s="229"/>
      <c r="H2277" s="231" t="s">
        <v>1</v>
      </c>
      <c r="I2277" s="233"/>
      <c r="J2277" s="229"/>
      <c r="K2277" s="229"/>
      <c r="L2277" s="234"/>
      <c r="M2277" s="235"/>
      <c r="N2277" s="236"/>
      <c r="O2277" s="236"/>
      <c r="P2277" s="236"/>
      <c r="Q2277" s="236"/>
      <c r="R2277" s="236"/>
      <c r="S2277" s="236"/>
      <c r="T2277" s="237"/>
      <c r="AT2277" s="238" t="s">
        <v>255</v>
      </c>
      <c r="AU2277" s="238" t="s">
        <v>79</v>
      </c>
      <c r="AV2277" s="12" t="s">
        <v>16</v>
      </c>
      <c r="AW2277" s="12" t="s">
        <v>33</v>
      </c>
      <c r="AX2277" s="12" t="s">
        <v>71</v>
      </c>
      <c r="AY2277" s="238" t="s">
        <v>246</v>
      </c>
    </row>
    <row r="2278" s="12" customFormat="1">
      <c r="B2278" s="228"/>
      <c r="C2278" s="229"/>
      <c r="D2278" s="230" t="s">
        <v>255</v>
      </c>
      <c r="E2278" s="231" t="s">
        <v>1</v>
      </c>
      <c r="F2278" s="232" t="s">
        <v>368</v>
      </c>
      <c r="G2278" s="229"/>
      <c r="H2278" s="231" t="s">
        <v>1</v>
      </c>
      <c r="I2278" s="233"/>
      <c r="J2278" s="229"/>
      <c r="K2278" s="229"/>
      <c r="L2278" s="234"/>
      <c r="M2278" s="235"/>
      <c r="N2278" s="236"/>
      <c r="O2278" s="236"/>
      <c r="P2278" s="236"/>
      <c r="Q2278" s="236"/>
      <c r="R2278" s="236"/>
      <c r="S2278" s="236"/>
      <c r="T2278" s="237"/>
      <c r="AT2278" s="238" t="s">
        <v>255</v>
      </c>
      <c r="AU2278" s="238" t="s">
        <v>79</v>
      </c>
      <c r="AV2278" s="12" t="s">
        <v>16</v>
      </c>
      <c r="AW2278" s="12" t="s">
        <v>33</v>
      </c>
      <c r="AX2278" s="12" t="s">
        <v>71</v>
      </c>
      <c r="AY2278" s="238" t="s">
        <v>246</v>
      </c>
    </row>
    <row r="2279" s="12" customFormat="1">
      <c r="B2279" s="228"/>
      <c r="C2279" s="229"/>
      <c r="D2279" s="230" t="s">
        <v>255</v>
      </c>
      <c r="E2279" s="231" t="s">
        <v>1</v>
      </c>
      <c r="F2279" s="232" t="s">
        <v>1132</v>
      </c>
      <c r="G2279" s="229"/>
      <c r="H2279" s="231" t="s">
        <v>1</v>
      </c>
      <c r="I2279" s="233"/>
      <c r="J2279" s="229"/>
      <c r="K2279" s="229"/>
      <c r="L2279" s="234"/>
      <c r="M2279" s="235"/>
      <c r="N2279" s="236"/>
      <c r="O2279" s="236"/>
      <c r="P2279" s="236"/>
      <c r="Q2279" s="236"/>
      <c r="R2279" s="236"/>
      <c r="S2279" s="236"/>
      <c r="T2279" s="237"/>
      <c r="AT2279" s="238" t="s">
        <v>255</v>
      </c>
      <c r="AU2279" s="238" t="s">
        <v>79</v>
      </c>
      <c r="AV2279" s="12" t="s">
        <v>16</v>
      </c>
      <c r="AW2279" s="12" t="s">
        <v>33</v>
      </c>
      <c r="AX2279" s="12" t="s">
        <v>71</v>
      </c>
      <c r="AY2279" s="238" t="s">
        <v>246</v>
      </c>
    </row>
    <row r="2280" s="13" customFormat="1">
      <c r="B2280" s="239"/>
      <c r="C2280" s="240"/>
      <c r="D2280" s="230" t="s">
        <v>255</v>
      </c>
      <c r="E2280" s="241" t="s">
        <v>1</v>
      </c>
      <c r="F2280" s="242" t="s">
        <v>2575</v>
      </c>
      <c r="G2280" s="240"/>
      <c r="H2280" s="243">
        <v>30.555</v>
      </c>
      <c r="I2280" s="244"/>
      <c r="J2280" s="240"/>
      <c r="K2280" s="240"/>
      <c r="L2280" s="245"/>
      <c r="M2280" s="246"/>
      <c r="N2280" s="247"/>
      <c r="O2280" s="247"/>
      <c r="P2280" s="247"/>
      <c r="Q2280" s="247"/>
      <c r="R2280" s="247"/>
      <c r="S2280" s="247"/>
      <c r="T2280" s="248"/>
      <c r="AT2280" s="249" t="s">
        <v>255</v>
      </c>
      <c r="AU2280" s="249" t="s">
        <v>79</v>
      </c>
      <c r="AV2280" s="13" t="s">
        <v>79</v>
      </c>
      <c r="AW2280" s="13" t="s">
        <v>33</v>
      </c>
      <c r="AX2280" s="13" t="s">
        <v>71</v>
      </c>
      <c r="AY2280" s="249" t="s">
        <v>246</v>
      </c>
    </row>
    <row r="2281" s="12" customFormat="1">
      <c r="B2281" s="228"/>
      <c r="C2281" s="229"/>
      <c r="D2281" s="230" t="s">
        <v>255</v>
      </c>
      <c r="E2281" s="231" t="s">
        <v>1</v>
      </c>
      <c r="F2281" s="232" t="s">
        <v>2301</v>
      </c>
      <c r="G2281" s="229"/>
      <c r="H2281" s="231" t="s">
        <v>1</v>
      </c>
      <c r="I2281" s="233"/>
      <c r="J2281" s="229"/>
      <c r="K2281" s="229"/>
      <c r="L2281" s="234"/>
      <c r="M2281" s="235"/>
      <c r="N2281" s="236"/>
      <c r="O2281" s="236"/>
      <c r="P2281" s="236"/>
      <c r="Q2281" s="236"/>
      <c r="R2281" s="236"/>
      <c r="S2281" s="236"/>
      <c r="T2281" s="237"/>
      <c r="AT2281" s="238" t="s">
        <v>255</v>
      </c>
      <c r="AU2281" s="238" t="s">
        <v>79</v>
      </c>
      <c r="AV2281" s="12" t="s">
        <v>16</v>
      </c>
      <c r="AW2281" s="12" t="s">
        <v>33</v>
      </c>
      <c r="AX2281" s="12" t="s">
        <v>71</v>
      </c>
      <c r="AY2281" s="238" t="s">
        <v>246</v>
      </c>
    </row>
    <row r="2282" s="13" customFormat="1">
      <c r="B2282" s="239"/>
      <c r="C2282" s="240"/>
      <c r="D2282" s="230" t="s">
        <v>255</v>
      </c>
      <c r="E2282" s="241" t="s">
        <v>1</v>
      </c>
      <c r="F2282" s="242" t="s">
        <v>2576</v>
      </c>
      <c r="G2282" s="240"/>
      <c r="H2282" s="243">
        <v>22.469999999999999</v>
      </c>
      <c r="I2282" s="244"/>
      <c r="J2282" s="240"/>
      <c r="K2282" s="240"/>
      <c r="L2282" s="245"/>
      <c r="M2282" s="246"/>
      <c r="N2282" s="247"/>
      <c r="O2282" s="247"/>
      <c r="P2282" s="247"/>
      <c r="Q2282" s="247"/>
      <c r="R2282" s="247"/>
      <c r="S2282" s="247"/>
      <c r="T2282" s="248"/>
      <c r="AT2282" s="249" t="s">
        <v>255</v>
      </c>
      <c r="AU2282" s="249" t="s">
        <v>79</v>
      </c>
      <c r="AV2282" s="13" t="s">
        <v>79</v>
      </c>
      <c r="AW2282" s="13" t="s">
        <v>33</v>
      </c>
      <c r="AX2282" s="13" t="s">
        <v>71</v>
      </c>
      <c r="AY2282" s="249" t="s">
        <v>246</v>
      </c>
    </row>
    <row r="2283" s="12" customFormat="1">
      <c r="B2283" s="228"/>
      <c r="C2283" s="229"/>
      <c r="D2283" s="230" t="s">
        <v>255</v>
      </c>
      <c r="E2283" s="231" t="s">
        <v>1</v>
      </c>
      <c r="F2283" s="232" t="s">
        <v>2303</v>
      </c>
      <c r="G2283" s="229"/>
      <c r="H2283" s="231" t="s">
        <v>1</v>
      </c>
      <c r="I2283" s="233"/>
      <c r="J2283" s="229"/>
      <c r="K2283" s="229"/>
      <c r="L2283" s="234"/>
      <c r="M2283" s="235"/>
      <c r="N2283" s="236"/>
      <c r="O2283" s="236"/>
      <c r="P2283" s="236"/>
      <c r="Q2283" s="236"/>
      <c r="R2283" s="236"/>
      <c r="S2283" s="236"/>
      <c r="T2283" s="237"/>
      <c r="AT2283" s="238" t="s">
        <v>255</v>
      </c>
      <c r="AU2283" s="238" t="s">
        <v>79</v>
      </c>
      <c r="AV2283" s="12" t="s">
        <v>16</v>
      </c>
      <c r="AW2283" s="12" t="s">
        <v>33</v>
      </c>
      <c r="AX2283" s="12" t="s">
        <v>71</v>
      </c>
      <c r="AY2283" s="238" t="s">
        <v>246</v>
      </c>
    </row>
    <row r="2284" s="13" customFormat="1">
      <c r="B2284" s="239"/>
      <c r="C2284" s="240"/>
      <c r="D2284" s="230" t="s">
        <v>255</v>
      </c>
      <c r="E2284" s="241" t="s">
        <v>1</v>
      </c>
      <c r="F2284" s="242" t="s">
        <v>2577</v>
      </c>
      <c r="G2284" s="240"/>
      <c r="H2284" s="243">
        <v>17.126000000000001</v>
      </c>
      <c r="I2284" s="244"/>
      <c r="J2284" s="240"/>
      <c r="K2284" s="240"/>
      <c r="L2284" s="245"/>
      <c r="M2284" s="246"/>
      <c r="N2284" s="247"/>
      <c r="O2284" s="247"/>
      <c r="P2284" s="247"/>
      <c r="Q2284" s="247"/>
      <c r="R2284" s="247"/>
      <c r="S2284" s="247"/>
      <c r="T2284" s="248"/>
      <c r="AT2284" s="249" t="s">
        <v>255</v>
      </c>
      <c r="AU2284" s="249" t="s">
        <v>79</v>
      </c>
      <c r="AV2284" s="13" t="s">
        <v>79</v>
      </c>
      <c r="AW2284" s="13" t="s">
        <v>33</v>
      </c>
      <c r="AX2284" s="13" t="s">
        <v>71</v>
      </c>
      <c r="AY2284" s="249" t="s">
        <v>246</v>
      </c>
    </row>
    <row r="2285" s="12" customFormat="1">
      <c r="B2285" s="228"/>
      <c r="C2285" s="229"/>
      <c r="D2285" s="230" t="s">
        <v>255</v>
      </c>
      <c r="E2285" s="231" t="s">
        <v>1</v>
      </c>
      <c r="F2285" s="232" t="s">
        <v>2313</v>
      </c>
      <c r="G2285" s="229"/>
      <c r="H2285" s="231" t="s">
        <v>1</v>
      </c>
      <c r="I2285" s="233"/>
      <c r="J2285" s="229"/>
      <c r="K2285" s="229"/>
      <c r="L2285" s="234"/>
      <c r="M2285" s="235"/>
      <c r="N2285" s="236"/>
      <c r="O2285" s="236"/>
      <c r="P2285" s="236"/>
      <c r="Q2285" s="236"/>
      <c r="R2285" s="236"/>
      <c r="S2285" s="236"/>
      <c r="T2285" s="237"/>
      <c r="AT2285" s="238" t="s">
        <v>255</v>
      </c>
      <c r="AU2285" s="238" t="s">
        <v>79</v>
      </c>
      <c r="AV2285" s="12" t="s">
        <v>16</v>
      </c>
      <c r="AW2285" s="12" t="s">
        <v>33</v>
      </c>
      <c r="AX2285" s="12" t="s">
        <v>71</v>
      </c>
      <c r="AY2285" s="238" t="s">
        <v>246</v>
      </c>
    </row>
    <row r="2286" s="13" customFormat="1">
      <c r="B2286" s="239"/>
      <c r="C2286" s="240"/>
      <c r="D2286" s="230" t="s">
        <v>255</v>
      </c>
      <c r="E2286" s="241" t="s">
        <v>1</v>
      </c>
      <c r="F2286" s="242" t="s">
        <v>2578</v>
      </c>
      <c r="G2286" s="240"/>
      <c r="H2286" s="243">
        <v>6.3949999999999996</v>
      </c>
      <c r="I2286" s="244"/>
      <c r="J2286" s="240"/>
      <c r="K2286" s="240"/>
      <c r="L2286" s="245"/>
      <c r="M2286" s="246"/>
      <c r="N2286" s="247"/>
      <c r="O2286" s="247"/>
      <c r="P2286" s="247"/>
      <c r="Q2286" s="247"/>
      <c r="R2286" s="247"/>
      <c r="S2286" s="247"/>
      <c r="T2286" s="248"/>
      <c r="AT2286" s="249" t="s">
        <v>255</v>
      </c>
      <c r="AU2286" s="249" t="s">
        <v>79</v>
      </c>
      <c r="AV2286" s="13" t="s">
        <v>79</v>
      </c>
      <c r="AW2286" s="13" t="s">
        <v>33</v>
      </c>
      <c r="AX2286" s="13" t="s">
        <v>71</v>
      </c>
      <c r="AY2286" s="249" t="s">
        <v>246</v>
      </c>
    </row>
    <row r="2287" s="1" customFormat="1" ht="16.5" customHeight="1">
      <c r="B2287" s="37"/>
      <c r="C2287" s="250" t="s">
        <v>2579</v>
      </c>
      <c r="D2287" s="250" t="s">
        <v>323</v>
      </c>
      <c r="E2287" s="251" t="s">
        <v>2580</v>
      </c>
      <c r="F2287" s="252" t="s">
        <v>2581</v>
      </c>
      <c r="G2287" s="253" t="s">
        <v>131</v>
      </c>
      <c r="H2287" s="254">
        <v>82.971000000000004</v>
      </c>
      <c r="I2287" s="255"/>
      <c r="J2287" s="256">
        <f>ROUND(I2287*H2287,2)</f>
        <v>0</v>
      </c>
      <c r="K2287" s="252" t="s">
        <v>252</v>
      </c>
      <c r="L2287" s="257"/>
      <c r="M2287" s="258" t="s">
        <v>1</v>
      </c>
      <c r="N2287" s="259" t="s">
        <v>42</v>
      </c>
      <c r="O2287" s="78"/>
      <c r="P2287" s="225">
        <f>O2287*H2287</f>
        <v>0</v>
      </c>
      <c r="Q2287" s="225">
        <v>0.0054000000000000003</v>
      </c>
      <c r="R2287" s="225">
        <f>Q2287*H2287</f>
        <v>0.44804340000000004</v>
      </c>
      <c r="S2287" s="225">
        <v>0</v>
      </c>
      <c r="T2287" s="226">
        <f>S2287*H2287</f>
        <v>0</v>
      </c>
      <c r="AR2287" s="16" t="s">
        <v>440</v>
      </c>
      <c r="AT2287" s="16" t="s">
        <v>323</v>
      </c>
      <c r="AU2287" s="16" t="s">
        <v>79</v>
      </c>
      <c r="AY2287" s="16" t="s">
        <v>246</v>
      </c>
      <c r="BE2287" s="227">
        <f>IF(N2287="základní",J2287,0)</f>
        <v>0</v>
      </c>
      <c r="BF2287" s="227">
        <f>IF(N2287="snížená",J2287,0)</f>
        <v>0</v>
      </c>
      <c r="BG2287" s="227">
        <f>IF(N2287="zákl. přenesená",J2287,0)</f>
        <v>0</v>
      </c>
      <c r="BH2287" s="227">
        <f>IF(N2287="sníž. přenesená",J2287,0)</f>
        <v>0</v>
      </c>
      <c r="BI2287" s="227">
        <f>IF(N2287="nulová",J2287,0)</f>
        <v>0</v>
      </c>
      <c r="BJ2287" s="16" t="s">
        <v>16</v>
      </c>
      <c r="BK2287" s="227">
        <f>ROUND(I2287*H2287,2)</f>
        <v>0</v>
      </c>
      <c r="BL2287" s="16" t="s">
        <v>333</v>
      </c>
      <c r="BM2287" s="16" t="s">
        <v>2582</v>
      </c>
    </row>
    <row r="2288" s="12" customFormat="1">
      <c r="B2288" s="228"/>
      <c r="C2288" s="229"/>
      <c r="D2288" s="230" t="s">
        <v>255</v>
      </c>
      <c r="E2288" s="231" t="s">
        <v>1</v>
      </c>
      <c r="F2288" s="232" t="s">
        <v>2253</v>
      </c>
      <c r="G2288" s="229"/>
      <c r="H2288" s="231" t="s">
        <v>1</v>
      </c>
      <c r="I2288" s="233"/>
      <c r="J2288" s="229"/>
      <c r="K2288" s="229"/>
      <c r="L2288" s="234"/>
      <c r="M2288" s="235"/>
      <c r="N2288" s="236"/>
      <c r="O2288" s="236"/>
      <c r="P2288" s="236"/>
      <c r="Q2288" s="236"/>
      <c r="R2288" s="236"/>
      <c r="S2288" s="236"/>
      <c r="T2288" s="237"/>
      <c r="AT2288" s="238" t="s">
        <v>255</v>
      </c>
      <c r="AU2288" s="238" t="s">
        <v>79</v>
      </c>
      <c r="AV2288" s="12" t="s">
        <v>16</v>
      </c>
      <c r="AW2288" s="12" t="s">
        <v>33</v>
      </c>
      <c r="AX2288" s="12" t="s">
        <v>71</v>
      </c>
      <c r="AY2288" s="238" t="s">
        <v>246</v>
      </c>
    </row>
    <row r="2289" s="12" customFormat="1">
      <c r="B2289" s="228"/>
      <c r="C2289" s="229"/>
      <c r="D2289" s="230" t="s">
        <v>255</v>
      </c>
      <c r="E2289" s="231" t="s">
        <v>1</v>
      </c>
      <c r="F2289" s="232" t="s">
        <v>1132</v>
      </c>
      <c r="G2289" s="229"/>
      <c r="H2289" s="231" t="s">
        <v>1</v>
      </c>
      <c r="I2289" s="233"/>
      <c r="J2289" s="229"/>
      <c r="K2289" s="229"/>
      <c r="L2289" s="234"/>
      <c r="M2289" s="235"/>
      <c r="N2289" s="236"/>
      <c r="O2289" s="236"/>
      <c r="P2289" s="236"/>
      <c r="Q2289" s="236"/>
      <c r="R2289" s="236"/>
      <c r="S2289" s="236"/>
      <c r="T2289" s="237"/>
      <c r="AT2289" s="238" t="s">
        <v>255</v>
      </c>
      <c r="AU2289" s="238" t="s">
        <v>79</v>
      </c>
      <c r="AV2289" s="12" t="s">
        <v>16</v>
      </c>
      <c r="AW2289" s="12" t="s">
        <v>33</v>
      </c>
      <c r="AX2289" s="12" t="s">
        <v>71</v>
      </c>
      <c r="AY2289" s="238" t="s">
        <v>246</v>
      </c>
    </row>
    <row r="2290" s="13" customFormat="1">
      <c r="B2290" s="239"/>
      <c r="C2290" s="240"/>
      <c r="D2290" s="230" t="s">
        <v>255</v>
      </c>
      <c r="E2290" s="241" t="s">
        <v>1</v>
      </c>
      <c r="F2290" s="242" t="s">
        <v>2583</v>
      </c>
      <c r="G2290" s="240"/>
      <c r="H2290" s="243">
        <v>50.715000000000003</v>
      </c>
      <c r="I2290" s="244"/>
      <c r="J2290" s="240"/>
      <c r="K2290" s="240"/>
      <c r="L2290" s="245"/>
      <c r="M2290" s="246"/>
      <c r="N2290" s="247"/>
      <c r="O2290" s="247"/>
      <c r="P2290" s="247"/>
      <c r="Q2290" s="247"/>
      <c r="R2290" s="247"/>
      <c r="S2290" s="247"/>
      <c r="T2290" s="248"/>
      <c r="AT2290" s="249" t="s">
        <v>255</v>
      </c>
      <c r="AU2290" s="249" t="s">
        <v>79</v>
      </c>
      <c r="AV2290" s="13" t="s">
        <v>79</v>
      </c>
      <c r="AW2290" s="13" t="s">
        <v>33</v>
      </c>
      <c r="AX2290" s="13" t="s">
        <v>71</v>
      </c>
      <c r="AY2290" s="249" t="s">
        <v>246</v>
      </c>
    </row>
    <row r="2291" s="12" customFormat="1">
      <c r="B2291" s="228"/>
      <c r="C2291" s="229"/>
      <c r="D2291" s="230" t="s">
        <v>255</v>
      </c>
      <c r="E2291" s="231" t="s">
        <v>1</v>
      </c>
      <c r="F2291" s="232" t="s">
        <v>2301</v>
      </c>
      <c r="G2291" s="229"/>
      <c r="H2291" s="231" t="s">
        <v>1</v>
      </c>
      <c r="I2291" s="233"/>
      <c r="J2291" s="229"/>
      <c r="K2291" s="229"/>
      <c r="L2291" s="234"/>
      <c r="M2291" s="235"/>
      <c r="N2291" s="236"/>
      <c r="O2291" s="236"/>
      <c r="P2291" s="236"/>
      <c r="Q2291" s="236"/>
      <c r="R2291" s="236"/>
      <c r="S2291" s="236"/>
      <c r="T2291" s="237"/>
      <c r="AT2291" s="238" t="s">
        <v>255</v>
      </c>
      <c r="AU2291" s="238" t="s">
        <v>79</v>
      </c>
      <c r="AV2291" s="12" t="s">
        <v>16</v>
      </c>
      <c r="AW2291" s="12" t="s">
        <v>33</v>
      </c>
      <c r="AX2291" s="12" t="s">
        <v>71</v>
      </c>
      <c r="AY2291" s="238" t="s">
        <v>246</v>
      </c>
    </row>
    <row r="2292" s="13" customFormat="1">
      <c r="B2292" s="239"/>
      <c r="C2292" s="240"/>
      <c r="D2292" s="230" t="s">
        <v>255</v>
      </c>
      <c r="E2292" s="241" t="s">
        <v>1</v>
      </c>
      <c r="F2292" s="242" t="s">
        <v>2584</v>
      </c>
      <c r="G2292" s="240"/>
      <c r="H2292" s="243">
        <v>32.256</v>
      </c>
      <c r="I2292" s="244"/>
      <c r="J2292" s="240"/>
      <c r="K2292" s="240"/>
      <c r="L2292" s="245"/>
      <c r="M2292" s="246"/>
      <c r="N2292" s="247"/>
      <c r="O2292" s="247"/>
      <c r="P2292" s="247"/>
      <c r="Q2292" s="247"/>
      <c r="R2292" s="247"/>
      <c r="S2292" s="247"/>
      <c r="T2292" s="248"/>
      <c r="AT2292" s="249" t="s">
        <v>255</v>
      </c>
      <c r="AU2292" s="249" t="s">
        <v>79</v>
      </c>
      <c r="AV2292" s="13" t="s">
        <v>79</v>
      </c>
      <c r="AW2292" s="13" t="s">
        <v>33</v>
      </c>
      <c r="AX2292" s="13" t="s">
        <v>71</v>
      </c>
      <c r="AY2292" s="249" t="s">
        <v>246</v>
      </c>
    </row>
    <row r="2293" s="1" customFormat="1" ht="16.5" customHeight="1">
      <c r="B2293" s="37"/>
      <c r="C2293" s="216" t="s">
        <v>2585</v>
      </c>
      <c r="D2293" s="216" t="s">
        <v>248</v>
      </c>
      <c r="E2293" s="217" t="s">
        <v>2586</v>
      </c>
      <c r="F2293" s="218" t="s">
        <v>2587</v>
      </c>
      <c r="G2293" s="219" t="s">
        <v>142</v>
      </c>
      <c r="H2293" s="220">
        <v>86.625</v>
      </c>
      <c r="I2293" s="221"/>
      <c r="J2293" s="222">
        <f>ROUND(I2293*H2293,2)</f>
        <v>0</v>
      </c>
      <c r="K2293" s="218" t="s">
        <v>252</v>
      </c>
      <c r="L2293" s="42"/>
      <c r="M2293" s="223" t="s">
        <v>1</v>
      </c>
      <c r="N2293" s="224" t="s">
        <v>42</v>
      </c>
      <c r="O2293" s="78"/>
      <c r="P2293" s="225">
        <f>O2293*H2293</f>
        <v>0</v>
      </c>
      <c r="Q2293" s="225">
        <v>0</v>
      </c>
      <c r="R2293" s="225">
        <f>Q2293*H2293</f>
        <v>0</v>
      </c>
      <c r="S2293" s="225">
        <v>0</v>
      </c>
      <c r="T2293" s="226">
        <f>S2293*H2293</f>
        <v>0</v>
      </c>
      <c r="AR2293" s="16" t="s">
        <v>333</v>
      </c>
      <c r="AT2293" s="16" t="s">
        <v>248</v>
      </c>
      <c r="AU2293" s="16" t="s">
        <v>79</v>
      </c>
      <c r="AY2293" s="16" t="s">
        <v>246</v>
      </c>
      <c r="BE2293" s="227">
        <f>IF(N2293="základní",J2293,0)</f>
        <v>0</v>
      </c>
      <c r="BF2293" s="227">
        <f>IF(N2293="snížená",J2293,0)</f>
        <v>0</v>
      </c>
      <c r="BG2293" s="227">
        <f>IF(N2293="zákl. přenesená",J2293,0)</f>
        <v>0</v>
      </c>
      <c r="BH2293" s="227">
        <f>IF(N2293="sníž. přenesená",J2293,0)</f>
        <v>0</v>
      </c>
      <c r="BI2293" s="227">
        <f>IF(N2293="nulová",J2293,0)</f>
        <v>0</v>
      </c>
      <c r="BJ2293" s="16" t="s">
        <v>16</v>
      </c>
      <c r="BK2293" s="227">
        <f>ROUND(I2293*H2293,2)</f>
        <v>0</v>
      </c>
      <c r="BL2293" s="16" t="s">
        <v>333</v>
      </c>
      <c r="BM2293" s="16" t="s">
        <v>2588</v>
      </c>
    </row>
    <row r="2294" s="12" customFormat="1">
      <c r="B2294" s="228"/>
      <c r="C2294" s="229"/>
      <c r="D2294" s="230" t="s">
        <v>255</v>
      </c>
      <c r="E2294" s="231" t="s">
        <v>1</v>
      </c>
      <c r="F2294" s="232" t="s">
        <v>2589</v>
      </c>
      <c r="G2294" s="229"/>
      <c r="H2294" s="231" t="s">
        <v>1</v>
      </c>
      <c r="I2294" s="233"/>
      <c r="J2294" s="229"/>
      <c r="K2294" s="229"/>
      <c r="L2294" s="234"/>
      <c r="M2294" s="235"/>
      <c r="N2294" s="236"/>
      <c r="O2294" s="236"/>
      <c r="P2294" s="236"/>
      <c r="Q2294" s="236"/>
      <c r="R2294" s="236"/>
      <c r="S2294" s="236"/>
      <c r="T2294" s="237"/>
      <c r="AT2294" s="238" t="s">
        <v>255</v>
      </c>
      <c r="AU2294" s="238" t="s">
        <v>79</v>
      </c>
      <c r="AV2294" s="12" t="s">
        <v>16</v>
      </c>
      <c r="AW2294" s="12" t="s">
        <v>33</v>
      </c>
      <c r="AX2294" s="12" t="s">
        <v>71</v>
      </c>
      <c r="AY2294" s="238" t="s">
        <v>246</v>
      </c>
    </row>
    <row r="2295" s="12" customFormat="1">
      <c r="B2295" s="228"/>
      <c r="C2295" s="229"/>
      <c r="D2295" s="230" t="s">
        <v>255</v>
      </c>
      <c r="E2295" s="231" t="s">
        <v>1</v>
      </c>
      <c r="F2295" s="232" t="s">
        <v>367</v>
      </c>
      <c r="G2295" s="229"/>
      <c r="H2295" s="231" t="s">
        <v>1</v>
      </c>
      <c r="I2295" s="233"/>
      <c r="J2295" s="229"/>
      <c r="K2295" s="229"/>
      <c r="L2295" s="234"/>
      <c r="M2295" s="235"/>
      <c r="N2295" s="236"/>
      <c r="O2295" s="236"/>
      <c r="P2295" s="236"/>
      <c r="Q2295" s="236"/>
      <c r="R2295" s="236"/>
      <c r="S2295" s="236"/>
      <c r="T2295" s="237"/>
      <c r="AT2295" s="238" t="s">
        <v>255</v>
      </c>
      <c r="AU2295" s="238" t="s">
        <v>79</v>
      </c>
      <c r="AV2295" s="12" t="s">
        <v>16</v>
      </c>
      <c r="AW2295" s="12" t="s">
        <v>33</v>
      </c>
      <c r="AX2295" s="12" t="s">
        <v>71</v>
      </c>
      <c r="AY2295" s="238" t="s">
        <v>246</v>
      </c>
    </row>
    <row r="2296" s="12" customFormat="1">
      <c r="B2296" s="228"/>
      <c r="C2296" s="229"/>
      <c r="D2296" s="230" t="s">
        <v>255</v>
      </c>
      <c r="E2296" s="231" t="s">
        <v>1</v>
      </c>
      <c r="F2296" s="232" t="s">
        <v>1132</v>
      </c>
      <c r="G2296" s="229"/>
      <c r="H2296" s="231" t="s">
        <v>1</v>
      </c>
      <c r="I2296" s="233"/>
      <c r="J2296" s="229"/>
      <c r="K2296" s="229"/>
      <c r="L2296" s="234"/>
      <c r="M2296" s="235"/>
      <c r="N2296" s="236"/>
      <c r="O2296" s="236"/>
      <c r="P2296" s="236"/>
      <c r="Q2296" s="236"/>
      <c r="R2296" s="236"/>
      <c r="S2296" s="236"/>
      <c r="T2296" s="237"/>
      <c r="AT2296" s="238" t="s">
        <v>255</v>
      </c>
      <c r="AU2296" s="238" t="s">
        <v>79</v>
      </c>
      <c r="AV2296" s="12" t="s">
        <v>16</v>
      </c>
      <c r="AW2296" s="12" t="s">
        <v>33</v>
      </c>
      <c r="AX2296" s="12" t="s">
        <v>71</v>
      </c>
      <c r="AY2296" s="238" t="s">
        <v>246</v>
      </c>
    </row>
    <row r="2297" s="13" customFormat="1">
      <c r="B2297" s="239"/>
      <c r="C2297" s="240"/>
      <c r="D2297" s="230" t="s">
        <v>255</v>
      </c>
      <c r="E2297" s="241" t="s">
        <v>1</v>
      </c>
      <c r="F2297" s="242" t="s">
        <v>2590</v>
      </c>
      <c r="G2297" s="240"/>
      <c r="H2297" s="243">
        <v>30.555</v>
      </c>
      <c r="I2297" s="244"/>
      <c r="J2297" s="240"/>
      <c r="K2297" s="240"/>
      <c r="L2297" s="245"/>
      <c r="M2297" s="246"/>
      <c r="N2297" s="247"/>
      <c r="O2297" s="247"/>
      <c r="P2297" s="247"/>
      <c r="Q2297" s="247"/>
      <c r="R2297" s="247"/>
      <c r="S2297" s="247"/>
      <c r="T2297" s="248"/>
      <c r="AT2297" s="249" t="s">
        <v>255</v>
      </c>
      <c r="AU2297" s="249" t="s">
        <v>79</v>
      </c>
      <c r="AV2297" s="13" t="s">
        <v>79</v>
      </c>
      <c r="AW2297" s="13" t="s">
        <v>33</v>
      </c>
      <c r="AX2297" s="13" t="s">
        <v>71</v>
      </c>
      <c r="AY2297" s="249" t="s">
        <v>246</v>
      </c>
    </row>
    <row r="2298" s="12" customFormat="1">
      <c r="B2298" s="228"/>
      <c r="C2298" s="229"/>
      <c r="D2298" s="230" t="s">
        <v>255</v>
      </c>
      <c r="E2298" s="231" t="s">
        <v>1</v>
      </c>
      <c r="F2298" s="232" t="s">
        <v>2301</v>
      </c>
      <c r="G2298" s="229"/>
      <c r="H2298" s="231" t="s">
        <v>1</v>
      </c>
      <c r="I2298" s="233"/>
      <c r="J2298" s="229"/>
      <c r="K2298" s="229"/>
      <c r="L2298" s="234"/>
      <c r="M2298" s="235"/>
      <c r="N2298" s="236"/>
      <c r="O2298" s="236"/>
      <c r="P2298" s="236"/>
      <c r="Q2298" s="236"/>
      <c r="R2298" s="236"/>
      <c r="S2298" s="236"/>
      <c r="T2298" s="237"/>
      <c r="AT2298" s="238" t="s">
        <v>255</v>
      </c>
      <c r="AU2298" s="238" t="s">
        <v>79</v>
      </c>
      <c r="AV2298" s="12" t="s">
        <v>16</v>
      </c>
      <c r="AW2298" s="12" t="s">
        <v>33</v>
      </c>
      <c r="AX2298" s="12" t="s">
        <v>71</v>
      </c>
      <c r="AY2298" s="238" t="s">
        <v>246</v>
      </c>
    </row>
    <row r="2299" s="13" customFormat="1">
      <c r="B2299" s="239"/>
      <c r="C2299" s="240"/>
      <c r="D2299" s="230" t="s">
        <v>255</v>
      </c>
      <c r="E2299" s="241" t="s">
        <v>1</v>
      </c>
      <c r="F2299" s="242" t="s">
        <v>2591</v>
      </c>
      <c r="G2299" s="240"/>
      <c r="H2299" s="243">
        <v>22.469999999999999</v>
      </c>
      <c r="I2299" s="244"/>
      <c r="J2299" s="240"/>
      <c r="K2299" s="240"/>
      <c r="L2299" s="245"/>
      <c r="M2299" s="246"/>
      <c r="N2299" s="247"/>
      <c r="O2299" s="247"/>
      <c r="P2299" s="247"/>
      <c r="Q2299" s="247"/>
      <c r="R2299" s="247"/>
      <c r="S2299" s="247"/>
      <c r="T2299" s="248"/>
      <c r="AT2299" s="249" t="s">
        <v>255</v>
      </c>
      <c r="AU2299" s="249" t="s">
        <v>79</v>
      </c>
      <c r="AV2299" s="13" t="s">
        <v>79</v>
      </c>
      <c r="AW2299" s="13" t="s">
        <v>33</v>
      </c>
      <c r="AX2299" s="13" t="s">
        <v>71</v>
      </c>
      <c r="AY2299" s="249" t="s">
        <v>246</v>
      </c>
    </row>
    <row r="2300" s="12" customFormat="1">
      <c r="B2300" s="228"/>
      <c r="C2300" s="229"/>
      <c r="D2300" s="230" t="s">
        <v>255</v>
      </c>
      <c r="E2300" s="231" t="s">
        <v>1</v>
      </c>
      <c r="F2300" s="232" t="s">
        <v>2303</v>
      </c>
      <c r="G2300" s="229"/>
      <c r="H2300" s="231" t="s">
        <v>1</v>
      </c>
      <c r="I2300" s="233"/>
      <c r="J2300" s="229"/>
      <c r="K2300" s="229"/>
      <c r="L2300" s="234"/>
      <c r="M2300" s="235"/>
      <c r="N2300" s="236"/>
      <c r="O2300" s="236"/>
      <c r="P2300" s="236"/>
      <c r="Q2300" s="236"/>
      <c r="R2300" s="236"/>
      <c r="S2300" s="236"/>
      <c r="T2300" s="237"/>
      <c r="AT2300" s="238" t="s">
        <v>255</v>
      </c>
      <c r="AU2300" s="238" t="s">
        <v>79</v>
      </c>
      <c r="AV2300" s="12" t="s">
        <v>16</v>
      </c>
      <c r="AW2300" s="12" t="s">
        <v>33</v>
      </c>
      <c r="AX2300" s="12" t="s">
        <v>71</v>
      </c>
      <c r="AY2300" s="238" t="s">
        <v>246</v>
      </c>
    </row>
    <row r="2301" s="13" customFormat="1">
      <c r="B2301" s="239"/>
      <c r="C2301" s="240"/>
      <c r="D2301" s="230" t="s">
        <v>255</v>
      </c>
      <c r="E2301" s="241" t="s">
        <v>1</v>
      </c>
      <c r="F2301" s="242" t="s">
        <v>2592</v>
      </c>
      <c r="G2301" s="240"/>
      <c r="H2301" s="243">
        <v>24.465</v>
      </c>
      <c r="I2301" s="244"/>
      <c r="J2301" s="240"/>
      <c r="K2301" s="240"/>
      <c r="L2301" s="245"/>
      <c r="M2301" s="246"/>
      <c r="N2301" s="247"/>
      <c r="O2301" s="247"/>
      <c r="P2301" s="247"/>
      <c r="Q2301" s="247"/>
      <c r="R2301" s="247"/>
      <c r="S2301" s="247"/>
      <c r="T2301" s="248"/>
      <c r="AT2301" s="249" t="s">
        <v>255</v>
      </c>
      <c r="AU2301" s="249" t="s">
        <v>79</v>
      </c>
      <c r="AV2301" s="13" t="s">
        <v>79</v>
      </c>
      <c r="AW2301" s="13" t="s">
        <v>33</v>
      </c>
      <c r="AX2301" s="13" t="s">
        <v>71</v>
      </c>
      <c r="AY2301" s="249" t="s">
        <v>246</v>
      </c>
    </row>
    <row r="2302" s="12" customFormat="1">
      <c r="B2302" s="228"/>
      <c r="C2302" s="229"/>
      <c r="D2302" s="230" t="s">
        <v>255</v>
      </c>
      <c r="E2302" s="231" t="s">
        <v>1</v>
      </c>
      <c r="F2302" s="232" t="s">
        <v>2313</v>
      </c>
      <c r="G2302" s="229"/>
      <c r="H2302" s="231" t="s">
        <v>1</v>
      </c>
      <c r="I2302" s="233"/>
      <c r="J2302" s="229"/>
      <c r="K2302" s="229"/>
      <c r="L2302" s="234"/>
      <c r="M2302" s="235"/>
      <c r="N2302" s="236"/>
      <c r="O2302" s="236"/>
      <c r="P2302" s="236"/>
      <c r="Q2302" s="236"/>
      <c r="R2302" s="236"/>
      <c r="S2302" s="236"/>
      <c r="T2302" s="237"/>
      <c r="AT2302" s="238" t="s">
        <v>255</v>
      </c>
      <c r="AU2302" s="238" t="s">
        <v>79</v>
      </c>
      <c r="AV2302" s="12" t="s">
        <v>16</v>
      </c>
      <c r="AW2302" s="12" t="s">
        <v>33</v>
      </c>
      <c r="AX2302" s="12" t="s">
        <v>71</v>
      </c>
      <c r="AY2302" s="238" t="s">
        <v>246</v>
      </c>
    </row>
    <row r="2303" s="13" customFormat="1">
      <c r="B2303" s="239"/>
      <c r="C2303" s="240"/>
      <c r="D2303" s="230" t="s">
        <v>255</v>
      </c>
      <c r="E2303" s="241" t="s">
        <v>1</v>
      </c>
      <c r="F2303" s="242" t="s">
        <v>2593</v>
      </c>
      <c r="G2303" s="240"/>
      <c r="H2303" s="243">
        <v>9.1349999999999998</v>
      </c>
      <c r="I2303" s="244"/>
      <c r="J2303" s="240"/>
      <c r="K2303" s="240"/>
      <c r="L2303" s="245"/>
      <c r="M2303" s="246"/>
      <c r="N2303" s="247"/>
      <c r="O2303" s="247"/>
      <c r="P2303" s="247"/>
      <c r="Q2303" s="247"/>
      <c r="R2303" s="247"/>
      <c r="S2303" s="247"/>
      <c r="T2303" s="248"/>
      <c r="AT2303" s="249" t="s">
        <v>255</v>
      </c>
      <c r="AU2303" s="249" t="s">
        <v>79</v>
      </c>
      <c r="AV2303" s="13" t="s">
        <v>79</v>
      </c>
      <c r="AW2303" s="13" t="s">
        <v>33</v>
      </c>
      <c r="AX2303" s="13" t="s">
        <v>71</v>
      </c>
      <c r="AY2303" s="249" t="s">
        <v>246</v>
      </c>
    </row>
    <row r="2304" s="1" customFormat="1" ht="16.5" customHeight="1">
      <c r="B2304" s="37"/>
      <c r="C2304" s="250" t="s">
        <v>2594</v>
      </c>
      <c r="D2304" s="250" t="s">
        <v>323</v>
      </c>
      <c r="E2304" s="251" t="s">
        <v>2595</v>
      </c>
      <c r="F2304" s="252" t="s">
        <v>2596</v>
      </c>
      <c r="G2304" s="253" t="s">
        <v>142</v>
      </c>
      <c r="H2304" s="254">
        <v>86.625</v>
      </c>
      <c r="I2304" s="255"/>
      <c r="J2304" s="256">
        <f>ROUND(I2304*H2304,2)</f>
        <v>0</v>
      </c>
      <c r="K2304" s="252" t="s">
        <v>1</v>
      </c>
      <c r="L2304" s="257"/>
      <c r="M2304" s="258" t="s">
        <v>1</v>
      </c>
      <c r="N2304" s="259" t="s">
        <v>42</v>
      </c>
      <c r="O2304" s="78"/>
      <c r="P2304" s="225">
        <f>O2304*H2304</f>
        <v>0</v>
      </c>
      <c r="Q2304" s="225">
        <v>0.0015</v>
      </c>
      <c r="R2304" s="225">
        <f>Q2304*H2304</f>
        <v>0.12993750000000001</v>
      </c>
      <c r="S2304" s="225">
        <v>0</v>
      </c>
      <c r="T2304" s="226">
        <f>S2304*H2304</f>
        <v>0</v>
      </c>
      <c r="AR2304" s="16" t="s">
        <v>440</v>
      </c>
      <c r="AT2304" s="16" t="s">
        <v>323</v>
      </c>
      <c r="AU2304" s="16" t="s">
        <v>79</v>
      </c>
      <c r="AY2304" s="16" t="s">
        <v>246</v>
      </c>
      <c r="BE2304" s="227">
        <f>IF(N2304="základní",J2304,0)</f>
        <v>0</v>
      </c>
      <c r="BF2304" s="227">
        <f>IF(N2304="snížená",J2304,0)</f>
        <v>0</v>
      </c>
      <c r="BG2304" s="227">
        <f>IF(N2304="zákl. přenesená",J2304,0)</f>
        <v>0</v>
      </c>
      <c r="BH2304" s="227">
        <f>IF(N2304="sníž. přenesená",J2304,0)</f>
        <v>0</v>
      </c>
      <c r="BI2304" s="227">
        <f>IF(N2304="nulová",J2304,0)</f>
        <v>0</v>
      </c>
      <c r="BJ2304" s="16" t="s">
        <v>16</v>
      </c>
      <c r="BK2304" s="227">
        <f>ROUND(I2304*H2304,2)</f>
        <v>0</v>
      </c>
      <c r="BL2304" s="16" t="s">
        <v>333</v>
      </c>
      <c r="BM2304" s="16" t="s">
        <v>2597</v>
      </c>
    </row>
    <row r="2305" s="1" customFormat="1" ht="16.5" customHeight="1">
      <c r="B2305" s="37"/>
      <c r="C2305" s="216" t="s">
        <v>2598</v>
      </c>
      <c r="D2305" s="216" t="s">
        <v>248</v>
      </c>
      <c r="E2305" s="217" t="s">
        <v>2599</v>
      </c>
      <c r="F2305" s="218" t="s">
        <v>2600</v>
      </c>
      <c r="G2305" s="219" t="s">
        <v>131</v>
      </c>
      <c r="H2305" s="220">
        <v>8.5</v>
      </c>
      <c r="I2305" s="221"/>
      <c r="J2305" s="222">
        <f>ROUND(I2305*H2305,2)</f>
        <v>0</v>
      </c>
      <c r="K2305" s="218" t="s">
        <v>1</v>
      </c>
      <c r="L2305" s="42"/>
      <c r="M2305" s="223" t="s">
        <v>1</v>
      </c>
      <c r="N2305" s="224" t="s">
        <v>42</v>
      </c>
      <c r="O2305" s="78"/>
      <c r="P2305" s="225">
        <f>O2305*H2305</f>
        <v>0</v>
      </c>
      <c r="Q2305" s="225">
        <v>0.00017000000000000001</v>
      </c>
      <c r="R2305" s="225">
        <f>Q2305*H2305</f>
        <v>0.0014450000000000001</v>
      </c>
      <c r="S2305" s="225">
        <v>0</v>
      </c>
      <c r="T2305" s="226">
        <f>S2305*H2305</f>
        <v>0</v>
      </c>
      <c r="AR2305" s="16" t="s">
        <v>253</v>
      </c>
      <c r="AT2305" s="16" t="s">
        <v>248</v>
      </c>
      <c r="AU2305" s="16" t="s">
        <v>79</v>
      </c>
      <c r="AY2305" s="16" t="s">
        <v>246</v>
      </c>
      <c r="BE2305" s="227">
        <f>IF(N2305="základní",J2305,0)</f>
        <v>0</v>
      </c>
      <c r="BF2305" s="227">
        <f>IF(N2305="snížená",J2305,0)</f>
        <v>0</v>
      </c>
      <c r="BG2305" s="227">
        <f>IF(N2305="zákl. přenesená",J2305,0)</f>
        <v>0</v>
      </c>
      <c r="BH2305" s="227">
        <f>IF(N2305="sníž. přenesená",J2305,0)</f>
        <v>0</v>
      </c>
      <c r="BI2305" s="227">
        <f>IF(N2305="nulová",J2305,0)</f>
        <v>0</v>
      </c>
      <c r="BJ2305" s="16" t="s">
        <v>16</v>
      </c>
      <c r="BK2305" s="227">
        <f>ROUND(I2305*H2305,2)</f>
        <v>0</v>
      </c>
      <c r="BL2305" s="16" t="s">
        <v>253</v>
      </c>
      <c r="BM2305" s="16" t="s">
        <v>2601</v>
      </c>
    </row>
    <row r="2306" s="12" customFormat="1">
      <c r="B2306" s="228"/>
      <c r="C2306" s="229"/>
      <c r="D2306" s="230" t="s">
        <v>255</v>
      </c>
      <c r="E2306" s="231" t="s">
        <v>1</v>
      </c>
      <c r="F2306" s="232" t="s">
        <v>2313</v>
      </c>
      <c r="G2306" s="229"/>
      <c r="H2306" s="231" t="s">
        <v>1</v>
      </c>
      <c r="I2306" s="233"/>
      <c r="J2306" s="229"/>
      <c r="K2306" s="229"/>
      <c r="L2306" s="234"/>
      <c r="M2306" s="235"/>
      <c r="N2306" s="236"/>
      <c r="O2306" s="236"/>
      <c r="P2306" s="236"/>
      <c r="Q2306" s="236"/>
      <c r="R2306" s="236"/>
      <c r="S2306" s="236"/>
      <c r="T2306" s="237"/>
      <c r="AT2306" s="238" t="s">
        <v>255</v>
      </c>
      <c r="AU2306" s="238" t="s">
        <v>79</v>
      </c>
      <c r="AV2306" s="12" t="s">
        <v>16</v>
      </c>
      <c r="AW2306" s="12" t="s">
        <v>33</v>
      </c>
      <c r="AX2306" s="12" t="s">
        <v>71</v>
      </c>
      <c r="AY2306" s="238" t="s">
        <v>246</v>
      </c>
    </row>
    <row r="2307" s="13" customFormat="1">
      <c r="B2307" s="239"/>
      <c r="C2307" s="240"/>
      <c r="D2307" s="230" t="s">
        <v>255</v>
      </c>
      <c r="E2307" s="241" t="s">
        <v>1</v>
      </c>
      <c r="F2307" s="242" t="s">
        <v>2602</v>
      </c>
      <c r="G2307" s="240"/>
      <c r="H2307" s="243">
        <v>0.69999999999999996</v>
      </c>
      <c r="I2307" s="244"/>
      <c r="J2307" s="240"/>
      <c r="K2307" s="240"/>
      <c r="L2307" s="245"/>
      <c r="M2307" s="246"/>
      <c r="N2307" s="247"/>
      <c r="O2307" s="247"/>
      <c r="P2307" s="247"/>
      <c r="Q2307" s="247"/>
      <c r="R2307" s="247"/>
      <c r="S2307" s="247"/>
      <c r="T2307" s="248"/>
      <c r="AT2307" s="249" t="s">
        <v>255</v>
      </c>
      <c r="AU2307" s="249" t="s">
        <v>79</v>
      </c>
      <c r="AV2307" s="13" t="s">
        <v>79</v>
      </c>
      <c r="AW2307" s="13" t="s">
        <v>33</v>
      </c>
      <c r="AX2307" s="13" t="s">
        <v>71</v>
      </c>
      <c r="AY2307" s="249" t="s">
        <v>246</v>
      </c>
    </row>
    <row r="2308" s="13" customFormat="1">
      <c r="B2308" s="239"/>
      <c r="C2308" s="240"/>
      <c r="D2308" s="230" t="s">
        <v>255</v>
      </c>
      <c r="E2308" s="241" t="s">
        <v>1</v>
      </c>
      <c r="F2308" s="242" t="s">
        <v>2603</v>
      </c>
      <c r="G2308" s="240"/>
      <c r="H2308" s="243">
        <v>7.7999999999999998</v>
      </c>
      <c r="I2308" s="244"/>
      <c r="J2308" s="240"/>
      <c r="K2308" s="240"/>
      <c r="L2308" s="245"/>
      <c r="M2308" s="246"/>
      <c r="N2308" s="247"/>
      <c r="O2308" s="247"/>
      <c r="P2308" s="247"/>
      <c r="Q2308" s="247"/>
      <c r="R2308" s="247"/>
      <c r="S2308" s="247"/>
      <c r="T2308" s="248"/>
      <c r="AT2308" s="249" t="s">
        <v>255</v>
      </c>
      <c r="AU2308" s="249" t="s">
        <v>79</v>
      </c>
      <c r="AV2308" s="13" t="s">
        <v>79</v>
      </c>
      <c r="AW2308" s="13" t="s">
        <v>33</v>
      </c>
      <c r="AX2308" s="13" t="s">
        <v>71</v>
      </c>
      <c r="AY2308" s="249" t="s">
        <v>246</v>
      </c>
    </row>
    <row r="2309" s="1" customFormat="1" ht="16.5" customHeight="1">
      <c r="B2309" s="37"/>
      <c r="C2309" s="250" t="s">
        <v>2604</v>
      </c>
      <c r="D2309" s="250" t="s">
        <v>323</v>
      </c>
      <c r="E2309" s="251" t="s">
        <v>2605</v>
      </c>
      <c r="F2309" s="252" t="s">
        <v>2606</v>
      </c>
      <c r="G2309" s="253" t="s">
        <v>131</v>
      </c>
      <c r="H2309" s="254">
        <v>4.0949999999999998</v>
      </c>
      <c r="I2309" s="255"/>
      <c r="J2309" s="256">
        <f>ROUND(I2309*H2309,2)</f>
        <v>0</v>
      </c>
      <c r="K2309" s="252" t="s">
        <v>1</v>
      </c>
      <c r="L2309" s="257"/>
      <c r="M2309" s="258" t="s">
        <v>1</v>
      </c>
      <c r="N2309" s="259" t="s">
        <v>42</v>
      </c>
      <c r="O2309" s="78"/>
      <c r="P2309" s="225">
        <f>O2309*H2309</f>
        <v>0</v>
      </c>
      <c r="Q2309" s="225">
        <v>0</v>
      </c>
      <c r="R2309" s="225">
        <f>Q2309*H2309</f>
        <v>0</v>
      </c>
      <c r="S2309" s="225">
        <v>0</v>
      </c>
      <c r="T2309" s="226">
        <f>S2309*H2309</f>
        <v>0</v>
      </c>
      <c r="AR2309" s="16" t="s">
        <v>440</v>
      </c>
      <c r="AT2309" s="16" t="s">
        <v>323</v>
      </c>
      <c r="AU2309" s="16" t="s">
        <v>79</v>
      </c>
      <c r="AY2309" s="16" t="s">
        <v>246</v>
      </c>
      <c r="BE2309" s="227">
        <f>IF(N2309="základní",J2309,0)</f>
        <v>0</v>
      </c>
      <c r="BF2309" s="227">
        <f>IF(N2309="snížená",J2309,0)</f>
        <v>0</v>
      </c>
      <c r="BG2309" s="227">
        <f>IF(N2309="zákl. přenesená",J2309,0)</f>
        <v>0</v>
      </c>
      <c r="BH2309" s="227">
        <f>IF(N2309="sníž. přenesená",J2309,0)</f>
        <v>0</v>
      </c>
      <c r="BI2309" s="227">
        <f>IF(N2309="nulová",J2309,0)</f>
        <v>0</v>
      </c>
      <c r="BJ2309" s="16" t="s">
        <v>16</v>
      </c>
      <c r="BK2309" s="227">
        <f>ROUND(I2309*H2309,2)</f>
        <v>0</v>
      </c>
      <c r="BL2309" s="16" t="s">
        <v>333</v>
      </c>
      <c r="BM2309" s="16" t="s">
        <v>2607</v>
      </c>
    </row>
    <row r="2310" s="12" customFormat="1">
      <c r="B2310" s="228"/>
      <c r="C2310" s="229"/>
      <c r="D2310" s="230" t="s">
        <v>255</v>
      </c>
      <c r="E2310" s="231" t="s">
        <v>1</v>
      </c>
      <c r="F2310" s="232" t="s">
        <v>2313</v>
      </c>
      <c r="G2310" s="229"/>
      <c r="H2310" s="231" t="s">
        <v>1</v>
      </c>
      <c r="I2310" s="233"/>
      <c r="J2310" s="229"/>
      <c r="K2310" s="229"/>
      <c r="L2310" s="234"/>
      <c r="M2310" s="235"/>
      <c r="N2310" s="236"/>
      <c r="O2310" s="236"/>
      <c r="P2310" s="236"/>
      <c r="Q2310" s="236"/>
      <c r="R2310" s="236"/>
      <c r="S2310" s="236"/>
      <c r="T2310" s="237"/>
      <c r="AT2310" s="238" t="s">
        <v>255</v>
      </c>
      <c r="AU2310" s="238" t="s">
        <v>79</v>
      </c>
      <c r="AV2310" s="12" t="s">
        <v>16</v>
      </c>
      <c r="AW2310" s="12" t="s">
        <v>33</v>
      </c>
      <c r="AX2310" s="12" t="s">
        <v>71</v>
      </c>
      <c r="AY2310" s="238" t="s">
        <v>246</v>
      </c>
    </row>
    <row r="2311" s="13" customFormat="1">
      <c r="B2311" s="239"/>
      <c r="C2311" s="240"/>
      <c r="D2311" s="230" t="s">
        <v>255</v>
      </c>
      <c r="E2311" s="241" t="s">
        <v>1</v>
      </c>
      <c r="F2311" s="242" t="s">
        <v>2608</v>
      </c>
      <c r="G2311" s="240"/>
      <c r="H2311" s="243">
        <v>4.0949999999999998</v>
      </c>
      <c r="I2311" s="244"/>
      <c r="J2311" s="240"/>
      <c r="K2311" s="240"/>
      <c r="L2311" s="245"/>
      <c r="M2311" s="246"/>
      <c r="N2311" s="247"/>
      <c r="O2311" s="247"/>
      <c r="P2311" s="247"/>
      <c r="Q2311" s="247"/>
      <c r="R2311" s="247"/>
      <c r="S2311" s="247"/>
      <c r="T2311" s="248"/>
      <c r="AT2311" s="249" t="s">
        <v>255</v>
      </c>
      <c r="AU2311" s="249" t="s">
        <v>79</v>
      </c>
      <c r="AV2311" s="13" t="s">
        <v>79</v>
      </c>
      <c r="AW2311" s="13" t="s">
        <v>33</v>
      </c>
      <c r="AX2311" s="13" t="s">
        <v>71</v>
      </c>
      <c r="AY2311" s="249" t="s">
        <v>246</v>
      </c>
    </row>
    <row r="2312" s="1" customFormat="1" ht="16.5" customHeight="1">
      <c r="B2312" s="37"/>
      <c r="C2312" s="216" t="s">
        <v>2609</v>
      </c>
      <c r="D2312" s="216" t="s">
        <v>248</v>
      </c>
      <c r="E2312" s="217" t="s">
        <v>2610</v>
      </c>
      <c r="F2312" s="218" t="s">
        <v>2611</v>
      </c>
      <c r="G2312" s="219" t="s">
        <v>131</v>
      </c>
      <c r="H2312" s="220">
        <v>921.89700000000005</v>
      </c>
      <c r="I2312" s="221"/>
      <c r="J2312" s="222">
        <f>ROUND(I2312*H2312,2)</f>
        <v>0</v>
      </c>
      <c r="K2312" s="218" t="s">
        <v>252</v>
      </c>
      <c r="L2312" s="42"/>
      <c r="M2312" s="223" t="s">
        <v>1</v>
      </c>
      <c r="N2312" s="224" t="s">
        <v>42</v>
      </c>
      <c r="O2312" s="78"/>
      <c r="P2312" s="225">
        <f>O2312*H2312</f>
        <v>0</v>
      </c>
      <c r="Q2312" s="225">
        <v>0</v>
      </c>
      <c r="R2312" s="225">
        <f>Q2312*H2312</f>
        <v>0</v>
      </c>
      <c r="S2312" s="225">
        <v>0</v>
      </c>
      <c r="T2312" s="226">
        <f>S2312*H2312</f>
        <v>0</v>
      </c>
      <c r="AR2312" s="16" t="s">
        <v>333</v>
      </c>
      <c r="AT2312" s="16" t="s">
        <v>248</v>
      </c>
      <c r="AU2312" s="16" t="s">
        <v>79</v>
      </c>
      <c r="AY2312" s="16" t="s">
        <v>246</v>
      </c>
      <c r="BE2312" s="227">
        <f>IF(N2312="základní",J2312,0)</f>
        <v>0</v>
      </c>
      <c r="BF2312" s="227">
        <f>IF(N2312="snížená",J2312,0)</f>
        <v>0</v>
      </c>
      <c r="BG2312" s="227">
        <f>IF(N2312="zákl. přenesená",J2312,0)</f>
        <v>0</v>
      </c>
      <c r="BH2312" s="227">
        <f>IF(N2312="sníž. přenesená",J2312,0)</f>
        <v>0</v>
      </c>
      <c r="BI2312" s="227">
        <f>IF(N2312="nulová",J2312,0)</f>
        <v>0</v>
      </c>
      <c r="BJ2312" s="16" t="s">
        <v>16</v>
      </c>
      <c r="BK2312" s="227">
        <f>ROUND(I2312*H2312,2)</f>
        <v>0</v>
      </c>
      <c r="BL2312" s="16" t="s">
        <v>333</v>
      </c>
      <c r="BM2312" s="16" t="s">
        <v>2612</v>
      </c>
    </row>
    <row r="2313" s="13" customFormat="1">
      <c r="B2313" s="239"/>
      <c r="C2313" s="240"/>
      <c r="D2313" s="230" t="s">
        <v>255</v>
      </c>
      <c r="E2313" s="241" t="s">
        <v>1</v>
      </c>
      <c r="F2313" s="242" t="s">
        <v>2613</v>
      </c>
      <c r="G2313" s="240"/>
      <c r="H2313" s="243">
        <v>848.35799999999995</v>
      </c>
      <c r="I2313" s="244"/>
      <c r="J2313" s="240"/>
      <c r="K2313" s="240"/>
      <c r="L2313" s="245"/>
      <c r="M2313" s="246"/>
      <c r="N2313" s="247"/>
      <c r="O2313" s="247"/>
      <c r="P2313" s="247"/>
      <c r="Q2313" s="247"/>
      <c r="R2313" s="247"/>
      <c r="S2313" s="247"/>
      <c r="T2313" s="248"/>
      <c r="AT2313" s="249" t="s">
        <v>255</v>
      </c>
      <c r="AU2313" s="249" t="s">
        <v>79</v>
      </c>
      <c r="AV2313" s="13" t="s">
        <v>79</v>
      </c>
      <c r="AW2313" s="13" t="s">
        <v>33</v>
      </c>
      <c r="AX2313" s="13" t="s">
        <v>71</v>
      </c>
      <c r="AY2313" s="249" t="s">
        <v>246</v>
      </c>
    </row>
    <row r="2314" s="13" customFormat="1">
      <c r="B2314" s="239"/>
      <c r="C2314" s="240"/>
      <c r="D2314" s="230" t="s">
        <v>255</v>
      </c>
      <c r="E2314" s="241" t="s">
        <v>1</v>
      </c>
      <c r="F2314" s="242" t="s">
        <v>2614</v>
      </c>
      <c r="G2314" s="240"/>
      <c r="H2314" s="243">
        <v>73.539000000000001</v>
      </c>
      <c r="I2314" s="244"/>
      <c r="J2314" s="240"/>
      <c r="K2314" s="240"/>
      <c r="L2314" s="245"/>
      <c r="M2314" s="246"/>
      <c r="N2314" s="247"/>
      <c r="O2314" s="247"/>
      <c r="P2314" s="247"/>
      <c r="Q2314" s="247"/>
      <c r="R2314" s="247"/>
      <c r="S2314" s="247"/>
      <c r="T2314" s="248"/>
      <c r="AT2314" s="249" t="s">
        <v>255</v>
      </c>
      <c r="AU2314" s="249" t="s">
        <v>79</v>
      </c>
      <c r="AV2314" s="13" t="s">
        <v>79</v>
      </c>
      <c r="AW2314" s="13" t="s">
        <v>33</v>
      </c>
      <c r="AX2314" s="13" t="s">
        <v>71</v>
      </c>
      <c r="AY2314" s="249" t="s">
        <v>246</v>
      </c>
    </row>
    <row r="2315" s="1" customFormat="1" ht="16.5" customHeight="1">
      <c r="B2315" s="37"/>
      <c r="C2315" s="250" t="s">
        <v>2615</v>
      </c>
      <c r="D2315" s="250" t="s">
        <v>323</v>
      </c>
      <c r="E2315" s="251" t="s">
        <v>2616</v>
      </c>
      <c r="F2315" s="252" t="s">
        <v>2617</v>
      </c>
      <c r="G2315" s="253" t="s">
        <v>131</v>
      </c>
      <c r="H2315" s="254">
        <v>1106.2760000000001</v>
      </c>
      <c r="I2315" s="255"/>
      <c r="J2315" s="256">
        <f>ROUND(I2315*H2315,2)</f>
        <v>0</v>
      </c>
      <c r="K2315" s="252" t="s">
        <v>252</v>
      </c>
      <c r="L2315" s="257"/>
      <c r="M2315" s="258" t="s">
        <v>1</v>
      </c>
      <c r="N2315" s="259" t="s">
        <v>42</v>
      </c>
      <c r="O2315" s="78"/>
      <c r="P2315" s="225">
        <f>O2315*H2315</f>
        <v>0</v>
      </c>
      <c r="Q2315" s="225">
        <v>0.00012</v>
      </c>
      <c r="R2315" s="225">
        <f>Q2315*H2315</f>
        <v>0.13275312</v>
      </c>
      <c r="S2315" s="225">
        <v>0</v>
      </c>
      <c r="T2315" s="226">
        <f>S2315*H2315</f>
        <v>0</v>
      </c>
      <c r="AR2315" s="16" t="s">
        <v>440</v>
      </c>
      <c r="AT2315" s="16" t="s">
        <v>323</v>
      </c>
      <c r="AU2315" s="16" t="s">
        <v>79</v>
      </c>
      <c r="AY2315" s="16" t="s">
        <v>246</v>
      </c>
      <c r="BE2315" s="227">
        <f>IF(N2315="základní",J2315,0)</f>
        <v>0</v>
      </c>
      <c r="BF2315" s="227">
        <f>IF(N2315="snížená",J2315,0)</f>
        <v>0</v>
      </c>
      <c r="BG2315" s="227">
        <f>IF(N2315="zákl. přenesená",J2315,0)</f>
        <v>0</v>
      </c>
      <c r="BH2315" s="227">
        <f>IF(N2315="sníž. přenesená",J2315,0)</f>
        <v>0</v>
      </c>
      <c r="BI2315" s="227">
        <f>IF(N2315="nulová",J2315,0)</f>
        <v>0</v>
      </c>
      <c r="BJ2315" s="16" t="s">
        <v>16</v>
      </c>
      <c r="BK2315" s="227">
        <f>ROUND(I2315*H2315,2)</f>
        <v>0</v>
      </c>
      <c r="BL2315" s="16" t="s">
        <v>333</v>
      </c>
      <c r="BM2315" s="16" t="s">
        <v>2618</v>
      </c>
    </row>
    <row r="2316" s="13" customFormat="1">
      <c r="B2316" s="239"/>
      <c r="C2316" s="240"/>
      <c r="D2316" s="230" t="s">
        <v>255</v>
      </c>
      <c r="E2316" s="240"/>
      <c r="F2316" s="242" t="s">
        <v>2619</v>
      </c>
      <c r="G2316" s="240"/>
      <c r="H2316" s="243">
        <v>1106.2760000000001</v>
      </c>
      <c r="I2316" s="244"/>
      <c r="J2316" s="240"/>
      <c r="K2316" s="240"/>
      <c r="L2316" s="245"/>
      <c r="M2316" s="246"/>
      <c r="N2316" s="247"/>
      <c r="O2316" s="247"/>
      <c r="P2316" s="247"/>
      <c r="Q2316" s="247"/>
      <c r="R2316" s="247"/>
      <c r="S2316" s="247"/>
      <c r="T2316" s="248"/>
      <c r="AT2316" s="249" t="s">
        <v>255</v>
      </c>
      <c r="AU2316" s="249" t="s">
        <v>79</v>
      </c>
      <c r="AV2316" s="13" t="s">
        <v>79</v>
      </c>
      <c r="AW2316" s="13" t="s">
        <v>4</v>
      </c>
      <c r="AX2316" s="13" t="s">
        <v>16</v>
      </c>
      <c r="AY2316" s="249" t="s">
        <v>246</v>
      </c>
    </row>
    <row r="2317" s="1" customFormat="1" ht="16.5" customHeight="1">
      <c r="B2317" s="37"/>
      <c r="C2317" s="216" t="s">
        <v>2620</v>
      </c>
      <c r="D2317" s="216" t="s">
        <v>248</v>
      </c>
      <c r="E2317" s="217" t="s">
        <v>2621</v>
      </c>
      <c r="F2317" s="218" t="s">
        <v>2622</v>
      </c>
      <c r="G2317" s="219" t="s">
        <v>2286</v>
      </c>
      <c r="H2317" s="260"/>
      <c r="I2317" s="221"/>
      <c r="J2317" s="222">
        <f>ROUND(I2317*H2317,2)</f>
        <v>0</v>
      </c>
      <c r="K2317" s="218" t="s">
        <v>252</v>
      </c>
      <c r="L2317" s="42"/>
      <c r="M2317" s="223" t="s">
        <v>1</v>
      </c>
      <c r="N2317" s="224" t="s">
        <v>42</v>
      </c>
      <c r="O2317" s="78"/>
      <c r="P2317" s="225">
        <f>O2317*H2317</f>
        <v>0</v>
      </c>
      <c r="Q2317" s="225">
        <v>0</v>
      </c>
      <c r="R2317" s="225">
        <f>Q2317*H2317</f>
        <v>0</v>
      </c>
      <c r="S2317" s="225">
        <v>0</v>
      </c>
      <c r="T2317" s="226">
        <f>S2317*H2317</f>
        <v>0</v>
      </c>
      <c r="AR2317" s="16" t="s">
        <v>333</v>
      </c>
      <c r="AT2317" s="16" t="s">
        <v>248</v>
      </c>
      <c r="AU2317" s="16" t="s">
        <v>79</v>
      </c>
      <c r="AY2317" s="16" t="s">
        <v>246</v>
      </c>
      <c r="BE2317" s="227">
        <f>IF(N2317="základní",J2317,0)</f>
        <v>0</v>
      </c>
      <c r="BF2317" s="227">
        <f>IF(N2317="snížená",J2317,0)</f>
        <v>0</v>
      </c>
      <c r="BG2317" s="227">
        <f>IF(N2317="zákl. přenesená",J2317,0)</f>
        <v>0</v>
      </c>
      <c r="BH2317" s="227">
        <f>IF(N2317="sníž. přenesená",J2317,0)</f>
        <v>0</v>
      </c>
      <c r="BI2317" s="227">
        <f>IF(N2317="nulová",J2317,0)</f>
        <v>0</v>
      </c>
      <c r="BJ2317" s="16" t="s">
        <v>16</v>
      </c>
      <c r="BK2317" s="227">
        <f>ROUND(I2317*H2317,2)</f>
        <v>0</v>
      </c>
      <c r="BL2317" s="16" t="s">
        <v>333</v>
      </c>
      <c r="BM2317" s="16" t="s">
        <v>2623</v>
      </c>
    </row>
    <row r="2318" s="11" customFormat="1" ht="22.8" customHeight="1">
      <c r="B2318" s="200"/>
      <c r="C2318" s="201"/>
      <c r="D2318" s="202" t="s">
        <v>70</v>
      </c>
      <c r="E2318" s="214" t="s">
        <v>2624</v>
      </c>
      <c r="F2318" s="214" t="s">
        <v>2625</v>
      </c>
      <c r="G2318" s="201"/>
      <c r="H2318" s="201"/>
      <c r="I2318" s="204"/>
      <c r="J2318" s="215">
        <f>BK2318</f>
        <v>0</v>
      </c>
      <c r="K2318" s="201"/>
      <c r="L2318" s="206"/>
      <c r="M2318" s="207"/>
      <c r="N2318" s="208"/>
      <c r="O2318" s="208"/>
      <c r="P2318" s="209">
        <f>SUM(P2319:P2332)</f>
        <v>0</v>
      </c>
      <c r="Q2318" s="208"/>
      <c r="R2318" s="209">
        <f>SUM(R2319:R2332)</f>
        <v>0.58235952000000002</v>
      </c>
      <c r="S2318" s="208"/>
      <c r="T2318" s="210">
        <f>SUM(T2319:T2332)</f>
        <v>0</v>
      </c>
      <c r="AR2318" s="211" t="s">
        <v>79</v>
      </c>
      <c r="AT2318" s="212" t="s">
        <v>70</v>
      </c>
      <c r="AU2318" s="212" t="s">
        <v>16</v>
      </c>
      <c r="AY2318" s="211" t="s">
        <v>246</v>
      </c>
      <c r="BK2318" s="213">
        <f>SUM(BK2319:BK2332)</f>
        <v>0</v>
      </c>
    </row>
    <row r="2319" s="1" customFormat="1" ht="16.5" customHeight="1">
      <c r="B2319" s="37"/>
      <c r="C2319" s="216" t="s">
        <v>2626</v>
      </c>
      <c r="D2319" s="216" t="s">
        <v>248</v>
      </c>
      <c r="E2319" s="217" t="s">
        <v>2627</v>
      </c>
      <c r="F2319" s="218" t="s">
        <v>2628</v>
      </c>
      <c r="G2319" s="219" t="s">
        <v>131</v>
      </c>
      <c r="H2319" s="220">
        <v>49.100000000000001</v>
      </c>
      <c r="I2319" s="221"/>
      <c r="J2319" s="222">
        <f>ROUND(I2319*H2319,2)</f>
        <v>0</v>
      </c>
      <c r="K2319" s="218" t="s">
        <v>252</v>
      </c>
      <c r="L2319" s="42"/>
      <c r="M2319" s="223" t="s">
        <v>1</v>
      </c>
      <c r="N2319" s="224" t="s">
        <v>42</v>
      </c>
      <c r="O2319" s="78"/>
      <c r="P2319" s="225">
        <f>O2319*H2319</f>
        <v>0</v>
      </c>
      <c r="Q2319" s="225">
        <v>0.0011800000000000001</v>
      </c>
      <c r="R2319" s="225">
        <f>Q2319*H2319</f>
        <v>0.057938000000000003</v>
      </c>
      <c r="S2319" s="225">
        <v>0</v>
      </c>
      <c r="T2319" s="226">
        <f>S2319*H2319</f>
        <v>0</v>
      </c>
      <c r="AR2319" s="16" t="s">
        <v>333</v>
      </c>
      <c r="AT2319" s="16" t="s">
        <v>248</v>
      </c>
      <c r="AU2319" s="16" t="s">
        <v>79</v>
      </c>
      <c r="AY2319" s="16" t="s">
        <v>246</v>
      </c>
      <c r="BE2319" s="227">
        <f>IF(N2319="základní",J2319,0)</f>
        <v>0</v>
      </c>
      <c r="BF2319" s="227">
        <f>IF(N2319="snížená",J2319,0)</f>
        <v>0</v>
      </c>
      <c r="BG2319" s="227">
        <f>IF(N2319="zákl. přenesená",J2319,0)</f>
        <v>0</v>
      </c>
      <c r="BH2319" s="227">
        <f>IF(N2319="sníž. přenesená",J2319,0)</f>
        <v>0</v>
      </c>
      <c r="BI2319" s="227">
        <f>IF(N2319="nulová",J2319,0)</f>
        <v>0</v>
      </c>
      <c r="BJ2319" s="16" t="s">
        <v>16</v>
      </c>
      <c r="BK2319" s="227">
        <f>ROUND(I2319*H2319,2)</f>
        <v>0</v>
      </c>
      <c r="BL2319" s="16" t="s">
        <v>333</v>
      </c>
      <c r="BM2319" s="16" t="s">
        <v>2629</v>
      </c>
    </row>
    <row r="2320" s="12" customFormat="1">
      <c r="B2320" s="228"/>
      <c r="C2320" s="229"/>
      <c r="D2320" s="230" t="s">
        <v>255</v>
      </c>
      <c r="E2320" s="231" t="s">
        <v>1</v>
      </c>
      <c r="F2320" s="232" t="s">
        <v>364</v>
      </c>
      <c r="G2320" s="229"/>
      <c r="H2320" s="231" t="s">
        <v>1</v>
      </c>
      <c r="I2320" s="233"/>
      <c r="J2320" s="229"/>
      <c r="K2320" s="229"/>
      <c r="L2320" s="234"/>
      <c r="M2320" s="235"/>
      <c r="N2320" s="236"/>
      <c r="O2320" s="236"/>
      <c r="P2320" s="236"/>
      <c r="Q2320" s="236"/>
      <c r="R2320" s="236"/>
      <c r="S2320" s="236"/>
      <c r="T2320" s="237"/>
      <c r="AT2320" s="238" t="s">
        <v>255</v>
      </c>
      <c r="AU2320" s="238" t="s">
        <v>79</v>
      </c>
      <c r="AV2320" s="12" t="s">
        <v>16</v>
      </c>
      <c r="AW2320" s="12" t="s">
        <v>33</v>
      </c>
      <c r="AX2320" s="12" t="s">
        <v>71</v>
      </c>
      <c r="AY2320" s="238" t="s">
        <v>246</v>
      </c>
    </row>
    <row r="2321" s="13" customFormat="1">
      <c r="B2321" s="239"/>
      <c r="C2321" s="240"/>
      <c r="D2321" s="230" t="s">
        <v>255</v>
      </c>
      <c r="E2321" s="241" t="s">
        <v>1</v>
      </c>
      <c r="F2321" s="242" t="s">
        <v>2630</v>
      </c>
      <c r="G2321" s="240"/>
      <c r="H2321" s="243">
        <v>49.100000000000001</v>
      </c>
      <c r="I2321" s="244"/>
      <c r="J2321" s="240"/>
      <c r="K2321" s="240"/>
      <c r="L2321" s="245"/>
      <c r="M2321" s="246"/>
      <c r="N2321" s="247"/>
      <c r="O2321" s="247"/>
      <c r="P2321" s="247"/>
      <c r="Q2321" s="247"/>
      <c r="R2321" s="247"/>
      <c r="S2321" s="247"/>
      <c r="T2321" s="248"/>
      <c r="AT2321" s="249" t="s">
        <v>255</v>
      </c>
      <c r="AU2321" s="249" t="s">
        <v>79</v>
      </c>
      <c r="AV2321" s="13" t="s">
        <v>79</v>
      </c>
      <c r="AW2321" s="13" t="s">
        <v>33</v>
      </c>
      <c r="AX2321" s="13" t="s">
        <v>71</v>
      </c>
      <c r="AY2321" s="249" t="s">
        <v>246</v>
      </c>
    </row>
    <row r="2322" s="1" customFormat="1" ht="16.5" customHeight="1">
      <c r="B2322" s="37"/>
      <c r="C2322" s="216" t="s">
        <v>2631</v>
      </c>
      <c r="D2322" s="216" t="s">
        <v>248</v>
      </c>
      <c r="E2322" s="217" t="s">
        <v>2632</v>
      </c>
      <c r="F2322" s="218" t="s">
        <v>2633</v>
      </c>
      <c r="G2322" s="219" t="s">
        <v>131</v>
      </c>
      <c r="H2322" s="220">
        <v>110.80800000000001</v>
      </c>
      <c r="I2322" s="221"/>
      <c r="J2322" s="222">
        <f>ROUND(I2322*H2322,2)</f>
        <v>0</v>
      </c>
      <c r="K2322" s="218" t="s">
        <v>252</v>
      </c>
      <c r="L2322" s="42"/>
      <c r="M2322" s="223" t="s">
        <v>1</v>
      </c>
      <c r="N2322" s="224" t="s">
        <v>42</v>
      </c>
      <c r="O2322" s="78"/>
      <c r="P2322" s="225">
        <f>O2322*H2322</f>
        <v>0</v>
      </c>
      <c r="Q2322" s="225">
        <v>0.00080999999999999996</v>
      </c>
      <c r="R2322" s="225">
        <f>Q2322*H2322</f>
        <v>0.089754479999999998</v>
      </c>
      <c r="S2322" s="225">
        <v>0</v>
      </c>
      <c r="T2322" s="226">
        <f>S2322*H2322</f>
        <v>0</v>
      </c>
      <c r="AR2322" s="16" t="s">
        <v>333</v>
      </c>
      <c r="AT2322" s="16" t="s">
        <v>248</v>
      </c>
      <c r="AU2322" s="16" t="s">
        <v>79</v>
      </c>
      <c r="AY2322" s="16" t="s">
        <v>246</v>
      </c>
      <c r="BE2322" s="227">
        <f>IF(N2322="základní",J2322,0)</f>
        <v>0</v>
      </c>
      <c r="BF2322" s="227">
        <f>IF(N2322="snížená",J2322,0)</f>
        <v>0</v>
      </c>
      <c r="BG2322" s="227">
        <f>IF(N2322="zákl. přenesená",J2322,0)</f>
        <v>0</v>
      </c>
      <c r="BH2322" s="227">
        <f>IF(N2322="sníž. přenesená",J2322,0)</f>
        <v>0</v>
      </c>
      <c r="BI2322" s="227">
        <f>IF(N2322="nulová",J2322,0)</f>
        <v>0</v>
      </c>
      <c r="BJ2322" s="16" t="s">
        <v>16</v>
      </c>
      <c r="BK2322" s="227">
        <f>ROUND(I2322*H2322,2)</f>
        <v>0</v>
      </c>
      <c r="BL2322" s="16" t="s">
        <v>333</v>
      </c>
      <c r="BM2322" s="16" t="s">
        <v>2634</v>
      </c>
    </row>
    <row r="2323" s="12" customFormat="1">
      <c r="B2323" s="228"/>
      <c r="C2323" s="229"/>
      <c r="D2323" s="230" t="s">
        <v>255</v>
      </c>
      <c r="E2323" s="231" t="s">
        <v>1</v>
      </c>
      <c r="F2323" s="232" t="s">
        <v>364</v>
      </c>
      <c r="G2323" s="229"/>
      <c r="H2323" s="231" t="s">
        <v>1</v>
      </c>
      <c r="I2323" s="233"/>
      <c r="J2323" s="229"/>
      <c r="K2323" s="229"/>
      <c r="L2323" s="234"/>
      <c r="M2323" s="235"/>
      <c r="N2323" s="236"/>
      <c r="O2323" s="236"/>
      <c r="P2323" s="236"/>
      <c r="Q2323" s="236"/>
      <c r="R2323" s="236"/>
      <c r="S2323" s="236"/>
      <c r="T2323" s="237"/>
      <c r="AT2323" s="238" t="s">
        <v>255</v>
      </c>
      <c r="AU2323" s="238" t="s">
        <v>79</v>
      </c>
      <c r="AV2323" s="12" t="s">
        <v>16</v>
      </c>
      <c r="AW2323" s="12" t="s">
        <v>33</v>
      </c>
      <c r="AX2323" s="12" t="s">
        <v>71</v>
      </c>
      <c r="AY2323" s="238" t="s">
        <v>246</v>
      </c>
    </row>
    <row r="2324" s="13" customFormat="1">
      <c r="B2324" s="239"/>
      <c r="C2324" s="240"/>
      <c r="D2324" s="230" t="s">
        <v>255</v>
      </c>
      <c r="E2324" s="241" t="s">
        <v>1</v>
      </c>
      <c r="F2324" s="242" t="s">
        <v>862</v>
      </c>
      <c r="G2324" s="240"/>
      <c r="H2324" s="243">
        <v>110.80800000000001</v>
      </c>
      <c r="I2324" s="244"/>
      <c r="J2324" s="240"/>
      <c r="K2324" s="240"/>
      <c r="L2324" s="245"/>
      <c r="M2324" s="246"/>
      <c r="N2324" s="247"/>
      <c r="O2324" s="247"/>
      <c r="P2324" s="247"/>
      <c r="Q2324" s="247"/>
      <c r="R2324" s="247"/>
      <c r="S2324" s="247"/>
      <c r="T2324" s="248"/>
      <c r="AT2324" s="249" t="s">
        <v>255</v>
      </c>
      <c r="AU2324" s="249" t="s">
        <v>79</v>
      </c>
      <c r="AV2324" s="13" t="s">
        <v>79</v>
      </c>
      <c r="AW2324" s="13" t="s">
        <v>33</v>
      </c>
      <c r="AX2324" s="13" t="s">
        <v>71</v>
      </c>
      <c r="AY2324" s="249" t="s">
        <v>246</v>
      </c>
    </row>
    <row r="2325" s="1" customFormat="1" ht="22.5" customHeight="1">
      <c r="B2325" s="37"/>
      <c r="C2325" s="250" t="s">
        <v>2635</v>
      </c>
      <c r="D2325" s="250" t="s">
        <v>323</v>
      </c>
      <c r="E2325" s="251" t="s">
        <v>2636</v>
      </c>
      <c r="F2325" s="252" t="s">
        <v>2637</v>
      </c>
      <c r="G2325" s="253" t="s">
        <v>131</v>
      </c>
      <c r="H2325" s="254">
        <v>167.90299999999999</v>
      </c>
      <c r="I2325" s="255"/>
      <c r="J2325" s="256">
        <f>ROUND(I2325*H2325,2)</f>
        <v>0</v>
      </c>
      <c r="K2325" s="252" t="s">
        <v>1</v>
      </c>
      <c r="L2325" s="257"/>
      <c r="M2325" s="258" t="s">
        <v>1</v>
      </c>
      <c r="N2325" s="259" t="s">
        <v>42</v>
      </c>
      <c r="O2325" s="78"/>
      <c r="P2325" s="225">
        <f>O2325*H2325</f>
        <v>0</v>
      </c>
      <c r="Q2325" s="225">
        <v>0.00148</v>
      </c>
      <c r="R2325" s="225">
        <f>Q2325*H2325</f>
        <v>0.24849643999999999</v>
      </c>
      <c r="S2325" s="225">
        <v>0</v>
      </c>
      <c r="T2325" s="226">
        <f>S2325*H2325</f>
        <v>0</v>
      </c>
      <c r="AR2325" s="16" t="s">
        <v>440</v>
      </c>
      <c r="AT2325" s="16" t="s">
        <v>323</v>
      </c>
      <c r="AU2325" s="16" t="s">
        <v>79</v>
      </c>
      <c r="AY2325" s="16" t="s">
        <v>246</v>
      </c>
      <c r="BE2325" s="227">
        <f>IF(N2325="základní",J2325,0)</f>
        <v>0</v>
      </c>
      <c r="BF2325" s="227">
        <f>IF(N2325="snížená",J2325,0)</f>
        <v>0</v>
      </c>
      <c r="BG2325" s="227">
        <f>IF(N2325="zákl. přenesená",J2325,0)</f>
        <v>0</v>
      </c>
      <c r="BH2325" s="227">
        <f>IF(N2325="sníž. přenesená",J2325,0)</f>
        <v>0</v>
      </c>
      <c r="BI2325" s="227">
        <f>IF(N2325="nulová",J2325,0)</f>
        <v>0</v>
      </c>
      <c r="BJ2325" s="16" t="s">
        <v>16</v>
      </c>
      <c r="BK2325" s="227">
        <f>ROUND(I2325*H2325,2)</f>
        <v>0</v>
      </c>
      <c r="BL2325" s="16" t="s">
        <v>333</v>
      </c>
      <c r="BM2325" s="16" t="s">
        <v>2638</v>
      </c>
    </row>
    <row r="2326" s="13" customFormat="1">
      <c r="B2326" s="239"/>
      <c r="C2326" s="240"/>
      <c r="D2326" s="230" t="s">
        <v>255</v>
      </c>
      <c r="E2326" s="240"/>
      <c r="F2326" s="242" t="s">
        <v>2639</v>
      </c>
      <c r="G2326" s="240"/>
      <c r="H2326" s="243">
        <v>167.90299999999999</v>
      </c>
      <c r="I2326" s="244"/>
      <c r="J2326" s="240"/>
      <c r="K2326" s="240"/>
      <c r="L2326" s="245"/>
      <c r="M2326" s="246"/>
      <c r="N2326" s="247"/>
      <c r="O2326" s="247"/>
      <c r="P2326" s="247"/>
      <c r="Q2326" s="247"/>
      <c r="R2326" s="247"/>
      <c r="S2326" s="247"/>
      <c r="T2326" s="248"/>
      <c r="AT2326" s="249" t="s">
        <v>255</v>
      </c>
      <c r="AU2326" s="249" t="s">
        <v>79</v>
      </c>
      <c r="AV2326" s="13" t="s">
        <v>79</v>
      </c>
      <c r="AW2326" s="13" t="s">
        <v>4</v>
      </c>
      <c r="AX2326" s="13" t="s">
        <v>16</v>
      </c>
      <c r="AY2326" s="249" t="s">
        <v>246</v>
      </c>
    </row>
    <row r="2327" s="1" customFormat="1" ht="16.5" customHeight="1">
      <c r="B2327" s="37"/>
      <c r="C2327" s="216" t="s">
        <v>2640</v>
      </c>
      <c r="D2327" s="216" t="s">
        <v>248</v>
      </c>
      <c r="E2327" s="217" t="s">
        <v>2641</v>
      </c>
      <c r="F2327" s="218" t="s">
        <v>2642</v>
      </c>
      <c r="G2327" s="219" t="s">
        <v>131</v>
      </c>
      <c r="H2327" s="220">
        <v>10.779999999999999</v>
      </c>
      <c r="I2327" s="221"/>
      <c r="J2327" s="222">
        <f>ROUND(I2327*H2327,2)</f>
        <v>0</v>
      </c>
      <c r="K2327" s="218" t="s">
        <v>252</v>
      </c>
      <c r="L2327" s="42"/>
      <c r="M2327" s="223" t="s">
        <v>1</v>
      </c>
      <c r="N2327" s="224" t="s">
        <v>42</v>
      </c>
      <c r="O2327" s="78"/>
      <c r="P2327" s="225">
        <f>O2327*H2327</f>
        <v>0</v>
      </c>
      <c r="Q2327" s="225">
        <v>0.0010200000000000001</v>
      </c>
      <c r="R2327" s="225">
        <f>Q2327*H2327</f>
        <v>0.0109956</v>
      </c>
      <c r="S2327" s="225">
        <v>0</v>
      </c>
      <c r="T2327" s="226">
        <f>S2327*H2327</f>
        <v>0</v>
      </c>
      <c r="AR2327" s="16" t="s">
        <v>333</v>
      </c>
      <c r="AT2327" s="16" t="s">
        <v>248</v>
      </c>
      <c r="AU2327" s="16" t="s">
        <v>79</v>
      </c>
      <c r="AY2327" s="16" t="s">
        <v>246</v>
      </c>
      <c r="BE2327" s="227">
        <f>IF(N2327="základní",J2327,0)</f>
        <v>0</v>
      </c>
      <c r="BF2327" s="227">
        <f>IF(N2327="snížená",J2327,0)</f>
        <v>0</v>
      </c>
      <c r="BG2327" s="227">
        <f>IF(N2327="zákl. přenesená",J2327,0)</f>
        <v>0</v>
      </c>
      <c r="BH2327" s="227">
        <f>IF(N2327="sníž. přenesená",J2327,0)</f>
        <v>0</v>
      </c>
      <c r="BI2327" s="227">
        <f>IF(N2327="nulová",J2327,0)</f>
        <v>0</v>
      </c>
      <c r="BJ2327" s="16" t="s">
        <v>16</v>
      </c>
      <c r="BK2327" s="227">
        <f>ROUND(I2327*H2327,2)</f>
        <v>0</v>
      </c>
      <c r="BL2327" s="16" t="s">
        <v>333</v>
      </c>
      <c r="BM2327" s="16" t="s">
        <v>2643</v>
      </c>
    </row>
    <row r="2328" s="12" customFormat="1">
      <c r="B2328" s="228"/>
      <c r="C2328" s="229"/>
      <c r="D2328" s="230" t="s">
        <v>255</v>
      </c>
      <c r="E2328" s="231" t="s">
        <v>1</v>
      </c>
      <c r="F2328" s="232" t="s">
        <v>1130</v>
      </c>
      <c r="G2328" s="229"/>
      <c r="H2328" s="231" t="s">
        <v>1</v>
      </c>
      <c r="I2328" s="233"/>
      <c r="J2328" s="229"/>
      <c r="K2328" s="229"/>
      <c r="L2328" s="234"/>
      <c r="M2328" s="235"/>
      <c r="N2328" s="236"/>
      <c r="O2328" s="236"/>
      <c r="P2328" s="236"/>
      <c r="Q2328" s="236"/>
      <c r="R2328" s="236"/>
      <c r="S2328" s="236"/>
      <c r="T2328" s="237"/>
      <c r="AT2328" s="238" t="s">
        <v>255</v>
      </c>
      <c r="AU2328" s="238" t="s">
        <v>79</v>
      </c>
      <c r="AV2328" s="12" t="s">
        <v>16</v>
      </c>
      <c r="AW2328" s="12" t="s">
        <v>33</v>
      </c>
      <c r="AX2328" s="12" t="s">
        <v>71</v>
      </c>
      <c r="AY2328" s="238" t="s">
        <v>246</v>
      </c>
    </row>
    <row r="2329" s="12" customFormat="1">
      <c r="B2329" s="228"/>
      <c r="C2329" s="229"/>
      <c r="D2329" s="230" t="s">
        <v>255</v>
      </c>
      <c r="E2329" s="231" t="s">
        <v>1</v>
      </c>
      <c r="F2329" s="232" t="s">
        <v>364</v>
      </c>
      <c r="G2329" s="229"/>
      <c r="H2329" s="231" t="s">
        <v>1</v>
      </c>
      <c r="I2329" s="233"/>
      <c r="J2329" s="229"/>
      <c r="K2329" s="229"/>
      <c r="L2329" s="234"/>
      <c r="M2329" s="235"/>
      <c r="N2329" s="236"/>
      <c r="O2329" s="236"/>
      <c r="P2329" s="236"/>
      <c r="Q2329" s="236"/>
      <c r="R2329" s="236"/>
      <c r="S2329" s="236"/>
      <c r="T2329" s="237"/>
      <c r="AT2329" s="238" t="s">
        <v>255</v>
      </c>
      <c r="AU2329" s="238" t="s">
        <v>79</v>
      </c>
      <c r="AV2329" s="12" t="s">
        <v>16</v>
      </c>
      <c r="AW2329" s="12" t="s">
        <v>33</v>
      </c>
      <c r="AX2329" s="12" t="s">
        <v>71</v>
      </c>
      <c r="AY2329" s="238" t="s">
        <v>246</v>
      </c>
    </row>
    <row r="2330" s="13" customFormat="1">
      <c r="B2330" s="239"/>
      <c r="C2330" s="240"/>
      <c r="D2330" s="230" t="s">
        <v>255</v>
      </c>
      <c r="E2330" s="241" t="s">
        <v>1</v>
      </c>
      <c r="F2330" s="242" t="s">
        <v>2644</v>
      </c>
      <c r="G2330" s="240"/>
      <c r="H2330" s="243">
        <v>10.779999999999999</v>
      </c>
      <c r="I2330" s="244"/>
      <c r="J2330" s="240"/>
      <c r="K2330" s="240"/>
      <c r="L2330" s="245"/>
      <c r="M2330" s="246"/>
      <c r="N2330" s="247"/>
      <c r="O2330" s="247"/>
      <c r="P2330" s="247"/>
      <c r="Q2330" s="247"/>
      <c r="R2330" s="247"/>
      <c r="S2330" s="247"/>
      <c r="T2330" s="248"/>
      <c r="AT2330" s="249" t="s">
        <v>255</v>
      </c>
      <c r="AU2330" s="249" t="s">
        <v>79</v>
      </c>
      <c r="AV2330" s="13" t="s">
        <v>79</v>
      </c>
      <c r="AW2330" s="13" t="s">
        <v>33</v>
      </c>
      <c r="AX2330" s="13" t="s">
        <v>71</v>
      </c>
      <c r="AY2330" s="249" t="s">
        <v>246</v>
      </c>
    </row>
    <row r="2331" s="1" customFormat="1" ht="16.5" customHeight="1">
      <c r="B2331" s="37"/>
      <c r="C2331" s="250" t="s">
        <v>2645</v>
      </c>
      <c r="D2331" s="250" t="s">
        <v>323</v>
      </c>
      <c r="E2331" s="251" t="s">
        <v>2646</v>
      </c>
      <c r="F2331" s="252" t="s">
        <v>2647</v>
      </c>
      <c r="G2331" s="253" t="s">
        <v>131</v>
      </c>
      <c r="H2331" s="254">
        <v>10.779999999999999</v>
      </c>
      <c r="I2331" s="255"/>
      <c r="J2331" s="256">
        <f>ROUND(I2331*H2331,2)</f>
        <v>0</v>
      </c>
      <c r="K2331" s="252" t="s">
        <v>1</v>
      </c>
      <c r="L2331" s="257"/>
      <c r="M2331" s="258" t="s">
        <v>1</v>
      </c>
      <c r="N2331" s="259" t="s">
        <v>42</v>
      </c>
      <c r="O2331" s="78"/>
      <c r="P2331" s="225">
        <f>O2331*H2331</f>
        <v>0</v>
      </c>
      <c r="Q2331" s="225">
        <v>0.016250000000000001</v>
      </c>
      <c r="R2331" s="225">
        <f>Q2331*H2331</f>
        <v>0.175175</v>
      </c>
      <c r="S2331" s="225">
        <v>0</v>
      </c>
      <c r="T2331" s="226">
        <f>S2331*H2331</f>
        <v>0</v>
      </c>
      <c r="AR2331" s="16" t="s">
        <v>440</v>
      </c>
      <c r="AT2331" s="16" t="s">
        <v>323</v>
      </c>
      <c r="AU2331" s="16" t="s">
        <v>79</v>
      </c>
      <c r="AY2331" s="16" t="s">
        <v>246</v>
      </c>
      <c r="BE2331" s="227">
        <f>IF(N2331="základní",J2331,0)</f>
        <v>0</v>
      </c>
      <c r="BF2331" s="227">
        <f>IF(N2331="snížená",J2331,0)</f>
        <v>0</v>
      </c>
      <c r="BG2331" s="227">
        <f>IF(N2331="zákl. přenesená",J2331,0)</f>
        <v>0</v>
      </c>
      <c r="BH2331" s="227">
        <f>IF(N2331="sníž. přenesená",J2331,0)</f>
        <v>0</v>
      </c>
      <c r="BI2331" s="227">
        <f>IF(N2331="nulová",J2331,0)</f>
        <v>0</v>
      </c>
      <c r="BJ2331" s="16" t="s">
        <v>16</v>
      </c>
      <c r="BK2331" s="227">
        <f>ROUND(I2331*H2331,2)</f>
        <v>0</v>
      </c>
      <c r="BL2331" s="16" t="s">
        <v>333</v>
      </c>
      <c r="BM2331" s="16" t="s">
        <v>2648</v>
      </c>
    </row>
    <row r="2332" s="1" customFormat="1" ht="16.5" customHeight="1">
      <c r="B2332" s="37"/>
      <c r="C2332" s="216" t="s">
        <v>2649</v>
      </c>
      <c r="D2332" s="216" t="s">
        <v>248</v>
      </c>
      <c r="E2332" s="217" t="s">
        <v>2650</v>
      </c>
      <c r="F2332" s="218" t="s">
        <v>2651</v>
      </c>
      <c r="G2332" s="219" t="s">
        <v>2286</v>
      </c>
      <c r="H2332" s="260"/>
      <c r="I2332" s="221"/>
      <c r="J2332" s="222">
        <f>ROUND(I2332*H2332,2)</f>
        <v>0</v>
      </c>
      <c r="K2332" s="218" t="s">
        <v>252</v>
      </c>
      <c r="L2332" s="42"/>
      <c r="M2332" s="223" t="s">
        <v>1</v>
      </c>
      <c r="N2332" s="224" t="s">
        <v>42</v>
      </c>
      <c r="O2332" s="78"/>
      <c r="P2332" s="225">
        <f>O2332*H2332</f>
        <v>0</v>
      </c>
      <c r="Q2332" s="225">
        <v>0</v>
      </c>
      <c r="R2332" s="225">
        <f>Q2332*H2332</f>
        <v>0</v>
      </c>
      <c r="S2332" s="225">
        <v>0</v>
      </c>
      <c r="T2332" s="226">
        <f>S2332*H2332</f>
        <v>0</v>
      </c>
      <c r="AR2332" s="16" t="s">
        <v>333</v>
      </c>
      <c r="AT2332" s="16" t="s">
        <v>248</v>
      </c>
      <c r="AU2332" s="16" t="s">
        <v>79</v>
      </c>
      <c r="AY2332" s="16" t="s">
        <v>246</v>
      </c>
      <c r="BE2332" s="227">
        <f>IF(N2332="základní",J2332,0)</f>
        <v>0</v>
      </c>
      <c r="BF2332" s="227">
        <f>IF(N2332="snížená",J2332,0)</f>
        <v>0</v>
      </c>
      <c r="BG2332" s="227">
        <f>IF(N2332="zákl. přenesená",J2332,0)</f>
        <v>0</v>
      </c>
      <c r="BH2332" s="227">
        <f>IF(N2332="sníž. přenesená",J2332,0)</f>
        <v>0</v>
      </c>
      <c r="BI2332" s="227">
        <f>IF(N2332="nulová",J2332,0)</f>
        <v>0</v>
      </c>
      <c r="BJ2332" s="16" t="s">
        <v>16</v>
      </c>
      <c r="BK2332" s="227">
        <f>ROUND(I2332*H2332,2)</f>
        <v>0</v>
      </c>
      <c r="BL2332" s="16" t="s">
        <v>333</v>
      </c>
      <c r="BM2332" s="16" t="s">
        <v>2652</v>
      </c>
    </row>
    <row r="2333" s="11" customFormat="1" ht="22.8" customHeight="1">
      <c r="B2333" s="200"/>
      <c r="C2333" s="201"/>
      <c r="D2333" s="202" t="s">
        <v>70</v>
      </c>
      <c r="E2333" s="214" t="s">
        <v>2653</v>
      </c>
      <c r="F2333" s="214" t="s">
        <v>2654</v>
      </c>
      <c r="G2333" s="201"/>
      <c r="H2333" s="201"/>
      <c r="I2333" s="204"/>
      <c r="J2333" s="215">
        <f>BK2333</f>
        <v>0</v>
      </c>
      <c r="K2333" s="201"/>
      <c r="L2333" s="206"/>
      <c r="M2333" s="207"/>
      <c r="N2333" s="208"/>
      <c r="O2333" s="208"/>
      <c r="P2333" s="209">
        <f>SUM(P2334:P2362)</f>
        <v>0</v>
      </c>
      <c r="Q2333" s="208"/>
      <c r="R2333" s="209">
        <f>SUM(R2334:R2362)</f>
        <v>2.1780948799999997</v>
      </c>
      <c r="S2333" s="208"/>
      <c r="T2333" s="210">
        <f>SUM(T2334:T2362)</f>
        <v>0</v>
      </c>
      <c r="AR2333" s="211" t="s">
        <v>79</v>
      </c>
      <c r="AT2333" s="212" t="s">
        <v>70</v>
      </c>
      <c r="AU2333" s="212" t="s">
        <v>16</v>
      </c>
      <c r="AY2333" s="211" t="s">
        <v>246</v>
      </c>
      <c r="BK2333" s="213">
        <f>SUM(BK2334:BK2362)</f>
        <v>0</v>
      </c>
    </row>
    <row r="2334" s="1" customFormat="1" ht="16.5" customHeight="1">
      <c r="B2334" s="37"/>
      <c r="C2334" s="216" t="s">
        <v>2655</v>
      </c>
      <c r="D2334" s="216" t="s">
        <v>248</v>
      </c>
      <c r="E2334" s="217" t="s">
        <v>2656</v>
      </c>
      <c r="F2334" s="218" t="s">
        <v>2657</v>
      </c>
      <c r="G2334" s="219" t="s">
        <v>131</v>
      </c>
      <c r="H2334" s="220">
        <v>25.489000000000001</v>
      </c>
      <c r="I2334" s="221"/>
      <c r="J2334" s="222">
        <f>ROUND(I2334*H2334,2)</f>
        <v>0</v>
      </c>
      <c r="K2334" s="218" t="s">
        <v>1</v>
      </c>
      <c r="L2334" s="42"/>
      <c r="M2334" s="223" t="s">
        <v>1</v>
      </c>
      <c r="N2334" s="224" t="s">
        <v>42</v>
      </c>
      <c r="O2334" s="78"/>
      <c r="P2334" s="225">
        <f>O2334*H2334</f>
        <v>0</v>
      </c>
      <c r="Q2334" s="225">
        <v>0.01157</v>
      </c>
      <c r="R2334" s="225">
        <f>Q2334*H2334</f>
        <v>0.29490773000000003</v>
      </c>
      <c r="S2334" s="225">
        <v>0</v>
      </c>
      <c r="T2334" s="226">
        <f>S2334*H2334</f>
        <v>0</v>
      </c>
      <c r="AR2334" s="16" t="s">
        <v>333</v>
      </c>
      <c r="AT2334" s="16" t="s">
        <v>248</v>
      </c>
      <c r="AU2334" s="16" t="s">
        <v>79</v>
      </c>
      <c r="AY2334" s="16" t="s">
        <v>246</v>
      </c>
      <c r="BE2334" s="227">
        <f>IF(N2334="základní",J2334,0)</f>
        <v>0</v>
      </c>
      <c r="BF2334" s="227">
        <f>IF(N2334="snížená",J2334,0)</f>
        <v>0</v>
      </c>
      <c r="BG2334" s="227">
        <f>IF(N2334="zákl. přenesená",J2334,0)</f>
        <v>0</v>
      </c>
      <c r="BH2334" s="227">
        <f>IF(N2334="sníž. přenesená",J2334,0)</f>
        <v>0</v>
      </c>
      <c r="BI2334" s="227">
        <f>IF(N2334="nulová",J2334,0)</f>
        <v>0</v>
      </c>
      <c r="BJ2334" s="16" t="s">
        <v>16</v>
      </c>
      <c r="BK2334" s="227">
        <f>ROUND(I2334*H2334,2)</f>
        <v>0</v>
      </c>
      <c r="BL2334" s="16" t="s">
        <v>333</v>
      </c>
      <c r="BM2334" s="16" t="s">
        <v>2658</v>
      </c>
    </row>
    <row r="2335" s="12" customFormat="1">
      <c r="B2335" s="228"/>
      <c r="C2335" s="229"/>
      <c r="D2335" s="230" t="s">
        <v>255</v>
      </c>
      <c r="E2335" s="231" t="s">
        <v>1</v>
      </c>
      <c r="F2335" s="232" t="s">
        <v>1132</v>
      </c>
      <c r="G2335" s="229"/>
      <c r="H2335" s="231" t="s">
        <v>1</v>
      </c>
      <c r="I2335" s="233"/>
      <c r="J2335" s="229"/>
      <c r="K2335" s="229"/>
      <c r="L2335" s="234"/>
      <c r="M2335" s="235"/>
      <c r="N2335" s="236"/>
      <c r="O2335" s="236"/>
      <c r="P2335" s="236"/>
      <c r="Q2335" s="236"/>
      <c r="R2335" s="236"/>
      <c r="S2335" s="236"/>
      <c r="T2335" s="237"/>
      <c r="AT2335" s="238" t="s">
        <v>255</v>
      </c>
      <c r="AU2335" s="238" t="s">
        <v>79</v>
      </c>
      <c r="AV2335" s="12" t="s">
        <v>16</v>
      </c>
      <c r="AW2335" s="12" t="s">
        <v>33</v>
      </c>
      <c r="AX2335" s="12" t="s">
        <v>71</v>
      </c>
      <c r="AY2335" s="238" t="s">
        <v>246</v>
      </c>
    </row>
    <row r="2336" s="13" customFormat="1">
      <c r="B2336" s="239"/>
      <c r="C2336" s="240"/>
      <c r="D2336" s="230" t="s">
        <v>255</v>
      </c>
      <c r="E2336" s="241" t="s">
        <v>1</v>
      </c>
      <c r="F2336" s="242" t="s">
        <v>2659</v>
      </c>
      <c r="G2336" s="240"/>
      <c r="H2336" s="243">
        <v>10.244999999999999</v>
      </c>
      <c r="I2336" s="244"/>
      <c r="J2336" s="240"/>
      <c r="K2336" s="240"/>
      <c r="L2336" s="245"/>
      <c r="M2336" s="246"/>
      <c r="N2336" s="247"/>
      <c r="O2336" s="247"/>
      <c r="P2336" s="247"/>
      <c r="Q2336" s="247"/>
      <c r="R2336" s="247"/>
      <c r="S2336" s="247"/>
      <c r="T2336" s="248"/>
      <c r="AT2336" s="249" t="s">
        <v>255</v>
      </c>
      <c r="AU2336" s="249" t="s">
        <v>79</v>
      </c>
      <c r="AV2336" s="13" t="s">
        <v>79</v>
      </c>
      <c r="AW2336" s="13" t="s">
        <v>33</v>
      </c>
      <c r="AX2336" s="13" t="s">
        <v>71</v>
      </c>
      <c r="AY2336" s="249" t="s">
        <v>246</v>
      </c>
    </row>
    <row r="2337" s="12" customFormat="1">
      <c r="B2337" s="228"/>
      <c r="C2337" s="229"/>
      <c r="D2337" s="230" t="s">
        <v>255</v>
      </c>
      <c r="E2337" s="231" t="s">
        <v>1</v>
      </c>
      <c r="F2337" s="232" t="s">
        <v>2301</v>
      </c>
      <c r="G2337" s="229"/>
      <c r="H2337" s="231" t="s">
        <v>1</v>
      </c>
      <c r="I2337" s="233"/>
      <c r="J2337" s="229"/>
      <c r="K2337" s="229"/>
      <c r="L2337" s="234"/>
      <c r="M2337" s="235"/>
      <c r="N2337" s="236"/>
      <c r="O2337" s="236"/>
      <c r="P2337" s="236"/>
      <c r="Q2337" s="236"/>
      <c r="R2337" s="236"/>
      <c r="S2337" s="236"/>
      <c r="T2337" s="237"/>
      <c r="AT2337" s="238" t="s">
        <v>255</v>
      </c>
      <c r="AU2337" s="238" t="s">
        <v>79</v>
      </c>
      <c r="AV2337" s="12" t="s">
        <v>16</v>
      </c>
      <c r="AW2337" s="12" t="s">
        <v>33</v>
      </c>
      <c r="AX2337" s="12" t="s">
        <v>71</v>
      </c>
      <c r="AY2337" s="238" t="s">
        <v>246</v>
      </c>
    </row>
    <row r="2338" s="13" customFormat="1">
      <c r="B2338" s="239"/>
      <c r="C2338" s="240"/>
      <c r="D2338" s="230" t="s">
        <v>255</v>
      </c>
      <c r="E2338" s="241" t="s">
        <v>1</v>
      </c>
      <c r="F2338" s="242" t="s">
        <v>2660</v>
      </c>
      <c r="G2338" s="240"/>
      <c r="H2338" s="243">
        <v>12.178000000000001</v>
      </c>
      <c r="I2338" s="244"/>
      <c r="J2338" s="240"/>
      <c r="K2338" s="240"/>
      <c r="L2338" s="245"/>
      <c r="M2338" s="246"/>
      <c r="N2338" s="247"/>
      <c r="O2338" s="247"/>
      <c r="P2338" s="247"/>
      <c r="Q2338" s="247"/>
      <c r="R2338" s="247"/>
      <c r="S2338" s="247"/>
      <c r="T2338" s="248"/>
      <c r="AT2338" s="249" t="s">
        <v>255</v>
      </c>
      <c r="AU2338" s="249" t="s">
        <v>79</v>
      </c>
      <c r="AV2338" s="13" t="s">
        <v>79</v>
      </c>
      <c r="AW2338" s="13" t="s">
        <v>33</v>
      </c>
      <c r="AX2338" s="13" t="s">
        <v>71</v>
      </c>
      <c r="AY2338" s="249" t="s">
        <v>246</v>
      </c>
    </row>
    <row r="2339" s="12" customFormat="1">
      <c r="B2339" s="228"/>
      <c r="C2339" s="229"/>
      <c r="D2339" s="230" t="s">
        <v>255</v>
      </c>
      <c r="E2339" s="231" t="s">
        <v>1</v>
      </c>
      <c r="F2339" s="232" t="s">
        <v>2303</v>
      </c>
      <c r="G2339" s="229"/>
      <c r="H2339" s="231" t="s">
        <v>1</v>
      </c>
      <c r="I2339" s="233"/>
      <c r="J2339" s="229"/>
      <c r="K2339" s="229"/>
      <c r="L2339" s="234"/>
      <c r="M2339" s="235"/>
      <c r="N2339" s="236"/>
      <c r="O2339" s="236"/>
      <c r="P2339" s="236"/>
      <c r="Q2339" s="236"/>
      <c r="R2339" s="236"/>
      <c r="S2339" s="236"/>
      <c r="T2339" s="237"/>
      <c r="AT2339" s="238" t="s">
        <v>255</v>
      </c>
      <c r="AU2339" s="238" t="s">
        <v>79</v>
      </c>
      <c r="AV2339" s="12" t="s">
        <v>16</v>
      </c>
      <c r="AW2339" s="12" t="s">
        <v>33</v>
      </c>
      <c r="AX2339" s="12" t="s">
        <v>71</v>
      </c>
      <c r="AY2339" s="238" t="s">
        <v>246</v>
      </c>
    </row>
    <row r="2340" s="13" customFormat="1">
      <c r="B2340" s="239"/>
      <c r="C2340" s="240"/>
      <c r="D2340" s="230" t="s">
        <v>255</v>
      </c>
      <c r="E2340" s="241" t="s">
        <v>1</v>
      </c>
      <c r="F2340" s="242" t="s">
        <v>2661</v>
      </c>
      <c r="G2340" s="240"/>
      <c r="H2340" s="243">
        <v>1.6799999999999999</v>
      </c>
      <c r="I2340" s="244"/>
      <c r="J2340" s="240"/>
      <c r="K2340" s="240"/>
      <c r="L2340" s="245"/>
      <c r="M2340" s="246"/>
      <c r="N2340" s="247"/>
      <c r="O2340" s="247"/>
      <c r="P2340" s="247"/>
      <c r="Q2340" s="247"/>
      <c r="R2340" s="247"/>
      <c r="S2340" s="247"/>
      <c r="T2340" s="248"/>
      <c r="AT2340" s="249" t="s">
        <v>255</v>
      </c>
      <c r="AU2340" s="249" t="s">
        <v>79</v>
      </c>
      <c r="AV2340" s="13" t="s">
        <v>79</v>
      </c>
      <c r="AW2340" s="13" t="s">
        <v>33</v>
      </c>
      <c r="AX2340" s="13" t="s">
        <v>71</v>
      </c>
      <c r="AY2340" s="249" t="s">
        <v>246</v>
      </c>
    </row>
    <row r="2341" s="12" customFormat="1">
      <c r="B2341" s="228"/>
      <c r="C2341" s="229"/>
      <c r="D2341" s="230" t="s">
        <v>255</v>
      </c>
      <c r="E2341" s="231" t="s">
        <v>1</v>
      </c>
      <c r="F2341" s="232" t="s">
        <v>2313</v>
      </c>
      <c r="G2341" s="229"/>
      <c r="H2341" s="231" t="s">
        <v>1</v>
      </c>
      <c r="I2341" s="233"/>
      <c r="J2341" s="229"/>
      <c r="K2341" s="229"/>
      <c r="L2341" s="234"/>
      <c r="M2341" s="235"/>
      <c r="N2341" s="236"/>
      <c r="O2341" s="236"/>
      <c r="P2341" s="236"/>
      <c r="Q2341" s="236"/>
      <c r="R2341" s="236"/>
      <c r="S2341" s="236"/>
      <c r="T2341" s="237"/>
      <c r="AT2341" s="238" t="s">
        <v>255</v>
      </c>
      <c r="AU2341" s="238" t="s">
        <v>79</v>
      </c>
      <c r="AV2341" s="12" t="s">
        <v>16</v>
      </c>
      <c r="AW2341" s="12" t="s">
        <v>33</v>
      </c>
      <c r="AX2341" s="12" t="s">
        <v>71</v>
      </c>
      <c r="AY2341" s="238" t="s">
        <v>246</v>
      </c>
    </row>
    <row r="2342" s="13" customFormat="1">
      <c r="B2342" s="239"/>
      <c r="C2342" s="240"/>
      <c r="D2342" s="230" t="s">
        <v>255</v>
      </c>
      <c r="E2342" s="241" t="s">
        <v>1</v>
      </c>
      <c r="F2342" s="242" t="s">
        <v>2662</v>
      </c>
      <c r="G2342" s="240"/>
      <c r="H2342" s="243">
        <v>1.3859999999999999</v>
      </c>
      <c r="I2342" s="244"/>
      <c r="J2342" s="240"/>
      <c r="K2342" s="240"/>
      <c r="L2342" s="245"/>
      <c r="M2342" s="246"/>
      <c r="N2342" s="247"/>
      <c r="O2342" s="247"/>
      <c r="P2342" s="247"/>
      <c r="Q2342" s="247"/>
      <c r="R2342" s="247"/>
      <c r="S2342" s="247"/>
      <c r="T2342" s="248"/>
      <c r="AT2342" s="249" t="s">
        <v>255</v>
      </c>
      <c r="AU2342" s="249" t="s">
        <v>79</v>
      </c>
      <c r="AV2342" s="13" t="s">
        <v>79</v>
      </c>
      <c r="AW2342" s="13" t="s">
        <v>33</v>
      </c>
      <c r="AX2342" s="13" t="s">
        <v>71</v>
      </c>
      <c r="AY2342" s="249" t="s">
        <v>246</v>
      </c>
    </row>
    <row r="2343" s="1" customFormat="1" ht="16.5" customHeight="1">
      <c r="B2343" s="37"/>
      <c r="C2343" s="216" t="s">
        <v>2663</v>
      </c>
      <c r="D2343" s="216" t="s">
        <v>248</v>
      </c>
      <c r="E2343" s="217" t="s">
        <v>2664</v>
      </c>
      <c r="F2343" s="218" t="s">
        <v>2665</v>
      </c>
      <c r="G2343" s="219" t="s">
        <v>131</v>
      </c>
      <c r="H2343" s="220">
        <v>7.1399999999999997</v>
      </c>
      <c r="I2343" s="221"/>
      <c r="J2343" s="222">
        <f>ROUND(I2343*H2343,2)</f>
        <v>0</v>
      </c>
      <c r="K2343" s="218" t="s">
        <v>1</v>
      </c>
      <c r="L2343" s="42"/>
      <c r="M2343" s="223" t="s">
        <v>1</v>
      </c>
      <c r="N2343" s="224" t="s">
        <v>42</v>
      </c>
      <c r="O2343" s="78"/>
      <c r="P2343" s="225">
        <f>O2343*H2343</f>
        <v>0</v>
      </c>
      <c r="Q2343" s="225">
        <v>0.02367</v>
      </c>
      <c r="R2343" s="225">
        <f>Q2343*H2343</f>
        <v>0.16900379999999998</v>
      </c>
      <c r="S2343" s="225">
        <v>0</v>
      </c>
      <c r="T2343" s="226">
        <f>S2343*H2343</f>
        <v>0</v>
      </c>
      <c r="AR2343" s="16" t="s">
        <v>333</v>
      </c>
      <c r="AT2343" s="16" t="s">
        <v>248</v>
      </c>
      <c r="AU2343" s="16" t="s">
        <v>79</v>
      </c>
      <c r="AY2343" s="16" t="s">
        <v>246</v>
      </c>
      <c r="BE2343" s="227">
        <f>IF(N2343="základní",J2343,0)</f>
        <v>0</v>
      </c>
      <c r="BF2343" s="227">
        <f>IF(N2343="snížená",J2343,0)</f>
        <v>0</v>
      </c>
      <c r="BG2343" s="227">
        <f>IF(N2343="zákl. přenesená",J2343,0)</f>
        <v>0</v>
      </c>
      <c r="BH2343" s="227">
        <f>IF(N2343="sníž. přenesená",J2343,0)</f>
        <v>0</v>
      </c>
      <c r="BI2343" s="227">
        <f>IF(N2343="nulová",J2343,0)</f>
        <v>0</v>
      </c>
      <c r="BJ2343" s="16" t="s">
        <v>16</v>
      </c>
      <c r="BK2343" s="227">
        <f>ROUND(I2343*H2343,2)</f>
        <v>0</v>
      </c>
      <c r="BL2343" s="16" t="s">
        <v>333</v>
      </c>
      <c r="BM2343" s="16" t="s">
        <v>2666</v>
      </c>
    </row>
    <row r="2344" s="12" customFormat="1">
      <c r="B2344" s="228"/>
      <c r="C2344" s="229"/>
      <c r="D2344" s="230" t="s">
        <v>255</v>
      </c>
      <c r="E2344" s="231" t="s">
        <v>1</v>
      </c>
      <c r="F2344" s="232" t="s">
        <v>2667</v>
      </c>
      <c r="G2344" s="229"/>
      <c r="H2344" s="231" t="s">
        <v>1</v>
      </c>
      <c r="I2344" s="233"/>
      <c r="J2344" s="229"/>
      <c r="K2344" s="229"/>
      <c r="L2344" s="234"/>
      <c r="M2344" s="235"/>
      <c r="N2344" s="236"/>
      <c r="O2344" s="236"/>
      <c r="P2344" s="236"/>
      <c r="Q2344" s="236"/>
      <c r="R2344" s="236"/>
      <c r="S2344" s="236"/>
      <c r="T2344" s="237"/>
      <c r="AT2344" s="238" t="s">
        <v>255</v>
      </c>
      <c r="AU2344" s="238" t="s">
        <v>79</v>
      </c>
      <c r="AV2344" s="12" t="s">
        <v>16</v>
      </c>
      <c r="AW2344" s="12" t="s">
        <v>33</v>
      </c>
      <c r="AX2344" s="12" t="s">
        <v>71</v>
      </c>
      <c r="AY2344" s="238" t="s">
        <v>246</v>
      </c>
    </row>
    <row r="2345" s="12" customFormat="1">
      <c r="B2345" s="228"/>
      <c r="C2345" s="229"/>
      <c r="D2345" s="230" t="s">
        <v>255</v>
      </c>
      <c r="E2345" s="231" t="s">
        <v>1</v>
      </c>
      <c r="F2345" s="232" t="s">
        <v>2668</v>
      </c>
      <c r="G2345" s="229"/>
      <c r="H2345" s="231" t="s">
        <v>1</v>
      </c>
      <c r="I2345" s="233"/>
      <c r="J2345" s="229"/>
      <c r="K2345" s="229"/>
      <c r="L2345" s="234"/>
      <c r="M2345" s="235"/>
      <c r="N2345" s="236"/>
      <c r="O2345" s="236"/>
      <c r="P2345" s="236"/>
      <c r="Q2345" s="236"/>
      <c r="R2345" s="236"/>
      <c r="S2345" s="236"/>
      <c r="T2345" s="237"/>
      <c r="AT2345" s="238" t="s">
        <v>255</v>
      </c>
      <c r="AU2345" s="238" t="s">
        <v>79</v>
      </c>
      <c r="AV2345" s="12" t="s">
        <v>16</v>
      </c>
      <c r="AW2345" s="12" t="s">
        <v>33</v>
      </c>
      <c r="AX2345" s="12" t="s">
        <v>71</v>
      </c>
      <c r="AY2345" s="238" t="s">
        <v>246</v>
      </c>
    </row>
    <row r="2346" s="13" customFormat="1">
      <c r="B2346" s="239"/>
      <c r="C2346" s="240"/>
      <c r="D2346" s="230" t="s">
        <v>255</v>
      </c>
      <c r="E2346" s="241" t="s">
        <v>1</v>
      </c>
      <c r="F2346" s="242" t="s">
        <v>2669</v>
      </c>
      <c r="G2346" s="240"/>
      <c r="H2346" s="243">
        <v>7.1399999999999997</v>
      </c>
      <c r="I2346" s="244"/>
      <c r="J2346" s="240"/>
      <c r="K2346" s="240"/>
      <c r="L2346" s="245"/>
      <c r="M2346" s="246"/>
      <c r="N2346" s="247"/>
      <c r="O2346" s="247"/>
      <c r="P2346" s="247"/>
      <c r="Q2346" s="247"/>
      <c r="R2346" s="247"/>
      <c r="S2346" s="247"/>
      <c r="T2346" s="248"/>
      <c r="AT2346" s="249" t="s">
        <v>255</v>
      </c>
      <c r="AU2346" s="249" t="s">
        <v>79</v>
      </c>
      <c r="AV2346" s="13" t="s">
        <v>79</v>
      </c>
      <c r="AW2346" s="13" t="s">
        <v>33</v>
      </c>
      <c r="AX2346" s="13" t="s">
        <v>71</v>
      </c>
      <c r="AY2346" s="249" t="s">
        <v>246</v>
      </c>
    </row>
    <row r="2347" s="1" customFormat="1" ht="16.5" customHeight="1">
      <c r="B2347" s="37"/>
      <c r="C2347" s="216" t="s">
        <v>2670</v>
      </c>
      <c r="D2347" s="216" t="s">
        <v>248</v>
      </c>
      <c r="E2347" s="217" t="s">
        <v>2671</v>
      </c>
      <c r="F2347" s="218" t="s">
        <v>2672</v>
      </c>
      <c r="G2347" s="219" t="s">
        <v>131</v>
      </c>
      <c r="H2347" s="220">
        <v>2.855</v>
      </c>
      <c r="I2347" s="221"/>
      <c r="J2347" s="222">
        <f>ROUND(I2347*H2347,2)</f>
        <v>0</v>
      </c>
      <c r="K2347" s="218" t="s">
        <v>1</v>
      </c>
      <c r="L2347" s="42"/>
      <c r="M2347" s="223" t="s">
        <v>1</v>
      </c>
      <c r="N2347" s="224" t="s">
        <v>42</v>
      </c>
      <c r="O2347" s="78"/>
      <c r="P2347" s="225">
        <f>O2347*H2347</f>
        <v>0</v>
      </c>
      <c r="Q2347" s="225">
        <v>0.032530000000000003</v>
      </c>
      <c r="R2347" s="225">
        <f>Q2347*H2347</f>
        <v>0.092873150000000015</v>
      </c>
      <c r="S2347" s="225">
        <v>0</v>
      </c>
      <c r="T2347" s="226">
        <f>S2347*H2347</f>
        <v>0</v>
      </c>
      <c r="AR2347" s="16" t="s">
        <v>333</v>
      </c>
      <c r="AT2347" s="16" t="s">
        <v>248</v>
      </c>
      <c r="AU2347" s="16" t="s">
        <v>79</v>
      </c>
      <c r="AY2347" s="16" t="s">
        <v>246</v>
      </c>
      <c r="BE2347" s="227">
        <f>IF(N2347="základní",J2347,0)</f>
        <v>0</v>
      </c>
      <c r="BF2347" s="227">
        <f>IF(N2347="snížená",J2347,0)</f>
        <v>0</v>
      </c>
      <c r="BG2347" s="227">
        <f>IF(N2347="zákl. přenesená",J2347,0)</f>
        <v>0</v>
      </c>
      <c r="BH2347" s="227">
        <f>IF(N2347="sníž. přenesená",J2347,0)</f>
        <v>0</v>
      </c>
      <c r="BI2347" s="227">
        <f>IF(N2347="nulová",J2347,0)</f>
        <v>0</v>
      </c>
      <c r="BJ2347" s="16" t="s">
        <v>16</v>
      </c>
      <c r="BK2347" s="227">
        <f>ROUND(I2347*H2347,2)</f>
        <v>0</v>
      </c>
      <c r="BL2347" s="16" t="s">
        <v>333</v>
      </c>
      <c r="BM2347" s="16" t="s">
        <v>2673</v>
      </c>
    </row>
    <row r="2348" s="12" customFormat="1">
      <c r="B2348" s="228"/>
      <c r="C2348" s="229"/>
      <c r="D2348" s="230" t="s">
        <v>255</v>
      </c>
      <c r="E2348" s="231" t="s">
        <v>1</v>
      </c>
      <c r="F2348" s="232" t="s">
        <v>2674</v>
      </c>
      <c r="G2348" s="229"/>
      <c r="H2348" s="231" t="s">
        <v>1</v>
      </c>
      <c r="I2348" s="233"/>
      <c r="J2348" s="229"/>
      <c r="K2348" s="229"/>
      <c r="L2348" s="234"/>
      <c r="M2348" s="235"/>
      <c r="N2348" s="236"/>
      <c r="O2348" s="236"/>
      <c r="P2348" s="236"/>
      <c r="Q2348" s="236"/>
      <c r="R2348" s="236"/>
      <c r="S2348" s="236"/>
      <c r="T2348" s="237"/>
      <c r="AT2348" s="238" t="s">
        <v>255</v>
      </c>
      <c r="AU2348" s="238" t="s">
        <v>79</v>
      </c>
      <c r="AV2348" s="12" t="s">
        <v>16</v>
      </c>
      <c r="AW2348" s="12" t="s">
        <v>33</v>
      </c>
      <c r="AX2348" s="12" t="s">
        <v>71</v>
      </c>
      <c r="AY2348" s="238" t="s">
        <v>246</v>
      </c>
    </row>
    <row r="2349" s="12" customFormat="1">
      <c r="B2349" s="228"/>
      <c r="C2349" s="229"/>
      <c r="D2349" s="230" t="s">
        <v>255</v>
      </c>
      <c r="E2349" s="231" t="s">
        <v>1</v>
      </c>
      <c r="F2349" s="232" t="s">
        <v>2313</v>
      </c>
      <c r="G2349" s="229"/>
      <c r="H2349" s="231" t="s">
        <v>1</v>
      </c>
      <c r="I2349" s="233"/>
      <c r="J2349" s="229"/>
      <c r="K2349" s="229"/>
      <c r="L2349" s="234"/>
      <c r="M2349" s="235"/>
      <c r="N2349" s="236"/>
      <c r="O2349" s="236"/>
      <c r="P2349" s="236"/>
      <c r="Q2349" s="236"/>
      <c r="R2349" s="236"/>
      <c r="S2349" s="236"/>
      <c r="T2349" s="237"/>
      <c r="AT2349" s="238" t="s">
        <v>255</v>
      </c>
      <c r="AU2349" s="238" t="s">
        <v>79</v>
      </c>
      <c r="AV2349" s="12" t="s">
        <v>16</v>
      </c>
      <c r="AW2349" s="12" t="s">
        <v>33</v>
      </c>
      <c r="AX2349" s="12" t="s">
        <v>71</v>
      </c>
      <c r="AY2349" s="238" t="s">
        <v>246</v>
      </c>
    </row>
    <row r="2350" s="13" customFormat="1">
      <c r="B2350" s="239"/>
      <c r="C2350" s="240"/>
      <c r="D2350" s="230" t="s">
        <v>255</v>
      </c>
      <c r="E2350" s="241" t="s">
        <v>1</v>
      </c>
      <c r="F2350" s="242" t="s">
        <v>2675</v>
      </c>
      <c r="G2350" s="240"/>
      <c r="H2350" s="243">
        <v>2.855</v>
      </c>
      <c r="I2350" s="244"/>
      <c r="J2350" s="240"/>
      <c r="K2350" s="240"/>
      <c r="L2350" s="245"/>
      <c r="M2350" s="246"/>
      <c r="N2350" s="247"/>
      <c r="O2350" s="247"/>
      <c r="P2350" s="247"/>
      <c r="Q2350" s="247"/>
      <c r="R2350" s="247"/>
      <c r="S2350" s="247"/>
      <c r="T2350" s="248"/>
      <c r="AT2350" s="249" t="s">
        <v>255</v>
      </c>
      <c r="AU2350" s="249" t="s">
        <v>79</v>
      </c>
      <c r="AV2350" s="13" t="s">
        <v>79</v>
      </c>
      <c r="AW2350" s="13" t="s">
        <v>33</v>
      </c>
      <c r="AX2350" s="13" t="s">
        <v>71</v>
      </c>
      <c r="AY2350" s="249" t="s">
        <v>246</v>
      </c>
    </row>
    <row r="2351" s="1" customFormat="1" ht="16.5" customHeight="1">
      <c r="B2351" s="37"/>
      <c r="C2351" s="216" t="s">
        <v>2676</v>
      </c>
      <c r="D2351" s="216" t="s">
        <v>248</v>
      </c>
      <c r="E2351" s="217" t="s">
        <v>2677</v>
      </c>
      <c r="F2351" s="218" t="s">
        <v>2678</v>
      </c>
      <c r="G2351" s="219" t="s">
        <v>131</v>
      </c>
      <c r="H2351" s="220">
        <v>5.3399999999999999</v>
      </c>
      <c r="I2351" s="221"/>
      <c r="J2351" s="222">
        <f>ROUND(I2351*H2351,2)</f>
        <v>0</v>
      </c>
      <c r="K2351" s="218" t="s">
        <v>1</v>
      </c>
      <c r="L2351" s="42"/>
      <c r="M2351" s="223" t="s">
        <v>1</v>
      </c>
      <c r="N2351" s="224" t="s">
        <v>42</v>
      </c>
      <c r="O2351" s="78"/>
      <c r="P2351" s="225">
        <f>O2351*H2351</f>
        <v>0</v>
      </c>
      <c r="Q2351" s="225">
        <v>0.032530000000000003</v>
      </c>
      <c r="R2351" s="225">
        <f>Q2351*H2351</f>
        <v>0.17371020000000001</v>
      </c>
      <c r="S2351" s="225">
        <v>0</v>
      </c>
      <c r="T2351" s="226">
        <f>S2351*H2351</f>
        <v>0</v>
      </c>
      <c r="AR2351" s="16" t="s">
        <v>333</v>
      </c>
      <c r="AT2351" s="16" t="s">
        <v>248</v>
      </c>
      <c r="AU2351" s="16" t="s">
        <v>79</v>
      </c>
      <c r="AY2351" s="16" t="s">
        <v>246</v>
      </c>
      <c r="BE2351" s="227">
        <f>IF(N2351="základní",J2351,0)</f>
        <v>0</v>
      </c>
      <c r="BF2351" s="227">
        <f>IF(N2351="snížená",J2351,0)</f>
        <v>0</v>
      </c>
      <c r="BG2351" s="227">
        <f>IF(N2351="zákl. přenesená",J2351,0)</f>
        <v>0</v>
      </c>
      <c r="BH2351" s="227">
        <f>IF(N2351="sníž. přenesená",J2351,0)</f>
        <v>0</v>
      </c>
      <c r="BI2351" s="227">
        <f>IF(N2351="nulová",J2351,0)</f>
        <v>0</v>
      </c>
      <c r="BJ2351" s="16" t="s">
        <v>16</v>
      </c>
      <c r="BK2351" s="227">
        <f>ROUND(I2351*H2351,2)</f>
        <v>0</v>
      </c>
      <c r="BL2351" s="16" t="s">
        <v>333</v>
      </c>
      <c r="BM2351" s="16" t="s">
        <v>2679</v>
      </c>
    </row>
    <row r="2352" s="13" customFormat="1">
      <c r="B2352" s="239"/>
      <c r="C2352" s="240"/>
      <c r="D2352" s="230" t="s">
        <v>255</v>
      </c>
      <c r="E2352" s="241" t="s">
        <v>1</v>
      </c>
      <c r="F2352" s="242" t="s">
        <v>2680</v>
      </c>
      <c r="G2352" s="240"/>
      <c r="H2352" s="243">
        <v>5.3399999999999999</v>
      </c>
      <c r="I2352" s="244"/>
      <c r="J2352" s="240"/>
      <c r="K2352" s="240"/>
      <c r="L2352" s="245"/>
      <c r="M2352" s="246"/>
      <c r="N2352" s="247"/>
      <c r="O2352" s="247"/>
      <c r="P2352" s="247"/>
      <c r="Q2352" s="247"/>
      <c r="R2352" s="247"/>
      <c r="S2352" s="247"/>
      <c r="T2352" s="248"/>
      <c r="AT2352" s="249" t="s">
        <v>255</v>
      </c>
      <c r="AU2352" s="249" t="s">
        <v>79</v>
      </c>
      <c r="AV2352" s="13" t="s">
        <v>79</v>
      </c>
      <c r="AW2352" s="13" t="s">
        <v>33</v>
      </c>
      <c r="AX2352" s="13" t="s">
        <v>71</v>
      </c>
      <c r="AY2352" s="249" t="s">
        <v>246</v>
      </c>
    </row>
    <row r="2353" s="1" customFormat="1" ht="16.5" customHeight="1">
      <c r="B2353" s="37"/>
      <c r="C2353" s="216" t="s">
        <v>2681</v>
      </c>
      <c r="D2353" s="216" t="s">
        <v>248</v>
      </c>
      <c r="E2353" s="217" t="s">
        <v>2682</v>
      </c>
      <c r="F2353" s="218" t="s">
        <v>2683</v>
      </c>
      <c r="G2353" s="219" t="s">
        <v>131</v>
      </c>
      <c r="H2353" s="220">
        <v>43.920000000000002</v>
      </c>
      <c r="I2353" s="221"/>
      <c r="J2353" s="222">
        <f>ROUND(I2353*H2353,2)</f>
        <v>0</v>
      </c>
      <c r="K2353" s="218" t="s">
        <v>252</v>
      </c>
      <c r="L2353" s="42"/>
      <c r="M2353" s="223" t="s">
        <v>1</v>
      </c>
      <c r="N2353" s="224" t="s">
        <v>42</v>
      </c>
      <c r="O2353" s="78"/>
      <c r="P2353" s="225">
        <f>O2353*H2353</f>
        <v>0</v>
      </c>
      <c r="Q2353" s="225">
        <v>0</v>
      </c>
      <c r="R2353" s="225">
        <f>Q2353*H2353</f>
        <v>0</v>
      </c>
      <c r="S2353" s="225">
        <v>0</v>
      </c>
      <c r="T2353" s="226">
        <f>S2353*H2353</f>
        <v>0</v>
      </c>
      <c r="AR2353" s="16" t="s">
        <v>333</v>
      </c>
      <c r="AT2353" s="16" t="s">
        <v>248</v>
      </c>
      <c r="AU2353" s="16" t="s">
        <v>79</v>
      </c>
      <c r="AY2353" s="16" t="s">
        <v>246</v>
      </c>
      <c r="BE2353" s="227">
        <f>IF(N2353="základní",J2353,0)</f>
        <v>0</v>
      </c>
      <c r="BF2353" s="227">
        <f>IF(N2353="snížená",J2353,0)</f>
        <v>0</v>
      </c>
      <c r="BG2353" s="227">
        <f>IF(N2353="zákl. přenesená",J2353,0)</f>
        <v>0</v>
      </c>
      <c r="BH2353" s="227">
        <f>IF(N2353="sníž. přenesená",J2353,0)</f>
        <v>0</v>
      </c>
      <c r="BI2353" s="227">
        <f>IF(N2353="nulová",J2353,0)</f>
        <v>0</v>
      </c>
      <c r="BJ2353" s="16" t="s">
        <v>16</v>
      </c>
      <c r="BK2353" s="227">
        <f>ROUND(I2353*H2353,2)</f>
        <v>0</v>
      </c>
      <c r="BL2353" s="16" t="s">
        <v>333</v>
      </c>
      <c r="BM2353" s="16" t="s">
        <v>2684</v>
      </c>
    </row>
    <row r="2354" s="13" customFormat="1">
      <c r="B2354" s="239"/>
      <c r="C2354" s="240"/>
      <c r="D2354" s="230" t="s">
        <v>255</v>
      </c>
      <c r="E2354" s="241" t="s">
        <v>1</v>
      </c>
      <c r="F2354" s="242" t="s">
        <v>2685</v>
      </c>
      <c r="G2354" s="240"/>
      <c r="H2354" s="243">
        <v>43.920000000000002</v>
      </c>
      <c r="I2354" s="244"/>
      <c r="J2354" s="240"/>
      <c r="K2354" s="240"/>
      <c r="L2354" s="245"/>
      <c r="M2354" s="246"/>
      <c r="N2354" s="247"/>
      <c r="O2354" s="247"/>
      <c r="P2354" s="247"/>
      <c r="Q2354" s="247"/>
      <c r="R2354" s="247"/>
      <c r="S2354" s="247"/>
      <c r="T2354" s="248"/>
      <c r="AT2354" s="249" t="s">
        <v>255</v>
      </c>
      <c r="AU2354" s="249" t="s">
        <v>79</v>
      </c>
      <c r="AV2354" s="13" t="s">
        <v>79</v>
      </c>
      <c r="AW2354" s="13" t="s">
        <v>33</v>
      </c>
      <c r="AX2354" s="13" t="s">
        <v>71</v>
      </c>
      <c r="AY2354" s="249" t="s">
        <v>246</v>
      </c>
    </row>
    <row r="2355" s="1" customFormat="1" ht="16.5" customHeight="1">
      <c r="B2355" s="37"/>
      <c r="C2355" s="250" t="s">
        <v>2686</v>
      </c>
      <c r="D2355" s="250" t="s">
        <v>323</v>
      </c>
      <c r="E2355" s="251" t="s">
        <v>2687</v>
      </c>
      <c r="F2355" s="252" t="s">
        <v>2688</v>
      </c>
      <c r="G2355" s="253" t="s">
        <v>251</v>
      </c>
      <c r="H2355" s="254">
        <v>1.9319999999999999</v>
      </c>
      <c r="I2355" s="255"/>
      <c r="J2355" s="256">
        <f>ROUND(I2355*H2355,2)</f>
        <v>0</v>
      </c>
      <c r="K2355" s="252" t="s">
        <v>252</v>
      </c>
      <c r="L2355" s="257"/>
      <c r="M2355" s="258" t="s">
        <v>1</v>
      </c>
      <c r="N2355" s="259" t="s">
        <v>42</v>
      </c>
      <c r="O2355" s="78"/>
      <c r="P2355" s="225">
        <f>O2355*H2355</f>
        <v>0</v>
      </c>
      <c r="Q2355" s="225">
        <v>0.55000000000000004</v>
      </c>
      <c r="R2355" s="225">
        <f>Q2355*H2355</f>
        <v>1.0626</v>
      </c>
      <c r="S2355" s="225">
        <v>0</v>
      </c>
      <c r="T2355" s="226">
        <f>S2355*H2355</f>
        <v>0</v>
      </c>
      <c r="AR2355" s="16" t="s">
        <v>440</v>
      </c>
      <c r="AT2355" s="16" t="s">
        <v>323</v>
      </c>
      <c r="AU2355" s="16" t="s">
        <v>79</v>
      </c>
      <c r="AY2355" s="16" t="s">
        <v>246</v>
      </c>
      <c r="BE2355" s="227">
        <f>IF(N2355="základní",J2355,0)</f>
        <v>0</v>
      </c>
      <c r="BF2355" s="227">
        <f>IF(N2355="snížená",J2355,0)</f>
        <v>0</v>
      </c>
      <c r="BG2355" s="227">
        <f>IF(N2355="zákl. přenesená",J2355,0)</f>
        <v>0</v>
      </c>
      <c r="BH2355" s="227">
        <f>IF(N2355="sníž. přenesená",J2355,0)</f>
        <v>0</v>
      </c>
      <c r="BI2355" s="227">
        <f>IF(N2355="nulová",J2355,0)</f>
        <v>0</v>
      </c>
      <c r="BJ2355" s="16" t="s">
        <v>16</v>
      </c>
      <c r="BK2355" s="227">
        <f>ROUND(I2355*H2355,2)</f>
        <v>0</v>
      </c>
      <c r="BL2355" s="16" t="s">
        <v>333</v>
      </c>
      <c r="BM2355" s="16" t="s">
        <v>2689</v>
      </c>
    </row>
    <row r="2356" s="12" customFormat="1">
      <c r="B2356" s="228"/>
      <c r="C2356" s="229"/>
      <c r="D2356" s="230" t="s">
        <v>255</v>
      </c>
      <c r="E2356" s="231" t="s">
        <v>1</v>
      </c>
      <c r="F2356" s="232" t="s">
        <v>2253</v>
      </c>
      <c r="G2356" s="229"/>
      <c r="H2356" s="231" t="s">
        <v>1</v>
      </c>
      <c r="I2356" s="233"/>
      <c r="J2356" s="229"/>
      <c r="K2356" s="229"/>
      <c r="L2356" s="234"/>
      <c r="M2356" s="235"/>
      <c r="N2356" s="236"/>
      <c r="O2356" s="236"/>
      <c r="P2356" s="236"/>
      <c r="Q2356" s="236"/>
      <c r="R2356" s="236"/>
      <c r="S2356" s="236"/>
      <c r="T2356" s="237"/>
      <c r="AT2356" s="238" t="s">
        <v>255</v>
      </c>
      <c r="AU2356" s="238" t="s">
        <v>79</v>
      </c>
      <c r="AV2356" s="12" t="s">
        <v>16</v>
      </c>
      <c r="AW2356" s="12" t="s">
        <v>33</v>
      </c>
      <c r="AX2356" s="12" t="s">
        <v>71</v>
      </c>
      <c r="AY2356" s="238" t="s">
        <v>246</v>
      </c>
    </row>
    <row r="2357" s="13" customFormat="1">
      <c r="B2357" s="239"/>
      <c r="C2357" s="240"/>
      <c r="D2357" s="230" t="s">
        <v>255</v>
      </c>
      <c r="E2357" s="241" t="s">
        <v>1</v>
      </c>
      <c r="F2357" s="242" t="s">
        <v>2690</v>
      </c>
      <c r="G2357" s="240"/>
      <c r="H2357" s="243">
        <v>1.774</v>
      </c>
      <c r="I2357" s="244"/>
      <c r="J2357" s="240"/>
      <c r="K2357" s="240"/>
      <c r="L2357" s="245"/>
      <c r="M2357" s="246"/>
      <c r="N2357" s="247"/>
      <c r="O2357" s="247"/>
      <c r="P2357" s="247"/>
      <c r="Q2357" s="247"/>
      <c r="R2357" s="247"/>
      <c r="S2357" s="247"/>
      <c r="T2357" s="248"/>
      <c r="AT2357" s="249" t="s">
        <v>255</v>
      </c>
      <c r="AU2357" s="249" t="s">
        <v>79</v>
      </c>
      <c r="AV2357" s="13" t="s">
        <v>79</v>
      </c>
      <c r="AW2357" s="13" t="s">
        <v>33</v>
      </c>
      <c r="AX2357" s="13" t="s">
        <v>71</v>
      </c>
      <c r="AY2357" s="249" t="s">
        <v>246</v>
      </c>
    </row>
    <row r="2358" s="13" customFormat="1">
      <c r="B2358" s="239"/>
      <c r="C2358" s="240"/>
      <c r="D2358" s="230" t="s">
        <v>255</v>
      </c>
      <c r="E2358" s="241" t="s">
        <v>1</v>
      </c>
      <c r="F2358" s="242" t="s">
        <v>2691</v>
      </c>
      <c r="G2358" s="240"/>
      <c r="H2358" s="243">
        <v>0.158</v>
      </c>
      <c r="I2358" s="244"/>
      <c r="J2358" s="240"/>
      <c r="K2358" s="240"/>
      <c r="L2358" s="245"/>
      <c r="M2358" s="246"/>
      <c r="N2358" s="247"/>
      <c r="O2358" s="247"/>
      <c r="P2358" s="247"/>
      <c r="Q2358" s="247"/>
      <c r="R2358" s="247"/>
      <c r="S2358" s="247"/>
      <c r="T2358" s="248"/>
      <c r="AT2358" s="249" t="s">
        <v>255</v>
      </c>
      <c r="AU2358" s="249" t="s">
        <v>79</v>
      </c>
      <c r="AV2358" s="13" t="s">
        <v>79</v>
      </c>
      <c r="AW2358" s="13" t="s">
        <v>33</v>
      </c>
      <c r="AX2358" s="13" t="s">
        <v>71</v>
      </c>
      <c r="AY2358" s="249" t="s">
        <v>246</v>
      </c>
    </row>
    <row r="2359" s="1" customFormat="1" ht="16.5" customHeight="1">
      <c r="B2359" s="37"/>
      <c r="C2359" s="250" t="s">
        <v>2692</v>
      </c>
      <c r="D2359" s="250" t="s">
        <v>323</v>
      </c>
      <c r="E2359" s="251" t="s">
        <v>2693</v>
      </c>
      <c r="F2359" s="252" t="s">
        <v>2694</v>
      </c>
      <c r="G2359" s="253" t="s">
        <v>251</v>
      </c>
      <c r="H2359" s="254">
        <v>0.69999999999999996</v>
      </c>
      <c r="I2359" s="255"/>
      <c r="J2359" s="256">
        <f>ROUND(I2359*H2359,2)</f>
        <v>0</v>
      </c>
      <c r="K2359" s="252" t="s">
        <v>2695</v>
      </c>
      <c r="L2359" s="257"/>
      <c r="M2359" s="258" t="s">
        <v>1</v>
      </c>
      <c r="N2359" s="259" t="s">
        <v>42</v>
      </c>
      <c r="O2359" s="78"/>
      <c r="P2359" s="225">
        <f>O2359*H2359</f>
        <v>0</v>
      </c>
      <c r="Q2359" s="225">
        <v>0.55000000000000004</v>
      </c>
      <c r="R2359" s="225">
        <f>Q2359*H2359</f>
        <v>0.38500000000000001</v>
      </c>
      <c r="S2359" s="225">
        <v>0</v>
      </c>
      <c r="T2359" s="226">
        <f>S2359*H2359</f>
        <v>0</v>
      </c>
      <c r="AR2359" s="16" t="s">
        <v>440</v>
      </c>
      <c r="AT2359" s="16" t="s">
        <v>323</v>
      </c>
      <c r="AU2359" s="16" t="s">
        <v>79</v>
      </c>
      <c r="AY2359" s="16" t="s">
        <v>246</v>
      </c>
      <c r="BE2359" s="227">
        <f>IF(N2359="základní",J2359,0)</f>
        <v>0</v>
      </c>
      <c r="BF2359" s="227">
        <f>IF(N2359="snížená",J2359,0)</f>
        <v>0</v>
      </c>
      <c r="BG2359" s="227">
        <f>IF(N2359="zákl. přenesená",J2359,0)</f>
        <v>0</v>
      </c>
      <c r="BH2359" s="227">
        <f>IF(N2359="sníž. přenesená",J2359,0)</f>
        <v>0</v>
      </c>
      <c r="BI2359" s="227">
        <f>IF(N2359="nulová",J2359,0)</f>
        <v>0</v>
      </c>
      <c r="BJ2359" s="16" t="s">
        <v>16</v>
      </c>
      <c r="BK2359" s="227">
        <f>ROUND(I2359*H2359,2)</f>
        <v>0</v>
      </c>
      <c r="BL2359" s="16" t="s">
        <v>333</v>
      </c>
      <c r="BM2359" s="16" t="s">
        <v>2696</v>
      </c>
    </row>
    <row r="2360" s="12" customFormat="1">
      <c r="B2360" s="228"/>
      <c r="C2360" s="229"/>
      <c r="D2360" s="230" t="s">
        <v>255</v>
      </c>
      <c r="E2360" s="231" t="s">
        <v>1</v>
      </c>
      <c r="F2360" s="232" t="s">
        <v>2697</v>
      </c>
      <c r="G2360" s="229"/>
      <c r="H2360" s="231" t="s">
        <v>1</v>
      </c>
      <c r="I2360" s="233"/>
      <c r="J2360" s="229"/>
      <c r="K2360" s="229"/>
      <c r="L2360" s="234"/>
      <c r="M2360" s="235"/>
      <c r="N2360" s="236"/>
      <c r="O2360" s="236"/>
      <c r="P2360" s="236"/>
      <c r="Q2360" s="236"/>
      <c r="R2360" s="236"/>
      <c r="S2360" s="236"/>
      <c r="T2360" s="237"/>
      <c r="AT2360" s="238" t="s">
        <v>255</v>
      </c>
      <c r="AU2360" s="238" t="s">
        <v>79</v>
      </c>
      <c r="AV2360" s="12" t="s">
        <v>16</v>
      </c>
      <c r="AW2360" s="12" t="s">
        <v>33</v>
      </c>
      <c r="AX2360" s="12" t="s">
        <v>71</v>
      </c>
      <c r="AY2360" s="238" t="s">
        <v>246</v>
      </c>
    </row>
    <row r="2361" s="13" customFormat="1">
      <c r="B2361" s="239"/>
      <c r="C2361" s="240"/>
      <c r="D2361" s="230" t="s">
        <v>255</v>
      </c>
      <c r="E2361" s="241" t="s">
        <v>1</v>
      </c>
      <c r="F2361" s="242" t="s">
        <v>2698</v>
      </c>
      <c r="G2361" s="240"/>
      <c r="H2361" s="243">
        <v>0.69999999999999996</v>
      </c>
      <c r="I2361" s="244"/>
      <c r="J2361" s="240"/>
      <c r="K2361" s="240"/>
      <c r="L2361" s="245"/>
      <c r="M2361" s="246"/>
      <c r="N2361" s="247"/>
      <c r="O2361" s="247"/>
      <c r="P2361" s="247"/>
      <c r="Q2361" s="247"/>
      <c r="R2361" s="247"/>
      <c r="S2361" s="247"/>
      <c r="T2361" s="248"/>
      <c r="AT2361" s="249" t="s">
        <v>255</v>
      </c>
      <c r="AU2361" s="249" t="s">
        <v>79</v>
      </c>
      <c r="AV2361" s="13" t="s">
        <v>79</v>
      </c>
      <c r="AW2361" s="13" t="s">
        <v>33</v>
      </c>
      <c r="AX2361" s="13" t="s">
        <v>71</v>
      </c>
      <c r="AY2361" s="249" t="s">
        <v>246</v>
      </c>
    </row>
    <row r="2362" s="1" customFormat="1" ht="16.5" customHeight="1">
      <c r="B2362" s="37"/>
      <c r="C2362" s="216" t="s">
        <v>2699</v>
      </c>
      <c r="D2362" s="216" t="s">
        <v>248</v>
      </c>
      <c r="E2362" s="217" t="s">
        <v>2700</v>
      </c>
      <c r="F2362" s="218" t="s">
        <v>2701</v>
      </c>
      <c r="G2362" s="219" t="s">
        <v>2286</v>
      </c>
      <c r="H2362" s="260"/>
      <c r="I2362" s="221"/>
      <c r="J2362" s="222">
        <f>ROUND(I2362*H2362,2)</f>
        <v>0</v>
      </c>
      <c r="K2362" s="218" t="s">
        <v>252</v>
      </c>
      <c r="L2362" s="42"/>
      <c r="M2362" s="223" t="s">
        <v>1</v>
      </c>
      <c r="N2362" s="224" t="s">
        <v>42</v>
      </c>
      <c r="O2362" s="78"/>
      <c r="P2362" s="225">
        <f>O2362*H2362</f>
        <v>0</v>
      </c>
      <c r="Q2362" s="225">
        <v>0</v>
      </c>
      <c r="R2362" s="225">
        <f>Q2362*H2362</f>
        <v>0</v>
      </c>
      <c r="S2362" s="225">
        <v>0</v>
      </c>
      <c r="T2362" s="226">
        <f>S2362*H2362</f>
        <v>0</v>
      </c>
      <c r="AR2362" s="16" t="s">
        <v>333</v>
      </c>
      <c r="AT2362" s="16" t="s">
        <v>248</v>
      </c>
      <c r="AU2362" s="16" t="s">
        <v>79</v>
      </c>
      <c r="AY2362" s="16" t="s">
        <v>246</v>
      </c>
      <c r="BE2362" s="227">
        <f>IF(N2362="základní",J2362,0)</f>
        <v>0</v>
      </c>
      <c r="BF2362" s="227">
        <f>IF(N2362="snížená",J2362,0)</f>
        <v>0</v>
      </c>
      <c r="BG2362" s="227">
        <f>IF(N2362="zákl. přenesená",J2362,0)</f>
        <v>0</v>
      </c>
      <c r="BH2362" s="227">
        <f>IF(N2362="sníž. přenesená",J2362,0)</f>
        <v>0</v>
      </c>
      <c r="BI2362" s="227">
        <f>IF(N2362="nulová",J2362,0)</f>
        <v>0</v>
      </c>
      <c r="BJ2362" s="16" t="s">
        <v>16</v>
      </c>
      <c r="BK2362" s="227">
        <f>ROUND(I2362*H2362,2)</f>
        <v>0</v>
      </c>
      <c r="BL2362" s="16" t="s">
        <v>333</v>
      </c>
      <c r="BM2362" s="16" t="s">
        <v>2702</v>
      </c>
    </row>
    <row r="2363" s="11" customFormat="1" ht="22.8" customHeight="1">
      <c r="B2363" s="200"/>
      <c r="C2363" s="201"/>
      <c r="D2363" s="202" t="s">
        <v>70</v>
      </c>
      <c r="E2363" s="214" t="s">
        <v>2703</v>
      </c>
      <c r="F2363" s="214" t="s">
        <v>2704</v>
      </c>
      <c r="G2363" s="201"/>
      <c r="H2363" s="201"/>
      <c r="I2363" s="204"/>
      <c r="J2363" s="215">
        <f>BK2363</f>
        <v>0</v>
      </c>
      <c r="K2363" s="201"/>
      <c r="L2363" s="206"/>
      <c r="M2363" s="207"/>
      <c r="N2363" s="208"/>
      <c r="O2363" s="208"/>
      <c r="P2363" s="209">
        <f>SUM(P2364:P2556)</f>
        <v>0</v>
      </c>
      <c r="Q2363" s="208"/>
      <c r="R2363" s="209">
        <f>SUM(R2364:R2556)</f>
        <v>5.1167659800000003</v>
      </c>
      <c r="S2363" s="208"/>
      <c r="T2363" s="210">
        <f>SUM(T2364:T2556)</f>
        <v>0</v>
      </c>
      <c r="AR2363" s="211" t="s">
        <v>79</v>
      </c>
      <c r="AT2363" s="212" t="s">
        <v>70</v>
      </c>
      <c r="AU2363" s="212" t="s">
        <v>16</v>
      </c>
      <c r="AY2363" s="211" t="s">
        <v>246</v>
      </c>
      <c r="BK2363" s="213">
        <f>SUM(BK2364:BK2556)</f>
        <v>0</v>
      </c>
    </row>
    <row r="2364" s="1" customFormat="1" ht="16.5" customHeight="1">
      <c r="B2364" s="37"/>
      <c r="C2364" s="216" t="s">
        <v>2705</v>
      </c>
      <c r="D2364" s="216" t="s">
        <v>248</v>
      </c>
      <c r="E2364" s="217" t="s">
        <v>2706</v>
      </c>
      <c r="F2364" s="218" t="s">
        <v>2707</v>
      </c>
      <c r="G2364" s="219" t="s">
        <v>131</v>
      </c>
      <c r="H2364" s="220">
        <v>29.172000000000001</v>
      </c>
      <c r="I2364" s="221"/>
      <c r="J2364" s="222">
        <f>ROUND(I2364*H2364,2)</f>
        <v>0</v>
      </c>
      <c r="K2364" s="218" t="s">
        <v>1</v>
      </c>
      <c r="L2364" s="42"/>
      <c r="M2364" s="223" t="s">
        <v>1</v>
      </c>
      <c r="N2364" s="224" t="s">
        <v>42</v>
      </c>
      <c r="O2364" s="78"/>
      <c r="P2364" s="225">
        <f>O2364*H2364</f>
        <v>0</v>
      </c>
      <c r="Q2364" s="225">
        <v>0.02869</v>
      </c>
      <c r="R2364" s="225">
        <f>Q2364*H2364</f>
        <v>0.83694468</v>
      </c>
      <c r="S2364" s="225">
        <v>0</v>
      </c>
      <c r="T2364" s="226">
        <f>S2364*H2364</f>
        <v>0</v>
      </c>
      <c r="AR2364" s="16" t="s">
        <v>333</v>
      </c>
      <c r="AT2364" s="16" t="s">
        <v>248</v>
      </c>
      <c r="AU2364" s="16" t="s">
        <v>79</v>
      </c>
      <c r="AY2364" s="16" t="s">
        <v>246</v>
      </c>
      <c r="BE2364" s="227">
        <f>IF(N2364="základní",J2364,0)</f>
        <v>0</v>
      </c>
      <c r="BF2364" s="227">
        <f>IF(N2364="snížená",J2364,0)</f>
        <v>0</v>
      </c>
      <c r="BG2364" s="227">
        <f>IF(N2364="zákl. přenesená",J2364,0)</f>
        <v>0</v>
      </c>
      <c r="BH2364" s="227">
        <f>IF(N2364="sníž. přenesená",J2364,0)</f>
        <v>0</v>
      </c>
      <c r="BI2364" s="227">
        <f>IF(N2364="nulová",J2364,0)</f>
        <v>0</v>
      </c>
      <c r="BJ2364" s="16" t="s">
        <v>16</v>
      </c>
      <c r="BK2364" s="227">
        <f>ROUND(I2364*H2364,2)</f>
        <v>0</v>
      </c>
      <c r="BL2364" s="16" t="s">
        <v>333</v>
      </c>
      <c r="BM2364" s="16" t="s">
        <v>2708</v>
      </c>
    </row>
    <row r="2365" s="12" customFormat="1">
      <c r="B2365" s="228"/>
      <c r="C2365" s="229"/>
      <c r="D2365" s="230" t="s">
        <v>255</v>
      </c>
      <c r="E2365" s="231" t="s">
        <v>1</v>
      </c>
      <c r="F2365" s="232" t="s">
        <v>353</v>
      </c>
      <c r="G2365" s="229"/>
      <c r="H2365" s="231" t="s">
        <v>1</v>
      </c>
      <c r="I2365" s="233"/>
      <c r="J2365" s="229"/>
      <c r="K2365" s="229"/>
      <c r="L2365" s="234"/>
      <c r="M2365" s="235"/>
      <c r="N2365" s="236"/>
      <c r="O2365" s="236"/>
      <c r="P2365" s="236"/>
      <c r="Q2365" s="236"/>
      <c r="R2365" s="236"/>
      <c r="S2365" s="236"/>
      <c r="T2365" s="237"/>
      <c r="AT2365" s="238" t="s">
        <v>255</v>
      </c>
      <c r="AU2365" s="238" t="s">
        <v>79</v>
      </c>
      <c r="AV2365" s="12" t="s">
        <v>16</v>
      </c>
      <c r="AW2365" s="12" t="s">
        <v>33</v>
      </c>
      <c r="AX2365" s="12" t="s">
        <v>71</v>
      </c>
      <c r="AY2365" s="238" t="s">
        <v>246</v>
      </c>
    </row>
    <row r="2366" s="13" customFormat="1">
      <c r="B2366" s="239"/>
      <c r="C2366" s="240"/>
      <c r="D2366" s="230" t="s">
        <v>255</v>
      </c>
      <c r="E2366" s="241" t="s">
        <v>1</v>
      </c>
      <c r="F2366" s="242" t="s">
        <v>2709</v>
      </c>
      <c r="G2366" s="240"/>
      <c r="H2366" s="243">
        <v>2.2799999999999998</v>
      </c>
      <c r="I2366" s="244"/>
      <c r="J2366" s="240"/>
      <c r="K2366" s="240"/>
      <c r="L2366" s="245"/>
      <c r="M2366" s="246"/>
      <c r="N2366" s="247"/>
      <c r="O2366" s="247"/>
      <c r="P2366" s="247"/>
      <c r="Q2366" s="247"/>
      <c r="R2366" s="247"/>
      <c r="S2366" s="247"/>
      <c r="T2366" s="248"/>
      <c r="AT2366" s="249" t="s">
        <v>255</v>
      </c>
      <c r="AU2366" s="249" t="s">
        <v>79</v>
      </c>
      <c r="AV2366" s="13" t="s">
        <v>79</v>
      </c>
      <c r="AW2366" s="13" t="s">
        <v>33</v>
      </c>
      <c r="AX2366" s="13" t="s">
        <v>71</v>
      </c>
      <c r="AY2366" s="249" t="s">
        <v>246</v>
      </c>
    </row>
    <row r="2367" s="13" customFormat="1">
      <c r="B2367" s="239"/>
      <c r="C2367" s="240"/>
      <c r="D2367" s="230" t="s">
        <v>255</v>
      </c>
      <c r="E2367" s="241" t="s">
        <v>1</v>
      </c>
      <c r="F2367" s="242" t="s">
        <v>2710</v>
      </c>
      <c r="G2367" s="240"/>
      <c r="H2367" s="243">
        <v>3.6099999999999999</v>
      </c>
      <c r="I2367" s="244"/>
      <c r="J2367" s="240"/>
      <c r="K2367" s="240"/>
      <c r="L2367" s="245"/>
      <c r="M2367" s="246"/>
      <c r="N2367" s="247"/>
      <c r="O2367" s="247"/>
      <c r="P2367" s="247"/>
      <c r="Q2367" s="247"/>
      <c r="R2367" s="247"/>
      <c r="S2367" s="247"/>
      <c r="T2367" s="248"/>
      <c r="AT2367" s="249" t="s">
        <v>255</v>
      </c>
      <c r="AU2367" s="249" t="s">
        <v>79</v>
      </c>
      <c r="AV2367" s="13" t="s">
        <v>79</v>
      </c>
      <c r="AW2367" s="13" t="s">
        <v>33</v>
      </c>
      <c r="AX2367" s="13" t="s">
        <v>71</v>
      </c>
      <c r="AY2367" s="249" t="s">
        <v>246</v>
      </c>
    </row>
    <row r="2368" s="13" customFormat="1">
      <c r="B2368" s="239"/>
      <c r="C2368" s="240"/>
      <c r="D2368" s="230" t="s">
        <v>255</v>
      </c>
      <c r="E2368" s="241" t="s">
        <v>1</v>
      </c>
      <c r="F2368" s="242" t="s">
        <v>2711</v>
      </c>
      <c r="G2368" s="240"/>
      <c r="H2368" s="243">
        <v>5.0350000000000001</v>
      </c>
      <c r="I2368" s="244"/>
      <c r="J2368" s="240"/>
      <c r="K2368" s="240"/>
      <c r="L2368" s="245"/>
      <c r="M2368" s="246"/>
      <c r="N2368" s="247"/>
      <c r="O2368" s="247"/>
      <c r="P2368" s="247"/>
      <c r="Q2368" s="247"/>
      <c r="R2368" s="247"/>
      <c r="S2368" s="247"/>
      <c r="T2368" s="248"/>
      <c r="AT2368" s="249" t="s">
        <v>255</v>
      </c>
      <c r="AU2368" s="249" t="s">
        <v>79</v>
      </c>
      <c r="AV2368" s="13" t="s">
        <v>79</v>
      </c>
      <c r="AW2368" s="13" t="s">
        <v>33</v>
      </c>
      <c r="AX2368" s="13" t="s">
        <v>71</v>
      </c>
      <c r="AY2368" s="249" t="s">
        <v>246</v>
      </c>
    </row>
    <row r="2369" s="12" customFormat="1">
      <c r="B2369" s="228"/>
      <c r="C2369" s="229"/>
      <c r="D2369" s="230" t="s">
        <v>255</v>
      </c>
      <c r="E2369" s="231" t="s">
        <v>1</v>
      </c>
      <c r="F2369" s="232" t="s">
        <v>363</v>
      </c>
      <c r="G2369" s="229"/>
      <c r="H2369" s="231" t="s">
        <v>1</v>
      </c>
      <c r="I2369" s="233"/>
      <c r="J2369" s="229"/>
      <c r="K2369" s="229"/>
      <c r="L2369" s="234"/>
      <c r="M2369" s="235"/>
      <c r="N2369" s="236"/>
      <c r="O2369" s="236"/>
      <c r="P2369" s="236"/>
      <c r="Q2369" s="236"/>
      <c r="R2369" s="236"/>
      <c r="S2369" s="236"/>
      <c r="T2369" s="237"/>
      <c r="AT2369" s="238" t="s">
        <v>255</v>
      </c>
      <c r="AU2369" s="238" t="s">
        <v>79</v>
      </c>
      <c r="AV2369" s="12" t="s">
        <v>16</v>
      </c>
      <c r="AW2369" s="12" t="s">
        <v>33</v>
      </c>
      <c r="AX2369" s="12" t="s">
        <v>71</v>
      </c>
      <c r="AY2369" s="238" t="s">
        <v>246</v>
      </c>
    </row>
    <row r="2370" s="12" customFormat="1">
      <c r="B2370" s="228"/>
      <c r="C2370" s="229"/>
      <c r="D2370" s="230" t="s">
        <v>255</v>
      </c>
      <c r="E2370" s="231" t="s">
        <v>1</v>
      </c>
      <c r="F2370" s="232" t="s">
        <v>383</v>
      </c>
      <c r="G2370" s="229"/>
      <c r="H2370" s="231" t="s">
        <v>1</v>
      </c>
      <c r="I2370" s="233"/>
      <c r="J2370" s="229"/>
      <c r="K2370" s="229"/>
      <c r="L2370" s="234"/>
      <c r="M2370" s="235"/>
      <c r="N2370" s="236"/>
      <c r="O2370" s="236"/>
      <c r="P2370" s="236"/>
      <c r="Q2370" s="236"/>
      <c r="R2370" s="236"/>
      <c r="S2370" s="236"/>
      <c r="T2370" s="237"/>
      <c r="AT2370" s="238" t="s">
        <v>255</v>
      </c>
      <c r="AU2370" s="238" t="s">
        <v>79</v>
      </c>
      <c r="AV2370" s="12" t="s">
        <v>16</v>
      </c>
      <c r="AW2370" s="12" t="s">
        <v>33</v>
      </c>
      <c r="AX2370" s="12" t="s">
        <v>71</v>
      </c>
      <c r="AY2370" s="238" t="s">
        <v>246</v>
      </c>
    </row>
    <row r="2371" s="13" customFormat="1">
      <c r="B2371" s="239"/>
      <c r="C2371" s="240"/>
      <c r="D2371" s="230" t="s">
        <v>255</v>
      </c>
      <c r="E2371" s="241" t="s">
        <v>1</v>
      </c>
      <c r="F2371" s="242" t="s">
        <v>2712</v>
      </c>
      <c r="G2371" s="240"/>
      <c r="H2371" s="243">
        <v>1.675</v>
      </c>
      <c r="I2371" s="244"/>
      <c r="J2371" s="240"/>
      <c r="K2371" s="240"/>
      <c r="L2371" s="245"/>
      <c r="M2371" s="246"/>
      <c r="N2371" s="247"/>
      <c r="O2371" s="247"/>
      <c r="P2371" s="247"/>
      <c r="Q2371" s="247"/>
      <c r="R2371" s="247"/>
      <c r="S2371" s="247"/>
      <c r="T2371" s="248"/>
      <c r="AT2371" s="249" t="s">
        <v>255</v>
      </c>
      <c r="AU2371" s="249" t="s">
        <v>79</v>
      </c>
      <c r="AV2371" s="13" t="s">
        <v>79</v>
      </c>
      <c r="AW2371" s="13" t="s">
        <v>33</v>
      </c>
      <c r="AX2371" s="13" t="s">
        <v>71</v>
      </c>
      <c r="AY2371" s="249" t="s">
        <v>246</v>
      </c>
    </row>
    <row r="2372" s="13" customFormat="1">
      <c r="B2372" s="239"/>
      <c r="C2372" s="240"/>
      <c r="D2372" s="230" t="s">
        <v>255</v>
      </c>
      <c r="E2372" s="241" t="s">
        <v>1</v>
      </c>
      <c r="F2372" s="242" t="s">
        <v>2713</v>
      </c>
      <c r="G2372" s="240"/>
      <c r="H2372" s="243">
        <v>2.117</v>
      </c>
      <c r="I2372" s="244"/>
      <c r="J2372" s="240"/>
      <c r="K2372" s="240"/>
      <c r="L2372" s="245"/>
      <c r="M2372" s="246"/>
      <c r="N2372" s="247"/>
      <c r="O2372" s="247"/>
      <c r="P2372" s="247"/>
      <c r="Q2372" s="247"/>
      <c r="R2372" s="247"/>
      <c r="S2372" s="247"/>
      <c r="T2372" s="248"/>
      <c r="AT2372" s="249" t="s">
        <v>255</v>
      </c>
      <c r="AU2372" s="249" t="s">
        <v>79</v>
      </c>
      <c r="AV2372" s="13" t="s">
        <v>79</v>
      </c>
      <c r="AW2372" s="13" t="s">
        <v>33</v>
      </c>
      <c r="AX2372" s="13" t="s">
        <v>71</v>
      </c>
      <c r="AY2372" s="249" t="s">
        <v>246</v>
      </c>
    </row>
    <row r="2373" s="13" customFormat="1">
      <c r="B2373" s="239"/>
      <c r="C2373" s="240"/>
      <c r="D2373" s="230" t="s">
        <v>255</v>
      </c>
      <c r="E2373" s="241" t="s">
        <v>1</v>
      </c>
      <c r="F2373" s="242" t="s">
        <v>2714</v>
      </c>
      <c r="G2373" s="240"/>
      <c r="H2373" s="243">
        <v>1.9259999999999999</v>
      </c>
      <c r="I2373" s="244"/>
      <c r="J2373" s="240"/>
      <c r="K2373" s="240"/>
      <c r="L2373" s="245"/>
      <c r="M2373" s="246"/>
      <c r="N2373" s="247"/>
      <c r="O2373" s="247"/>
      <c r="P2373" s="247"/>
      <c r="Q2373" s="247"/>
      <c r="R2373" s="247"/>
      <c r="S2373" s="247"/>
      <c r="T2373" s="248"/>
      <c r="AT2373" s="249" t="s">
        <v>255</v>
      </c>
      <c r="AU2373" s="249" t="s">
        <v>79</v>
      </c>
      <c r="AV2373" s="13" t="s">
        <v>79</v>
      </c>
      <c r="AW2373" s="13" t="s">
        <v>33</v>
      </c>
      <c r="AX2373" s="13" t="s">
        <v>71</v>
      </c>
      <c r="AY2373" s="249" t="s">
        <v>246</v>
      </c>
    </row>
    <row r="2374" s="13" customFormat="1">
      <c r="B2374" s="239"/>
      <c r="C2374" s="240"/>
      <c r="D2374" s="230" t="s">
        <v>255</v>
      </c>
      <c r="E2374" s="241" t="s">
        <v>1</v>
      </c>
      <c r="F2374" s="242" t="s">
        <v>1600</v>
      </c>
      <c r="G2374" s="240"/>
      <c r="H2374" s="243">
        <v>1.675</v>
      </c>
      <c r="I2374" s="244"/>
      <c r="J2374" s="240"/>
      <c r="K2374" s="240"/>
      <c r="L2374" s="245"/>
      <c r="M2374" s="246"/>
      <c r="N2374" s="247"/>
      <c r="O2374" s="247"/>
      <c r="P2374" s="247"/>
      <c r="Q2374" s="247"/>
      <c r="R2374" s="247"/>
      <c r="S2374" s="247"/>
      <c r="T2374" s="248"/>
      <c r="AT2374" s="249" t="s">
        <v>255</v>
      </c>
      <c r="AU2374" s="249" t="s">
        <v>79</v>
      </c>
      <c r="AV2374" s="13" t="s">
        <v>79</v>
      </c>
      <c r="AW2374" s="13" t="s">
        <v>33</v>
      </c>
      <c r="AX2374" s="13" t="s">
        <v>71</v>
      </c>
      <c r="AY2374" s="249" t="s">
        <v>246</v>
      </c>
    </row>
    <row r="2375" s="13" customFormat="1">
      <c r="B2375" s="239"/>
      <c r="C2375" s="240"/>
      <c r="D2375" s="230" t="s">
        <v>255</v>
      </c>
      <c r="E2375" s="241" t="s">
        <v>1</v>
      </c>
      <c r="F2375" s="242" t="s">
        <v>2715</v>
      </c>
      <c r="G2375" s="240"/>
      <c r="H2375" s="243">
        <v>5.1589999999999998</v>
      </c>
      <c r="I2375" s="244"/>
      <c r="J2375" s="240"/>
      <c r="K2375" s="240"/>
      <c r="L2375" s="245"/>
      <c r="M2375" s="246"/>
      <c r="N2375" s="247"/>
      <c r="O2375" s="247"/>
      <c r="P2375" s="247"/>
      <c r="Q2375" s="247"/>
      <c r="R2375" s="247"/>
      <c r="S2375" s="247"/>
      <c r="T2375" s="248"/>
      <c r="AT2375" s="249" t="s">
        <v>255</v>
      </c>
      <c r="AU2375" s="249" t="s">
        <v>79</v>
      </c>
      <c r="AV2375" s="13" t="s">
        <v>79</v>
      </c>
      <c r="AW2375" s="13" t="s">
        <v>33</v>
      </c>
      <c r="AX2375" s="13" t="s">
        <v>71</v>
      </c>
      <c r="AY2375" s="249" t="s">
        <v>246</v>
      </c>
    </row>
    <row r="2376" s="12" customFormat="1">
      <c r="B2376" s="228"/>
      <c r="C2376" s="229"/>
      <c r="D2376" s="230" t="s">
        <v>255</v>
      </c>
      <c r="E2376" s="231" t="s">
        <v>1</v>
      </c>
      <c r="F2376" s="232" t="s">
        <v>363</v>
      </c>
      <c r="G2376" s="229"/>
      <c r="H2376" s="231" t="s">
        <v>1</v>
      </c>
      <c r="I2376" s="233"/>
      <c r="J2376" s="229"/>
      <c r="K2376" s="229"/>
      <c r="L2376" s="234"/>
      <c r="M2376" s="235"/>
      <c r="N2376" s="236"/>
      <c r="O2376" s="236"/>
      <c r="P2376" s="236"/>
      <c r="Q2376" s="236"/>
      <c r="R2376" s="236"/>
      <c r="S2376" s="236"/>
      <c r="T2376" s="237"/>
      <c r="AT2376" s="238" t="s">
        <v>255</v>
      </c>
      <c r="AU2376" s="238" t="s">
        <v>79</v>
      </c>
      <c r="AV2376" s="12" t="s">
        <v>16</v>
      </c>
      <c r="AW2376" s="12" t="s">
        <v>33</v>
      </c>
      <c r="AX2376" s="12" t="s">
        <v>71</v>
      </c>
      <c r="AY2376" s="238" t="s">
        <v>246</v>
      </c>
    </row>
    <row r="2377" s="12" customFormat="1">
      <c r="B2377" s="228"/>
      <c r="C2377" s="229"/>
      <c r="D2377" s="230" t="s">
        <v>255</v>
      </c>
      <c r="E2377" s="231" t="s">
        <v>1</v>
      </c>
      <c r="F2377" s="232" t="s">
        <v>364</v>
      </c>
      <c r="G2377" s="229"/>
      <c r="H2377" s="231" t="s">
        <v>1</v>
      </c>
      <c r="I2377" s="233"/>
      <c r="J2377" s="229"/>
      <c r="K2377" s="229"/>
      <c r="L2377" s="234"/>
      <c r="M2377" s="235"/>
      <c r="N2377" s="236"/>
      <c r="O2377" s="236"/>
      <c r="P2377" s="236"/>
      <c r="Q2377" s="236"/>
      <c r="R2377" s="236"/>
      <c r="S2377" s="236"/>
      <c r="T2377" s="237"/>
      <c r="AT2377" s="238" t="s">
        <v>255</v>
      </c>
      <c r="AU2377" s="238" t="s">
        <v>79</v>
      </c>
      <c r="AV2377" s="12" t="s">
        <v>16</v>
      </c>
      <c r="AW2377" s="12" t="s">
        <v>33</v>
      </c>
      <c r="AX2377" s="12" t="s">
        <v>71</v>
      </c>
      <c r="AY2377" s="238" t="s">
        <v>246</v>
      </c>
    </row>
    <row r="2378" s="13" customFormat="1">
      <c r="B2378" s="239"/>
      <c r="C2378" s="240"/>
      <c r="D2378" s="230" t="s">
        <v>255</v>
      </c>
      <c r="E2378" s="241" t="s">
        <v>1</v>
      </c>
      <c r="F2378" s="242" t="s">
        <v>2716</v>
      </c>
      <c r="G2378" s="240"/>
      <c r="H2378" s="243">
        <v>5.6950000000000003</v>
      </c>
      <c r="I2378" s="244"/>
      <c r="J2378" s="240"/>
      <c r="K2378" s="240"/>
      <c r="L2378" s="245"/>
      <c r="M2378" s="246"/>
      <c r="N2378" s="247"/>
      <c r="O2378" s="247"/>
      <c r="P2378" s="247"/>
      <c r="Q2378" s="247"/>
      <c r="R2378" s="247"/>
      <c r="S2378" s="247"/>
      <c r="T2378" s="248"/>
      <c r="AT2378" s="249" t="s">
        <v>255</v>
      </c>
      <c r="AU2378" s="249" t="s">
        <v>79</v>
      </c>
      <c r="AV2378" s="13" t="s">
        <v>79</v>
      </c>
      <c r="AW2378" s="13" t="s">
        <v>33</v>
      </c>
      <c r="AX2378" s="13" t="s">
        <v>71</v>
      </c>
      <c r="AY2378" s="249" t="s">
        <v>246</v>
      </c>
    </row>
    <row r="2379" s="1" customFormat="1" ht="16.5" customHeight="1">
      <c r="B2379" s="37"/>
      <c r="C2379" s="216" t="s">
        <v>2717</v>
      </c>
      <c r="D2379" s="216" t="s">
        <v>248</v>
      </c>
      <c r="E2379" s="217" t="s">
        <v>2718</v>
      </c>
      <c r="F2379" s="218" t="s">
        <v>2719</v>
      </c>
      <c r="G2379" s="219" t="s">
        <v>131</v>
      </c>
      <c r="H2379" s="220">
        <v>29.172000000000001</v>
      </c>
      <c r="I2379" s="221"/>
      <c r="J2379" s="222">
        <f>ROUND(I2379*H2379,2)</f>
        <v>0</v>
      </c>
      <c r="K2379" s="218" t="s">
        <v>252</v>
      </c>
      <c r="L2379" s="42"/>
      <c r="M2379" s="223" t="s">
        <v>1</v>
      </c>
      <c r="N2379" s="224" t="s">
        <v>42</v>
      </c>
      <c r="O2379" s="78"/>
      <c r="P2379" s="225">
        <f>O2379*H2379</f>
        <v>0</v>
      </c>
      <c r="Q2379" s="225">
        <v>0.00010000000000000001</v>
      </c>
      <c r="R2379" s="225">
        <f>Q2379*H2379</f>
        <v>0.0029172</v>
      </c>
      <c r="S2379" s="225">
        <v>0</v>
      </c>
      <c r="T2379" s="226">
        <f>S2379*H2379</f>
        <v>0</v>
      </c>
      <c r="AR2379" s="16" t="s">
        <v>333</v>
      </c>
      <c r="AT2379" s="16" t="s">
        <v>248</v>
      </c>
      <c r="AU2379" s="16" t="s">
        <v>79</v>
      </c>
      <c r="AY2379" s="16" t="s">
        <v>246</v>
      </c>
      <c r="BE2379" s="227">
        <f>IF(N2379="základní",J2379,0)</f>
        <v>0</v>
      </c>
      <c r="BF2379" s="227">
        <f>IF(N2379="snížená",J2379,0)</f>
        <v>0</v>
      </c>
      <c r="BG2379" s="227">
        <f>IF(N2379="zákl. přenesená",J2379,0)</f>
        <v>0</v>
      </c>
      <c r="BH2379" s="227">
        <f>IF(N2379="sníž. přenesená",J2379,0)</f>
        <v>0</v>
      </c>
      <c r="BI2379" s="227">
        <f>IF(N2379="nulová",J2379,0)</f>
        <v>0</v>
      </c>
      <c r="BJ2379" s="16" t="s">
        <v>16</v>
      </c>
      <c r="BK2379" s="227">
        <f>ROUND(I2379*H2379,2)</f>
        <v>0</v>
      </c>
      <c r="BL2379" s="16" t="s">
        <v>333</v>
      </c>
      <c r="BM2379" s="16" t="s">
        <v>2720</v>
      </c>
    </row>
    <row r="2380" s="1" customFormat="1" ht="16.5" customHeight="1">
      <c r="B2380" s="37"/>
      <c r="C2380" s="216" t="s">
        <v>2721</v>
      </c>
      <c r="D2380" s="216" t="s">
        <v>248</v>
      </c>
      <c r="E2380" s="217" t="s">
        <v>2722</v>
      </c>
      <c r="F2380" s="218" t="s">
        <v>2723</v>
      </c>
      <c r="G2380" s="219" t="s">
        <v>131</v>
      </c>
      <c r="H2380" s="220">
        <v>32.649999999999999</v>
      </c>
      <c r="I2380" s="221"/>
      <c r="J2380" s="222">
        <f>ROUND(I2380*H2380,2)</f>
        <v>0</v>
      </c>
      <c r="K2380" s="218" t="s">
        <v>252</v>
      </c>
      <c r="L2380" s="42"/>
      <c r="M2380" s="223" t="s">
        <v>1</v>
      </c>
      <c r="N2380" s="224" t="s">
        <v>42</v>
      </c>
      <c r="O2380" s="78"/>
      <c r="P2380" s="225">
        <f>O2380*H2380</f>
        <v>0</v>
      </c>
      <c r="Q2380" s="225">
        <v>0.01261</v>
      </c>
      <c r="R2380" s="225">
        <f>Q2380*H2380</f>
        <v>0.41171649999999999</v>
      </c>
      <c r="S2380" s="225">
        <v>0</v>
      </c>
      <c r="T2380" s="226">
        <f>S2380*H2380</f>
        <v>0</v>
      </c>
      <c r="AR2380" s="16" t="s">
        <v>333</v>
      </c>
      <c r="AT2380" s="16" t="s">
        <v>248</v>
      </c>
      <c r="AU2380" s="16" t="s">
        <v>79</v>
      </c>
      <c r="AY2380" s="16" t="s">
        <v>246</v>
      </c>
      <c r="BE2380" s="227">
        <f>IF(N2380="základní",J2380,0)</f>
        <v>0</v>
      </c>
      <c r="BF2380" s="227">
        <f>IF(N2380="snížená",J2380,0)</f>
        <v>0</v>
      </c>
      <c r="BG2380" s="227">
        <f>IF(N2380="zákl. přenesená",J2380,0)</f>
        <v>0</v>
      </c>
      <c r="BH2380" s="227">
        <f>IF(N2380="sníž. přenesená",J2380,0)</f>
        <v>0</v>
      </c>
      <c r="BI2380" s="227">
        <f>IF(N2380="nulová",J2380,0)</f>
        <v>0</v>
      </c>
      <c r="BJ2380" s="16" t="s">
        <v>16</v>
      </c>
      <c r="BK2380" s="227">
        <f>ROUND(I2380*H2380,2)</f>
        <v>0</v>
      </c>
      <c r="BL2380" s="16" t="s">
        <v>333</v>
      </c>
      <c r="BM2380" s="16" t="s">
        <v>2724</v>
      </c>
    </row>
    <row r="2381" s="12" customFormat="1">
      <c r="B2381" s="228"/>
      <c r="C2381" s="229"/>
      <c r="D2381" s="230" t="s">
        <v>255</v>
      </c>
      <c r="E2381" s="231" t="s">
        <v>1</v>
      </c>
      <c r="F2381" s="232" t="s">
        <v>2725</v>
      </c>
      <c r="G2381" s="229"/>
      <c r="H2381" s="231" t="s">
        <v>1</v>
      </c>
      <c r="I2381" s="233"/>
      <c r="J2381" s="229"/>
      <c r="K2381" s="229"/>
      <c r="L2381" s="234"/>
      <c r="M2381" s="235"/>
      <c r="N2381" s="236"/>
      <c r="O2381" s="236"/>
      <c r="P2381" s="236"/>
      <c r="Q2381" s="236"/>
      <c r="R2381" s="236"/>
      <c r="S2381" s="236"/>
      <c r="T2381" s="237"/>
      <c r="AT2381" s="238" t="s">
        <v>255</v>
      </c>
      <c r="AU2381" s="238" t="s">
        <v>79</v>
      </c>
      <c r="AV2381" s="12" t="s">
        <v>16</v>
      </c>
      <c r="AW2381" s="12" t="s">
        <v>33</v>
      </c>
      <c r="AX2381" s="12" t="s">
        <v>71</v>
      </c>
      <c r="AY2381" s="238" t="s">
        <v>246</v>
      </c>
    </row>
    <row r="2382" s="12" customFormat="1">
      <c r="B2382" s="228"/>
      <c r="C2382" s="229"/>
      <c r="D2382" s="230" t="s">
        <v>255</v>
      </c>
      <c r="E2382" s="231" t="s">
        <v>1</v>
      </c>
      <c r="F2382" s="232" t="s">
        <v>353</v>
      </c>
      <c r="G2382" s="229"/>
      <c r="H2382" s="231" t="s">
        <v>1</v>
      </c>
      <c r="I2382" s="233"/>
      <c r="J2382" s="229"/>
      <c r="K2382" s="229"/>
      <c r="L2382" s="234"/>
      <c r="M2382" s="235"/>
      <c r="N2382" s="236"/>
      <c r="O2382" s="236"/>
      <c r="P2382" s="236"/>
      <c r="Q2382" s="236"/>
      <c r="R2382" s="236"/>
      <c r="S2382" s="236"/>
      <c r="T2382" s="237"/>
      <c r="AT2382" s="238" t="s">
        <v>255</v>
      </c>
      <c r="AU2382" s="238" t="s">
        <v>79</v>
      </c>
      <c r="AV2382" s="12" t="s">
        <v>16</v>
      </c>
      <c r="AW2382" s="12" t="s">
        <v>33</v>
      </c>
      <c r="AX2382" s="12" t="s">
        <v>71</v>
      </c>
      <c r="AY2382" s="238" t="s">
        <v>246</v>
      </c>
    </row>
    <row r="2383" s="13" customFormat="1">
      <c r="B2383" s="239"/>
      <c r="C2383" s="240"/>
      <c r="D2383" s="230" t="s">
        <v>255</v>
      </c>
      <c r="E2383" s="241" t="s">
        <v>1</v>
      </c>
      <c r="F2383" s="242" t="s">
        <v>2726</v>
      </c>
      <c r="G2383" s="240"/>
      <c r="H2383" s="243">
        <v>3.1499999999999999</v>
      </c>
      <c r="I2383" s="244"/>
      <c r="J2383" s="240"/>
      <c r="K2383" s="240"/>
      <c r="L2383" s="245"/>
      <c r="M2383" s="246"/>
      <c r="N2383" s="247"/>
      <c r="O2383" s="247"/>
      <c r="P2383" s="247"/>
      <c r="Q2383" s="247"/>
      <c r="R2383" s="247"/>
      <c r="S2383" s="247"/>
      <c r="T2383" s="248"/>
      <c r="AT2383" s="249" t="s">
        <v>255</v>
      </c>
      <c r="AU2383" s="249" t="s">
        <v>79</v>
      </c>
      <c r="AV2383" s="13" t="s">
        <v>79</v>
      </c>
      <c r="AW2383" s="13" t="s">
        <v>33</v>
      </c>
      <c r="AX2383" s="13" t="s">
        <v>71</v>
      </c>
      <c r="AY2383" s="249" t="s">
        <v>246</v>
      </c>
    </row>
    <row r="2384" s="13" customFormat="1">
      <c r="B2384" s="239"/>
      <c r="C2384" s="240"/>
      <c r="D2384" s="230" t="s">
        <v>255</v>
      </c>
      <c r="E2384" s="241" t="s">
        <v>1</v>
      </c>
      <c r="F2384" s="242" t="s">
        <v>2727</v>
      </c>
      <c r="G2384" s="240"/>
      <c r="H2384" s="243">
        <v>5.3499999999999996</v>
      </c>
      <c r="I2384" s="244"/>
      <c r="J2384" s="240"/>
      <c r="K2384" s="240"/>
      <c r="L2384" s="245"/>
      <c r="M2384" s="246"/>
      <c r="N2384" s="247"/>
      <c r="O2384" s="247"/>
      <c r="P2384" s="247"/>
      <c r="Q2384" s="247"/>
      <c r="R2384" s="247"/>
      <c r="S2384" s="247"/>
      <c r="T2384" s="248"/>
      <c r="AT2384" s="249" t="s">
        <v>255</v>
      </c>
      <c r="AU2384" s="249" t="s">
        <v>79</v>
      </c>
      <c r="AV2384" s="13" t="s">
        <v>79</v>
      </c>
      <c r="AW2384" s="13" t="s">
        <v>33</v>
      </c>
      <c r="AX2384" s="13" t="s">
        <v>71</v>
      </c>
      <c r="AY2384" s="249" t="s">
        <v>246</v>
      </c>
    </row>
    <row r="2385" s="13" customFormat="1">
      <c r="B2385" s="239"/>
      <c r="C2385" s="240"/>
      <c r="D2385" s="230" t="s">
        <v>255</v>
      </c>
      <c r="E2385" s="241" t="s">
        <v>1</v>
      </c>
      <c r="F2385" s="242" t="s">
        <v>1491</v>
      </c>
      <c r="G2385" s="240"/>
      <c r="H2385" s="243">
        <v>2.25</v>
      </c>
      <c r="I2385" s="244"/>
      <c r="J2385" s="240"/>
      <c r="K2385" s="240"/>
      <c r="L2385" s="245"/>
      <c r="M2385" s="246"/>
      <c r="N2385" s="247"/>
      <c r="O2385" s="247"/>
      <c r="P2385" s="247"/>
      <c r="Q2385" s="247"/>
      <c r="R2385" s="247"/>
      <c r="S2385" s="247"/>
      <c r="T2385" s="248"/>
      <c r="AT2385" s="249" t="s">
        <v>255</v>
      </c>
      <c r="AU2385" s="249" t="s">
        <v>79</v>
      </c>
      <c r="AV2385" s="13" t="s">
        <v>79</v>
      </c>
      <c r="AW2385" s="13" t="s">
        <v>33</v>
      </c>
      <c r="AX2385" s="13" t="s">
        <v>71</v>
      </c>
      <c r="AY2385" s="249" t="s">
        <v>246</v>
      </c>
    </row>
    <row r="2386" s="13" customFormat="1">
      <c r="B2386" s="239"/>
      <c r="C2386" s="240"/>
      <c r="D2386" s="230" t="s">
        <v>255</v>
      </c>
      <c r="E2386" s="241" t="s">
        <v>1</v>
      </c>
      <c r="F2386" s="242" t="s">
        <v>2728</v>
      </c>
      <c r="G2386" s="240"/>
      <c r="H2386" s="243">
        <v>2.2999999999999998</v>
      </c>
      <c r="I2386" s="244"/>
      <c r="J2386" s="240"/>
      <c r="K2386" s="240"/>
      <c r="L2386" s="245"/>
      <c r="M2386" s="246"/>
      <c r="N2386" s="247"/>
      <c r="O2386" s="247"/>
      <c r="P2386" s="247"/>
      <c r="Q2386" s="247"/>
      <c r="R2386" s="247"/>
      <c r="S2386" s="247"/>
      <c r="T2386" s="248"/>
      <c r="AT2386" s="249" t="s">
        <v>255</v>
      </c>
      <c r="AU2386" s="249" t="s">
        <v>79</v>
      </c>
      <c r="AV2386" s="13" t="s">
        <v>79</v>
      </c>
      <c r="AW2386" s="13" t="s">
        <v>33</v>
      </c>
      <c r="AX2386" s="13" t="s">
        <v>71</v>
      </c>
      <c r="AY2386" s="249" t="s">
        <v>246</v>
      </c>
    </row>
    <row r="2387" s="13" customFormat="1">
      <c r="B2387" s="239"/>
      <c r="C2387" s="240"/>
      <c r="D2387" s="230" t="s">
        <v>255</v>
      </c>
      <c r="E2387" s="241" t="s">
        <v>1</v>
      </c>
      <c r="F2387" s="242" t="s">
        <v>2729</v>
      </c>
      <c r="G2387" s="240"/>
      <c r="H2387" s="243">
        <v>1.6499999999999999</v>
      </c>
      <c r="I2387" s="244"/>
      <c r="J2387" s="240"/>
      <c r="K2387" s="240"/>
      <c r="L2387" s="245"/>
      <c r="M2387" s="246"/>
      <c r="N2387" s="247"/>
      <c r="O2387" s="247"/>
      <c r="P2387" s="247"/>
      <c r="Q2387" s="247"/>
      <c r="R2387" s="247"/>
      <c r="S2387" s="247"/>
      <c r="T2387" s="248"/>
      <c r="AT2387" s="249" t="s">
        <v>255</v>
      </c>
      <c r="AU2387" s="249" t="s">
        <v>79</v>
      </c>
      <c r="AV2387" s="13" t="s">
        <v>79</v>
      </c>
      <c r="AW2387" s="13" t="s">
        <v>33</v>
      </c>
      <c r="AX2387" s="13" t="s">
        <v>71</v>
      </c>
      <c r="AY2387" s="249" t="s">
        <v>246</v>
      </c>
    </row>
    <row r="2388" s="12" customFormat="1">
      <c r="B2388" s="228"/>
      <c r="C2388" s="229"/>
      <c r="D2388" s="230" t="s">
        <v>255</v>
      </c>
      <c r="E2388" s="231" t="s">
        <v>1</v>
      </c>
      <c r="F2388" s="232" t="s">
        <v>383</v>
      </c>
      <c r="G2388" s="229"/>
      <c r="H2388" s="231" t="s">
        <v>1</v>
      </c>
      <c r="I2388" s="233"/>
      <c r="J2388" s="229"/>
      <c r="K2388" s="229"/>
      <c r="L2388" s="234"/>
      <c r="M2388" s="235"/>
      <c r="N2388" s="236"/>
      <c r="O2388" s="236"/>
      <c r="P2388" s="236"/>
      <c r="Q2388" s="236"/>
      <c r="R2388" s="236"/>
      <c r="S2388" s="236"/>
      <c r="T2388" s="237"/>
      <c r="AT2388" s="238" t="s">
        <v>255</v>
      </c>
      <c r="AU2388" s="238" t="s">
        <v>79</v>
      </c>
      <c r="AV2388" s="12" t="s">
        <v>16</v>
      </c>
      <c r="AW2388" s="12" t="s">
        <v>33</v>
      </c>
      <c r="AX2388" s="12" t="s">
        <v>71</v>
      </c>
      <c r="AY2388" s="238" t="s">
        <v>246</v>
      </c>
    </row>
    <row r="2389" s="13" customFormat="1">
      <c r="B2389" s="239"/>
      <c r="C2389" s="240"/>
      <c r="D2389" s="230" t="s">
        <v>255</v>
      </c>
      <c r="E2389" s="241" t="s">
        <v>1</v>
      </c>
      <c r="F2389" s="242" t="s">
        <v>2730</v>
      </c>
      <c r="G2389" s="240"/>
      <c r="H2389" s="243">
        <v>1.7</v>
      </c>
      <c r="I2389" s="244"/>
      <c r="J2389" s="240"/>
      <c r="K2389" s="240"/>
      <c r="L2389" s="245"/>
      <c r="M2389" s="246"/>
      <c r="N2389" s="247"/>
      <c r="O2389" s="247"/>
      <c r="P2389" s="247"/>
      <c r="Q2389" s="247"/>
      <c r="R2389" s="247"/>
      <c r="S2389" s="247"/>
      <c r="T2389" s="248"/>
      <c r="AT2389" s="249" t="s">
        <v>255</v>
      </c>
      <c r="AU2389" s="249" t="s">
        <v>79</v>
      </c>
      <c r="AV2389" s="13" t="s">
        <v>79</v>
      </c>
      <c r="AW2389" s="13" t="s">
        <v>33</v>
      </c>
      <c r="AX2389" s="13" t="s">
        <v>71</v>
      </c>
      <c r="AY2389" s="249" t="s">
        <v>246</v>
      </c>
    </row>
    <row r="2390" s="13" customFormat="1">
      <c r="B2390" s="239"/>
      <c r="C2390" s="240"/>
      <c r="D2390" s="230" t="s">
        <v>255</v>
      </c>
      <c r="E2390" s="241" t="s">
        <v>1</v>
      </c>
      <c r="F2390" s="242" t="s">
        <v>2731</v>
      </c>
      <c r="G2390" s="240"/>
      <c r="H2390" s="243">
        <v>2.6000000000000001</v>
      </c>
      <c r="I2390" s="244"/>
      <c r="J2390" s="240"/>
      <c r="K2390" s="240"/>
      <c r="L2390" s="245"/>
      <c r="M2390" s="246"/>
      <c r="N2390" s="247"/>
      <c r="O2390" s="247"/>
      <c r="P2390" s="247"/>
      <c r="Q2390" s="247"/>
      <c r="R2390" s="247"/>
      <c r="S2390" s="247"/>
      <c r="T2390" s="248"/>
      <c r="AT2390" s="249" t="s">
        <v>255</v>
      </c>
      <c r="AU2390" s="249" t="s">
        <v>79</v>
      </c>
      <c r="AV2390" s="13" t="s">
        <v>79</v>
      </c>
      <c r="AW2390" s="13" t="s">
        <v>33</v>
      </c>
      <c r="AX2390" s="13" t="s">
        <v>71</v>
      </c>
      <c r="AY2390" s="249" t="s">
        <v>246</v>
      </c>
    </row>
    <row r="2391" s="12" customFormat="1">
      <c r="B2391" s="228"/>
      <c r="C2391" s="229"/>
      <c r="D2391" s="230" t="s">
        <v>255</v>
      </c>
      <c r="E2391" s="231" t="s">
        <v>1</v>
      </c>
      <c r="F2391" s="232" t="s">
        <v>364</v>
      </c>
      <c r="G2391" s="229"/>
      <c r="H2391" s="231" t="s">
        <v>1</v>
      </c>
      <c r="I2391" s="233"/>
      <c r="J2391" s="229"/>
      <c r="K2391" s="229"/>
      <c r="L2391" s="234"/>
      <c r="M2391" s="235"/>
      <c r="N2391" s="236"/>
      <c r="O2391" s="236"/>
      <c r="P2391" s="236"/>
      <c r="Q2391" s="236"/>
      <c r="R2391" s="236"/>
      <c r="S2391" s="236"/>
      <c r="T2391" s="237"/>
      <c r="AT2391" s="238" t="s">
        <v>255</v>
      </c>
      <c r="AU2391" s="238" t="s">
        <v>79</v>
      </c>
      <c r="AV2391" s="12" t="s">
        <v>16</v>
      </c>
      <c r="AW2391" s="12" t="s">
        <v>33</v>
      </c>
      <c r="AX2391" s="12" t="s">
        <v>71</v>
      </c>
      <c r="AY2391" s="238" t="s">
        <v>246</v>
      </c>
    </row>
    <row r="2392" s="13" customFormat="1">
      <c r="B2392" s="239"/>
      <c r="C2392" s="240"/>
      <c r="D2392" s="230" t="s">
        <v>255</v>
      </c>
      <c r="E2392" s="241" t="s">
        <v>1</v>
      </c>
      <c r="F2392" s="242" t="s">
        <v>2732</v>
      </c>
      <c r="G2392" s="240"/>
      <c r="H2392" s="243">
        <v>4.0999999999999996</v>
      </c>
      <c r="I2392" s="244"/>
      <c r="J2392" s="240"/>
      <c r="K2392" s="240"/>
      <c r="L2392" s="245"/>
      <c r="M2392" s="246"/>
      <c r="N2392" s="247"/>
      <c r="O2392" s="247"/>
      <c r="P2392" s="247"/>
      <c r="Q2392" s="247"/>
      <c r="R2392" s="247"/>
      <c r="S2392" s="247"/>
      <c r="T2392" s="248"/>
      <c r="AT2392" s="249" t="s">
        <v>255</v>
      </c>
      <c r="AU2392" s="249" t="s">
        <v>79</v>
      </c>
      <c r="AV2392" s="13" t="s">
        <v>79</v>
      </c>
      <c r="AW2392" s="13" t="s">
        <v>33</v>
      </c>
      <c r="AX2392" s="13" t="s">
        <v>71</v>
      </c>
      <c r="AY2392" s="249" t="s">
        <v>246</v>
      </c>
    </row>
    <row r="2393" s="13" customFormat="1">
      <c r="B2393" s="239"/>
      <c r="C2393" s="240"/>
      <c r="D2393" s="230" t="s">
        <v>255</v>
      </c>
      <c r="E2393" s="241" t="s">
        <v>1</v>
      </c>
      <c r="F2393" s="242" t="s">
        <v>2733</v>
      </c>
      <c r="G2393" s="240"/>
      <c r="H2393" s="243">
        <v>2.2000000000000002</v>
      </c>
      <c r="I2393" s="244"/>
      <c r="J2393" s="240"/>
      <c r="K2393" s="240"/>
      <c r="L2393" s="245"/>
      <c r="M2393" s="246"/>
      <c r="N2393" s="247"/>
      <c r="O2393" s="247"/>
      <c r="P2393" s="247"/>
      <c r="Q2393" s="247"/>
      <c r="R2393" s="247"/>
      <c r="S2393" s="247"/>
      <c r="T2393" s="248"/>
      <c r="AT2393" s="249" t="s">
        <v>255</v>
      </c>
      <c r="AU2393" s="249" t="s">
        <v>79</v>
      </c>
      <c r="AV2393" s="13" t="s">
        <v>79</v>
      </c>
      <c r="AW2393" s="13" t="s">
        <v>33</v>
      </c>
      <c r="AX2393" s="13" t="s">
        <v>71</v>
      </c>
      <c r="AY2393" s="249" t="s">
        <v>246</v>
      </c>
    </row>
    <row r="2394" s="13" customFormat="1">
      <c r="B2394" s="239"/>
      <c r="C2394" s="240"/>
      <c r="D2394" s="230" t="s">
        <v>255</v>
      </c>
      <c r="E2394" s="241" t="s">
        <v>1</v>
      </c>
      <c r="F2394" s="242" t="s">
        <v>2734</v>
      </c>
      <c r="G2394" s="240"/>
      <c r="H2394" s="243">
        <v>4.6500000000000004</v>
      </c>
      <c r="I2394" s="244"/>
      <c r="J2394" s="240"/>
      <c r="K2394" s="240"/>
      <c r="L2394" s="245"/>
      <c r="M2394" s="246"/>
      <c r="N2394" s="247"/>
      <c r="O2394" s="247"/>
      <c r="P2394" s="247"/>
      <c r="Q2394" s="247"/>
      <c r="R2394" s="247"/>
      <c r="S2394" s="247"/>
      <c r="T2394" s="248"/>
      <c r="AT2394" s="249" t="s">
        <v>255</v>
      </c>
      <c r="AU2394" s="249" t="s">
        <v>79</v>
      </c>
      <c r="AV2394" s="13" t="s">
        <v>79</v>
      </c>
      <c r="AW2394" s="13" t="s">
        <v>33</v>
      </c>
      <c r="AX2394" s="13" t="s">
        <v>71</v>
      </c>
      <c r="AY2394" s="249" t="s">
        <v>246</v>
      </c>
    </row>
    <row r="2395" s="13" customFormat="1">
      <c r="B2395" s="239"/>
      <c r="C2395" s="240"/>
      <c r="D2395" s="230" t="s">
        <v>255</v>
      </c>
      <c r="E2395" s="241" t="s">
        <v>1</v>
      </c>
      <c r="F2395" s="242" t="s">
        <v>2735</v>
      </c>
      <c r="G2395" s="240"/>
      <c r="H2395" s="243">
        <v>1.3500000000000001</v>
      </c>
      <c r="I2395" s="244"/>
      <c r="J2395" s="240"/>
      <c r="K2395" s="240"/>
      <c r="L2395" s="245"/>
      <c r="M2395" s="246"/>
      <c r="N2395" s="247"/>
      <c r="O2395" s="247"/>
      <c r="P2395" s="247"/>
      <c r="Q2395" s="247"/>
      <c r="R2395" s="247"/>
      <c r="S2395" s="247"/>
      <c r="T2395" s="248"/>
      <c r="AT2395" s="249" t="s">
        <v>255</v>
      </c>
      <c r="AU2395" s="249" t="s">
        <v>79</v>
      </c>
      <c r="AV2395" s="13" t="s">
        <v>79</v>
      </c>
      <c r="AW2395" s="13" t="s">
        <v>33</v>
      </c>
      <c r="AX2395" s="13" t="s">
        <v>71</v>
      </c>
      <c r="AY2395" s="249" t="s">
        <v>246</v>
      </c>
    </row>
    <row r="2396" s="13" customFormat="1">
      <c r="B2396" s="239"/>
      <c r="C2396" s="240"/>
      <c r="D2396" s="230" t="s">
        <v>255</v>
      </c>
      <c r="E2396" s="241" t="s">
        <v>1</v>
      </c>
      <c r="F2396" s="242" t="s">
        <v>2736</v>
      </c>
      <c r="G2396" s="240"/>
      <c r="H2396" s="243">
        <v>1.3500000000000001</v>
      </c>
      <c r="I2396" s="244"/>
      <c r="J2396" s="240"/>
      <c r="K2396" s="240"/>
      <c r="L2396" s="245"/>
      <c r="M2396" s="246"/>
      <c r="N2396" s="247"/>
      <c r="O2396" s="247"/>
      <c r="P2396" s="247"/>
      <c r="Q2396" s="247"/>
      <c r="R2396" s="247"/>
      <c r="S2396" s="247"/>
      <c r="T2396" s="248"/>
      <c r="AT2396" s="249" t="s">
        <v>255</v>
      </c>
      <c r="AU2396" s="249" t="s">
        <v>79</v>
      </c>
      <c r="AV2396" s="13" t="s">
        <v>79</v>
      </c>
      <c r="AW2396" s="13" t="s">
        <v>33</v>
      </c>
      <c r="AX2396" s="13" t="s">
        <v>71</v>
      </c>
      <c r="AY2396" s="249" t="s">
        <v>246</v>
      </c>
    </row>
    <row r="2397" s="1" customFormat="1" ht="16.5" customHeight="1">
      <c r="B2397" s="37"/>
      <c r="C2397" s="216" t="s">
        <v>2737</v>
      </c>
      <c r="D2397" s="216" t="s">
        <v>248</v>
      </c>
      <c r="E2397" s="217" t="s">
        <v>2738</v>
      </c>
      <c r="F2397" s="218" t="s">
        <v>2739</v>
      </c>
      <c r="G2397" s="219" t="s">
        <v>131</v>
      </c>
      <c r="H2397" s="220">
        <v>32.649999999999999</v>
      </c>
      <c r="I2397" s="221"/>
      <c r="J2397" s="222">
        <f>ROUND(I2397*H2397,2)</f>
        <v>0</v>
      </c>
      <c r="K2397" s="218" t="s">
        <v>252</v>
      </c>
      <c r="L2397" s="42"/>
      <c r="M2397" s="223" t="s">
        <v>1</v>
      </c>
      <c r="N2397" s="224" t="s">
        <v>42</v>
      </c>
      <c r="O2397" s="78"/>
      <c r="P2397" s="225">
        <f>O2397*H2397</f>
        <v>0</v>
      </c>
      <c r="Q2397" s="225">
        <v>0.00010000000000000001</v>
      </c>
      <c r="R2397" s="225">
        <f>Q2397*H2397</f>
        <v>0.0032650000000000001</v>
      </c>
      <c r="S2397" s="225">
        <v>0</v>
      </c>
      <c r="T2397" s="226">
        <f>S2397*H2397</f>
        <v>0</v>
      </c>
      <c r="AR2397" s="16" t="s">
        <v>333</v>
      </c>
      <c r="AT2397" s="16" t="s">
        <v>248</v>
      </c>
      <c r="AU2397" s="16" t="s">
        <v>79</v>
      </c>
      <c r="AY2397" s="16" t="s">
        <v>246</v>
      </c>
      <c r="BE2397" s="227">
        <f>IF(N2397="základní",J2397,0)</f>
        <v>0</v>
      </c>
      <c r="BF2397" s="227">
        <f>IF(N2397="snížená",J2397,0)</f>
        <v>0</v>
      </c>
      <c r="BG2397" s="227">
        <f>IF(N2397="zákl. přenesená",J2397,0)</f>
        <v>0</v>
      </c>
      <c r="BH2397" s="227">
        <f>IF(N2397="sníž. přenesená",J2397,0)</f>
        <v>0</v>
      </c>
      <c r="BI2397" s="227">
        <f>IF(N2397="nulová",J2397,0)</f>
        <v>0</v>
      </c>
      <c r="BJ2397" s="16" t="s">
        <v>16</v>
      </c>
      <c r="BK2397" s="227">
        <f>ROUND(I2397*H2397,2)</f>
        <v>0</v>
      </c>
      <c r="BL2397" s="16" t="s">
        <v>333</v>
      </c>
      <c r="BM2397" s="16" t="s">
        <v>2740</v>
      </c>
    </row>
    <row r="2398" s="13" customFormat="1">
      <c r="B2398" s="239"/>
      <c r="C2398" s="240"/>
      <c r="D2398" s="230" t="s">
        <v>255</v>
      </c>
      <c r="E2398" s="241" t="s">
        <v>1</v>
      </c>
      <c r="F2398" s="242" t="s">
        <v>2741</v>
      </c>
      <c r="G2398" s="240"/>
      <c r="H2398" s="243">
        <v>32.649999999999999</v>
      </c>
      <c r="I2398" s="244"/>
      <c r="J2398" s="240"/>
      <c r="K2398" s="240"/>
      <c r="L2398" s="245"/>
      <c r="M2398" s="246"/>
      <c r="N2398" s="247"/>
      <c r="O2398" s="247"/>
      <c r="P2398" s="247"/>
      <c r="Q2398" s="247"/>
      <c r="R2398" s="247"/>
      <c r="S2398" s="247"/>
      <c r="T2398" s="248"/>
      <c r="AT2398" s="249" t="s">
        <v>255</v>
      </c>
      <c r="AU2398" s="249" t="s">
        <v>79</v>
      </c>
      <c r="AV2398" s="13" t="s">
        <v>79</v>
      </c>
      <c r="AW2398" s="13" t="s">
        <v>33</v>
      </c>
      <c r="AX2398" s="13" t="s">
        <v>71</v>
      </c>
      <c r="AY2398" s="249" t="s">
        <v>246</v>
      </c>
    </row>
    <row r="2399" s="1" customFormat="1" ht="16.5" customHeight="1">
      <c r="B2399" s="37"/>
      <c r="C2399" s="216" t="s">
        <v>2742</v>
      </c>
      <c r="D2399" s="216" t="s">
        <v>248</v>
      </c>
      <c r="E2399" s="217" t="s">
        <v>2743</v>
      </c>
      <c r="F2399" s="218" t="s">
        <v>2744</v>
      </c>
      <c r="G2399" s="219" t="s">
        <v>131</v>
      </c>
      <c r="H2399" s="220">
        <v>15.4</v>
      </c>
      <c r="I2399" s="221"/>
      <c r="J2399" s="222">
        <f>ROUND(I2399*H2399,2)</f>
        <v>0</v>
      </c>
      <c r="K2399" s="218" t="s">
        <v>252</v>
      </c>
      <c r="L2399" s="42"/>
      <c r="M2399" s="223" t="s">
        <v>1</v>
      </c>
      <c r="N2399" s="224" t="s">
        <v>42</v>
      </c>
      <c r="O2399" s="78"/>
      <c r="P2399" s="225">
        <f>O2399*H2399</f>
        <v>0</v>
      </c>
      <c r="Q2399" s="225">
        <v>0</v>
      </c>
      <c r="R2399" s="225">
        <f>Q2399*H2399</f>
        <v>0</v>
      </c>
      <c r="S2399" s="225">
        <v>0</v>
      </c>
      <c r="T2399" s="226">
        <f>S2399*H2399</f>
        <v>0</v>
      </c>
      <c r="AR2399" s="16" t="s">
        <v>333</v>
      </c>
      <c r="AT2399" s="16" t="s">
        <v>248</v>
      </c>
      <c r="AU2399" s="16" t="s">
        <v>79</v>
      </c>
      <c r="AY2399" s="16" t="s">
        <v>246</v>
      </c>
      <c r="BE2399" s="227">
        <f>IF(N2399="základní",J2399,0)</f>
        <v>0</v>
      </c>
      <c r="BF2399" s="227">
        <f>IF(N2399="snížená",J2399,0)</f>
        <v>0</v>
      </c>
      <c r="BG2399" s="227">
        <f>IF(N2399="zákl. přenesená",J2399,0)</f>
        <v>0</v>
      </c>
      <c r="BH2399" s="227">
        <f>IF(N2399="sníž. přenesená",J2399,0)</f>
        <v>0</v>
      </c>
      <c r="BI2399" s="227">
        <f>IF(N2399="nulová",J2399,0)</f>
        <v>0</v>
      </c>
      <c r="BJ2399" s="16" t="s">
        <v>16</v>
      </c>
      <c r="BK2399" s="227">
        <f>ROUND(I2399*H2399,2)</f>
        <v>0</v>
      </c>
      <c r="BL2399" s="16" t="s">
        <v>333</v>
      </c>
      <c r="BM2399" s="16" t="s">
        <v>2745</v>
      </c>
    </row>
    <row r="2400" s="12" customFormat="1">
      <c r="B2400" s="228"/>
      <c r="C2400" s="229"/>
      <c r="D2400" s="230" t="s">
        <v>255</v>
      </c>
      <c r="E2400" s="231" t="s">
        <v>1</v>
      </c>
      <c r="F2400" s="232" t="s">
        <v>353</v>
      </c>
      <c r="G2400" s="229"/>
      <c r="H2400" s="231" t="s">
        <v>1</v>
      </c>
      <c r="I2400" s="233"/>
      <c r="J2400" s="229"/>
      <c r="K2400" s="229"/>
      <c r="L2400" s="234"/>
      <c r="M2400" s="235"/>
      <c r="N2400" s="236"/>
      <c r="O2400" s="236"/>
      <c r="P2400" s="236"/>
      <c r="Q2400" s="236"/>
      <c r="R2400" s="236"/>
      <c r="S2400" s="236"/>
      <c r="T2400" s="237"/>
      <c r="AT2400" s="238" t="s">
        <v>255</v>
      </c>
      <c r="AU2400" s="238" t="s">
        <v>79</v>
      </c>
      <c r="AV2400" s="12" t="s">
        <v>16</v>
      </c>
      <c r="AW2400" s="12" t="s">
        <v>33</v>
      </c>
      <c r="AX2400" s="12" t="s">
        <v>71</v>
      </c>
      <c r="AY2400" s="238" t="s">
        <v>246</v>
      </c>
    </row>
    <row r="2401" s="13" customFormat="1">
      <c r="B2401" s="239"/>
      <c r="C2401" s="240"/>
      <c r="D2401" s="230" t="s">
        <v>255</v>
      </c>
      <c r="E2401" s="241" t="s">
        <v>1</v>
      </c>
      <c r="F2401" s="242" t="s">
        <v>1491</v>
      </c>
      <c r="G2401" s="240"/>
      <c r="H2401" s="243">
        <v>2.25</v>
      </c>
      <c r="I2401" s="244"/>
      <c r="J2401" s="240"/>
      <c r="K2401" s="240"/>
      <c r="L2401" s="245"/>
      <c r="M2401" s="246"/>
      <c r="N2401" s="247"/>
      <c r="O2401" s="247"/>
      <c r="P2401" s="247"/>
      <c r="Q2401" s="247"/>
      <c r="R2401" s="247"/>
      <c r="S2401" s="247"/>
      <c r="T2401" s="248"/>
      <c r="AT2401" s="249" t="s">
        <v>255</v>
      </c>
      <c r="AU2401" s="249" t="s">
        <v>79</v>
      </c>
      <c r="AV2401" s="13" t="s">
        <v>79</v>
      </c>
      <c r="AW2401" s="13" t="s">
        <v>33</v>
      </c>
      <c r="AX2401" s="13" t="s">
        <v>71</v>
      </c>
      <c r="AY2401" s="249" t="s">
        <v>246</v>
      </c>
    </row>
    <row r="2402" s="13" customFormat="1">
      <c r="B2402" s="239"/>
      <c r="C2402" s="240"/>
      <c r="D2402" s="230" t="s">
        <v>255</v>
      </c>
      <c r="E2402" s="241" t="s">
        <v>1</v>
      </c>
      <c r="F2402" s="242" t="s">
        <v>2728</v>
      </c>
      <c r="G2402" s="240"/>
      <c r="H2402" s="243">
        <v>2.2999999999999998</v>
      </c>
      <c r="I2402" s="244"/>
      <c r="J2402" s="240"/>
      <c r="K2402" s="240"/>
      <c r="L2402" s="245"/>
      <c r="M2402" s="246"/>
      <c r="N2402" s="247"/>
      <c r="O2402" s="247"/>
      <c r="P2402" s="247"/>
      <c r="Q2402" s="247"/>
      <c r="R2402" s="247"/>
      <c r="S2402" s="247"/>
      <c r="T2402" s="248"/>
      <c r="AT2402" s="249" t="s">
        <v>255</v>
      </c>
      <c r="AU2402" s="249" t="s">
        <v>79</v>
      </c>
      <c r="AV2402" s="13" t="s">
        <v>79</v>
      </c>
      <c r="AW2402" s="13" t="s">
        <v>33</v>
      </c>
      <c r="AX2402" s="13" t="s">
        <v>71</v>
      </c>
      <c r="AY2402" s="249" t="s">
        <v>246</v>
      </c>
    </row>
    <row r="2403" s="13" customFormat="1">
      <c r="B2403" s="239"/>
      <c r="C2403" s="240"/>
      <c r="D2403" s="230" t="s">
        <v>255</v>
      </c>
      <c r="E2403" s="241" t="s">
        <v>1</v>
      </c>
      <c r="F2403" s="242" t="s">
        <v>2729</v>
      </c>
      <c r="G2403" s="240"/>
      <c r="H2403" s="243">
        <v>1.6499999999999999</v>
      </c>
      <c r="I2403" s="244"/>
      <c r="J2403" s="240"/>
      <c r="K2403" s="240"/>
      <c r="L2403" s="245"/>
      <c r="M2403" s="246"/>
      <c r="N2403" s="247"/>
      <c r="O2403" s="247"/>
      <c r="P2403" s="247"/>
      <c r="Q2403" s="247"/>
      <c r="R2403" s="247"/>
      <c r="S2403" s="247"/>
      <c r="T2403" s="248"/>
      <c r="AT2403" s="249" t="s">
        <v>255</v>
      </c>
      <c r="AU2403" s="249" t="s">
        <v>79</v>
      </c>
      <c r="AV2403" s="13" t="s">
        <v>79</v>
      </c>
      <c r="AW2403" s="13" t="s">
        <v>33</v>
      </c>
      <c r="AX2403" s="13" t="s">
        <v>71</v>
      </c>
      <c r="AY2403" s="249" t="s">
        <v>246</v>
      </c>
    </row>
    <row r="2404" s="12" customFormat="1">
      <c r="B2404" s="228"/>
      <c r="C2404" s="229"/>
      <c r="D2404" s="230" t="s">
        <v>255</v>
      </c>
      <c r="E2404" s="231" t="s">
        <v>1</v>
      </c>
      <c r="F2404" s="232" t="s">
        <v>383</v>
      </c>
      <c r="G2404" s="229"/>
      <c r="H2404" s="231" t="s">
        <v>1</v>
      </c>
      <c r="I2404" s="233"/>
      <c r="J2404" s="229"/>
      <c r="K2404" s="229"/>
      <c r="L2404" s="234"/>
      <c r="M2404" s="235"/>
      <c r="N2404" s="236"/>
      <c r="O2404" s="236"/>
      <c r="P2404" s="236"/>
      <c r="Q2404" s="236"/>
      <c r="R2404" s="236"/>
      <c r="S2404" s="236"/>
      <c r="T2404" s="237"/>
      <c r="AT2404" s="238" t="s">
        <v>255</v>
      </c>
      <c r="AU2404" s="238" t="s">
        <v>79</v>
      </c>
      <c r="AV2404" s="12" t="s">
        <v>16</v>
      </c>
      <c r="AW2404" s="12" t="s">
        <v>33</v>
      </c>
      <c r="AX2404" s="12" t="s">
        <v>71</v>
      </c>
      <c r="AY2404" s="238" t="s">
        <v>246</v>
      </c>
    </row>
    <row r="2405" s="13" customFormat="1">
      <c r="B2405" s="239"/>
      <c r="C2405" s="240"/>
      <c r="D2405" s="230" t="s">
        <v>255</v>
      </c>
      <c r="E2405" s="241" t="s">
        <v>1</v>
      </c>
      <c r="F2405" s="242" t="s">
        <v>2730</v>
      </c>
      <c r="G2405" s="240"/>
      <c r="H2405" s="243">
        <v>1.7</v>
      </c>
      <c r="I2405" s="244"/>
      <c r="J2405" s="240"/>
      <c r="K2405" s="240"/>
      <c r="L2405" s="245"/>
      <c r="M2405" s="246"/>
      <c r="N2405" s="247"/>
      <c r="O2405" s="247"/>
      <c r="P2405" s="247"/>
      <c r="Q2405" s="247"/>
      <c r="R2405" s="247"/>
      <c r="S2405" s="247"/>
      <c r="T2405" s="248"/>
      <c r="AT2405" s="249" t="s">
        <v>255</v>
      </c>
      <c r="AU2405" s="249" t="s">
        <v>79</v>
      </c>
      <c r="AV2405" s="13" t="s">
        <v>79</v>
      </c>
      <c r="AW2405" s="13" t="s">
        <v>33</v>
      </c>
      <c r="AX2405" s="13" t="s">
        <v>71</v>
      </c>
      <c r="AY2405" s="249" t="s">
        <v>246</v>
      </c>
    </row>
    <row r="2406" s="13" customFormat="1">
      <c r="B2406" s="239"/>
      <c r="C2406" s="240"/>
      <c r="D2406" s="230" t="s">
        <v>255</v>
      </c>
      <c r="E2406" s="241" t="s">
        <v>1</v>
      </c>
      <c r="F2406" s="242" t="s">
        <v>2731</v>
      </c>
      <c r="G2406" s="240"/>
      <c r="H2406" s="243">
        <v>2.6000000000000001</v>
      </c>
      <c r="I2406" s="244"/>
      <c r="J2406" s="240"/>
      <c r="K2406" s="240"/>
      <c r="L2406" s="245"/>
      <c r="M2406" s="246"/>
      <c r="N2406" s="247"/>
      <c r="O2406" s="247"/>
      <c r="P2406" s="247"/>
      <c r="Q2406" s="247"/>
      <c r="R2406" s="247"/>
      <c r="S2406" s="247"/>
      <c r="T2406" s="248"/>
      <c r="AT2406" s="249" t="s">
        <v>255</v>
      </c>
      <c r="AU2406" s="249" t="s">
        <v>79</v>
      </c>
      <c r="AV2406" s="13" t="s">
        <v>79</v>
      </c>
      <c r="AW2406" s="13" t="s">
        <v>33</v>
      </c>
      <c r="AX2406" s="13" t="s">
        <v>71</v>
      </c>
      <c r="AY2406" s="249" t="s">
        <v>246</v>
      </c>
    </row>
    <row r="2407" s="12" customFormat="1">
      <c r="B2407" s="228"/>
      <c r="C2407" s="229"/>
      <c r="D2407" s="230" t="s">
        <v>255</v>
      </c>
      <c r="E2407" s="231" t="s">
        <v>1</v>
      </c>
      <c r="F2407" s="232" t="s">
        <v>364</v>
      </c>
      <c r="G2407" s="229"/>
      <c r="H2407" s="231" t="s">
        <v>1</v>
      </c>
      <c r="I2407" s="233"/>
      <c r="J2407" s="229"/>
      <c r="K2407" s="229"/>
      <c r="L2407" s="234"/>
      <c r="M2407" s="235"/>
      <c r="N2407" s="236"/>
      <c r="O2407" s="236"/>
      <c r="P2407" s="236"/>
      <c r="Q2407" s="236"/>
      <c r="R2407" s="236"/>
      <c r="S2407" s="236"/>
      <c r="T2407" s="237"/>
      <c r="AT2407" s="238" t="s">
        <v>255</v>
      </c>
      <c r="AU2407" s="238" t="s">
        <v>79</v>
      </c>
      <c r="AV2407" s="12" t="s">
        <v>16</v>
      </c>
      <c r="AW2407" s="12" t="s">
        <v>33</v>
      </c>
      <c r="AX2407" s="12" t="s">
        <v>71</v>
      </c>
      <c r="AY2407" s="238" t="s">
        <v>246</v>
      </c>
    </row>
    <row r="2408" s="13" customFormat="1">
      <c r="B2408" s="239"/>
      <c r="C2408" s="240"/>
      <c r="D2408" s="230" t="s">
        <v>255</v>
      </c>
      <c r="E2408" s="241" t="s">
        <v>1</v>
      </c>
      <c r="F2408" s="242" t="s">
        <v>2733</v>
      </c>
      <c r="G2408" s="240"/>
      <c r="H2408" s="243">
        <v>2.2000000000000002</v>
      </c>
      <c r="I2408" s="244"/>
      <c r="J2408" s="240"/>
      <c r="K2408" s="240"/>
      <c r="L2408" s="245"/>
      <c r="M2408" s="246"/>
      <c r="N2408" s="247"/>
      <c r="O2408" s="247"/>
      <c r="P2408" s="247"/>
      <c r="Q2408" s="247"/>
      <c r="R2408" s="247"/>
      <c r="S2408" s="247"/>
      <c r="T2408" s="248"/>
      <c r="AT2408" s="249" t="s">
        <v>255</v>
      </c>
      <c r="AU2408" s="249" t="s">
        <v>79</v>
      </c>
      <c r="AV2408" s="13" t="s">
        <v>79</v>
      </c>
      <c r="AW2408" s="13" t="s">
        <v>33</v>
      </c>
      <c r="AX2408" s="13" t="s">
        <v>71</v>
      </c>
      <c r="AY2408" s="249" t="s">
        <v>246</v>
      </c>
    </row>
    <row r="2409" s="13" customFormat="1">
      <c r="B2409" s="239"/>
      <c r="C2409" s="240"/>
      <c r="D2409" s="230" t="s">
        <v>255</v>
      </c>
      <c r="E2409" s="241" t="s">
        <v>1</v>
      </c>
      <c r="F2409" s="242" t="s">
        <v>2735</v>
      </c>
      <c r="G2409" s="240"/>
      <c r="H2409" s="243">
        <v>1.3500000000000001</v>
      </c>
      <c r="I2409" s="244"/>
      <c r="J2409" s="240"/>
      <c r="K2409" s="240"/>
      <c r="L2409" s="245"/>
      <c r="M2409" s="246"/>
      <c r="N2409" s="247"/>
      <c r="O2409" s="247"/>
      <c r="P2409" s="247"/>
      <c r="Q2409" s="247"/>
      <c r="R2409" s="247"/>
      <c r="S2409" s="247"/>
      <c r="T2409" s="248"/>
      <c r="AT2409" s="249" t="s">
        <v>255</v>
      </c>
      <c r="AU2409" s="249" t="s">
        <v>79</v>
      </c>
      <c r="AV2409" s="13" t="s">
        <v>79</v>
      </c>
      <c r="AW2409" s="13" t="s">
        <v>33</v>
      </c>
      <c r="AX2409" s="13" t="s">
        <v>71</v>
      </c>
      <c r="AY2409" s="249" t="s">
        <v>246</v>
      </c>
    </row>
    <row r="2410" s="13" customFormat="1">
      <c r="B2410" s="239"/>
      <c r="C2410" s="240"/>
      <c r="D2410" s="230" t="s">
        <v>255</v>
      </c>
      <c r="E2410" s="241" t="s">
        <v>1</v>
      </c>
      <c r="F2410" s="242" t="s">
        <v>2736</v>
      </c>
      <c r="G2410" s="240"/>
      <c r="H2410" s="243">
        <v>1.3500000000000001</v>
      </c>
      <c r="I2410" s="244"/>
      <c r="J2410" s="240"/>
      <c r="K2410" s="240"/>
      <c r="L2410" s="245"/>
      <c r="M2410" s="246"/>
      <c r="N2410" s="247"/>
      <c r="O2410" s="247"/>
      <c r="P2410" s="247"/>
      <c r="Q2410" s="247"/>
      <c r="R2410" s="247"/>
      <c r="S2410" s="247"/>
      <c r="T2410" s="248"/>
      <c r="AT2410" s="249" t="s">
        <v>255</v>
      </c>
      <c r="AU2410" s="249" t="s">
        <v>79</v>
      </c>
      <c r="AV2410" s="13" t="s">
        <v>79</v>
      </c>
      <c r="AW2410" s="13" t="s">
        <v>33</v>
      </c>
      <c r="AX2410" s="13" t="s">
        <v>71</v>
      </c>
      <c r="AY2410" s="249" t="s">
        <v>246</v>
      </c>
    </row>
    <row r="2411" s="1" customFormat="1" ht="16.5" customHeight="1">
      <c r="B2411" s="37"/>
      <c r="C2411" s="216" t="s">
        <v>2746</v>
      </c>
      <c r="D2411" s="216" t="s">
        <v>248</v>
      </c>
      <c r="E2411" s="217" t="s">
        <v>2747</v>
      </c>
      <c r="F2411" s="218" t="s">
        <v>2748</v>
      </c>
      <c r="G2411" s="219" t="s">
        <v>131</v>
      </c>
      <c r="H2411" s="220">
        <v>32.649999999999999</v>
      </c>
      <c r="I2411" s="221"/>
      <c r="J2411" s="222">
        <f>ROUND(I2411*H2411,2)</f>
        <v>0</v>
      </c>
      <c r="K2411" s="218" t="s">
        <v>252</v>
      </c>
      <c r="L2411" s="42"/>
      <c r="M2411" s="223" t="s">
        <v>1</v>
      </c>
      <c r="N2411" s="224" t="s">
        <v>42</v>
      </c>
      <c r="O2411" s="78"/>
      <c r="P2411" s="225">
        <f>O2411*H2411</f>
        <v>0</v>
      </c>
      <c r="Q2411" s="225">
        <v>0.00010000000000000001</v>
      </c>
      <c r="R2411" s="225">
        <f>Q2411*H2411</f>
        <v>0.0032650000000000001</v>
      </c>
      <c r="S2411" s="225">
        <v>0</v>
      </c>
      <c r="T2411" s="226">
        <f>S2411*H2411</f>
        <v>0</v>
      </c>
      <c r="AR2411" s="16" t="s">
        <v>333</v>
      </c>
      <c r="AT2411" s="16" t="s">
        <v>248</v>
      </c>
      <c r="AU2411" s="16" t="s">
        <v>79</v>
      </c>
      <c r="AY2411" s="16" t="s">
        <v>246</v>
      </c>
      <c r="BE2411" s="227">
        <f>IF(N2411="základní",J2411,0)</f>
        <v>0</v>
      </c>
      <c r="BF2411" s="227">
        <f>IF(N2411="snížená",J2411,0)</f>
        <v>0</v>
      </c>
      <c r="BG2411" s="227">
        <f>IF(N2411="zákl. přenesená",J2411,0)</f>
        <v>0</v>
      </c>
      <c r="BH2411" s="227">
        <f>IF(N2411="sníž. přenesená",J2411,0)</f>
        <v>0</v>
      </c>
      <c r="BI2411" s="227">
        <f>IF(N2411="nulová",J2411,0)</f>
        <v>0</v>
      </c>
      <c r="BJ2411" s="16" t="s">
        <v>16</v>
      </c>
      <c r="BK2411" s="227">
        <f>ROUND(I2411*H2411,2)</f>
        <v>0</v>
      </c>
      <c r="BL2411" s="16" t="s">
        <v>333</v>
      </c>
      <c r="BM2411" s="16" t="s">
        <v>2749</v>
      </c>
    </row>
    <row r="2412" s="12" customFormat="1">
      <c r="B2412" s="228"/>
      <c r="C2412" s="229"/>
      <c r="D2412" s="230" t="s">
        <v>255</v>
      </c>
      <c r="E2412" s="231" t="s">
        <v>1</v>
      </c>
      <c r="F2412" s="232" t="s">
        <v>353</v>
      </c>
      <c r="G2412" s="229"/>
      <c r="H2412" s="231" t="s">
        <v>1</v>
      </c>
      <c r="I2412" s="233"/>
      <c r="J2412" s="229"/>
      <c r="K2412" s="229"/>
      <c r="L2412" s="234"/>
      <c r="M2412" s="235"/>
      <c r="N2412" s="236"/>
      <c r="O2412" s="236"/>
      <c r="P2412" s="236"/>
      <c r="Q2412" s="236"/>
      <c r="R2412" s="236"/>
      <c r="S2412" s="236"/>
      <c r="T2412" s="237"/>
      <c r="AT2412" s="238" t="s">
        <v>255</v>
      </c>
      <c r="AU2412" s="238" t="s">
        <v>79</v>
      </c>
      <c r="AV2412" s="12" t="s">
        <v>16</v>
      </c>
      <c r="AW2412" s="12" t="s">
        <v>33</v>
      </c>
      <c r="AX2412" s="12" t="s">
        <v>71</v>
      </c>
      <c r="AY2412" s="238" t="s">
        <v>246</v>
      </c>
    </row>
    <row r="2413" s="13" customFormat="1">
      <c r="B2413" s="239"/>
      <c r="C2413" s="240"/>
      <c r="D2413" s="230" t="s">
        <v>255</v>
      </c>
      <c r="E2413" s="241" t="s">
        <v>1</v>
      </c>
      <c r="F2413" s="242" t="s">
        <v>2726</v>
      </c>
      <c r="G2413" s="240"/>
      <c r="H2413" s="243">
        <v>3.1499999999999999</v>
      </c>
      <c r="I2413" s="244"/>
      <c r="J2413" s="240"/>
      <c r="K2413" s="240"/>
      <c r="L2413" s="245"/>
      <c r="M2413" s="246"/>
      <c r="N2413" s="247"/>
      <c r="O2413" s="247"/>
      <c r="P2413" s="247"/>
      <c r="Q2413" s="247"/>
      <c r="R2413" s="247"/>
      <c r="S2413" s="247"/>
      <c r="T2413" s="248"/>
      <c r="AT2413" s="249" t="s">
        <v>255</v>
      </c>
      <c r="AU2413" s="249" t="s">
        <v>79</v>
      </c>
      <c r="AV2413" s="13" t="s">
        <v>79</v>
      </c>
      <c r="AW2413" s="13" t="s">
        <v>33</v>
      </c>
      <c r="AX2413" s="13" t="s">
        <v>71</v>
      </c>
      <c r="AY2413" s="249" t="s">
        <v>246</v>
      </c>
    </row>
    <row r="2414" s="13" customFormat="1">
      <c r="B2414" s="239"/>
      <c r="C2414" s="240"/>
      <c r="D2414" s="230" t="s">
        <v>255</v>
      </c>
      <c r="E2414" s="241" t="s">
        <v>1</v>
      </c>
      <c r="F2414" s="242" t="s">
        <v>2727</v>
      </c>
      <c r="G2414" s="240"/>
      <c r="H2414" s="243">
        <v>5.3499999999999996</v>
      </c>
      <c r="I2414" s="244"/>
      <c r="J2414" s="240"/>
      <c r="K2414" s="240"/>
      <c r="L2414" s="245"/>
      <c r="M2414" s="246"/>
      <c r="N2414" s="247"/>
      <c r="O2414" s="247"/>
      <c r="P2414" s="247"/>
      <c r="Q2414" s="247"/>
      <c r="R2414" s="247"/>
      <c r="S2414" s="247"/>
      <c r="T2414" s="248"/>
      <c r="AT2414" s="249" t="s">
        <v>255</v>
      </c>
      <c r="AU2414" s="249" t="s">
        <v>79</v>
      </c>
      <c r="AV2414" s="13" t="s">
        <v>79</v>
      </c>
      <c r="AW2414" s="13" t="s">
        <v>33</v>
      </c>
      <c r="AX2414" s="13" t="s">
        <v>71</v>
      </c>
      <c r="AY2414" s="249" t="s">
        <v>246</v>
      </c>
    </row>
    <row r="2415" s="13" customFormat="1">
      <c r="B2415" s="239"/>
      <c r="C2415" s="240"/>
      <c r="D2415" s="230" t="s">
        <v>255</v>
      </c>
      <c r="E2415" s="241" t="s">
        <v>1</v>
      </c>
      <c r="F2415" s="242" t="s">
        <v>1491</v>
      </c>
      <c r="G2415" s="240"/>
      <c r="H2415" s="243">
        <v>2.25</v>
      </c>
      <c r="I2415" s="244"/>
      <c r="J2415" s="240"/>
      <c r="K2415" s="240"/>
      <c r="L2415" s="245"/>
      <c r="M2415" s="246"/>
      <c r="N2415" s="247"/>
      <c r="O2415" s="247"/>
      <c r="P2415" s="247"/>
      <c r="Q2415" s="247"/>
      <c r="R2415" s="247"/>
      <c r="S2415" s="247"/>
      <c r="T2415" s="248"/>
      <c r="AT2415" s="249" t="s">
        <v>255</v>
      </c>
      <c r="AU2415" s="249" t="s">
        <v>79</v>
      </c>
      <c r="AV2415" s="13" t="s">
        <v>79</v>
      </c>
      <c r="AW2415" s="13" t="s">
        <v>33</v>
      </c>
      <c r="AX2415" s="13" t="s">
        <v>71</v>
      </c>
      <c r="AY2415" s="249" t="s">
        <v>246</v>
      </c>
    </row>
    <row r="2416" s="13" customFormat="1">
      <c r="B2416" s="239"/>
      <c r="C2416" s="240"/>
      <c r="D2416" s="230" t="s">
        <v>255</v>
      </c>
      <c r="E2416" s="241" t="s">
        <v>1</v>
      </c>
      <c r="F2416" s="242" t="s">
        <v>2728</v>
      </c>
      <c r="G2416" s="240"/>
      <c r="H2416" s="243">
        <v>2.2999999999999998</v>
      </c>
      <c r="I2416" s="244"/>
      <c r="J2416" s="240"/>
      <c r="K2416" s="240"/>
      <c r="L2416" s="245"/>
      <c r="M2416" s="246"/>
      <c r="N2416" s="247"/>
      <c r="O2416" s="247"/>
      <c r="P2416" s="247"/>
      <c r="Q2416" s="247"/>
      <c r="R2416" s="247"/>
      <c r="S2416" s="247"/>
      <c r="T2416" s="248"/>
      <c r="AT2416" s="249" t="s">
        <v>255</v>
      </c>
      <c r="AU2416" s="249" t="s">
        <v>79</v>
      </c>
      <c r="AV2416" s="13" t="s">
        <v>79</v>
      </c>
      <c r="AW2416" s="13" t="s">
        <v>33</v>
      </c>
      <c r="AX2416" s="13" t="s">
        <v>71</v>
      </c>
      <c r="AY2416" s="249" t="s">
        <v>246</v>
      </c>
    </row>
    <row r="2417" s="13" customFormat="1">
      <c r="B2417" s="239"/>
      <c r="C2417" s="240"/>
      <c r="D2417" s="230" t="s">
        <v>255</v>
      </c>
      <c r="E2417" s="241" t="s">
        <v>1</v>
      </c>
      <c r="F2417" s="242" t="s">
        <v>2729</v>
      </c>
      <c r="G2417" s="240"/>
      <c r="H2417" s="243">
        <v>1.6499999999999999</v>
      </c>
      <c r="I2417" s="244"/>
      <c r="J2417" s="240"/>
      <c r="K2417" s="240"/>
      <c r="L2417" s="245"/>
      <c r="M2417" s="246"/>
      <c r="N2417" s="247"/>
      <c r="O2417" s="247"/>
      <c r="P2417" s="247"/>
      <c r="Q2417" s="247"/>
      <c r="R2417" s="247"/>
      <c r="S2417" s="247"/>
      <c r="T2417" s="248"/>
      <c r="AT2417" s="249" t="s">
        <v>255</v>
      </c>
      <c r="AU2417" s="249" t="s">
        <v>79</v>
      </c>
      <c r="AV2417" s="13" t="s">
        <v>79</v>
      </c>
      <c r="AW2417" s="13" t="s">
        <v>33</v>
      </c>
      <c r="AX2417" s="13" t="s">
        <v>71</v>
      </c>
      <c r="AY2417" s="249" t="s">
        <v>246</v>
      </c>
    </row>
    <row r="2418" s="12" customFormat="1">
      <c r="B2418" s="228"/>
      <c r="C2418" s="229"/>
      <c r="D2418" s="230" t="s">
        <v>255</v>
      </c>
      <c r="E2418" s="231" t="s">
        <v>1</v>
      </c>
      <c r="F2418" s="232" t="s">
        <v>383</v>
      </c>
      <c r="G2418" s="229"/>
      <c r="H2418" s="231" t="s">
        <v>1</v>
      </c>
      <c r="I2418" s="233"/>
      <c r="J2418" s="229"/>
      <c r="K2418" s="229"/>
      <c r="L2418" s="234"/>
      <c r="M2418" s="235"/>
      <c r="N2418" s="236"/>
      <c r="O2418" s="236"/>
      <c r="P2418" s="236"/>
      <c r="Q2418" s="236"/>
      <c r="R2418" s="236"/>
      <c r="S2418" s="236"/>
      <c r="T2418" s="237"/>
      <c r="AT2418" s="238" t="s">
        <v>255</v>
      </c>
      <c r="AU2418" s="238" t="s">
        <v>79</v>
      </c>
      <c r="AV2418" s="12" t="s">
        <v>16</v>
      </c>
      <c r="AW2418" s="12" t="s">
        <v>33</v>
      </c>
      <c r="AX2418" s="12" t="s">
        <v>71</v>
      </c>
      <c r="AY2418" s="238" t="s">
        <v>246</v>
      </c>
    </row>
    <row r="2419" s="13" customFormat="1">
      <c r="B2419" s="239"/>
      <c r="C2419" s="240"/>
      <c r="D2419" s="230" t="s">
        <v>255</v>
      </c>
      <c r="E2419" s="241" t="s">
        <v>1</v>
      </c>
      <c r="F2419" s="242" t="s">
        <v>2730</v>
      </c>
      <c r="G2419" s="240"/>
      <c r="H2419" s="243">
        <v>1.7</v>
      </c>
      <c r="I2419" s="244"/>
      <c r="J2419" s="240"/>
      <c r="K2419" s="240"/>
      <c r="L2419" s="245"/>
      <c r="M2419" s="246"/>
      <c r="N2419" s="247"/>
      <c r="O2419" s="247"/>
      <c r="P2419" s="247"/>
      <c r="Q2419" s="247"/>
      <c r="R2419" s="247"/>
      <c r="S2419" s="247"/>
      <c r="T2419" s="248"/>
      <c r="AT2419" s="249" t="s">
        <v>255</v>
      </c>
      <c r="AU2419" s="249" t="s">
        <v>79</v>
      </c>
      <c r="AV2419" s="13" t="s">
        <v>79</v>
      </c>
      <c r="AW2419" s="13" t="s">
        <v>33</v>
      </c>
      <c r="AX2419" s="13" t="s">
        <v>71</v>
      </c>
      <c r="AY2419" s="249" t="s">
        <v>246</v>
      </c>
    </row>
    <row r="2420" s="13" customFormat="1">
      <c r="B2420" s="239"/>
      <c r="C2420" s="240"/>
      <c r="D2420" s="230" t="s">
        <v>255</v>
      </c>
      <c r="E2420" s="241" t="s">
        <v>1</v>
      </c>
      <c r="F2420" s="242" t="s">
        <v>2731</v>
      </c>
      <c r="G2420" s="240"/>
      <c r="H2420" s="243">
        <v>2.6000000000000001</v>
      </c>
      <c r="I2420" s="244"/>
      <c r="J2420" s="240"/>
      <c r="K2420" s="240"/>
      <c r="L2420" s="245"/>
      <c r="M2420" s="246"/>
      <c r="N2420" s="247"/>
      <c r="O2420" s="247"/>
      <c r="P2420" s="247"/>
      <c r="Q2420" s="247"/>
      <c r="R2420" s="247"/>
      <c r="S2420" s="247"/>
      <c r="T2420" s="248"/>
      <c r="AT2420" s="249" t="s">
        <v>255</v>
      </c>
      <c r="AU2420" s="249" t="s">
        <v>79</v>
      </c>
      <c r="AV2420" s="13" t="s">
        <v>79</v>
      </c>
      <c r="AW2420" s="13" t="s">
        <v>33</v>
      </c>
      <c r="AX2420" s="13" t="s">
        <v>71</v>
      </c>
      <c r="AY2420" s="249" t="s">
        <v>246</v>
      </c>
    </row>
    <row r="2421" s="12" customFormat="1">
      <c r="B2421" s="228"/>
      <c r="C2421" s="229"/>
      <c r="D2421" s="230" t="s">
        <v>255</v>
      </c>
      <c r="E2421" s="231" t="s">
        <v>1</v>
      </c>
      <c r="F2421" s="232" t="s">
        <v>364</v>
      </c>
      <c r="G2421" s="229"/>
      <c r="H2421" s="231" t="s">
        <v>1</v>
      </c>
      <c r="I2421" s="233"/>
      <c r="J2421" s="229"/>
      <c r="K2421" s="229"/>
      <c r="L2421" s="234"/>
      <c r="M2421" s="235"/>
      <c r="N2421" s="236"/>
      <c r="O2421" s="236"/>
      <c r="P2421" s="236"/>
      <c r="Q2421" s="236"/>
      <c r="R2421" s="236"/>
      <c r="S2421" s="236"/>
      <c r="T2421" s="237"/>
      <c r="AT2421" s="238" t="s">
        <v>255</v>
      </c>
      <c r="AU2421" s="238" t="s">
        <v>79</v>
      </c>
      <c r="AV2421" s="12" t="s">
        <v>16</v>
      </c>
      <c r="AW2421" s="12" t="s">
        <v>33</v>
      </c>
      <c r="AX2421" s="12" t="s">
        <v>71</v>
      </c>
      <c r="AY2421" s="238" t="s">
        <v>246</v>
      </c>
    </row>
    <row r="2422" s="13" customFormat="1">
      <c r="B2422" s="239"/>
      <c r="C2422" s="240"/>
      <c r="D2422" s="230" t="s">
        <v>255</v>
      </c>
      <c r="E2422" s="241" t="s">
        <v>1</v>
      </c>
      <c r="F2422" s="242" t="s">
        <v>2732</v>
      </c>
      <c r="G2422" s="240"/>
      <c r="H2422" s="243">
        <v>4.0999999999999996</v>
      </c>
      <c r="I2422" s="244"/>
      <c r="J2422" s="240"/>
      <c r="K2422" s="240"/>
      <c r="L2422" s="245"/>
      <c r="M2422" s="246"/>
      <c r="N2422" s="247"/>
      <c r="O2422" s="247"/>
      <c r="P2422" s="247"/>
      <c r="Q2422" s="247"/>
      <c r="R2422" s="247"/>
      <c r="S2422" s="247"/>
      <c r="T2422" s="248"/>
      <c r="AT2422" s="249" t="s">
        <v>255</v>
      </c>
      <c r="AU2422" s="249" t="s">
        <v>79</v>
      </c>
      <c r="AV2422" s="13" t="s">
        <v>79</v>
      </c>
      <c r="AW2422" s="13" t="s">
        <v>33</v>
      </c>
      <c r="AX2422" s="13" t="s">
        <v>71</v>
      </c>
      <c r="AY2422" s="249" t="s">
        <v>246</v>
      </c>
    </row>
    <row r="2423" s="13" customFormat="1">
      <c r="B2423" s="239"/>
      <c r="C2423" s="240"/>
      <c r="D2423" s="230" t="s">
        <v>255</v>
      </c>
      <c r="E2423" s="241" t="s">
        <v>1</v>
      </c>
      <c r="F2423" s="242" t="s">
        <v>2733</v>
      </c>
      <c r="G2423" s="240"/>
      <c r="H2423" s="243">
        <v>2.2000000000000002</v>
      </c>
      <c r="I2423" s="244"/>
      <c r="J2423" s="240"/>
      <c r="K2423" s="240"/>
      <c r="L2423" s="245"/>
      <c r="M2423" s="246"/>
      <c r="N2423" s="247"/>
      <c r="O2423" s="247"/>
      <c r="P2423" s="247"/>
      <c r="Q2423" s="247"/>
      <c r="R2423" s="247"/>
      <c r="S2423" s="247"/>
      <c r="T2423" s="248"/>
      <c r="AT2423" s="249" t="s">
        <v>255</v>
      </c>
      <c r="AU2423" s="249" t="s">
        <v>79</v>
      </c>
      <c r="AV2423" s="13" t="s">
        <v>79</v>
      </c>
      <c r="AW2423" s="13" t="s">
        <v>33</v>
      </c>
      <c r="AX2423" s="13" t="s">
        <v>71</v>
      </c>
      <c r="AY2423" s="249" t="s">
        <v>246</v>
      </c>
    </row>
    <row r="2424" s="13" customFormat="1">
      <c r="B2424" s="239"/>
      <c r="C2424" s="240"/>
      <c r="D2424" s="230" t="s">
        <v>255</v>
      </c>
      <c r="E2424" s="241" t="s">
        <v>1</v>
      </c>
      <c r="F2424" s="242" t="s">
        <v>2734</v>
      </c>
      <c r="G2424" s="240"/>
      <c r="H2424" s="243">
        <v>4.6500000000000004</v>
      </c>
      <c r="I2424" s="244"/>
      <c r="J2424" s="240"/>
      <c r="K2424" s="240"/>
      <c r="L2424" s="245"/>
      <c r="M2424" s="246"/>
      <c r="N2424" s="247"/>
      <c r="O2424" s="247"/>
      <c r="P2424" s="247"/>
      <c r="Q2424" s="247"/>
      <c r="R2424" s="247"/>
      <c r="S2424" s="247"/>
      <c r="T2424" s="248"/>
      <c r="AT2424" s="249" t="s">
        <v>255</v>
      </c>
      <c r="AU2424" s="249" t="s">
        <v>79</v>
      </c>
      <c r="AV2424" s="13" t="s">
        <v>79</v>
      </c>
      <c r="AW2424" s="13" t="s">
        <v>33</v>
      </c>
      <c r="AX2424" s="13" t="s">
        <v>71</v>
      </c>
      <c r="AY2424" s="249" t="s">
        <v>246</v>
      </c>
    </row>
    <row r="2425" s="13" customFormat="1">
      <c r="B2425" s="239"/>
      <c r="C2425" s="240"/>
      <c r="D2425" s="230" t="s">
        <v>255</v>
      </c>
      <c r="E2425" s="241" t="s">
        <v>1</v>
      </c>
      <c r="F2425" s="242" t="s">
        <v>2735</v>
      </c>
      <c r="G2425" s="240"/>
      <c r="H2425" s="243">
        <v>1.3500000000000001</v>
      </c>
      <c r="I2425" s="244"/>
      <c r="J2425" s="240"/>
      <c r="K2425" s="240"/>
      <c r="L2425" s="245"/>
      <c r="M2425" s="246"/>
      <c r="N2425" s="247"/>
      <c r="O2425" s="247"/>
      <c r="P2425" s="247"/>
      <c r="Q2425" s="247"/>
      <c r="R2425" s="247"/>
      <c r="S2425" s="247"/>
      <c r="T2425" s="248"/>
      <c r="AT2425" s="249" t="s">
        <v>255</v>
      </c>
      <c r="AU2425" s="249" t="s">
        <v>79</v>
      </c>
      <c r="AV2425" s="13" t="s">
        <v>79</v>
      </c>
      <c r="AW2425" s="13" t="s">
        <v>33</v>
      </c>
      <c r="AX2425" s="13" t="s">
        <v>71</v>
      </c>
      <c r="AY2425" s="249" t="s">
        <v>246</v>
      </c>
    </row>
    <row r="2426" s="13" customFormat="1">
      <c r="B2426" s="239"/>
      <c r="C2426" s="240"/>
      <c r="D2426" s="230" t="s">
        <v>255</v>
      </c>
      <c r="E2426" s="241" t="s">
        <v>1</v>
      </c>
      <c r="F2426" s="242" t="s">
        <v>2736</v>
      </c>
      <c r="G2426" s="240"/>
      <c r="H2426" s="243">
        <v>1.3500000000000001</v>
      </c>
      <c r="I2426" s="244"/>
      <c r="J2426" s="240"/>
      <c r="K2426" s="240"/>
      <c r="L2426" s="245"/>
      <c r="M2426" s="246"/>
      <c r="N2426" s="247"/>
      <c r="O2426" s="247"/>
      <c r="P2426" s="247"/>
      <c r="Q2426" s="247"/>
      <c r="R2426" s="247"/>
      <c r="S2426" s="247"/>
      <c r="T2426" s="248"/>
      <c r="AT2426" s="249" t="s">
        <v>255</v>
      </c>
      <c r="AU2426" s="249" t="s">
        <v>79</v>
      </c>
      <c r="AV2426" s="13" t="s">
        <v>79</v>
      </c>
      <c r="AW2426" s="13" t="s">
        <v>33</v>
      </c>
      <c r="AX2426" s="13" t="s">
        <v>71</v>
      </c>
      <c r="AY2426" s="249" t="s">
        <v>246</v>
      </c>
    </row>
    <row r="2427" s="1" customFormat="1" ht="16.5" customHeight="1">
      <c r="B2427" s="37"/>
      <c r="C2427" s="216" t="s">
        <v>2750</v>
      </c>
      <c r="D2427" s="216" t="s">
        <v>248</v>
      </c>
      <c r="E2427" s="217" t="s">
        <v>2751</v>
      </c>
      <c r="F2427" s="218" t="s">
        <v>2752</v>
      </c>
      <c r="G2427" s="219" t="s">
        <v>142</v>
      </c>
      <c r="H2427" s="220">
        <v>32.700000000000003</v>
      </c>
      <c r="I2427" s="221"/>
      <c r="J2427" s="222">
        <f>ROUND(I2427*H2427,2)</f>
        <v>0</v>
      </c>
      <c r="K2427" s="218" t="s">
        <v>252</v>
      </c>
      <c r="L2427" s="42"/>
      <c r="M2427" s="223" t="s">
        <v>1</v>
      </c>
      <c r="N2427" s="224" t="s">
        <v>42</v>
      </c>
      <c r="O2427" s="78"/>
      <c r="P2427" s="225">
        <f>O2427*H2427</f>
        <v>0</v>
      </c>
      <c r="Q2427" s="225">
        <v>0.030700000000000002</v>
      </c>
      <c r="R2427" s="225">
        <f>Q2427*H2427</f>
        <v>1.0038900000000002</v>
      </c>
      <c r="S2427" s="225">
        <v>0</v>
      </c>
      <c r="T2427" s="226">
        <f>S2427*H2427</f>
        <v>0</v>
      </c>
      <c r="AR2427" s="16" t="s">
        <v>333</v>
      </c>
      <c r="AT2427" s="16" t="s">
        <v>248</v>
      </c>
      <c r="AU2427" s="16" t="s">
        <v>79</v>
      </c>
      <c r="AY2427" s="16" t="s">
        <v>246</v>
      </c>
      <c r="BE2427" s="227">
        <f>IF(N2427="základní",J2427,0)</f>
        <v>0</v>
      </c>
      <c r="BF2427" s="227">
        <f>IF(N2427="snížená",J2427,0)</f>
        <v>0</v>
      </c>
      <c r="BG2427" s="227">
        <f>IF(N2427="zákl. přenesená",J2427,0)</f>
        <v>0</v>
      </c>
      <c r="BH2427" s="227">
        <f>IF(N2427="sníž. přenesená",J2427,0)</f>
        <v>0</v>
      </c>
      <c r="BI2427" s="227">
        <f>IF(N2427="nulová",J2427,0)</f>
        <v>0</v>
      </c>
      <c r="BJ2427" s="16" t="s">
        <v>16</v>
      </c>
      <c r="BK2427" s="227">
        <f>ROUND(I2427*H2427,2)</f>
        <v>0</v>
      </c>
      <c r="BL2427" s="16" t="s">
        <v>333</v>
      </c>
      <c r="BM2427" s="16" t="s">
        <v>2753</v>
      </c>
    </row>
    <row r="2428" s="12" customFormat="1">
      <c r="B2428" s="228"/>
      <c r="C2428" s="229"/>
      <c r="D2428" s="230" t="s">
        <v>255</v>
      </c>
      <c r="E2428" s="231" t="s">
        <v>1</v>
      </c>
      <c r="F2428" s="232" t="s">
        <v>2754</v>
      </c>
      <c r="G2428" s="229"/>
      <c r="H2428" s="231" t="s">
        <v>1</v>
      </c>
      <c r="I2428" s="233"/>
      <c r="J2428" s="229"/>
      <c r="K2428" s="229"/>
      <c r="L2428" s="234"/>
      <c r="M2428" s="235"/>
      <c r="N2428" s="236"/>
      <c r="O2428" s="236"/>
      <c r="P2428" s="236"/>
      <c r="Q2428" s="236"/>
      <c r="R2428" s="236"/>
      <c r="S2428" s="236"/>
      <c r="T2428" s="237"/>
      <c r="AT2428" s="238" t="s">
        <v>255</v>
      </c>
      <c r="AU2428" s="238" t="s">
        <v>79</v>
      </c>
      <c r="AV2428" s="12" t="s">
        <v>16</v>
      </c>
      <c r="AW2428" s="12" t="s">
        <v>33</v>
      </c>
      <c r="AX2428" s="12" t="s">
        <v>71</v>
      </c>
      <c r="AY2428" s="238" t="s">
        <v>246</v>
      </c>
    </row>
    <row r="2429" s="12" customFormat="1">
      <c r="B2429" s="228"/>
      <c r="C2429" s="229"/>
      <c r="D2429" s="230" t="s">
        <v>255</v>
      </c>
      <c r="E2429" s="231" t="s">
        <v>1</v>
      </c>
      <c r="F2429" s="232" t="s">
        <v>2755</v>
      </c>
      <c r="G2429" s="229"/>
      <c r="H2429" s="231" t="s">
        <v>1</v>
      </c>
      <c r="I2429" s="233"/>
      <c r="J2429" s="229"/>
      <c r="K2429" s="229"/>
      <c r="L2429" s="234"/>
      <c r="M2429" s="235"/>
      <c r="N2429" s="236"/>
      <c r="O2429" s="236"/>
      <c r="P2429" s="236"/>
      <c r="Q2429" s="236"/>
      <c r="R2429" s="236"/>
      <c r="S2429" s="236"/>
      <c r="T2429" s="237"/>
      <c r="AT2429" s="238" t="s">
        <v>255</v>
      </c>
      <c r="AU2429" s="238" t="s">
        <v>79</v>
      </c>
      <c r="AV2429" s="12" t="s">
        <v>16</v>
      </c>
      <c r="AW2429" s="12" t="s">
        <v>33</v>
      </c>
      <c r="AX2429" s="12" t="s">
        <v>71</v>
      </c>
      <c r="AY2429" s="238" t="s">
        <v>246</v>
      </c>
    </row>
    <row r="2430" s="13" customFormat="1">
      <c r="B2430" s="239"/>
      <c r="C2430" s="240"/>
      <c r="D2430" s="230" t="s">
        <v>255</v>
      </c>
      <c r="E2430" s="241" t="s">
        <v>1</v>
      </c>
      <c r="F2430" s="242" t="s">
        <v>2756</v>
      </c>
      <c r="G2430" s="240"/>
      <c r="H2430" s="243">
        <v>26.600000000000001</v>
      </c>
      <c r="I2430" s="244"/>
      <c r="J2430" s="240"/>
      <c r="K2430" s="240"/>
      <c r="L2430" s="245"/>
      <c r="M2430" s="246"/>
      <c r="N2430" s="247"/>
      <c r="O2430" s="247"/>
      <c r="P2430" s="247"/>
      <c r="Q2430" s="247"/>
      <c r="R2430" s="247"/>
      <c r="S2430" s="247"/>
      <c r="T2430" s="248"/>
      <c r="AT2430" s="249" t="s">
        <v>255</v>
      </c>
      <c r="AU2430" s="249" t="s">
        <v>79</v>
      </c>
      <c r="AV2430" s="13" t="s">
        <v>79</v>
      </c>
      <c r="AW2430" s="13" t="s">
        <v>33</v>
      </c>
      <c r="AX2430" s="13" t="s">
        <v>71</v>
      </c>
      <c r="AY2430" s="249" t="s">
        <v>246</v>
      </c>
    </row>
    <row r="2431" s="13" customFormat="1">
      <c r="B2431" s="239"/>
      <c r="C2431" s="240"/>
      <c r="D2431" s="230" t="s">
        <v>255</v>
      </c>
      <c r="E2431" s="241" t="s">
        <v>1</v>
      </c>
      <c r="F2431" s="242" t="s">
        <v>2757</v>
      </c>
      <c r="G2431" s="240"/>
      <c r="H2431" s="243">
        <v>6.0999999999999996</v>
      </c>
      <c r="I2431" s="244"/>
      <c r="J2431" s="240"/>
      <c r="K2431" s="240"/>
      <c r="L2431" s="245"/>
      <c r="M2431" s="246"/>
      <c r="N2431" s="247"/>
      <c r="O2431" s="247"/>
      <c r="P2431" s="247"/>
      <c r="Q2431" s="247"/>
      <c r="R2431" s="247"/>
      <c r="S2431" s="247"/>
      <c r="T2431" s="248"/>
      <c r="AT2431" s="249" t="s">
        <v>255</v>
      </c>
      <c r="AU2431" s="249" t="s">
        <v>79</v>
      </c>
      <c r="AV2431" s="13" t="s">
        <v>79</v>
      </c>
      <c r="AW2431" s="13" t="s">
        <v>33</v>
      </c>
      <c r="AX2431" s="13" t="s">
        <v>71</v>
      </c>
      <c r="AY2431" s="249" t="s">
        <v>246</v>
      </c>
    </row>
    <row r="2432" s="1" customFormat="1" ht="16.5" customHeight="1">
      <c r="B2432" s="37"/>
      <c r="C2432" s="216" t="s">
        <v>2758</v>
      </c>
      <c r="D2432" s="216" t="s">
        <v>248</v>
      </c>
      <c r="E2432" s="217" t="s">
        <v>2759</v>
      </c>
      <c r="F2432" s="218" t="s">
        <v>2760</v>
      </c>
      <c r="G2432" s="219" t="s">
        <v>401</v>
      </c>
      <c r="H2432" s="220">
        <v>2</v>
      </c>
      <c r="I2432" s="221"/>
      <c r="J2432" s="222">
        <f>ROUND(I2432*H2432,2)</f>
        <v>0</v>
      </c>
      <c r="K2432" s="218" t="s">
        <v>1</v>
      </c>
      <c r="L2432" s="42"/>
      <c r="M2432" s="223" t="s">
        <v>1</v>
      </c>
      <c r="N2432" s="224" t="s">
        <v>42</v>
      </c>
      <c r="O2432" s="78"/>
      <c r="P2432" s="225">
        <f>O2432*H2432</f>
        <v>0</v>
      </c>
      <c r="Q2432" s="225">
        <v>3.0000000000000001E-05</v>
      </c>
      <c r="R2432" s="225">
        <f>Q2432*H2432</f>
        <v>6.0000000000000002E-05</v>
      </c>
      <c r="S2432" s="225">
        <v>0</v>
      </c>
      <c r="T2432" s="226">
        <f>S2432*H2432</f>
        <v>0</v>
      </c>
      <c r="AR2432" s="16" t="s">
        <v>333</v>
      </c>
      <c r="AT2432" s="16" t="s">
        <v>248</v>
      </c>
      <c r="AU2432" s="16" t="s">
        <v>79</v>
      </c>
      <c r="AY2432" s="16" t="s">
        <v>246</v>
      </c>
      <c r="BE2432" s="227">
        <f>IF(N2432="základní",J2432,0)</f>
        <v>0</v>
      </c>
      <c r="BF2432" s="227">
        <f>IF(N2432="snížená",J2432,0)</f>
        <v>0</v>
      </c>
      <c r="BG2432" s="227">
        <f>IF(N2432="zákl. přenesená",J2432,0)</f>
        <v>0</v>
      </c>
      <c r="BH2432" s="227">
        <f>IF(N2432="sníž. přenesená",J2432,0)</f>
        <v>0</v>
      </c>
      <c r="BI2432" s="227">
        <f>IF(N2432="nulová",J2432,0)</f>
        <v>0</v>
      </c>
      <c r="BJ2432" s="16" t="s">
        <v>16</v>
      </c>
      <c r="BK2432" s="227">
        <f>ROUND(I2432*H2432,2)</f>
        <v>0</v>
      </c>
      <c r="BL2432" s="16" t="s">
        <v>333</v>
      </c>
      <c r="BM2432" s="16" t="s">
        <v>2761</v>
      </c>
    </row>
    <row r="2433" s="13" customFormat="1">
      <c r="B2433" s="239"/>
      <c r="C2433" s="240"/>
      <c r="D2433" s="230" t="s">
        <v>255</v>
      </c>
      <c r="E2433" s="241" t="s">
        <v>1</v>
      </c>
      <c r="F2433" s="242" t="s">
        <v>79</v>
      </c>
      <c r="G2433" s="240"/>
      <c r="H2433" s="243">
        <v>2</v>
      </c>
      <c r="I2433" s="244"/>
      <c r="J2433" s="240"/>
      <c r="K2433" s="240"/>
      <c r="L2433" s="245"/>
      <c r="M2433" s="246"/>
      <c r="N2433" s="247"/>
      <c r="O2433" s="247"/>
      <c r="P2433" s="247"/>
      <c r="Q2433" s="247"/>
      <c r="R2433" s="247"/>
      <c r="S2433" s="247"/>
      <c r="T2433" s="248"/>
      <c r="AT2433" s="249" t="s">
        <v>255</v>
      </c>
      <c r="AU2433" s="249" t="s">
        <v>79</v>
      </c>
      <c r="AV2433" s="13" t="s">
        <v>79</v>
      </c>
      <c r="AW2433" s="13" t="s">
        <v>33</v>
      </c>
      <c r="AX2433" s="13" t="s">
        <v>71</v>
      </c>
      <c r="AY2433" s="249" t="s">
        <v>246</v>
      </c>
    </row>
    <row r="2434" s="1" customFormat="1" ht="16.5" customHeight="1">
      <c r="B2434" s="37"/>
      <c r="C2434" s="250" t="s">
        <v>2762</v>
      </c>
      <c r="D2434" s="250" t="s">
        <v>323</v>
      </c>
      <c r="E2434" s="251" t="s">
        <v>2763</v>
      </c>
      <c r="F2434" s="252" t="s">
        <v>2764</v>
      </c>
      <c r="G2434" s="253" t="s">
        <v>401</v>
      </c>
      <c r="H2434" s="254">
        <v>2</v>
      </c>
      <c r="I2434" s="255"/>
      <c r="J2434" s="256">
        <f>ROUND(I2434*H2434,2)</f>
        <v>0</v>
      </c>
      <c r="K2434" s="252" t="s">
        <v>1</v>
      </c>
      <c r="L2434" s="257"/>
      <c r="M2434" s="258" t="s">
        <v>1</v>
      </c>
      <c r="N2434" s="259" t="s">
        <v>42</v>
      </c>
      <c r="O2434" s="78"/>
      <c r="P2434" s="225">
        <f>O2434*H2434</f>
        <v>0</v>
      </c>
      <c r="Q2434" s="225">
        <v>0.00055000000000000003</v>
      </c>
      <c r="R2434" s="225">
        <f>Q2434*H2434</f>
        <v>0.0011000000000000001</v>
      </c>
      <c r="S2434" s="225">
        <v>0</v>
      </c>
      <c r="T2434" s="226">
        <f>S2434*H2434</f>
        <v>0</v>
      </c>
      <c r="AR2434" s="16" t="s">
        <v>440</v>
      </c>
      <c r="AT2434" s="16" t="s">
        <v>323</v>
      </c>
      <c r="AU2434" s="16" t="s">
        <v>79</v>
      </c>
      <c r="AY2434" s="16" t="s">
        <v>246</v>
      </c>
      <c r="BE2434" s="227">
        <f>IF(N2434="základní",J2434,0)</f>
        <v>0</v>
      </c>
      <c r="BF2434" s="227">
        <f>IF(N2434="snížená",J2434,0)</f>
        <v>0</v>
      </c>
      <c r="BG2434" s="227">
        <f>IF(N2434="zákl. přenesená",J2434,0)</f>
        <v>0</v>
      </c>
      <c r="BH2434" s="227">
        <f>IF(N2434="sníž. přenesená",J2434,0)</f>
        <v>0</v>
      </c>
      <c r="BI2434" s="227">
        <f>IF(N2434="nulová",J2434,0)</f>
        <v>0</v>
      </c>
      <c r="BJ2434" s="16" t="s">
        <v>16</v>
      </c>
      <c r="BK2434" s="227">
        <f>ROUND(I2434*H2434,2)</f>
        <v>0</v>
      </c>
      <c r="BL2434" s="16" t="s">
        <v>333</v>
      </c>
      <c r="BM2434" s="16" t="s">
        <v>2765</v>
      </c>
    </row>
    <row r="2435" s="1" customFormat="1" ht="16.5" customHeight="1">
      <c r="B2435" s="37"/>
      <c r="C2435" s="216" t="s">
        <v>2766</v>
      </c>
      <c r="D2435" s="216" t="s">
        <v>248</v>
      </c>
      <c r="E2435" s="217" t="s">
        <v>2767</v>
      </c>
      <c r="F2435" s="218" t="s">
        <v>2768</v>
      </c>
      <c r="G2435" s="219" t="s">
        <v>131</v>
      </c>
      <c r="H2435" s="220">
        <v>261.00999999999999</v>
      </c>
      <c r="I2435" s="221"/>
      <c r="J2435" s="222">
        <f>ROUND(I2435*H2435,2)</f>
        <v>0</v>
      </c>
      <c r="K2435" s="218" t="s">
        <v>252</v>
      </c>
      <c r="L2435" s="42"/>
      <c r="M2435" s="223" t="s">
        <v>1</v>
      </c>
      <c r="N2435" s="224" t="s">
        <v>42</v>
      </c>
      <c r="O2435" s="78"/>
      <c r="P2435" s="225">
        <f>O2435*H2435</f>
        <v>0</v>
      </c>
      <c r="Q2435" s="225">
        <v>0.00117</v>
      </c>
      <c r="R2435" s="225">
        <f>Q2435*H2435</f>
        <v>0.30538169999999998</v>
      </c>
      <c r="S2435" s="225">
        <v>0</v>
      </c>
      <c r="T2435" s="226">
        <f>S2435*H2435</f>
        <v>0</v>
      </c>
      <c r="AR2435" s="16" t="s">
        <v>333</v>
      </c>
      <c r="AT2435" s="16" t="s">
        <v>248</v>
      </c>
      <c r="AU2435" s="16" t="s">
        <v>79</v>
      </c>
      <c r="AY2435" s="16" t="s">
        <v>246</v>
      </c>
      <c r="BE2435" s="227">
        <f>IF(N2435="základní",J2435,0)</f>
        <v>0</v>
      </c>
      <c r="BF2435" s="227">
        <f>IF(N2435="snížená",J2435,0)</f>
        <v>0</v>
      </c>
      <c r="BG2435" s="227">
        <f>IF(N2435="zákl. přenesená",J2435,0)</f>
        <v>0</v>
      </c>
      <c r="BH2435" s="227">
        <f>IF(N2435="sníž. přenesená",J2435,0)</f>
        <v>0</v>
      </c>
      <c r="BI2435" s="227">
        <f>IF(N2435="nulová",J2435,0)</f>
        <v>0</v>
      </c>
      <c r="BJ2435" s="16" t="s">
        <v>16</v>
      </c>
      <c r="BK2435" s="227">
        <f>ROUND(I2435*H2435,2)</f>
        <v>0</v>
      </c>
      <c r="BL2435" s="16" t="s">
        <v>333</v>
      </c>
      <c r="BM2435" s="16" t="s">
        <v>2769</v>
      </c>
    </row>
    <row r="2436" s="1" customFormat="1" ht="16.5" customHeight="1">
      <c r="B2436" s="37"/>
      <c r="C2436" s="250" t="s">
        <v>2770</v>
      </c>
      <c r="D2436" s="250" t="s">
        <v>323</v>
      </c>
      <c r="E2436" s="251" t="s">
        <v>2771</v>
      </c>
      <c r="F2436" s="252" t="s">
        <v>2772</v>
      </c>
      <c r="G2436" s="253" t="s">
        <v>131</v>
      </c>
      <c r="H2436" s="254">
        <v>261.00999999999999</v>
      </c>
      <c r="I2436" s="255"/>
      <c r="J2436" s="256">
        <f>ROUND(I2436*H2436,2)</f>
        <v>0</v>
      </c>
      <c r="K2436" s="252" t="s">
        <v>1</v>
      </c>
      <c r="L2436" s="257"/>
      <c r="M2436" s="258" t="s">
        <v>1</v>
      </c>
      <c r="N2436" s="259" t="s">
        <v>42</v>
      </c>
      <c r="O2436" s="78"/>
      <c r="P2436" s="225">
        <f>O2436*H2436</f>
        <v>0</v>
      </c>
      <c r="Q2436" s="225">
        <v>0.00165</v>
      </c>
      <c r="R2436" s="225">
        <f>Q2436*H2436</f>
        <v>0.43066650000000001</v>
      </c>
      <c r="S2436" s="225">
        <v>0</v>
      </c>
      <c r="T2436" s="226">
        <f>S2436*H2436</f>
        <v>0</v>
      </c>
      <c r="AR2436" s="16" t="s">
        <v>440</v>
      </c>
      <c r="AT2436" s="16" t="s">
        <v>323</v>
      </c>
      <c r="AU2436" s="16" t="s">
        <v>79</v>
      </c>
      <c r="AY2436" s="16" t="s">
        <v>246</v>
      </c>
      <c r="BE2436" s="227">
        <f>IF(N2436="základní",J2436,0)</f>
        <v>0</v>
      </c>
      <c r="BF2436" s="227">
        <f>IF(N2436="snížená",J2436,0)</f>
        <v>0</v>
      </c>
      <c r="BG2436" s="227">
        <f>IF(N2436="zákl. přenesená",J2436,0)</f>
        <v>0</v>
      </c>
      <c r="BH2436" s="227">
        <f>IF(N2436="sníž. přenesená",J2436,0)</f>
        <v>0</v>
      </c>
      <c r="BI2436" s="227">
        <f>IF(N2436="nulová",J2436,0)</f>
        <v>0</v>
      </c>
      <c r="BJ2436" s="16" t="s">
        <v>16</v>
      </c>
      <c r="BK2436" s="227">
        <f>ROUND(I2436*H2436,2)</f>
        <v>0</v>
      </c>
      <c r="BL2436" s="16" t="s">
        <v>333</v>
      </c>
      <c r="BM2436" s="16" t="s">
        <v>2773</v>
      </c>
    </row>
    <row r="2437" s="12" customFormat="1">
      <c r="B2437" s="228"/>
      <c r="C2437" s="229"/>
      <c r="D2437" s="230" t="s">
        <v>255</v>
      </c>
      <c r="E2437" s="231" t="s">
        <v>1</v>
      </c>
      <c r="F2437" s="232" t="s">
        <v>2774</v>
      </c>
      <c r="G2437" s="229"/>
      <c r="H2437" s="231" t="s">
        <v>1</v>
      </c>
      <c r="I2437" s="233"/>
      <c r="J2437" s="229"/>
      <c r="K2437" s="229"/>
      <c r="L2437" s="234"/>
      <c r="M2437" s="235"/>
      <c r="N2437" s="236"/>
      <c r="O2437" s="236"/>
      <c r="P2437" s="236"/>
      <c r="Q2437" s="236"/>
      <c r="R2437" s="236"/>
      <c r="S2437" s="236"/>
      <c r="T2437" s="237"/>
      <c r="AT2437" s="238" t="s">
        <v>255</v>
      </c>
      <c r="AU2437" s="238" t="s">
        <v>79</v>
      </c>
      <c r="AV2437" s="12" t="s">
        <v>16</v>
      </c>
      <c r="AW2437" s="12" t="s">
        <v>33</v>
      </c>
      <c r="AX2437" s="12" t="s">
        <v>71</v>
      </c>
      <c r="AY2437" s="238" t="s">
        <v>246</v>
      </c>
    </row>
    <row r="2438" s="12" customFormat="1">
      <c r="B2438" s="228"/>
      <c r="C2438" s="229"/>
      <c r="D2438" s="230" t="s">
        <v>255</v>
      </c>
      <c r="E2438" s="231" t="s">
        <v>1</v>
      </c>
      <c r="F2438" s="232" t="s">
        <v>363</v>
      </c>
      <c r="G2438" s="229"/>
      <c r="H2438" s="231" t="s">
        <v>1</v>
      </c>
      <c r="I2438" s="233"/>
      <c r="J2438" s="229"/>
      <c r="K2438" s="229"/>
      <c r="L2438" s="234"/>
      <c r="M2438" s="235"/>
      <c r="N2438" s="236"/>
      <c r="O2438" s="236"/>
      <c r="P2438" s="236"/>
      <c r="Q2438" s="236"/>
      <c r="R2438" s="236"/>
      <c r="S2438" s="236"/>
      <c r="T2438" s="237"/>
      <c r="AT2438" s="238" t="s">
        <v>255</v>
      </c>
      <c r="AU2438" s="238" t="s">
        <v>79</v>
      </c>
      <c r="AV2438" s="12" t="s">
        <v>16</v>
      </c>
      <c r="AW2438" s="12" t="s">
        <v>33</v>
      </c>
      <c r="AX2438" s="12" t="s">
        <v>71</v>
      </c>
      <c r="AY2438" s="238" t="s">
        <v>246</v>
      </c>
    </row>
    <row r="2439" s="12" customFormat="1">
      <c r="B2439" s="228"/>
      <c r="C2439" s="229"/>
      <c r="D2439" s="230" t="s">
        <v>255</v>
      </c>
      <c r="E2439" s="231" t="s">
        <v>1</v>
      </c>
      <c r="F2439" s="232" t="s">
        <v>353</v>
      </c>
      <c r="G2439" s="229"/>
      <c r="H2439" s="231" t="s">
        <v>1</v>
      </c>
      <c r="I2439" s="233"/>
      <c r="J2439" s="229"/>
      <c r="K2439" s="229"/>
      <c r="L2439" s="234"/>
      <c r="M2439" s="235"/>
      <c r="N2439" s="236"/>
      <c r="O2439" s="236"/>
      <c r="P2439" s="236"/>
      <c r="Q2439" s="236"/>
      <c r="R2439" s="236"/>
      <c r="S2439" s="236"/>
      <c r="T2439" s="237"/>
      <c r="AT2439" s="238" t="s">
        <v>255</v>
      </c>
      <c r="AU2439" s="238" t="s">
        <v>79</v>
      </c>
      <c r="AV2439" s="12" t="s">
        <v>16</v>
      </c>
      <c r="AW2439" s="12" t="s">
        <v>33</v>
      </c>
      <c r="AX2439" s="12" t="s">
        <v>71</v>
      </c>
      <c r="AY2439" s="238" t="s">
        <v>246</v>
      </c>
    </row>
    <row r="2440" s="13" customFormat="1">
      <c r="B2440" s="239"/>
      <c r="C2440" s="240"/>
      <c r="D2440" s="230" t="s">
        <v>255</v>
      </c>
      <c r="E2440" s="241" t="s">
        <v>1</v>
      </c>
      <c r="F2440" s="242" t="s">
        <v>1492</v>
      </c>
      <c r="G2440" s="240"/>
      <c r="H2440" s="243">
        <v>2.7999999999999998</v>
      </c>
      <c r="I2440" s="244"/>
      <c r="J2440" s="240"/>
      <c r="K2440" s="240"/>
      <c r="L2440" s="245"/>
      <c r="M2440" s="246"/>
      <c r="N2440" s="247"/>
      <c r="O2440" s="247"/>
      <c r="P2440" s="247"/>
      <c r="Q2440" s="247"/>
      <c r="R2440" s="247"/>
      <c r="S2440" s="247"/>
      <c r="T2440" s="248"/>
      <c r="AT2440" s="249" t="s">
        <v>255</v>
      </c>
      <c r="AU2440" s="249" t="s">
        <v>79</v>
      </c>
      <c r="AV2440" s="13" t="s">
        <v>79</v>
      </c>
      <c r="AW2440" s="13" t="s">
        <v>33</v>
      </c>
      <c r="AX2440" s="13" t="s">
        <v>71</v>
      </c>
      <c r="AY2440" s="249" t="s">
        <v>246</v>
      </c>
    </row>
    <row r="2441" s="13" customFormat="1">
      <c r="B2441" s="239"/>
      <c r="C2441" s="240"/>
      <c r="D2441" s="230" t="s">
        <v>255</v>
      </c>
      <c r="E2441" s="241" t="s">
        <v>1</v>
      </c>
      <c r="F2441" s="242" t="s">
        <v>1493</v>
      </c>
      <c r="G2441" s="240"/>
      <c r="H2441" s="243">
        <v>2.9500000000000002</v>
      </c>
      <c r="I2441" s="244"/>
      <c r="J2441" s="240"/>
      <c r="K2441" s="240"/>
      <c r="L2441" s="245"/>
      <c r="M2441" s="246"/>
      <c r="N2441" s="247"/>
      <c r="O2441" s="247"/>
      <c r="P2441" s="247"/>
      <c r="Q2441" s="247"/>
      <c r="R2441" s="247"/>
      <c r="S2441" s="247"/>
      <c r="T2441" s="248"/>
      <c r="AT2441" s="249" t="s">
        <v>255</v>
      </c>
      <c r="AU2441" s="249" t="s">
        <v>79</v>
      </c>
      <c r="AV2441" s="13" t="s">
        <v>79</v>
      </c>
      <c r="AW2441" s="13" t="s">
        <v>33</v>
      </c>
      <c r="AX2441" s="13" t="s">
        <v>71</v>
      </c>
      <c r="AY2441" s="249" t="s">
        <v>246</v>
      </c>
    </row>
    <row r="2442" s="13" customFormat="1">
      <c r="B2442" s="239"/>
      <c r="C2442" s="240"/>
      <c r="D2442" s="230" t="s">
        <v>255</v>
      </c>
      <c r="E2442" s="241" t="s">
        <v>1</v>
      </c>
      <c r="F2442" s="242" t="s">
        <v>2775</v>
      </c>
      <c r="G2442" s="240"/>
      <c r="H2442" s="243">
        <v>5</v>
      </c>
      <c r="I2442" s="244"/>
      <c r="J2442" s="240"/>
      <c r="K2442" s="240"/>
      <c r="L2442" s="245"/>
      <c r="M2442" s="246"/>
      <c r="N2442" s="247"/>
      <c r="O2442" s="247"/>
      <c r="P2442" s="247"/>
      <c r="Q2442" s="247"/>
      <c r="R2442" s="247"/>
      <c r="S2442" s="247"/>
      <c r="T2442" s="248"/>
      <c r="AT2442" s="249" t="s">
        <v>255</v>
      </c>
      <c r="AU2442" s="249" t="s">
        <v>79</v>
      </c>
      <c r="AV2442" s="13" t="s">
        <v>79</v>
      </c>
      <c r="AW2442" s="13" t="s">
        <v>33</v>
      </c>
      <c r="AX2442" s="13" t="s">
        <v>71</v>
      </c>
      <c r="AY2442" s="249" t="s">
        <v>246</v>
      </c>
    </row>
    <row r="2443" s="13" customFormat="1">
      <c r="B2443" s="239"/>
      <c r="C2443" s="240"/>
      <c r="D2443" s="230" t="s">
        <v>255</v>
      </c>
      <c r="E2443" s="241" t="s">
        <v>1</v>
      </c>
      <c r="F2443" s="242" t="s">
        <v>2776</v>
      </c>
      <c r="G2443" s="240"/>
      <c r="H2443" s="243">
        <v>7</v>
      </c>
      <c r="I2443" s="244"/>
      <c r="J2443" s="240"/>
      <c r="K2443" s="240"/>
      <c r="L2443" s="245"/>
      <c r="M2443" s="246"/>
      <c r="N2443" s="247"/>
      <c r="O2443" s="247"/>
      <c r="P2443" s="247"/>
      <c r="Q2443" s="247"/>
      <c r="R2443" s="247"/>
      <c r="S2443" s="247"/>
      <c r="T2443" s="248"/>
      <c r="AT2443" s="249" t="s">
        <v>255</v>
      </c>
      <c r="AU2443" s="249" t="s">
        <v>79</v>
      </c>
      <c r="AV2443" s="13" t="s">
        <v>79</v>
      </c>
      <c r="AW2443" s="13" t="s">
        <v>33</v>
      </c>
      <c r="AX2443" s="13" t="s">
        <v>71</v>
      </c>
      <c r="AY2443" s="249" t="s">
        <v>246</v>
      </c>
    </row>
    <row r="2444" s="13" customFormat="1">
      <c r="B2444" s="239"/>
      <c r="C2444" s="240"/>
      <c r="D2444" s="230" t="s">
        <v>255</v>
      </c>
      <c r="E2444" s="241" t="s">
        <v>1</v>
      </c>
      <c r="F2444" s="242" t="s">
        <v>2777</v>
      </c>
      <c r="G2444" s="240"/>
      <c r="H2444" s="243">
        <v>50.5</v>
      </c>
      <c r="I2444" s="244"/>
      <c r="J2444" s="240"/>
      <c r="K2444" s="240"/>
      <c r="L2444" s="245"/>
      <c r="M2444" s="246"/>
      <c r="N2444" s="247"/>
      <c r="O2444" s="247"/>
      <c r="P2444" s="247"/>
      <c r="Q2444" s="247"/>
      <c r="R2444" s="247"/>
      <c r="S2444" s="247"/>
      <c r="T2444" s="248"/>
      <c r="AT2444" s="249" t="s">
        <v>255</v>
      </c>
      <c r="AU2444" s="249" t="s">
        <v>79</v>
      </c>
      <c r="AV2444" s="13" t="s">
        <v>79</v>
      </c>
      <c r="AW2444" s="13" t="s">
        <v>33</v>
      </c>
      <c r="AX2444" s="13" t="s">
        <v>71</v>
      </c>
      <c r="AY2444" s="249" t="s">
        <v>246</v>
      </c>
    </row>
    <row r="2445" s="13" customFormat="1">
      <c r="B2445" s="239"/>
      <c r="C2445" s="240"/>
      <c r="D2445" s="230" t="s">
        <v>255</v>
      </c>
      <c r="E2445" s="241" t="s">
        <v>1</v>
      </c>
      <c r="F2445" s="242" t="s">
        <v>1488</v>
      </c>
      <c r="G2445" s="240"/>
      <c r="H2445" s="243">
        <v>18.600000000000001</v>
      </c>
      <c r="I2445" s="244"/>
      <c r="J2445" s="240"/>
      <c r="K2445" s="240"/>
      <c r="L2445" s="245"/>
      <c r="M2445" s="246"/>
      <c r="N2445" s="247"/>
      <c r="O2445" s="247"/>
      <c r="P2445" s="247"/>
      <c r="Q2445" s="247"/>
      <c r="R2445" s="247"/>
      <c r="S2445" s="247"/>
      <c r="T2445" s="248"/>
      <c r="AT2445" s="249" t="s">
        <v>255</v>
      </c>
      <c r="AU2445" s="249" t="s">
        <v>79</v>
      </c>
      <c r="AV2445" s="13" t="s">
        <v>79</v>
      </c>
      <c r="AW2445" s="13" t="s">
        <v>33</v>
      </c>
      <c r="AX2445" s="13" t="s">
        <v>71</v>
      </c>
      <c r="AY2445" s="249" t="s">
        <v>246</v>
      </c>
    </row>
    <row r="2446" s="13" customFormat="1">
      <c r="B2446" s="239"/>
      <c r="C2446" s="240"/>
      <c r="D2446" s="230" t="s">
        <v>255</v>
      </c>
      <c r="E2446" s="241" t="s">
        <v>1</v>
      </c>
      <c r="F2446" s="242" t="s">
        <v>1489</v>
      </c>
      <c r="G2446" s="240"/>
      <c r="H2446" s="243">
        <v>12.4</v>
      </c>
      <c r="I2446" s="244"/>
      <c r="J2446" s="240"/>
      <c r="K2446" s="240"/>
      <c r="L2446" s="245"/>
      <c r="M2446" s="246"/>
      <c r="N2446" s="247"/>
      <c r="O2446" s="247"/>
      <c r="P2446" s="247"/>
      <c r="Q2446" s="247"/>
      <c r="R2446" s="247"/>
      <c r="S2446" s="247"/>
      <c r="T2446" s="248"/>
      <c r="AT2446" s="249" t="s">
        <v>255</v>
      </c>
      <c r="AU2446" s="249" t="s">
        <v>79</v>
      </c>
      <c r="AV2446" s="13" t="s">
        <v>79</v>
      </c>
      <c r="AW2446" s="13" t="s">
        <v>33</v>
      </c>
      <c r="AX2446" s="13" t="s">
        <v>71</v>
      </c>
      <c r="AY2446" s="249" t="s">
        <v>246</v>
      </c>
    </row>
    <row r="2447" s="13" customFormat="1">
      <c r="B2447" s="239"/>
      <c r="C2447" s="240"/>
      <c r="D2447" s="230" t="s">
        <v>255</v>
      </c>
      <c r="E2447" s="241" t="s">
        <v>1</v>
      </c>
      <c r="F2447" s="242" t="s">
        <v>1490</v>
      </c>
      <c r="G2447" s="240"/>
      <c r="H2447" s="243">
        <v>9.5</v>
      </c>
      <c r="I2447" s="244"/>
      <c r="J2447" s="240"/>
      <c r="K2447" s="240"/>
      <c r="L2447" s="245"/>
      <c r="M2447" s="246"/>
      <c r="N2447" s="247"/>
      <c r="O2447" s="247"/>
      <c r="P2447" s="247"/>
      <c r="Q2447" s="247"/>
      <c r="R2447" s="247"/>
      <c r="S2447" s="247"/>
      <c r="T2447" s="248"/>
      <c r="AT2447" s="249" t="s">
        <v>255</v>
      </c>
      <c r="AU2447" s="249" t="s">
        <v>79</v>
      </c>
      <c r="AV2447" s="13" t="s">
        <v>79</v>
      </c>
      <c r="AW2447" s="13" t="s">
        <v>33</v>
      </c>
      <c r="AX2447" s="13" t="s">
        <v>71</v>
      </c>
      <c r="AY2447" s="249" t="s">
        <v>246</v>
      </c>
    </row>
    <row r="2448" s="13" customFormat="1">
      <c r="B2448" s="239"/>
      <c r="C2448" s="240"/>
      <c r="D2448" s="230" t="s">
        <v>255</v>
      </c>
      <c r="E2448" s="241" t="s">
        <v>1</v>
      </c>
      <c r="F2448" s="242" t="s">
        <v>2778</v>
      </c>
      <c r="G2448" s="240"/>
      <c r="H2448" s="243">
        <v>3.3599999999999999</v>
      </c>
      <c r="I2448" s="244"/>
      <c r="J2448" s="240"/>
      <c r="K2448" s="240"/>
      <c r="L2448" s="245"/>
      <c r="M2448" s="246"/>
      <c r="N2448" s="247"/>
      <c r="O2448" s="247"/>
      <c r="P2448" s="247"/>
      <c r="Q2448" s="247"/>
      <c r="R2448" s="247"/>
      <c r="S2448" s="247"/>
      <c r="T2448" s="248"/>
      <c r="AT2448" s="249" t="s">
        <v>255</v>
      </c>
      <c r="AU2448" s="249" t="s">
        <v>79</v>
      </c>
      <c r="AV2448" s="13" t="s">
        <v>79</v>
      </c>
      <c r="AW2448" s="13" t="s">
        <v>33</v>
      </c>
      <c r="AX2448" s="13" t="s">
        <v>71</v>
      </c>
      <c r="AY2448" s="249" t="s">
        <v>246</v>
      </c>
    </row>
    <row r="2449" s="13" customFormat="1">
      <c r="B2449" s="239"/>
      <c r="C2449" s="240"/>
      <c r="D2449" s="230" t="s">
        <v>255</v>
      </c>
      <c r="E2449" s="241" t="s">
        <v>1</v>
      </c>
      <c r="F2449" s="242" t="s">
        <v>2779</v>
      </c>
      <c r="G2449" s="240"/>
      <c r="H2449" s="243">
        <v>2.5499999999999998</v>
      </c>
      <c r="I2449" s="244"/>
      <c r="J2449" s="240"/>
      <c r="K2449" s="240"/>
      <c r="L2449" s="245"/>
      <c r="M2449" s="246"/>
      <c r="N2449" s="247"/>
      <c r="O2449" s="247"/>
      <c r="P2449" s="247"/>
      <c r="Q2449" s="247"/>
      <c r="R2449" s="247"/>
      <c r="S2449" s="247"/>
      <c r="T2449" s="248"/>
      <c r="AT2449" s="249" t="s">
        <v>255</v>
      </c>
      <c r="AU2449" s="249" t="s">
        <v>79</v>
      </c>
      <c r="AV2449" s="13" t="s">
        <v>79</v>
      </c>
      <c r="AW2449" s="13" t="s">
        <v>33</v>
      </c>
      <c r="AX2449" s="13" t="s">
        <v>71</v>
      </c>
      <c r="AY2449" s="249" t="s">
        <v>246</v>
      </c>
    </row>
    <row r="2450" s="13" customFormat="1">
      <c r="B2450" s="239"/>
      <c r="C2450" s="240"/>
      <c r="D2450" s="230" t="s">
        <v>255</v>
      </c>
      <c r="E2450" s="241" t="s">
        <v>1</v>
      </c>
      <c r="F2450" s="242" t="s">
        <v>2780</v>
      </c>
      <c r="G2450" s="240"/>
      <c r="H2450" s="243">
        <v>51</v>
      </c>
      <c r="I2450" s="244"/>
      <c r="J2450" s="240"/>
      <c r="K2450" s="240"/>
      <c r="L2450" s="245"/>
      <c r="M2450" s="246"/>
      <c r="N2450" s="247"/>
      <c r="O2450" s="247"/>
      <c r="P2450" s="247"/>
      <c r="Q2450" s="247"/>
      <c r="R2450" s="247"/>
      <c r="S2450" s="247"/>
      <c r="T2450" s="248"/>
      <c r="AT2450" s="249" t="s">
        <v>255</v>
      </c>
      <c r="AU2450" s="249" t="s">
        <v>79</v>
      </c>
      <c r="AV2450" s="13" t="s">
        <v>79</v>
      </c>
      <c r="AW2450" s="13" t="s">
        <v>33</v>
      </c>
      <c r="AX2450" s="13" t="s">
        <v>71</v>
      </c>
      <c r="AY2450" s="249" t="s">
        <v>246</v>
      </c>
    </row>
    <row r="2451" s="12" customFormat="1">
      <c r="B2451" s="228"/>
      <c r="C2451" s="229"/>
      <c r="D2451" s="230" t="s">
        <v>255</v>
      </c>
      <c r="E2451" s="231" t="s">
        <v>1</v>
      </c>
      <c r="F2451" s="232" t="s">
        <v>383</v>
      </c>
      <c r="G2451" s="229"/>
      <c r="H2451" s="231" t="s">
        <v>1</v>
      </c>
      <c r="I2451" s="233"/>
      <c r="J2451" s="229"/>
      <c r="K2451" s="229"/>
      <c r="L2451" s="234"/>
      <c r="M2451" s="235"/>
      <c r="N2451" s="236"/>
      <c r="O2451" s="236"/>
      <c r="P2451" s="236"/>
      <c r="Q2451" s="236"/>
      <c r="R2451" s="236"/>
      <c r="S2451" s="236"/>
      <c r="T2451" s="237"/>
      <c r="AT2451" s="238" t="s">
        <v>255</v>
      </c>
      <c r="AU2451" s="238" t="s">
        <v>79</v>
      </c>
      <c r="AV2451" s="12" t="s">
        <v>16</v>
      </c>
      <c r="AW2451" s="12" t="s">
        <v>33</v>
      </c>
      <c r="AX2451" s="12" t="s">
        <v>71</v>
      </c>
      <c r="AY2451" s="238" t="s">
        <v>246</v>
      </c>
    </row>
    <row r="2452" s="13" customFormat="1">
      <c r="B2452" s="239"/>
      <c r="C2452" s="240"/>
      <c r="D2452" s="230" t="s">
        <v>255</v>
      </c>
      <c r="E2452" s="241" t="s">
        <v>1</v>
      </c>
      <c r="F2452" s="242" t="s">
        <v>2781</v>
      </c>
      <c r="G2452" s="240"/>
      <c r="H2452" s="243">
        <v>7.7999999999999998</v>
      </c>
      <c r="I2452" s="244"/>
      <c r="J2452" s="240"/>
      <c r="K2452" s="240"/>
      <c r="L2452" s="245"/>
      <c r="M2452" s="246"/>
      <c r="N2452" s="247"/>
      <c r="O2452" s="247"/>
      <c r="P2452" s="247"/>
      <c r="Q2452" s="247"/>
      <c r="R2452" s="247"/>
      <c r="S2452" s="247"/>
      <c r="T2452" s="248"/>
      <c r="AT2452" s="249" t="s">
        <v>255</v>
      </c>
      <c r="AU2452" s="249" t="s">
        <v>79</v>
      </c>
      <c r="AV2452" s="13" t="s">
        <v>79</v>
      </c>
      <c r="AW2452" s="13" t="s">
        <v>33</v>
      </c>
      <c r="AX2452" s="13" t="s">
        <v>71</v>
      </c>
      <c r="AY2452" s="249" t="s">
        <v>246</v>
      </c>
    </row>
    <row r="2453" s="13" customFormat="1">
      <c r="B2453" s="239"/>
      <c r="C2453" s="240"/>
      <c r="D2453" s="230" t="s">
        <v>255</v>
      </c>
      <c r="E2453" s="241" t="s">
        <v>1</v>
      </c>
      <c r="F2453" s="242" t="s">
        <v>2782</v>
      </c>
      <c r="G2453" s="240"/>
      <c r="H2453" s="243">
        <v>37.799999999999997</v>
      </c>
      <c r="I2453" s="244"/>
      <c r="J2453" s="240"/>
      <c r="K2453" s="240"/>
      <c r="L2453" s="245"/>
      <c r="M2453" s="246"/>
      <c r="N2453" s="247"/>
      <c r="O2453" s="247"/>
      <c r="P2453" s="247"/>
      <c r="Q2453" s="247"/>
      <c r="R2453" s="247"/>
      <c r="S2453" s="247"/>
      <c r="T2453" s="248"/>
      <c r="AT2453" s="249" t="s">
        <v>255</v>
      </c>
      <c r="AU2453" s="249" t="s">
        <v>79</v>
      </c>
      <c r="AV2453" s="13" t="s">
        <v>79</v>
      </c>
      <c r="AW2453" s="13" t="s">
        <v>33</v>
      </c>
      <c r="AX2453" s="13" t="s">
        <v>71</v>
      </c>
      <c r="AY2453" s="249" t="s">
        <v>246</v>
      </c>
    </row>
    <row r="2454" s="13" customFormat="1">
      <c r="B2454" s="239"/>
      <c r="C2454" s="240"/>
      <c r="D2454" s="230" t="s">
        <v>255</v>
      </c>
      <c r="E2454" s="241" t="s">
        <v>1</v>
      </c>
      <c r="F2454" s="242" t="s">
        <v>2783</v>
      </c>
      <c r="G2454" s="240"/>
      <c r="H2454" s="243">
        <v>3.5</v>
      </c>
      <c r="I2454" s="244"/>
      <c r="J2454" s="240"/>
      <c r="K2454" s="240"/>
      <c r="L2454" s="245"/>
      <c r="M2454" s="246"/>
      <c r="N2454" s="247"/>
      <c r="O2454" s="247"/>
      <c r="P2454" s="247"/>
      <c r="Q2454" s="247"/>
      <c r="R2454" s="247"/>
      <c r="S2454" s="247"/>
      <c r="T2454" s="248"/>
      <c r="AT2454" s="249" t="s">
        <v>255</v>
      </c>
      <c r="AU2454" s="249" t="s">
        <v>79</v>
      </c>
      <c r="AV2454" s="13" t="s">
        <v>79</v>
      </c>
      <c r="AW2454" s="13" t="s">
        <v>33</v>
      </c>
      <c r="AX2454" s="13" t="s">
        <v>71</v>
      </c>
      <c r="AY2454" s="249" t="s">
        <v>246</v>
      </c>
    </row>
    <row r="2455" s="13" customFormat="1">
      <c r="B2455" s="239"/>
      <c r="C2455" s="240"/>
      <c r="D2455" s="230" t="s">
        <v>255</v>
      </c>
      <c r="E2455" s="241" t="s">
        <v>1</v>
      </c>
      <c r="F2455" s="242" t="s">
        <v>2784</v>
      </c>
      <c r="G2455" s="240"/>
      <c r="H2455" s="243">
        <v>3</v>
      </c>
      <c r="I2455" s="244"/>
      <c r="J2455" s="240"/>
      <c r="K2455" s="240"/>
      <c r="L2455" s="245"/>
      <c r="M2455" s="246"/>
      <c r="N2455" s="247"/>
      <c r="O2455" s="247"/>
      <c r="P2455" s="247"/>
      <c r="Q2455" s="247"/>
      <c r="R2455" s="247"/>
      <c r="S2455" s="247"/>
      <c r="T2455" s="248"/>
      <c r="AT2455" s="249" t="s">
        <v>255</v>
      </c>
      <c r="AU2455" s="249" t="s">
        <v>79</v>
      </c>
      <c r="AV2455" s="13" t="s">
        <v>79</v>
      </c>
      <c r="AW2455" s="13" t="s">
        <v>33</v>
      </c>
      <c r="AX2455" s="13" t="s">
        <v>71</v>
      </c>
      <c r="AY2455" s="249" t="s">
        <v>246</v>
      </c>
    </row>
    <row r="2456" s="13" customFormat="1">
      <c r="B2456" s="239"/>
      <c r="C2456" s="240"/>
      <c r="D2456" s="230" t="s">
        <v>255</v>
      </c>
      <c r="E2456" s="241" t="s">
        <v>1</v>
      </c>
      <c r="F2456" s="242" t="s">
        <v>2785</v>
      </c>
      <c r="G2456" s="240"/>
      <c r="H2456" s="243">
        <v>3.0499999999999998</v>
      </c>
      <c r="I2456" s="244"/>
      <c r="J2456" s="240"/>
      <c r="K2456" s="240"/>
      <c r="L2456" s="245"/>
      <c r="M2456" s="246"/>
      <c r="N2456" s="247"/>
      <c r="O2456" s="247"/>
      <c r="P2456" s="247"/>
      <c r="Q2456" s="247"/>
      <c r="R2456" s="247"/>
      <c r="S2456" s="247"/>
      <c r="T2456" s="248"/>
      <c r="AT2456" s="249" t="s">
        <v>255</v>
      </c>
      <c r="AU2456" s="249" t="s">
        <v>79</v>
      </c>
      <c r="AV2456" s="13" t="s">
        <v>79</v>
      </c>
      <c r="AW2456" s="13" t="s">
        <v>33</v>
      </c>
      <c r="AX2456" s="13" t="s">
        <v>71</v>
      </c>
      <c r="AY2456" s="249" t="s">
        <v>246</v>
      </c>
    </row>
    <row r="2457" s="12" customFormat="1">
      <c r="B2457" s="228"/>
      <c r="C2457" s="229"/>
      <c r="D2457" s="230" t="s">
        <v>255</v>
      </c>
      <c r="E2457" s="231" t="s">
        <v>1</v>
      </c>
      <c r="F2457" s="232" t="s">
        <v>364</v>
      </c>
      <c r="G2457" s="229"/>
      <c r="H2457" s="231" t="s">
        <v>1</v>
      </c>
      <c r="I2457" s="233"/>
      <c r="J2457" s="229"/>
      <c r="K2457" s="229"/>
      <c r="L2457" s="234"/>
      <c r="M2457" s="235"/>
      <c r="N2457" s="236"/>
      <c r="O2457" s="236"/>
      <c r="P2457" s="236"/>
      <c r="Q2457" s="236"/>
      <c r="R2457" s="236"/>
      <c r="S2457" s="236"/>
      <c r="T2457" s="237"/>
      <c r="AT2457" s="238" t="s">
        <v>255</v>
      </c>
      <c r="AU2457" s="238" t="s">
        <v>79</v>
      </c>
      <c r="AV2457" s="12" t="s">
        <v>16</v>
      </c>
      <c r="AW2457" s="12" t="s">
        <v>33</v>
      </c>
      <c r="AX2457" s="12" t="s">
        <v>71</v>
      </c>
      <c r="AY2457" s="238" t="s">
        <v>246</v>
      </c>
    </row>
    <row r="2458" s="13" customFormat="1">
      <c r="B2458" s="239"/>
      <c r="C2458" s="240"/>
      <c r="D2458" s="230" t="s">
        <v>255</v>
      </c>
      <c r="E2458" s="241" t="s">
        <v>1</v>
      </c>
      <c r="F2458" s="242" t="s">
        <v>1230</v>
      </c>
      <c r="G2458" s="240"/>
      <c r="H2458" s="243">
        <v>7</v>
      </c>
      <c r="I2458" s="244"/>
      <c r="J2458" s="240"/>
      <c r="K2458" s="240"/>
      <c r="L2458" s="245"/>
      <c r="M2458" s="246"/>
      <c r="N2458" s="247"/>
      <c r="O2458" s="247"/>
      <c r="P2458" s="247"/>
      <c r="Q2458" s="247"/>
      <c r="R2458" s="247"/>
      <c r="S2458" s="247"/>
      <c r="T2458" s="248"/>
      <c r="AT2458" s="249" t="s">
        <v>255</v>
      </c>
      <c r="AU2458" s="249" t="s">
        <v>79</v>
      </c>
      <c r="AV2458" s="13" t="s">
        <v>79</v>
      </c>
      <c r="AW2458" s="13" t="s">
        <v>33</v>
      </c>
      <c r="AX2458" s="13" t="s">
        <v>71</v>
      </c>
      <c r="AY2458" s="249" t="s">
        <v>246</v>
      </c>
    </row>
    <row r="2459" s="13" customFormat="1">
      <c r="B2459" s="239"/>
      <c r="C2459" s="240"/>
      <c r="D2459" s="230" t="s">
        <v>255</v>
      </c>
      <c r="E2459" s="241" t="s">
        <v>1</v>
      </c>
      <c r="F2459" s="242" t="s">
        <v>2786</v>
      </c>
      <c r="G2459" s="240"/>
      <c r="H2459" s="243">
        <v>20.350000000000001</v>
      </c>
      <c r="I2459" s="244"/>
      <c r="J2459" s="240"/>
      <c r="K2459" s="240"/>
      <c r="L2459" s="245"/>
      <c r="M2459" s="246"/>
      <c r="N2459" s="247"/>
      <c r="O2459" s="247"/>
      <c r="P2459" s="247"/>
      <c r="Q2459" s="247"/>
      <c r="R2459" s="247"/>
      <c r="S2459" s="247"/>
      <c r="T2459" s="248"/>
      <c r="AT2459" s="249" t="s">
        <v>255</v>
      </c>
      <c r="AU2459" s="249" t="s">
        <v>79</v>
      </c>
      <c r="AV2459" s="13" t="s">
        <v>79</v>
      </c>
      <c r="AW2459" s="13" t="s">
        <v>33</v>
      </c>
      <c r="AX2459" s="13" t="s">
        <v>71</v>
      </c>
      <c r="AY2459" s="249" t="s">
        <v>246</v>
      </c>
    </row>
    <row r="2460" s="13" customFormat="1">
      <c r="B2460" s="239"/>
      <c r="C2460" s="240"/>
      <c r="D2460" s="230" t="s">
        <v>255</v>
      </c>
      <c r="E2460" s="241" t="s">
        <v>1</v>
      </c>
      <c r="F2460" s="242" t="s">
        <v>2787</v>
      </c>
      <c r="G2460" s="240"/>
      <c r="H2460" s="243">
        <v>4.6500000000000004</v>
      </c>
      <c r="I2460" s="244"/>
      <c r="J2460" s="240"/>
      <c r="K2460" s="240"/>
      <c r="L2460" s="245"/>
      <c r="M2460" s="246"/>
      <c r="N2460" s="247"/>
      <c r="O2460" s="247"/>
      <c r="P2460" s="247"/>
      <c r="Q2460" s="247"/>
      <c r="R2460" s="247"/>
      <c r="S2460" s="247"/>
      <c r="T2460" s="248"/>
      <c r="AT2460" s="249" t="s">
        <v>255</v>
      </c>
      <c r="AU2460" s="249" t="s">
        <v>79</v>
      </c>
      <c r="AV2460" s="13" t="s">
        <v>79</v>
      </c>
      <c r="AW2460" s="13" t="s">
        <v>33</v>
      </c>
      <c r="AX2460" s="13" t="s">
        <v>71</v>
      </c>
      <c r="AY2460" s="249" t="s">
        <v>246</v>
      </c>
    </row>
    <row r="2461" s="13" customFormat="1">
      <c r="B2461" s="239"/>
      <c r="C2461" s="240"/>
      <c r="D2461" s="230" t="s">
        <v>255</v>
      </c>
      <c r="E2461" s="241" t="s">
        <v>1</v>
      </c>
      <c r="F2461" s="242" t="s">
        <v>2788</v>
      </c>
      <c r="G2461" s="240"/>
      <c r="H2461" s="243">
        <v>4.5</v>
      </c>
      <c r="I2461" s="244"/>
      <c r="J2461" s="240"/>
      <c r="K2461" s="240"/>
      <c r="L2461" s="245"/>
      <c r="M2461" s="246"/>
      <c r="N2461" s="247"/>
      <c r="O2461" s="247"/>
      <c r="P2461" s="247"/>
      <c r="Q2461" s="247"/>
      <c r="R2461" s="247"/>
      <c r="S2461" s="247"/>
      <c r="T2461" s="248"/>
      <c r="AT2461" s="249" t="s">
        <v>255</v>
      </c>
      <c r="AU2461" s="249" t="s">
        <v>79</v>
      </c>
      <c r="AV2461" s="13" t="s">
        <v>79</v>
      </c>
      <c r="AW2461" s="13" t="s">
        <v>33</v>
      </c>
      <c r="AX2461" s="13" t="s">
        <v>71</v>
      </c>
      <c r="AY2461" s="249" t="s">
        <v>246</v>
      </c>
    </row>
    <row r="2462" s="13" customFormat="1">
      <c r="B2462" s="239"/>
      <c r="C2462" s="240"/>
      <c r="D2462" s="230" t="s">
        <v>255</v>
      </c>
      <c r="E2462" s="241" t="s">
        <v>1</v>
      </c>
      <c r="F2462" s="242" t="s">
        <v>1200</v>
      </c>
      <c r="G2462" s="240"/>
      <c r="H2462" s="243">
        <v>3.7000000000000002</v>
      </c>
      <c r="I2462" s="244"/>
      <c r="J2462" s="240"/>
      <c r="K2462" s="240"/>
      <c r="L2462" s="245"/>
      <c r="M2462" s="246"/>
      <c r="N2462" s="247"/>
      <c r="O2462" s="247"/>
      <c r="P2462" s="247"/>
      <c r="Q2462" s="247"/>
      <c r="R2462" s="247"/>
      <c r="S2462" s="247"/>
      <c r="T2462" s="248"/>
      <c r="AT2462" s="249" t="s">
        <v>255</v>
      </c>
      <c r="AU2462" s="249" t="s">
        <v>79</v>
      </c>
      <c r="AV2462" s="13" t="s">
        <v>79</v>
      </c>
      <c r="AW2462" s="13" t="s">
        <v>33</v>
      </c>
      <c r="AX2462" s="13" t="s">
        <v>71</v>
      </c>
      <c r="AY2462" s="249" t="s">
        <v>246</v>
      </c>
    </row>
    <row r="2463" s="1" customFormat="1" ht="16.5" customHeight="1">
      <c r="B2463" s="37"/>
      <c r="C2463" s="216" t="s">
        <v>2789</v>
      </c>
      <c r="D2463" s="216" t="s">
        <v>248</v>
      </c>
      <c r="E2463" s="217" t="s">
        <v>2790</v>
      </c>
      <c r="F2463" s="218" t="s">
        <v>2791</v>
      </c>
      <c r="G2463" s="219" t="s">
        <v>131</v>
      </c>
      <c r="H2463" s="220">
        <v>475.30000000000001</v>
      </c>
      <c r="I2463" s="221"/>
      <c r="J2463" s="222">
        <f>ROUND(I2463*H2463,2)</f>
        <v>0</v>
      </c>
      <c r="K2463" s="218" t="s">
        <v>252</v>
      </c>
      <c r="L2463" s="42"/>
      <c r="M2463" s="223" t="s">
        <v>1</v>
      </c>
      <c r="N2463" s="224" t="s">
        <v>42</v>
      </c>
      <c r="O2463" s="78"/>
      <c r="P2463" s="225">
        <f>O2463*H2463</f>
        <v>0</v>
      </c>
      <c r="Q2463" s="225">
        <v>0.00117</v>
      </c>
      <c r="R2463" s="225">
        <f>Q2463*H2463</f>
        <v>0.55610100000000007</v>
      </c>
      <c r="S2463" s="225">
        <v>0</v>
      </c>
      <c r="T2463" s="226">
        <f>S2463*H2463</f>
        <v>0</v>
      </c>
      <c r="AR2463" s="16" t="s">
        <v>333</v>
      </c>
      <c r="AT2463" s="16" t="s">
        <v>248</v>
      </c>
      <c r="AU2463" s="16" t="s">
        <v>79</v>
      </c>
      <c r="AY2463" s="16" t="s">
        <v>246</v>
      </c>
      <c r="BE2463" s="227">
        <f>IF(N2463="základní",J2463,0)</f>
        <v>0</v>
      </c>
      <c r="BF2463" s="227">
        <f>IF(N2463="snížená",J2463,0)</f>
        <v>0</v>
      </c>
      <c r="BG2463" s="227">
        <f>IF(N2463="zákl. přenesená",J2463,0)</f>
        <v>0</v>
      </c>
      <c r="BH2463" s="227">
        <f>IF(N2463="sníž. přenesená",J2463,0)</f>
        <v>0</v>
      </c>
      <c r="BI2463" s="227">
        <f>IF(N2463="nulová",J2463,0)</f>
        <v>0</v>
      </c>
      <c r="BJ2463" s="16" t="s">
        <v>16</v>
      </c>
      <c r="BK2463" s="227">
        <f>ROUND(I2463*H2463,2)</f>
        <v>0</v>
      </c>
      <c r="BL2463" s="16" t="s">
        <v>333</v>
      </c>
      <c r="BM2463" s="16" t="s">
        <v>2792</v>
      </c>
    </row>
    <row r="2464" s="1" customFormat="1" ht="22.5" customHeight="1">
      <c r="B2464" s="37"/>
      <c r="C2464" s="250" t="s">
        <v>2793</v>
      </c>
      <c r="D2464" s="250" t="s">
        <v>323</v>
      </c>
      <c r="E2464" s="251" t="s">
        <v>2794</v>
      </c>
      <c r="F2464" s="252" t="s">
        <v>2795</v>
      </c>
      <c r="G2464" s="253" t="s">
        <v>131</v>
      </c>
      <c r="H2464" s="254">
        <v>207.30000000000001</v>
      </c>
      <c r="I2464" s="255"/>
      <c r="J2464" s="256">
        <f>ROUND(I2464*H2464,2)</f>
        <v>0</v>
      </c>
      <c r="K2464" s="252" t="s">
        <v>1</v>
      </c>
      <c r="L2464" s="257"/>
      <c r="M2464" s="258" t="s">
        <v>1</v>
      </c>
      <c r="N2464" s="259" t="s">
        <v>42</v>
      </c>
      <c r="O2464" s="78"/>
      <c r="P2464" s="225">
        <f>O2464*H2464</f>
        <v>0</v>
      </c>
      <c r="Q2464" s="225">
        <v>0.0028800000000000002</v>
      </c>
      <c r="R2464" s="225">
        <f>Q2464*H2464</f>
        <v>0.59702400000000011</v>
      </c>
      <c r="S2464" s="225">
        <v>0</v>
      </c>
      <c r="T2464" s="226">
        <f>S2464*H2464</f>
        <v>0</v>
      </c>
      <c r="AR2464" s="16" t="s">
        <v>440</v>
      </c>
      <c r="AT2464" s="16" t="s">
        <v>323</v>
      </c>
      <c r="AU2464" s="16" t="s">
        <v>79</v>
      </c>
      <c r="AY2464" s="16" t="s">
        <v>246</v>
      </c>
      <c r="BE2464" s="227">
        <f>IF(N2464="základní",J2464,0)</f>
        <v>0</v>
      </c>
      <c r="BF2464" s="227">
        <f>IF(N2464="snížená",J2464,0)</f>
        <v>0</v>
      </c>
      <c r="BG2464" s="227">
        <f>IF(N2464="zákl. přenesená",J2464,0)</f>
        <v>0</v>
      </c>
      <c r="BH2464" s="227">
        <f>IF(N2464="sníž. přenesená",J2464,0)</f>
        <v>0</v>
      </c>
      <c r="BI2464" s="227">
        <f>IF(N2464="nulová",J2464,0)</f>
        <v>0</v>
      </c>
      <c r="BJ2464" s="16" t="s">
        <v>16</v>
      </c>
      <c r="BK2464" s="227">
        <f>ROUND(I2464*H2464,2)</f>
        <v>0</v>
      </c>
      <c r="BL2464" s="16" t="s">
        <v>333</v>
      </c>
      <c r="BM2464" s="16" t="s">
        <v>2796</v>
      </c>
    </row>
    <row r="2465" s="12" customFormat="1">
      <c r="B2465" s="228"/>
      <c r="C2465" s="229"/>
      <c r="D2465" s="230" t="s">
        <v>255</v>
      </c>
      <c r="E2465" s="231" t="s">
        <v>1</v>
      </c>
      <c r="F2465" s="232" t="s">
        <v>2797</v>
      </c>
      <c r="G2465" s="229"/>
      <c r="H2465" s="231" t="s">
        <v>1</v>
      </c>
      <c r="I2465" s="233"/>
      <c r="J2465" s="229"/>
      <c r="K2465" s="229"/>
      <c r="L2465" s="234"/>
      <c r="M2465" s="235"/>
      <c r="N2465" s="236"/>
      <c r="O2465" s="236"/>
      <c r="P2465" s="236"/>
      <c r="Q2465" s="236"/>
      <c r="R2465" s="236"/>
      <c r="S2465" s="236"/>
      <c r="T2465" s="237"/>
      <c r="AT2465" s="238" t="s">
        <v>255</v>
      </c>
      <c r="AU2465" s="238" t="s">
        <v>79</v>
      </c>
      <c r="AV2465" s="12" t="s">
        <v>16</v>
      </c>
      <c r="AW2465" s="12" t="s">
        <v>33</v>
      </c>
      <c r="AX2465" s="12" t="s">
        <v>71</v>
      </c>
      <c r="AY2465" s="238" t="s">
        <v>246</v>
      </c>
    </row>
    <row r="2466" s="12" customFormat="1">
      <c r="B2466" s="228"/>
      <c r="C2466" s="229"/>
      <c r="D2466" s="230" t="s">
        <v>255</v>
      </c>
      <c r="E2466" s="231" t="s">
        <v>1</v>
      </c>
      <c r="F2466" s="232" t="s">
        <v>363</v>
      </c>
      <c r="G2466" s="229"/>
      <c r="H2466" s="231" t="s">
        <v>1</v>
      </c>
      <c r="I2466" s="233"/>
      <c r="J2466" s="229"/>
      <c r="K2466" s="229"/>
      <c r="L2466" s="234"/>
      <c r="M2466" s="235"/>
      <c r="N2466" s="236"/>
      <c r="O2466" s="236"/>
      <c r="P2466" s="236"/>
      <c r="Q2466" s="236"/>
      <c r="R2466" s="236"/>
      <c r="S2466" s="236"/>
      <c r="T2466" s="237"/>
      <c r="AT2466" s="238" t="s">
        <v>255</v>
      </c>
      <c r="AU2466" s="238" t="s">
        <v>79</v>
      </c>
      <c r="AV2466" s="12" t="s">
        <v>16</v>
      </c>
      <c r="AW2466" s="12" t="s">
        <v>33</v>
      </c>
      <c r="AX2466" s="12" t="s">
        <v>71</v>
      </c>
      <c r="AY2466" s="238" t="s">
        <v>246</v>
      </c>
    </row>
    <row r="2467" s="12" customFormat="1">
      <c r="B2467" s="228"/>
      <c r="C2467" s="229"/>
      <c r="D2467" s="230" t="s">
        <v>255</v>
      </c>
      <c r="E2467" s="231" t="s">
        <v>1</v>
      </c>
      <c r="F2467" s="232" t="s">
        <v>353</v>
      </c>
      <c r="G2467" s="229"/>
      <c r="H2467" s="231" t="s">
        <v>1</v>
      </c>
      <c r="I2467" s="233"/>
      <c r="J2467" s="229"/>
      <c r="K2467" s="229"/>
      <c r="L2467" s="234"/>
      <c r="M2467" s="235"/>
      <c r="N2467" s="236"/>
      <c r="O2467" s="236"/>
      <c r="P2467" s="236"/>
      <c r="Q2467" s="236"/>
      <c r="R2467" s="236"/>
      <c r="S2467" s="236"/>
      <c r="T2467" s="237"/>
      <c r="AT2467" s="238" t="s">
        <v>255</v>
      </c>
      <c r="AU2467" s="238" t="s">
        <v>79</v>
      </c>
      <c r="AV2467" s="12" t="s">
        <v>16</v>
      </c>
      <c r="AW2467" s="12" t="s">
        <v>33</v>
      </c>
      <c r="AX2467" s="12" t="s">
        <v>71</v>
      </c>
      <c r="AY2467" s="238" t="s">
        <v>246</v>
      </c>
    </row>
    <row r="2468" s="13" customFormat="1">
      <c r="B2468" s="239"/>
      <c r="C2468" s="240"/>
      <c r="D2468" s="230" t="s">
        <v>255</v>
      </c>
      <c r="E2468" s="241" t="s">
        <v>1</v>
      </c>
      <c r="F2468" s="242" t="s">
        <v>1484</v>
      </c>
      <c r="G2468" s="240"/>
      <c r="H2468" s="243">
        <v>22.899999999999999</v>
      </c>
      <c r="I2468" s="244"/>
      <c r="J2468" s="240"/>
      <c r="K2468" s="240"/>
      <c r="L2468" s="245"/>
      <c r="M2468" s="246"/>
      <c r="N2468" s="247"/>
      <c r="O2468" s="247"/>
      <c r="P2468" s="247"/>
      <c r="Q2468" s="247"/>
      <c r="R2468" s="247"/>
      <c r="S2468" s="247"/>
      <c r="T2468" s="248"/>
      <c r="AT2468" s="249" t="s">
        <v>255</v>
      </c>
      <c r="AU2468" s="249" t="s">
        <v>79</v>
      </c>
      <c r="AV2468" s="13" t="s">
        <v>79</v>
      </c>
      <c r="AW2468" s="13" t="s">
        <v>33</v>
      </c>
      <c r="AX2468" s="13" t="s">
        <v>71</v>
      </c>
      <c r="AY2468" s="249" t="s">
        <v>246</v>
      </c>
    </row>
    <row r="2469" s="13" customFormat="1">
      <c r="B2469" s="239"/>
      <c r="C2469" s="240"/>
      <c r="D2469" s="230" t="s">
        <v>255</v>
      </c>
      <c r="E2469" s="241" t="s">
        <v>1</v>
      </c>
      <c r="F2469" s="242" t="s">
        <v>1479</v>
      </c>
      <c r="G2469" s="240"/>
      <c r="H2469" s="243">
        <v>14.1</v>
      </c>
      <c r="I2469" s="244"/>
      <c r="J2469" s="240"/>
      <c r="K2469" s="240"/>
      <c r="L2469" s="245"/>
      <c r="M2469" s="246"/>
      <c r="N2469" s="247"/>
      <c r="O2469" s="247"/>
      <c r="P2469" s="247"/>
      <c r="Q2469" s="247"/>
      <c r="R2469" s="247"/>
      <c r="S2469" s="247"/>
      <c r="T2469" s="248"/>
      <c r="AT2469" s="249" t="s">
        <v>255</v>
      </c>
      <c r="AU2469" s="249" t="s">
        <v>79</v>
      </c>
      <c r="AV2469" s="13" t="s">
        <v>79</v>
      </c>
      <c r="AW2469" s="13" t="s">
        <v>33</v>
      </c>
      <c r="AX2469" s="13" t="s">
        <v>71</v>
      </c>
      <c r="AY2469" s="249" t="s">
        <v>246</v>
      </c>
    </row>
    <row r="2470" s="13" customFormat="1">
      <c r="B2470" s="239"/>
      <c r="C2470" s="240"/>
      <c r="D2470" s="230" t="s">
        <v>255</v>
      </c>
      <c r="E2470" s="241" t="s">
        <v>1</v>
      </c>
      <c r="F2470" s="242" t="s">
        <v>1485</v>
      </c>
      <c r="G2470" s="240"/>
      <c r="H2470" s="243">
        <v>20.899999999999999</v>
      </c>
      <c r="I2470" s="244"/>
      <c r="J2470" s="240"/>
      <c r="K2470" s="240"/>
      <c r="L2470" s="245"/>
      <c r="M2470" s="246"/>
      <c r="N2470" s="247"/>
      <c r="O2470" s="247"/>
      <c r="P2470" s="247"/>
      <c r="Q2470" s="247"/>
      <c r="R2470" s="247"/>
      <c r="S2470" s="247"/>
      <c r="T2470" s="248"/>
      <c r="AT2470" s="249" t="s">
        <v>255</v>
      </c>
      <c r="AU2470" s="249" t="s">
        <v>79</v>
      </c>
      <c r="AV2470" s="13" t="s">
        <v>79</v>
      </c>
      <c r="AW2470" s="13" t="s">
        <v>33</v>
      </c>
      <c r="AX2470" s="13" t="s">
        <v>71</v>
      </c>
      <c r="AY2470" s="249" t="s">
        <v>246</v>
      </c>
    </row>
    <row r="2471" s="13" customFormat="1">
      <c r="B2471" s="239"/>
      <c r="C2471" s="240"/>
      <c r="D2471" s="230" t="s">
        <v>255</v>
      </c>
      <c r="E2471" s="241" t="s">
        <v>1</v>
      </c>
      <c r="F2471" s="242" t="s">
        <v>1486</v>
      </c>
      <c r="G2471" s="240"/>
      <c r="H2471" s="243">
        <v>17</v>
      </c>
      <c r="I2471" s="244"/>
      <c r="J2471" s="240"/>
      <c r="K2471" s="240"/>
      <c r="L2471" s="245"/>
      <c r="M2471" s="246"/>
      <c r="N2471" s="247"/>
      <c r="O2471" s="247"/>
      <c r="P2471" s="247"/>
      <c r="Q2471" s="247"/>
      <c r="R2471" s="247"/>
      <c r="S2471" s="247"/>
      <c r="T2471" s="248"/>
      <c r="AT2471" s="249" t="s">
        <v>255</v>
      </c>
      <c r="AU2471" s="249" t="s">
        <v>79</v>
      </c>
      <c r="AV2471" s="13" t="s">
        <v>79</v>
      </c>
      <c r="AW2471" s="13" t="s">
        <v>33</v>
      </c>
      <c r="AX2471" s="13" t="s">
        <v>71</v>
      </c>
      <c r="AY2471" s="249" t="s">
        <v>246</v>
      </c>
    </row>
    <row r="2472" s="13" customFormat="1">
      <c r="B2472" s="239"/>
      <c r="C2472" s="240"/>
      <c r="D2472" s="230" t="s">
        <v>255</v>
      </c>
      <c r="E2472" s="241" t="s">
        <v>1</v>
      </c>
      <c r="F2472" s="242" t="s">
        <v>1487</v>
      </c>
      <c r="G2472" s="240"/>
      <c r="H2472" s="243">
        <v>16.550000000000001</v>
      </c>
      <c r="I2472" s="244"/>
      <c r="J2472" s="240"/>
      <c r="K2472" s="240"/>
      <c r="L2472" s="245"/>
      <c r="M2472" s="246"/>
      <c r="N2472" s="247"/>
      <c r="O2472" s="247"/>
      <c r="P2472" s="247"/>
      <c r="Q2472" s="247"/>
      <c r="R2472" s="247"/>
      <c r="S2472" s="247"/>
      <c r="T2472" s="248"/>
      <c r="AT2472" s="249" t="s">
        <v>255</v>
      </c>
      <c r="AU2472" s="249" t="s">
        <v>79</v>
      </c>
      <c r="AV2472" s="13" t="s">
        <v>79</v>
      </c>
      <c r="AW2472" s="13" t="s">
        <v>33</v>
      </c>
      <c r="AX2472" s="13" t="s">
        <v>71</v>
      </c>
      <c r="AY2472" s="249" t="s">
        <v>246</v>
      </c>
    </row>
    <row r="2473" s="13" customFormat="1">
      <c r="B2473" s="239"/>
      <c r="C2473" s="240"/>
      <c r="D2473" s="230" t="s">
        <v>255</v>
      </c>
      <c r="E2473" s="241" t="s">
        <v>1</v>
      </c>
      <c r="F2473" s="242" t="s">
        <v>1266</v>
      </c>
      <c r="G2473" s="240"/>
      <c r="H2473" s="243">
        <v>6.8499999999999996</v>
      </c>
      <c r="I2473" s="244"/>
      <c r="J2473" s="240"/>
      <c r="K2473" s="240"/>
      <c r="L2473" s="245"/>
      <c r="M2473" s="246"/>
      <c r="N2473" s="247"/>
      <c r="O2473" s="247"/>
      <c r="P2473" s="247"/>
      <c r="Q2473" s="247"/>
      <c r="R2473" s="247"/>
      <c r="S2473" s="247"/>
      <c r="T2473" s="248"/>
      <c r="AT2473" s="249" t="s">
        <v>255</v>
      </c>
      <c r="AU2473" s="249" t="s">
        <v>79</v>
      </c>
      <c r="AV2473" s="13" t="s">
        <v>79</v>
      </c>
      <c r="AW2473" s="13" t="s">
        <v>33</v>
      </c>
      <c r="AX2473" s="13" t="s">
        <v>71</v>
      </c>
      <c r="AY2473" s="249" t="s">
        <v>246</v>
      </c>
    </row>
    <row r="2474" s="13" customFormat="1">
      <c r="B2474" s="239"/>
      <c r="C2474" s="240"/>
      <c r="D2474" s="230" t="s">
        <v>255</v>
      </c>
      <c r="E2474" s="241" t="s">
        <v>1</v>
      </c>
      <c r="F2474" s="242" t="s">
        <v>1483</v>
      </c>
      <c r="G2474" s="240"/>
      <c r="H2474" s="243">
        <v>17.100000000000001</v>
      </c>
      <c r="I2474" s="244"/>
      <c r="J2474" s="240"/>
      <c r="K2474" s="240"/>
      <c r="L2474" s="245"/>
      <c r="M2474" s="246"/>
      <c r="N2474" s="247"/>
      <c r="O2474" s="247"/>
      <c r="P2474" s="247"/>
      <c r="Q2474" s="247"/>
      <c r="R2474" s="247"/>
      <c r="S2474" s="247"/>
      <c r="T2474" s="248"/>
      <c r="AT2474" s="249" t="s">
        <v>255</v>
      </c>
      <c r="AU2474" s="249" t="s">
        <v>79</v>
      </c>
      <c r="AV2474" s="13" t="s">
        <v>79</v>
      </c>
      <c r="AW2474" s="13" t="s">
        <v>33</v>
      </c>
      <c r="AX2474" s="13" t="s">
        <v>71</v>
      </c>
      <c r="AY2474" s="249" t="s">
        <v>246</v>
      </c>
    </row>
    <row r="2475" s="13" customFormat="1">
      <c r="B2475" s="239"/>
      <c r="C2475" s="240"/>
      <c r="D2475" s="230" t="s">
        <v>255</v>
      </c>
      <c r="E2475" s="241" t="s">
        <v>1</v>
      </c>
      <c r="F2475" s="242" t="s">
        <v>1268</v>
      </c>
      <c r="G2475" s="240"/>
      <c r="H2475" s="243">
        <v>5.25</v>
      </c>
      <c r="I2475" s="244"/>
      <c r="J2475" s="240"/>
      <c r="K2475" s="240"/>
      <c r="L2475" s="245"/>
      <c r="M2475" s="246"/>
      <c r="N2475" s="247"/>
      <c r="O2475" s="247"/>
      <c r="P2475" s="247"/>
      <c r="Q2475" s="247"/>
      <c r="R2475" s="247"/>
      <c r="S2475" s="247"/>
      <c r="T2475" s="248"/>
      <c r="AT2475" s="249" t="s">
        <v>255</v>
      </c>
      <c r="AU2475" s="249" t="s">
        <v>79</v>
      </c>
      <c r="AV2475" s="13" t="s">
        <v>79</v>
      </c>
      <c r="AW2475" s="13" t="s">
        <v>33</v>
      </c>
      <c r="AX2475" s="13" t="s">
        <v>71</v>
      </c>
      <c r="AY2475" s="249" t="s">
        <v>246</v>
      </c>
    </row>
    <row r="2476" s="13" customFormat="1">
      <c r="B2476" s="239"/>
      <c r="C2476" s="240"/>
      <c r="D2476" s="230" t="s">
        <v>255</v>
      </c>
      <c r="E2476" s="241" t="s">
        <v>1</v>
      </c>
      <c r="F2476" s="242" t="s">
        <v>2798</v>
      </c>
      <c r="G2476" s="240"/>
      <c r="H2476" s="243">
        <v>13.800000000000001</v>
      </c>
      <c r="I2476" s="244"/>
      <c r="J2476" s="240"/>
      <c r="K2476" s="240"/>
      <c r="L2476" s="245"/>
      <c r="M2476" s="246"/>
      <c r="N2476" s="247"/>
      <c r="O2476" s="247"/>
      <c r="P2476" s="247"/>
      <c r="Q2476" s="247"/>
      <c r="R2476" s="247"/>
      <c r="S2476" s="247"/>
      <c r="T2476" s="248"/>
      <c r="AT2476" s="249" t="s">
        <v>255</v>
      </c>
      <c r="AU2476" s="249" t="s">
        <v>79</v>
      </c>
      <c r="AV2476" s="13" t="s">
        <v>79</v>
      </c>
      <c r="AW2476" s="13" t="s">
        <v>33</v>
      </c>
      <c r="AX2476" s="13" t="s">
        <v>71</v>
      </c>
      <c r="AY2476" s="249" t="s">
        <v>246</v>
      </c>
    </row>
    <row r="2477" s="13" customFormat="1">
      <c r="B2477" s="239"/>
      <c r="C2477" s="240"/>
      <c r="D2477" s="230" t="s">
        <v>255</v>
      </c>
      <c r="E2477" s="241" t="s">
        <v>1</v>
      </c>
      <c r="F2477" s="242" t="s">
        <v>2799</v>
      </c>
      <c r="G2477" s="240"/>
      <c r="H2477" s="243">
        <v>16.949999999999999</v>
      </c>
      <c r="I2477" s="244"/>
      <c r="J2477" s="240"/>
      <c r="K2477" s="240"/>
      <c r="L2477" s="245"/>
      <c r="M2477" s="246"/>
      <c r="N2477" s="247"/>
      <c r="O2477" s="247"/>
      <c r="P2477" s="247"/>
      <c r="Q2477" s="247"/>
      <c r="R2477" s="247"/>
      <c r="S2477" s="247"/>
      <c r="T2477" s="248"/>
      <c r="AT2477" s="249" t="s">
        <v>255</v>
      </c>
      <c r="AU2477" s="249" t="s">
        <v>79</v>
      </c>
      <c r="AV2477" s="13" t="s">
        <v>79</v>
      </c>
      <c r="AW2477" s="13" t="s">
        <v>33</v>
      </c>
      <c r="AX2477" s="13" t="s">
        <v>71</v>
      </c>
      <c r="AY2477" s="249" t="s">
        <v>246</v>
      </c>
    </row>
    <row r="2478" s="12" customFormat="1">
      <c r="B2478" s="228"/>
      <c r="C2478" s="229"/>
      <c r="D2478" s="230" t="s">
        <v>255</v>
      </c>
      <c r="E2478" s="231" t="s">
        <v>1</v>
      </c>
      <c r="F2478" s="232" t="s">
        <v>364</v>
      </c>
      <c r="G2478" s="229"/>
      <c r="H2478" s="231" t="s">
        <v>1</v>
      </c>
      <c r="I2478" s="233"/>
      <c r="J2478" s="229"/>
      <c r="K2478" s="229"/>
      <c r="L2478" s="234"/>
      <c r="M2478" s="235"/>
      <c r="N2478" s="236"/>
      <c r="O2478" s="236"/>
      <c r="P2478" s="236"/>
      <c r="Q2478" s="236"/>
      <c r="R2478" s="236"/>
      <c r="S2478" s="236"/>
      <c r="T2478" s="237"/>
      <c r="AT2478" s="238" t="s">
        <v>255</v>
      </c>
      <c r="AU2478" s="238" t="s">
        <v>79</v>
      </c>
      <c r="AV2478" s="12" t="s">
        <v>16</v>
      </c>
      <c r="AW2478" s="12" t="s">
        <v>33</v>
      </c>
      <c r="AX2478" s="12" t="s">
        <v>71</v>
      </c>
      <c r="AY2478" s="238" t="s">
        <v>246</v>
      </c>
    </row>
    <row r="2479" s="13" customFormat="1">
      <c r="B2479" s="239"/>
      <c r="C2479" s="240"/>
      <c r="D2479" s="230" t="s">
        <v>255</v>
      </c>
      <c r="E2479" s="241" t="s">
        <v>1</v>
      </c>
      <c r="F2479" s="242" t="s">
        <v>1231</v>
      </c>
      <c r="G2479" s="240"/>
      <c r="H2479" s="243">
        <v>9.5500000000000007</v>
      </c>
      <c r="I2479" s="244"/>
      <c r="J2479" s="240"/>
      <c r="K2479" s="240"/>
      <c r="L2479" s="245"/>
      <c r="M2479" s="246"/>
      <c r="N2479" s="247"/>
      <c r="O2479" s="247"/>
      <c r="P2479" s="247"/>
      <c r="Q2479" s="247"/>
      <c r="R2479" s="247"/>
      <c r="S2479" s="247"/>
      <c r="T2479" s="248"/>
      <c r="AT2479" s="249" t="s">
        <v>255</v>
      </c>
      <c r="AU2479" s="249" t="s">
        <v>79</v>
      </c>
      <c r="AV2479" s="13" t="s">
        <v>79</v>
      </c>
      <c r="AW2479" s="13" t="s">
        <v>33</v>
      </c>
      <c r="AX2479" s="13" t="s">
        <v>71</v>
      </c>
      <c r="AY2479" s="249" t="s">
        <v>246</v>
      </c>
    </row>
    <row r="2480" s="13" customFormat="1">
      <c r="B2480" s="239"/>
      <c r="C2480" s="240"/>
      <c r="D2480" s="230" t="s">
        <v>255</v>
      </c>
      <c r="E2480" s="241" t="s">
        <v>1</v>
      </c>
      <c r="F2480" s="242" t="s">
        <v>1232</v>
      </c>
      <c r="G2480" s="240"/>
      <c r="H2480" s="243">
        <v>9.4000000000000004</v>
      </c>
      <c r="I2480" s="244"/>
      <c r="J2480" s="240"/>
      <c r="K2480" s="240"/>
      <c r="L2480" s="245"/>
      <c r="M2480" s="246"/>
      <c r="N2480" s="247"/>
      <c r="O2480" s="247"/>
      <c r="P2480" s="247"/>
      <c r="Q2480" s="247"/>
      <c r="R2480" s="247"/>
      <c r="S2480" s="247"/>
      <c r="T2480" s="248"/>
      <c r="AT2480" s="249" t="s">
        <v>255</v>
      </c>
      <c r="AU2480" s="249" t="s">
        <v>79</v>
      </c>
      <c r="AV2480" s="13" t="s">
        <v>79</v>
      </c>
      <c r="AW2480" s="13" t="s">
        <v>33</v>
      </c>
      <c r="AX2480" s="13" t="s">
        <v>71</v>
      </c>
      <c r="AY2480" s="249" t="s">
        <v>246</v>
      </c>
    </row>
    <row r="2481" s="13" customFormat="1">
      <c r="B2481" s="239"/>
      <c r="C2481" s="240"/>
      <c r="D2481" s="230" t="s">
        <v>255</v>
      </c>
      <c r="E2481" s="241" t="s">
        <v>1</v>
      </c>
      <c r="F2481" s="242" t="s">
        <v>2800</v>
      </c>
      <c r="G2481" s="240"/>
      <c r="H2481" s="243">
        <v>2.25</v>
      </c>
      <c r="I2481" s="244"/>
      <c r="J2481" s="240"/>
      <c r="K2481" s="240"/>
      <c r="L2481" s="245"/>
      <c r="M2481" s="246"/>
      <c r="N2481" s="247"/>
      <c r="O2481" s="247"/>
      <c r="P2481" s="247"/>
      <c r="Q2481" s="247"/>
      <c r="R2481" s="247"/>
      <c r="S2481" s="247"/>
      <c r="T2481" s="248"/>
      <c r="AT2481" s="249" t="s">
        <v>255</v>
      </c>
      <c r="AU2481" s="249" t="s">
        <v>79</v>
      </c>
      <c r="AV2481" s="13" t="s">
        <v>79</v>
      </c>
      <c r="AW2481" s="13" t="s">
        <v>33</v>
      </c>
      <c r="AX2481" s="13" t="s">
        <v>71</v>
      </c>
      <c r="AY2481" s="249" t="s">
        <v>246</v>
      </c>
    </row>
    <row r="2482" s="13" customFormat="1">
      <c r="B2482" s="239"/>
      <c r="C2482" s="240"/>
      <c r="D2482" s="230" t="s">
        <v>255</v>
      </c>
      <c r="E2482" s="241" t="s">
        <v>1</v>
      </c>
      <c r="F2482" s="242" t="s">
        <v>2801</v>
      </c>
      <c r="G2482" s="240"/>
      <c r="H2482" s="243">
        <v>2.1000000000000001</v>
      </c>
      <c r="I2482" s="244"/>
      <c r="J2482" s="240"/>
      <c r="K2482" s="240"/>
      <c r="L2482" s="245"/>
      <c r="M2482" s="246"/>
      <c r="N2482" s="247"/>
      <c r="O2482" s="247"/>
      <c r="P2482" s="247"/>
      <c r="Q2482" s="247"/>
      <c r="R2482" s="247"/>
      <c r="S2482" s="247"/>
      <c r="T2482" s="248"/>
      <c r="AT2482" s="249" t="s">
        <v>255</v>
      </c>
      <c r="AU2482" s="249" t="s">
        <v>79</v>
      </c>
      <c r="AV2482" s="13" t="s">
        <v>79</v>
      </c>
      <c r="AW2482" s="13" t="s">
        <v>33</v>
      </c>
      <c r="AX2482" s="13" t="s">
        <v>71</v>
      </c>
      <c r="AY2482" s="249" t="s">
        <v>246</v>
      </c>
    </row>
    <row r="2483" s="13" customFormat="1">
      <c r="B2483" s="239"/>
      <c r="C2483" s="240"/>
      <c r="D2483" s="230" t="s">
        <v>255</v>
      </c>
      <c r="E2483" s="241" t="s">
        <v>1</v>
      </c>
      <c r="F2483" s="242" t="s">
        <v>2802</v>
      </c>
      <c r="G2483" s="240"/>
      <c r="H2483" s="243">
        <v>4.2000000000000002</v>
      </c>
      <c r="I2483" s="244"/>
      <c r="J2483" s="240"/>
      <c r="K2483" s="240"/>
      <c r="L2483" s="245"/>
      <c r="M2483" s="246"/>
      <c r="N2483" s="247"/>
      <c r="O2483" s="247"/>
      <c r="P2483" s="247"/>
      <c r="Q2483" s="247"/>
      <c r="R2483" s="247"/>
      <c r="S2483" s="247"/>
      <c r="T2483" s="248"/>
      <c r="AT2483" s="249" t="s">
        <v>255</v>
      </c>
      <c r="AU2483" s="249" t="s">
        <v>79</v>
      </c>
      <c r="AV2483" s="13" t="s">
        <v>79</v>
      </c>
      <c r="AW2483" s="13" t="s">
        <v>33</v>
      </c>
      <c r="AX2483" s="13" t="s">
        <v>71</v>
      </c>
      <c r="AY2483" s="249" t="s">
        <v>246</v>
      </c>
    </row>
    <row r="2484" s="13" customFormat="1">
      <c r="B2484" s="239"/>
      <c r="C2484" s="240"/>
      <c r="D2484" s="230" t="s">
        <v>255</v>
      </c>
      <c r="E2484" s="241" t="s">
        <v>1</v>
      </c>
      <c r="F2484" s="242" t="s">
        <v>2803</v>
      </c>
      <c r="G2484" s="240"/>
      <c r="H2484" s="243">
        <v>7.9000000000000004</v>
      </c>
      <c r="I2484" s="244"/>
      <c r="J2484" s="240"/>
      <c r="K2484" s="240"/>
      <c r="L2484" s="245"/>
      <c r="M2484" s="246"/>
      <c r="N2484" s="247"/>
      <c r="O2484" s="247"/>
      <c r="P2484" s="247"/>
      <c r="Q2484" s="247"/>
      <c r="R2484" s="247"/>
      <c r="S2484" s="247"/>
      <c r="T2484" s="248"/>
      <c r="AT2484" s="249" t="s">
        <v>255</v>
      </c>
      <c r="AU2484" s="249" t="s">
        <v>79</v>
      </c>
      <c r="AV2484" s="13" t="s">
        <v>79</v>
      </c>
      <c r="AW2484" s="13" t="s">
        <v>33</v>
      </c>
      <c r="AX2484" s="13" t="s">
        <v>71</v>
      </c>
      <c r="AY2484" s="249" t="s">
        <v>246</v>
      </c>
    </row>
    <row r="2485" s="13" customFormat="1">
      <c r="B2485" s="239"/>
      <c r="C2485" s="240"/>
      <c r="D2485" s="230" t="s">
        <v>255</v>
      </c>
      <c r="E2485" s="241" t="s">
        <v>1</v>
      </c>
      <c r="F2485" s="242" t="s">
        <v>2804</v>
      </c>
      <c r="G2485" s="240"/>
      <c r="H2485" s="243">
        <v>10.300000000000001</v>
      </c>
      <c r="I2485" s="244"/>
      <c r="J2485" s="240"/>
      <c r="K2485" s="240"/>
      <c r="L2485" s="245"/>
      <c r="M2485" s="246"/>
      <c r="N2485" s="247"/>
      <c r="O2485" s="247"/>
      <c r="P2485" s="247"/>
      <c r="Q2485" s="247"/>
      <c r="R2485" s="247"/>
      <c r="S2485" s="247"/>
      <c r="T2485" s="248"/>
      <c r="AT2485" s="249" t="s">
        <v>255</v>
      </c>
      <c r="AU2485" s="249" t="s">
        <v>79</v>
      </c>
      <c r="AV2485" s="13" t="s">
        <v>79</v>
      </c>
      <c r="AW2485" s="13" t="s">
        <v>33</v>
      </c>
      <c r="AX2485" s="13" t="s">
        <v>71</v>
      </c>
      <c r="AY2485" s="249" t="s">
        <v>246</v>
      </c>
    </row>
    <row r="2486" s="13" customFormat="1">
      <c r="B2486" s="239"/>
      <c r="C2486" s="240"/>
      <c r="D2486" s="230" t="s">
        <v>255</v>
      </c>
      <c r="E2486" s="241" t="s">
        <v>1</v>
      </c>
      <c r="F2486" s="242" t="s">
        <v>1241</v>
      </c>
      <c r="G2486" s="240"/>
      <c r="H2486" s="243">
        <v>10.199999999999999</v>
      </c>
      <c r="I2486" s="244"/>
      <c r="J2486" s="240"/>
      <c r="K2486" s="240"/>
      <c r="L2486" s="245"/>
      <c r="M2486" s="246"/>
      <c r="N2486" s="247"/>
      <c r="O2486" s="247"/>
      <c r="P2486" s="247"/>
      <c r="Q2486" s="247"/>
      <c r="R2486" s="247"/>
      <c r="S2486" s="247"/>
      <c r="T2486" s="248"/>
      <c r="AT2486" s="249" t="s">
        <v>255</v>
      </c>
      <c r="AU2486" s="249" t="s">
        <v>79</v>
      </c>
      <c r="AV2486" s="13" t="s">
        <v>79</v>
      </c>
      <c r="AW2486" s="13" t="s">
        <v>33</v>
      </c>
      <c r="AX2486" s="13" t="s">
        <v>71</v>
      </c>
      <c r="AY2486" s="249" t="s">
        <v>246</v>
      </c>
    </row>
    <row r="2487" s="1" customFormat="1" ht="16.5" customHeight="1">
      <c r="B2487" s="37"/>
      <c r="C2487" s="250" t="s">
        <v>2805</v>
      </c>
      <c r="D2487" s="250" t="s">
        <v>323</v>
      </c>
      <c r="E2487" s="251" t="s">
        <v>2806</v>
      </c>
      <c r="F2487" s="252" t="s">
        <v>2807</v>
      </c>
      <c r="G2487" s="253" t="s">
        <v>131</v>
      </c>
      <c r="H2487" s="254">
        <v>181.34999999999999</v>
      </c>
      <c r="I2487" s="255"/>
      <c r="J2487" s="256">
        <f>ROUND(I2487*H2487,2)</f>
        <v>0</v>
      </c>
      <c r="K2487" s="252" t="s">
        <v>1</v>
      </c>
      <c r="L2487" s="257"/>
      <c r="M2487" s="258" t="s">
        <v>1</v>
      </c>
      <c r="N2487" s="259" t="s">
        <v>42</v>
      </c>
      <c r="O2487" s="78"/>
      <c r="P2487" s="225">
        <f>O2487*H2487</f>
        <v>0</v>
      </c>
      <c r="Q2487" s="225">
        <v>0.0028800000000000002</v>
      </c>
      <c r="R2487" s="225">
        <f>Q2487*H2487</f>
        <v>0.52228799999999997</v>
      </c>
      <c r="S2487" s="225">
        <v>0</v>
      </c>
      <c r="T2487" s="226">
        <f>S2487*H2487</f>
        <v>0</v>
      </c>
      <c r="AR2487" s="16" t="s">
        <v>440</v>
      </c>
      <c r="AT2487" s="16" t="s">
        <v>323</v>
      </c>
      <c r="AU2487" s="16" t="s">
        <v>79</v>
      </c>
      <c r="AY2487" s="16" t="s">
        <v>246</v>
      </c>
      <c r="BE2487" s="227">
        <f>IF(N2487="základní",J2487,0)</f>
        <v>0</v>
      </c>
      <c r="BF2487" s="227">
        <f>IF(N2487="snížená",J2487,0)</f>
        <v>0</v>
      </c>
      <c r="BG2487" s="227">
        <f>IF(N2487="zákl. přenesená",J2487,0)</f>
        <v>0</v>
      </c>
      <c r="BH2487" s="227">
        <f>IF(N2487="sníž. přenesená",J2487,0)</f>
        <v>0</v>
      </c>
      <c r="BI2487" s="227">
        <f>IF(N2487="nulová",J2487,0)</f>
        <v>0</v>
      </c>
      <c r="BJ2487" s="16" t="s">
        <v>16</v>
      </c>
      <c r="BK2487" s="227">
        <f>ROUND(I2487*H2487,2)</f>
        <v>0</v>
      </c>
      <c r="BL2487" s="16" t="s">
        <v>333</v>
      </c>
      <c r="BM2487" s="16" t="s">
        <v>2808</v>
      </c>
    </row>
    <row r="2488" s="12" customFormat="1">
      <c r="B2488" s="228"/>
      <c r="C2488" s="229"/>
      <c r="D2488" s="230" t="s">
        <v>255</v>
      </c>
      <c r="E2488" s="231" t="s">
        <v>1</v>
      </c>
      <c r="F2488" s="232" t="s">
        <v>2797</v>
      </c>
      <c r="G2488" s="229"/>
      <c r="H2488" s="231" t="s">
        <v>1</v>
      </c>
      <c r="I2488" s="233"/>
      <c r="J2488" s="229"/>
      <c r="K2488" s="229"/>
      <c r="L2488" s="234"/>
      <c r="M2488" s="235"/>
      <c r="N2488" s="236"/>
      <c r="O2488" s="236"/>
      <c r="P2488" s="236"/>
      <c r="Q2488" s="236"/>
      <c r="R2488" s="236"/>
      <c r="S2488" s="236"/>
      <c r="T2488" s="237"/>
      <c r="AT2488" s="238" t="s">
        <v>255</v>
      </c>
      <c r="AU2488" s="238" t="s">
        <v>79</v>
      </c>
      <c r="AV2488" s="12" t="s">
        <v>16</v>
      </c>
      <c r="AW2488" s="12" t="s">
        <v>33</v>
      </c>
      <c r="AX2488" s="12" t="s">
        <v>71</v>
      </c>
      <c r="AY2488" s="238" t="s">
        <v>246</v>
      </c>
    </row>
    <row r="2489" s="12" customFormat="1">
      <c r="B2489" s="228"/>
      <c r="C2489" s="229"/>
      <c r="D2489" s="230" t="s">
        <v>255</v>
      </c>
      <c r="E2489" s="231" t="s">
        <v>1</v>
      </c>
      <c r="F2489" s="232" t="s">
        <v>363</v>
      </c>
      <c r="G2489" s="229"/>
      <c r="H2489" s="231" t="s">
        <v>1</v>
      </c>
      <c r="I2489" s="233"/>
      <c r="J2489" s="229"/>
      <c r="K2489" s="229"/>
      <c r="L2489" s="234"/>
      <c r="M2489" s="235"/>
      <c r="N2489" s="236"/>
      <c r="O2489" s="236"/>
      <c r="P2489" s="236"/>
      <c r="Q2489" s="236"/>
      <c r="R2489" s="236"/>
      <c r="S2489" s="236"/>
      <c r="T2489" s="237"/>
      <c r="AT2489" s="238" t="s">
        <v>255</v>
      </c>
      <c r="AU2489" s="238" t="s">
        <v>79</v>
      </c>
      <c r="AV2489" s="12" t="s">
        <v>16</v>
      </c>
      <c r="AW2489" s="12" t="s">
        <v>33</v>
      </c>
      <c r="AX2489" s="12" t="s">
        <v>71</v>
      </c>
      <c r="AY2489" s="238" t="s">
        <v>246</v>
      </c>
    </row>
    <row r="2490" s="12" customFormat="1">
      <c r="B2490" s="228"/>
      <c r="C2490" s="229"/>
      <c r="D2490" s="230" t="s">
        <v>255</v>
      </c>
      <c r="E2490" s="231" t="s">
        <v>1</v>
      </c>
      <c r="F2490" s="232" t="s">
        <v>353</v>
      </c>
      <c r="G2490" s="229"/>
      <c r="H2490" s="231" t="s">
        <v>1</v>
      </c>
      <c r="I2490" s="233"/>
      <c r="J2490" s="229"/>
      <c r="K2490" s="229"/>
      <c r="L2490" s="234"/>
      <c r="M2490" s="235"/>
      <c r="N2490" s="236"/>
      <c r="O2490" s="236"/>
      <c r="P2490" s="236"/>
      <c r="Q2490" s="236"/>
      <c r="R2490" s="236"/>
      <c r="S2490" s="236"/>
      <c r="T2490" s="237"/>
      <c r="AT2490" s="238" t="s">
        <v>255</v>
      </c>
      <c r="AU2490" s="238" t="s">
        <v>79</v>
      </c>
      <c r="AV2490" s="12" t="s">
        <v>16</v>
      </c>
      <c r="AW2490" s="12" t="s">
        <v>33</v>
      </c>
      <c r="AX2490" s="12" t="s">
        <v>71</v>
      </c>
      <c r="AY2490" s="238" t="s">
        <v>246</v>
      </c>
    </row>
    <row r="2491" s="13" customFormat="1">
      <c r="B2491" s="239"/>
      <c r="C2491" s="240"/>
      <c r="D2491" s="230" t="s">
        <v>255</v>
      </c>
      <c r="E2491" s="241" t="s">
        <v>1</v>
      </c>
      <c r="F2491" s="242" t="s">
        <v>1480</v>
      </c>
      <c r="G2491" s="240"/>
      <c r="H2491" s="243">
        <v>10.9</v>
      </c>
      <c r="I2491" s="244"/>
      <c r="J2491" s="240"/>
      <c r="K2491" s="240"/>
      <c r="L2491" s="245"/>
      <c r="M2491" s="246"/>
      <c r="N2491" s="247"/>
      <c r="O2491" s="247"/>
      <c r="P2491" s="247"/>
      <c r="Q2491" s="247"/>
      <c r="R2491" s="247"/>
      <c r="S2491" s="247"/>
      <c r="T2491" s="248"/>
      <c r="AT2491" s="249" t="s">
        <v>255</v>
      </c>
      <c r="AU2491" s="249" t="s">
        <v>79</v>
      </c>
      <c r="AV2491" s="13" t="s">
        <v>79</v>
      </c>
      <c r="AW2491" s="13" t="s">
        <v>33</v>
      </c>
      <c r="AX2491" s="13" t="s">
        <v>71</v>
      </c>
      <c r="AY2491" s="249" t="s">
        <v>246</v>
      </c>
    </row>
    <row r="2492" s="13" customFormat="1">
      <c r="B2492" s="239"/>
      <c r="C2492" s="240"/>
      <c r="D2492" s="230" t="s">
        <v>255</v>
      </c>
      <c r="E2492" s="241" t="s">
        <v>1</v>
      </c>
      <c r="F2492" s="242" t="s">
        <v>1481</v>
      </c>
      <c r="G2492" s="240"/>
      <c r="H2492" s="243">
        <v>11.5</v>
      </c>
      <c r="I2492" s="244"/>
      <c r="J2492" s="240"/>
      <c r="K2492" s="240"/>
      <c r="L2492" s="245"/>
      <c r="M2492" s="246"/>
      <c r="N2492" s="247"/>
      <c r="O2492" s="247"/>
      <c r="P2492" s="247"/>
      <c r="Q2492" s="247"/>
      <c r="R2492" s="247"/>
      <c r="S2492" s="247"/>
      <c r="T2492" s="248"/>
      <c r="AT2492" s="249" t="s">
        <v>255</v>
      </c>
      <c r="AU2492" s="249" t="s">
        <v>79</v>
      </c>
      <c r="AV2492" s="13" t="s">
        <v>79</v>
      </c>
      <c r="AW2492" s="13" t="s">
        <v>33</v>
      </c>
      <c r="AX2492" s="13" t="s">
        <v>71</v>
      </c>
      <c r="AY2492" s="249" t="s">
        <v>246</v>
      </c>
    </row>
    <row r="2493" s="13" customFormat="1">
      <c r="B2493" s="239"/>
      <c r="C2493" s="240"/>
      <c r="D2493" s="230" t="s">
        <v>255</v>
      </c>
      <c r="E2493" s="241" t="s">
        <v>1</v>
      </c>
      <c r="F2493" s="242" t="s">
        <v>1256</v>
      </c>
      <c r="G2493" s="240"/>
      <c r="H2493" s="243">
        <v>24.5</v>
      </c>
      <c r="I2493" s="244"/>
      <c r="J2493" s="240"/>
      <c r="K2493" s="240"/>
      <c r="L2493" s="245"/>
      <c r="M2493" s="246"/>
      <c r="N2493" s="247"/>
      <c r="O2493" s="247"/>
      <c r="P2493" s="247"/>
      <c r="Q2493" s="247"/>
      <c r="R2493" s="247"/>
      <c r="S2493" s="247"/>
      <c r="T2493" s="248"/>
      <c r="AT2493" s="249" t="s">
        <v>255</v>
      </c>
      <c r="AU2493" s="249" t="s">
        <v>79</v>
      </c>
      <c r="AV2493" s="13" t="s">
        <v>79</v>
      </c>
      <c r="AW2493" s="13" t="s">
        <v>33</v>
      </c>
      <c r="AX2493" s="13" t="s">
        <v>71</v>
      </c>
      <c r="AY2493" s="249" t="s">
        <v>246</v>
      </c>
    </row>
    <row r="2494" s="13" customFormat="1">
      <c r="B2494" s="239"/>
      <c r="C2494" s="240"/>
      <c r="D2494" s="230" t="s">
        <v>255</v>
      </c>
      <c r="E2494" s="241" t="s">
        <v>1</v>
      </c>
      <c r="F2494" s="242" t="s">
        <v>1482</v>
      </c>
      <c r="G2494" s="240"/>
      <c r="H2494" s="243">
        <v>29.5</v>
      </c>
      <c r="I2494" s="244"/>
      <c r="J2494" s="240"/>
      <c r="K2494" s="240"/>
      <c r="L2494" s="245"/>
      <c r="M2494" s="246"/>
      <c r="N2494" s="247"/>
      <c r="O2494" s="247"/>
      <c r="P2494" s="247"/>
      <c r="Q2494" s="247"/>
      <c r="R2494" s="247"/>
      <c r="S2494" s="247"/>
      <c r="T2494" s="248"/>
      <c r="AT2494" s="249" t="s">
        <v>255</v>
      </c>
      <c r="AU2494" s="249" t="s">
        <v>79</v>
      </c>
      <c r="AV2494" s="13" t="s">
        <v>79</v>
      </c>
      <c r="AW2494" s="13" t="s">
        <v>33</v>
      </c>
      <c r="AX2494" s="13" t="s">
        <v>71</v>
      </c>
      <c r="AY2494" s="249" t="s">
        <v>246</v>
      </c>
    </row>
    <row r="2495" s="13" customFormat="1">
      <c r="B2495" s="239"/>
      <c r="C2495" s="240"/>
      <c r="D2495" s="230" t="s">
        <v>255</v>
      </c>
      <c r="E2495" s="241" t="s">
        <v>1</v>
      </c>
      <c r="F2495" s="242" t="s">
        <v>1494</v>
      </c>
      <c r="G2495" s="240"/>
      <c r="H2495" s="243">
        <v>12.6</v>
      </c>
      <c r="I2495" s="244"/>
      <c r="J2495" s="240"/>
      <c r="K2495" s="240"/>
      <c r="L2495" s="245"/>
      <c r="M2495" s="246"/>
      <c r="N2495" s="247"/>
      <c r="O2495" s="247"/>
      <c r="P2495" s="247"/>
      <c r="Q2495" s="247"/>
      <c r="R2495" s="247"/>
      <c r="S2495" s="247"/>
      <c r="T2495" s="248"/>
      <c r="AT2495" s="249" t="s">
        <v>255</v>
      </c>
      <c r="AU2495" s="249" t="s">
        <v>79</v>
      </c>
      <c r="AV2495" s="13" t="s">
        <v>79</v>
      </c>
      <c r="AW2495" s="13" t="s">
        <v>33</v>
      </c>
      <c r="AX2495" s="13" t="s">
        <v>71</v>
      </c>
      <c r="AY2495" s="249" t="s">
        <v>246</v>
      </c>
    </row>
    <row r="2496" s="12" customFormat="1">
      <c r="B2496" s="228"/>
      <c r="C2496" s="229"/>
      <c r="D2496" s="230" t="s">
        <v>255</v>
      </c>
      <c r="E2496" s="231" t="s">
        <v>1</v>
      </c>
      <c r="F2496" s="232" t="s">
        <v>364</v>
      </c>
      <c r="G2496" s="229"/>
      <c r="H2496" s="231" t="s">
        <v>1</v>
      </c>
      <c r="I2496" s="233"/>
      <c r="J2496" s="229"/>
      <c r="K2496" s="229"/>
      <c r="L2496" s="234"/>
      <c r="M2496" s="235"/>
      <c r="N2496" s="236"/>
      <c r="O2496" s="236"/>
      <c r="P2496" s="236"/>
      <c r="Q2496" s="236"/>
      <c r="R2496" s="236"/>
      <c r="S2496" s="236"/>
      <c r="T2496" s="237"/>
      <c r="AT2496" s="238" t="s">
        <v>255</v>
      </c>
      <c r="AU2496" s="238" t="s">
        <v>79</v>
      </c>
      <c r="AV2496" s="12" t="s">
        <v>16</v>
      </c>
      <c r="AW2496" s="12" t="s">
        <v>33</v>
      </c>
      <c r="AX2496" s="12" t="s">
        <v>71</v>
      </c>
      <c r="AY2496" s="238" t="s">
        <v>246</v>
      </c>
    </row>
    <row r="2497" s="13" customFormat="1">
      <c r="B2497" s="239"/>
      <c r="C2497" s="240"/>
      <c r="D2497" s="230" t="s">
        <v>255</v>
      </c>
      <c r="E2497" s="241" t="s">
        <v>1</v>
      </c>
      <c r="F2497" s="242" t="s">
        <v>2809</v>
      </c>
      <c r="G2497" s="240"/>
      <c r="H2497" s="243">
        <v>12.1</v>
      </c>
      <c r="I2497" s="244"/>
      <c r="J2497" s="240"/>
      <c r="K2497" s="240"/>
      <c r="L2497" s="245"/>
      <c r="M2497" s="246"/>
      <c r="N2497" s="247"/>
      <c r="O2497" s="247"/>
      <c r="P2497" s="247"/>
      <c r="Q2497" s="247"/>
      <c r="R2497" s="247"/>
      <c r="S2497" s="247"/>
      <c r="T2497" s="248"/>
      <c r="AT2497" s="249" t="s">
        <v>255</v>
      </c>
      <c r="AU2497" s="249" t="s">
        <v>79</v>
      </c>
      <c r="AV2497" s="13" t="s">
        <v>79</v>
      </c>
      <c r="AW2497" s="13" t="s">
        <v>33</v>
      </c>
      <c r="AX2497" s="13" t="s">
        <v>71</v>
      </c>
      <c r="AY2497" s="249" t="s">
        <v>246</v>
      </c>
    </row>
    <row r="2498" s="13" customFormat="1">
      <c r="B2498" s="239"/>
      <c r="C2498" s="240"/>
      <c r="D2498" s="230" t="s">
        <v>255</v>
      </c>
      <c r="E2498" s="241" t="s">
        <v>1</v>
      </c>
      <c r="F2498" s="242" t="s">
        <v>2810</v>
      </c>
      <c r="G2498" s="240"/>
      <c r="H2498" s="243">
        <v>12.699999999999999</v>
      </c>
      <c r="I2498" s="244"/>
      <c r="J2498" s="240"/>
      <c r="K2498" s="240"/>
      <c r="L2498" s="245"/>
      <c r="M2498" s="246"/>
      <c r="N2498" s="247"/>
      <c r="O2498" s="247"/>
      <c r="P2498" s="247"/>
      <c r="Q2498" s="247"/>
      <c r="R2498" s="247"/>
      <c r="S2498" s="247"/>
      <c r="T2498" s="248"/>
      <c r="AT2498" s="249" t="s">
        <v>255</v>
      </c>
      <c r="AU2498" s="249" t="s">
        <v>79</v>
      </c>
      <c r="AV2498" s="13" t="s">
        <v>79</v>
      </c>
      <c r="AW2498" s="13" t="s">
        <v>33</v>
      </c>
      <c r="AX2498" s="13" t="s">
        <v>71</v>
      </c>
      <c r="AY2498" s="249" t="s">
        <v>246</v>
      </c>
    </row>
    <row r="2499" s="13" customFormat="1">
      <c r="B2499" s="239"/>
      <c r="C2499" s="240"/>
      <c r="D2499" s="230" t="s">
        <v>255</v>
      </c>
      <c r="E2499" s="241" t="s">
        <v>1</v>
      </c>
      <c r="F2499" s="242" t="s">
        <v>2811</v>
      </c>
      <c r="G2499" s="240"/>
      <c r="H2499" s="243">
        <v>17.25</v>
      </c>
      <c r="I2499" s="244"/>
      <c r="J2499" s="240"/>
      <c r="K2499" s="240"/>
      <c r="L2499" s="245"/>
      <c r="M2499" s="246"/>
      <c r="N2499" s="247"/>
      <c r="O2499" s="247"/>
      <c r="P2499" s="247"/>
      <c r="Q2499" s="247"/>
      <c r="R2499" s="247"/>
      <c r="S2499" s="247"/>
      <c r="T2499" s="248"/>
      <c r="AT2499" s="249" t="s">
        <v>255</v>
      </c>
      <c r="AU2499" s="249" t="s">
        <v>79</v>
      </c>
      <c r="AV2499" s="13" t="s">
        <v>79</v>
      </c>
      <c r="AW2499" s="13" t="s">
        <v>33</v>
      </c>
      <c r="AX2499" s="13" t="s">
        <v>71</v>
      </c>
      <c r="AY2499" s="249" t="s">
        <v>246</v>
      </c>
    </row>
    <row r="2500" s="13" customFormat="1">
      <c r="B2500" s="239"/>
      <c r="C2500" s="240"/>
      <c r="D2500" s="230" t="s">
        <v>255</v>
      </c>
      <c r="E2500" s="241" t="s">
        <v>1</v>
      </c>
      <c r="F2500" s="242" t="s">
        <v>2812</v>
      </c>
      <c r="G2500" s="240"/>
      <c r="H2500" s="243">
        <v>50.299999999999997</v>
      </c>
      <c r="I2500" s="244"/>
      <c r="J2500" s="240"/>
      <c r="K2500" s="240"/>
      <c r="L2500" s="245"/>
      <c r="M2500" s="246"/>
      <c r="N2500" s="247"/>
      <c r="O2500" s="247"/>
      <c r="P2500" s="247"/>
      <c r="Q2500" s="247"/>
      <c r="R2500" s="247"/>
      <c r="S2500" s="247"/>
      <c r="T2500" s="248"/>
      <c r="AT2500" s="249" t="s">
        <v>255</v>
      </c>
      <c r="AU2500" s="249" t="s">
        <v>79</v>
      </c>
      <c r="AV2500" s="13" t="s">
        <v>79</v>
      </c>
      <c r="AW2500" s="13" t="s">
        <v>33</v>
      </c>
      <c r="AX2500" s="13" t="s">
        <v>71</v>
      </c>
      <c r="AY2500" s="249" t="s">
        <v>246</v>
      </c>
    </row>
    <row r="2501" s="1" customFormat="1" ht="22.5" customHeight="1">
      <c r="B2501" s="37"/>
      <c r="C2501" s="250" t="s">
        <v>2813</v>
      </c>
      <c r="D2501" s="250" t="s">
        <v>323</v>
      </c>
      <c r="E2501" s="251" t="s">
        <v>2814</v>
      </c>
      <c r="F2501" s="252" t="s">
        <v>2815</v>
      </c>
      <c r="G2501" s="253" t="s">
        <v>131</v>
      </c>
      <c r="H2501" s="254">
        <v>86.650000000000006</v>
      </c>
      <c r="I2501" s="255"/>
      <c r="J2501" s="256">
        <f>ROUND(I2501*H2501,2)</f>
        <v>0</v>
      </c>
      <c r="K2501" s="252" t="s">
        <v>1</v>
      </c>
      <c r="L2501" s="257"/>
      <c r="M2501" s="258" t="s">
        <v>1</v>
      </c>
      <c r="N2501" s="259" t="s">
        <v>42</v>
      </c>
      <c r="O2501" s="78"/>
      <c r="P2501" s="225">
        <f>O2501*H2501</f>
        <v>0</v>
      </c>
      <c r="Q2501" s="225">
        <v>0.00132</v>
      </c>
      <c r="R2501" s="225">
        <f>Q2501*H2501</f>
        <v>0.11437800000000001</v>
      </c>
      <c r="S2501" s="225">
        <v>0</v>
      </c>
      <c r="T2501" s="226">
        <f>S2501*H2501</f>
        <v>0</v>
      </c>
      <c r="AR2501" s="16" t="s">
        <v>440</v>
      </c>
      <c r="AT2501" s="16" t="s">
        <v>323</v>
      </c>
      <c r="AU2501" s="16" t="s">
        <v>79</v>
      </c>
      <c r="AY2501" s="16" t="s">
        <v>246</v>
      </c>
      <c r="BE2501" s="227">
        <f>IF(N2501="základní",J2501,0)</f>
        <v>0</v>
      </c>
      <c r="BF2501" s="227">
        <f>IF(N2501="snížená",J2501,0)</f>
        <v>0</v>
      </c>
      <c r="BG2501" s="227">
        <f>IF(N2501="zákl. přenesená",J2501,0)</f>
        <v>0</v>
      </c>
      <c r="BH2501" s="227">
        <f>IF(N2501="sníž. přenesená",J2501,0)</f>
        <v>0</v>
      </c>
      <c r="BI2501" s="227">
        <f>IF(N2501="nulová",J2501,0)</f>
        <v>0</v>
      </c>
      <c r="BJ2501" s="16" t="s">
        <v>16</v>
      </c>
      <c r="BK2501" s="227">
        <f>ROUND(I2501*H2501,2)</f>
        <v>0</v>
      </c>
      <c r="BL2501" s="16" t="s">
        <v>333</v>
      </c>
      <c r="BM2501" s="16" t="s">
        <v>2816</v>
      </c>
    </row>
    <row r="2502" s="12" customFormat="1">
      <c r="B2502" s="228"/>
      <c r="C2502" s="229"/>
      <c r="D2502" s="230" t="s">
        <v>255</v>
      </c>
      <c r="E2502" s="231" t="s">
        <v>1</v>
      </c>
      <c r="F2502" s="232" t="s">
        <v>2774</v>
      </c>
      <c r="G2502" s="229"/>
      <c r="H2502" s="231" t="s">
        <v>1</v>
      </c>
      <c r="I2502" s="233"/>
      <c r="J2502" s="229"/>
      <c r="K2502" s="229"/>
      <c r="L2502" s="234"/>
      <c r="M2502" s="235"/>
      <c r="N2502" s="236"/>
      <c r="O2502" s="236"/>
      <c r="P2502" s="236"/>
      <c r="Q2502" s="236"/>
      <c r="R2502" s="236"/>
      <c r="S2502" s="236"/>
      <c r="T2502" s="237"/>
      <c r="AT2502" s="238" t="s">
        <v>255</v>
      </c>
      <c r="AU2502" s="238" t="s">
        <v>79</v>
      </c>
      <c r="AV2502" s="12" t="s">
        <v>16</v>
      </c>
      <c r="AW2502" s="12" t="s">
        <v>33</v>
      </c>
      <c r="AX2502" s="12" t="s">
        <v>71</v>
      </c>
      <c r="AY2502" s="238" t="s">
        <v>246</v>
      </c>
    </row>
    <row r="2503" s="12" customFormat="1">
      <c r="B2503" s="228"/>
      <c r="C2503" s="229"/>
      <c r="D2503" s="230" t="s">
        <v>255</v>
      </c>
      <c r="E2503" s="231" t="s">
        <v>1</v>
      </c>
      <c r="F2503" s="232" t="s">
        <v>363</v>
      </c>
      <c r="G2503" s="229"/>
      <c r="H2503" s="231" t="s">
        <v>1</v>
      </c>
      <c r="I2503" s="233"/>
      <c r="J2503" s="229"/>
      <c r="K2503" s="229"/>
      <c r="L2503" s="234"/>
      <c r="M2503" s="235"/>
      <c r="N2503" s="236"/>
      <c r="O2503" s="236"/>
      <c r="P2503" s="236"/>
      <c r="Q2503" s="236"/>
      <c r="R2503" s="236"/>
      <c r="S2503" s="236"/>
      <c r="T2503" s="237"/>
      <c r="AT2503" s="238" t="s">
        <v>255</v>
      </c>
      <c r="AU2503" s="238" t="s">
        <v>79</v>
      </c>
      <c r="AV2503" s="12" t="s">
        <v>16</v>
      </c>
      <c r="AW2503" s="12" t="s">
        <v>33</v>
      </c>
      <c r="AX2503" s="12" t="s">
        <v>71</v>
      </c>
      <c r="AY2503" s="238" t="s">
        <v>246</v>
      </c>
    </row>
    <row r="2504" s="12" customFormat="1">
      <c r="B2504" s="228"/>
      <c r="C2504" s="229"/>
      <c r="D2504" s="230" t="s">
        <v>255</v>
      </c>
      <c r="E2504" s="231" t="s">
        <v>1</v>
      </c>
      <c r="F2504" s="232" t="s">
        <v>364</v>
      </c>
      <c r="G2504" s="229"/>
      <c r="H2504" s="231" t="s">
        <v>1</v>
      </c>
      <c r="I2504" s="233"/>
      <c r="J2504" s="229"/>
      <c r="K2504" s="229"/>
      <c r="L2504" s="234"/>
      <c r="M2504" s="235"/>
      <c r="N2504" s="236"/>
      <c r="O2504" s="236"/>
      <c r="P2504" s="236"/>
      <c r="Q2504" s="236"/>
      <c r="R2504" s="236"/>
      <c r="S2504" s="236"/>
      <c r="T2504" s="237"/>
      <c r="AT2504" s="238" t="s">
        <v>255</v>
      </c>
      <c r="AU2504" s="238" t="s">
        <v>79</v>
      </c>
      <c r="AV2504" s="12" t="s">
        <v>16</v>
      </c>
      <c r="AW2504" s="12" t="s">
        <v>33</v>
      </c>
      <c r="AX2504" s="12" t="s">
        <v>71</v>
      </c>
      <c r="AY2504" s="238" t="s">
        <v>246</v>
      </c>
    </row>
    <row r="2505" s="13" customFormat="1">
      <c r="B2505" s="239"/>
      <c r="C2505" s="240"/>
      <c r="D2505" s="230" t="s">
        <v>255</v>
      </c>
      <c r="E2505" s="241" t="s">
        <v>1</v>
      </c>
      <c r="F2505" s="242" t="s">
        <v>2817</v>
      </c>
      <c r="G2505" s="240"/>
      <c r="H2505" s="243">
        <v>16.800000000000001</v>
      </c>
      <c r="I2505" s="244"/>
      <c r="J2505" s="240"/>
      <c r="K2505" s="240"/>
      <c r="L2505" s="245"/>
      <c r="M2505" s="246"/>
      <c r="N2505" s="247"/>
      <c r="O2505" s="247"/>
      <c r="P2505" s="247"/>
      <c r="Q2505" s="247"/>
      <c r="R2505" s="247"/>
      <c r="S2505" s="247"/>
      <c r="T2505" s="248"/>
      <c r="AT2505" s="249" t="s">
        <v>255</v>
      </c>
      <c r="AU2505" s="249" t="s">
        <v>79</v>
      </c>
      <c r="AV2505" s="13" t="s">
        <v>79</v>
      </c>
      <c r="AW2505" s="13" t="s">
        <v>33</v>
      </c>
      <c r="AX2505" s="13" t="s">
        <v>71</v>
      </c>
      <c r="AY2505" s="249" t="s">
        <v>246</v>
      </c>
    </row>
    <row r="2506" s="13" customFormat="1">
      <c r="B2506" s="239"/>
      <c r="C2506" s="240"/>
      <c r="D2506" s="230" t="s">
        <v>255</v>
      </c>
      <c r="E2506" s="241" t="s">
        <v>1</v>
      </c>
      <c r="F2506" s="242" t="s">
        <v>2818</v>
      </c>
      <c r="G2506" s="240"/>
      <c r="H2506" s="243">
        <v>16.699999999999999</v>
      </c>
      <c r="I2506" s="244"/>
      <c r="J2506" s="240"/>
      <c r="K2506" s="240"/>
      <c r="L2506" s="245"/>
      <c r="M2506" s="246"/>
      <c r="N2506" s="247"/>
      <c r="O2506" s="247"/>
      <c r="P2506" s="247"/>
      <c r="Q2506" s="247"/>
      <c r="R2506" s="247"/>
      <c r="S2506" s="247"/>
      <c r="T2506" s="248"/>
      <c r="AT2506" s="249" t="s">
        <v>255</v>
      </c>
      <c r="AU2506" s="249" t="s">
        <v>79</v>
      </c>
      <c r="AV2506" s="13" t="s">
        <v>79</v>
      </c>
      <c r="AW2506" s="13" t="s">
        <v>33</v>
      </c>
      <c r="AX2506" s="13" t="s">
        <v>71</v>
      </c>
      <c r="AY2506" s="249" t="s">
        <v>246</v>
      </c>
    </row>
    <row r="2507" s="13" customFormat="1">
      <c r="B2507" s="239"/>
      <c r="C2507" s="240"/>
      <c r="D2507" s="230" t="s">
        <v>255</v>
      </c>
      <c r="E2507" s="241" t="s">
        <v>1</v>
      </c>
      <c r="F2507" s="242" t="s">
        <v>2819</v>
      </c>
      <c r="G2507" s="240"/>
      <c r="H2507" s="243">
        <v>16.399999999999999</v>
      </c>
      <c r="I2507" s="244"/>
      <c r="J2507" s="240"/>
      <c r="K2507" s="240"/>
      <c r="L2507" s="245"/>
      <c r="M2507" s="246"/>
      <c r="N2507" s="247"/>
      <c r="O2507" s="247"/>
      <c r="P2507" s="247"/>
      <c r="Q2507" s="247"/>
      <c r="R2507" s="247"/>
      <c r="S2507" s="247"/>
      <c r="T2507" s="248"/>
      <c r="AT2507" s="249" t="s">
        <v>255</v>
      </c>
      <c r="AU2507" s="249" t="s">
        <v>79</v>
      </c>
      <c r="AV2507" s="13" t="s">
        <v>79</v>
      </c>
      <c r="AW2507" s="13" t="s">
        <v>33</v>
      </c>
      <c r="AX2507" s="13" t="s">
        <v>71</v>
      </c>
      <c r="AY2507" s="249" t="s">
        <v>246</v>
      </c>
    </row>
    <row r="2508" s="13" customFormat="1">
      <c r="B2508" s="239"/>
      <c r="C2508" s="240"/>
      <c r="D2508" s="230" t="s">
        <v>255</v>
      </c>
      <c r="E2508" s="241" t="s">
        <v>1</v>
      </c>
      <c r="F2508" s="242" t="s">
        <v>2820</v>
      </c>
      <c r="G2508" s="240"/>
      <c r="H2508" s="243">
        <v>15.4</v>
      </c>
      <c r="I2508" s="244"/>
      <c r="J2508" s="240"/>
      <c r="K2508" s="240"/>
      <c r="L2508" s="245"/>
      <c r="M2508" s="246"/>
      <c r="N2508" s="247"/>
      <c r="O2508" s="247"/>
      <c r="P2508" s="247"/>
      <c r="Q2508" s="247"/>
      <c r="R2508" s="247"/>
      <c r="S2508" s="247"/>
      <c r="T2508" s="248"/>
      <c r="AT2508" s="249" t="s">
        <v>255</v>
      </c>
      <c r="AU2508" s="249" t="s">
        <v>79</v>
      </c>
      <c r="AV2508" s="13" t="s">
        <v>79</v>
      </c>
      <c r="AW2508" s="13" t="s">
        <v>33</v>
      </c>
      <c r="AX2508" s="13" t="s">
        <v>71</v>
      </c>
      <c r="AY2508" s="249" t="s">
        <v>246</v>
      </c>
    </row>
    <row r="2509" s="13" customFormat="1">
      <c r="B2509" s="239"/>
      <c r="C2509" s="240"/>
      <c r="D2509" s="230" t="s">
        <v>255</v>
      </c>
      <c r="E2509" s="241" t="s">
        <v>1</v>
      </c>
      <c r="F2509" s="242" t="s">
        <v>2821</v>
      </c>
      <c r="G2509" s="240"/>
      <c r="H2509" s="243">
        <v>21.350000000000001</v>
      </c>
      <c r="I2509" s="244"/>
      <c r="J2509" s="240"/>
      <c r="K2509" s="240"/>
      <c r="L2509" s="245"/>
      <c r="M2509" s="246"/>
      <c r="N2509" s="247"/>
      <c r="O2509" s="247"/>
      <c r="P2509" s="247"/>
      <c r="Q2509" s="247"/>
      <c r="R2509" s="247"/>
      <c r="S2509" s="247"/>
      <c r="T2509" s="248"/>
      <c r="AT2509" s="249" t="s">
        <v>255</v>
      </c>
      <c r="AU2509" s="249" t="s">
        <v>79</v>
      </c>
      <c r="AV2509" s="13" t="s">
        <v>79</v>
      </c>
      <c r="AW2509" s="13" t="s">
        <v>33</v>
      </c>
      <c r="AX2509" s="13" t="s">
        <v>71</v>
      </c>
      <c r="AY2509" s="249" t="s">
        <v>246</v>
      </c>
    </row>
    <row r="2510" s="1" customFormat="1" ht="16.5" customHeight="1">
      <c r="B2510" s="37"/>
      <c r="C2510" s="216" t="s">
        <v>2822</v>
      </c>
      <c r="D2510" s="216" t="s">
        <v>248</v>
      </c>
      <c r="E2510" s="217" t="s">
        <v>2823</v>
      </c>
      <c r="F2510" s="218" t="s">
        <v>2824</v>
      </c>
      <c r="G2510" s="219" t="s">
        <v>131</v>
      </c>
      <c r="H2510" s="220">
        <v>243.90000000000001</v>
      </c>
      <c r="I2510" s="221"/>
      <c r="J2510" s="222">
        <f>ROUND(I2510*H2510,2)</f>
        <v>0</v>
      </c>
      <c r="K2510" s="218" t="s">
        <v>1</v>
      </c>
      <c r="L2510" s="42"/>
      <c r="M2510" s="223" t="s">
        <v>1</v>
      </c>
      <c r="N2510" s="224" t="s">
        <v>42</v>
      </c>
      <c r="O2510" s="78"/>
      <c r="P2510" s="225">
        <f>O2510*H2510</f>
        <v>0</v>
      </c>
      <c r="Q2510" s="225">
        <v>0.0012999999999999999</v>
      </c>
      <c r="R2510" s="225">
        <f>Q2510*H2510</f>
        <v>0.31707000000000002</v>
      </c>
      <c r="S2510" s="225">
        <v>0</v>
      </c>
      <c r="T2510" s="226">
        <f>S2510*H2510</f>
        <v>0</v>
      </c>
      <c r="AR2510" s="16" t="s">
        <v>333</v>
      </c>
      <c r="AT2510" s="16" t="s">
        <v>248</v>
      </c>
      <c r="AU2510" s="16" t="s">
        <v>79</v>
      </c>
      <c r="AY2510" s="16" t="s">
        <v>246</v>
      </c>
      <c r="BE2510" s="227">
        <f>IF(N2510="základní",J2510,0)</f>
        <v>0</v>
      </c>
      <c r="BF2510" s="227">
        <f>IF(N2510="snížená",J2510,0)</f>
        <v>0</v>
      </c>
      <c r="BG2510" s="227">
        <f>IF(N2510="zákl. přenesená",J2510,0)</f>
        <v>0</v>
      </c>
      <c r="BH2510" s="227">
        <f>IF(N2510="sníž. přenesená",J2510,0)</f>
        <v>0</v>
      </c>
      <c r="BI2510" s="227">
        <f>IF(N2510="nulová",J2510,0)</f>
        <v>0</v>
      </c>
      <c r="BJ2510" s="16" t="s">
        <v>16</v>
      </c>
      <c r="BK2510" s="227">
        <f>ROUND(I2510*H2510,2)</f>
        <v>0</v>
      </c>
      <c r="BL2510" s="16" t="s">
        <v>333</v>
      </c>
      <c r="BM2510" s="16" t="s">
        <v>2825</v>
      </c>
    </row>
    <row r="2511" s="1" customFormat="1" ht="16.5" customHeight="1">
      <c r="B2511" s="37"/>
      <c r="C2511" s="250" t="s">
        <v>2826</v>
      </c>
      <c r="D2511" s="250" t="s">
        <v>323</v>
      </c>
      <c r="E2511" s="251" t="s">
        <v>2827</v>
      </c>
      <c r="F2511" s="252" t="s">
        <v>2828</v>
      </c>
      <c r="G2511" s="253" t="s">
        <v>131</v>
      </c>
      <c r="H2511" s="254">
        <v>243.90000000000001</v>
      </c>
      <c r="I2511" s="255"/>
      <c r="J2511" s="256">
        <f>ROUND(I2511*H2511,2)</f>
        <v>0</v>
      </c>
      <c r="K2511" s="252" t="s">
        <v>1</v>
      </c>
      <c r="L2511" s="257"/>
      <c r="M2511" s="258" t="s">
        <v>1</v>
      </c>
      <c r="N2511" s="259" t="s">
        <v>42</v>
      </c>
      <c r="O2511" s="78"/>
      <c r="P2511" s="225">
        <f>O2511*H2511</f>
        <v>0</v>
      </c>
      <c r="Q2511" s="225">
        <v>0</v>
      </c>
      <c r="R2511" s="225">
        <f>Q2511*H2511</f>
        <v>0</v>
      </c>
      <c r="S2511" s="225">
        <v>0</v>
      </c>
      <c r="T2511" s="226">
        <f>S2511*H2511</f>
        <v>0</v>
      </c>
      <c r="AR2511" s="16" t="s">
        <v>440</v>
      </c>
      <c r="AT2511" s="16" t="s">
        <v>323</v>
      </c>
      <c r="AU2511" s="16" t="s">
        <v>79</v>
      </c>
      <c r="AY2511" s="16" t="s">
        <v>246</v>
      </c>
      <c r="BE2511" s="227">
        <f>IF(N2511="základní",J2511,0)</f>
        <v>0</v>
      </c>
      <c r="BF2511" s="227">
        <f>IF(N2511="snížená",J2511,0)</f>
        <v>0</v>
      </c>
      <c r="BG2511" s="227">
        <f>IF(N2511="zákl. přenesená",J2511,0)</f>
        <v>0</v>
      </c>
      <c r="BH2511" s="227">
        <f>IF(N2511="sníž. přenesená",J2511,0)</f>
        <v>0</v>
      </c>
      <c r="BI2511" s="227">
        <f>IF(N2511="nulová",J2511,0)</f>
        <v>0</v>
      </c>
      <c r="BJ2511" s="16" t="s">
        <v>16</v>
      </c>
      <c r="BK2511" s="227">
        <f>ROUND(I2511*H2511,2)</f>
        <v>0</v>
      </c>
      <c r="BL2511" s="16" t="s">
        <v>333</v>
      </c>
      <c r="BM2511" s="16" t="s">
        <v>2829</v>
      </c>
    </row>
    <row r="2512" s="12" customFormat="1">
      <c r="B2512" s="228"/>
      <c r="C2512" s="229"/>
      <c r="D2512" s="230" t="s">
        <v>255</v>
      </c>
      <c r="E2512" s="231" t="s">
        <v>1</v>
      </c>
      <c r="F2512" s="232" t="s">
        <v>2774</v>
      </c>
      <c r="G2512" s="229"/>
      <c r="H2512" s="231" t="s">
        <v>1</v>
      </c>
      <c r="I2512" s="233"/>
      <c r="J2512" s="229"/>
      <c r="K2512" s="229"/>
      <c r="L2512" s="234"/>
      <c r="M2512" s="235"/>
      <c r="N2512" s="236"/>
      <c r="O2512" s="236"/>
      <c r="P2512" s="236"/>
      <c r="Q2512" s="236"/>
      <c r="R2512" s="236"/>
      <c r="S2512" s="236"/>
      <c r="T2512" s="237"/>
      <c r="AT2512" s="238" t="s">
        <v>255</v>
      </c>
      <c r="AU2512" s="238" t="s">
        <v>79</v>
      </c>
      <c r="AV2512" s="12" t="s">
        <v>16</v>
      </c>
      <c r="AW2512" s="12" t="s">
        <v>33</v>
      </c>
      <c r="AX2512" s="12" t="s">
        <v>71</v>
      </c>
      <c r="AY2512" s="238" t="s">
        <v>246</v>
      </c>
    </row>
    <row r="2513" s="12" customFormat="1">
      <c r="B2513" s="228"/>
      <c r="C2513" s="229"/>
      <c r="D2513" s="230" t="s">
        <v>255</v>
      </c>
      <c r="E2513" s="231" t="s">
        <v>1</v>
      </c>
      <c r="F2513" s="232" t="s">
        <v>363</v>
      </c>
      <c r="G2513" s="229"/>
      <c r="H2513" s="231" t="s">
        <v>1</v>
      </c>
      <c r="I2513" s="233"/>
      <c r="J2513" s="229"/>
      <c r="K2513" s="229"/>
      <c r="L2513" s="234"/>
      <c r="M2513" s="235"/>
      <c r="N2513" s="236"/>
      <c r="O2513" s="236"/>
      <c r="P2513" s="236"/>
      <c r="Q2513" s="236"/>
      <c r="R2513" s="236"/>
      <c r="S2513" s="236"/>
      <c r="T2513" s="237"/>
      <c r="AT2513" s="238" t="s">
        <v>255</v>
      </c>
      <c r="AU2513" s="238" t="s">
        <v>79</v>
      </c>
      <c r="AV2513" s="12" t="s">
        <v>16</v>
      </c>
      <c r="AW2513" s="12" t="s">
        <v>33</v>
      </c>
      <c r="AX2513" s="12" t="s">
        <v>71</v>
      </c>
      <c r="AY2513" s="238" t="s">
        <v>246</v>
      </c>
    </row>
    <row r="2514" s="12" customFormat="1">
      <c r="B2514" s="228"/>
      <c r="C2514" s="229"/>
      <c r="D2514" s="230" t="s">
        <v>255</v>
      </c>
      <c r="E2514" s="231" t="s">
        <v>1</v>
      </c>
      <c r="F2514" s="232" t="s">
        <v>778</v>
      </c>
      <c r="G2514" s="229"/>
      <c r="H2514" s="231" t="s">
        <v>1</v>
      </c>
      <c r="I2514" s="233"/>
      <c r="J2514" s="229"/>
      <c r="K2514" s="229"/>
      <c r="L2514" s="234"/>
      <c r="M2514" s="235"/>
      <c r="N2514" s="236"/>
      <c r="O2514" s="236"/>
      <c r="P2514" s="236"/>
      <c r="Q2514" s="236"/>
      <c r="R2514" s="236"/>
      <c r="S2514" s="236"/>
      <c r="T2514" s="237"/>
      <c r="AT2514" s="238" t="s">
        <v>255</v>
      </c>
      <c r="AU2514" s="238" t="s">
        <v>79</v>
      </c>
      <c r="AV2514" s="12" t="s">
        <v>16</v>
      </c>
      <c r="AW2514" s="12" t="s">
        <v>33</v>
      </c>
      <c r="AX2514" s="12" t="s">
        <v>71</v>
      </c>
      <c r="AY2514" s="238" t="s">
        <v>246</v>
      </c>
    </row>
    <row r="2515" s="13" customFormat="1">
      <c r="B2515" s="239"/>
      <c r="C2515" s="240"/>
      <c r="D2515" s="230" t="s">
        <v>255</v>
      </c>
      <c r="E2515" s="241" t="s">
        <v>1</v>
      </c>
      <c r="F2515" s="242" t="s">
        <v>1488</v>
      </c>
      <c r="G2515" s="240"/>
      <c r="H2515" s="243">
        <v>18.600000000000001</v>
      </c>
      <c r="I2515" s="244"/>
      <c r="J2515" s="240"/>
      <c r="K2515" s="240"/>
      <c r="L2515" s="245"/>
      <c r="M2515" s="246"/>
      <c r="N2515" s="247"/>
      <c r="O2515" s="247"/>
      <c r="P2515" s="247"/>
      <c r="Q2515" s="247"/>
      <c r="R2515" s="247"/>
      <c r="S2515" s="247"/>
      <c r="T2515" s="248"/>
      <c r="AT2515" s="249" t="s">
        <v>255</v>
      </c>
      <c r="AU2515" s="249" t="s">
        <v>79</v>
      </c>
      <c r="AV2515" s="13" t="s">
        <v>79</v>
      </c>
      <c r="AW2515" s="13" t="s">
        <v>33</v>
      </c>
      <c r="AX2515" s="13" t="s">
        <v>71</v>
      </c>
      <c r="AY2515" s="249" t="s">
        <v>246</v>
      </c>
    </row>
    <row r="2516" s="13" customFormat="1">
      <c r="B2516" s="239"/>
      <c r="C2516" s="240"/>
      <c r="D2516" s="230" t="s">
        <v>255</v>
      </c>
      <c r="E2516" s="241" t="s">
        <v>1</v>
      </c>
      <c r="F2516" s="242" t="s">
        <v>1489</v>
      </c>
      <c r="G2516" s="240"/>
      <c r="H2516" s="243">
        <v>12.4</v>
      </c>
      <c r="I2516" s="244"/>
      <c r="J2516" s="240"/>
      <c r="K2516" s="240"/>
      <c r="L2516" s="245"/>
      <c r="M2516" s="246"/>
      <c r="N2516" s="247"/>
      <c r="O2516" s="247"/>
      <c r="P2516" s="247"/>
      <c r="Q2516" s="247"/>
      <c r="R2516" s="247"/>
      <c r="S2516" s="247"/>
      <c r="T2516" s="248"/>
      <c r="AT2516" s="249" t="s">
        <v>255</v>
      </c>
      <c r="AU2516" s="249" t="s">
        <v>79</v>
      </c>
      <c r="AV2516" s="13" t="s">
        <v>79</v>
      </c>
      <c r="AW2516" s="13" t="s">
        <v>33</v>
      </c>
      <c r="AX2516" s="13" t="s">
        <v>71</v>
      </c>
      <c r="AY2516" s="249" t="s">
        <v>246</v>
      </c>
    </row>
    <row r="2517" s="13" customFormat="1">
      <c r="B2517" s="239"/>
      <c r="C2517" s="240"/>
      <c r="D2517" s="230" t="s">
        <v>255</v>
      </c>
      <c r="E2517" s="241" t="s">
        <v>1</v>
      </c>
      <c r="F2517" s="242" t="s">
        <v>1490</v>
      </c>
      <c r="G2517" s="240"/>
      <c r="H2517" s="243">
        <v>9.5</v>
      </c>
      <c r="I2517" s="244"/>
      <c r="J2517" s="240"/>
      <c r="K2517" s="240"/>
      <c r="L2517" s="245"/>
      <c r="M2517" s="246"/>
      <c r="N2517" s="247"/>
      <c r="O2517" s="247"/>
      <c r="P2517" s="247"/>
      <c r="Q2517" s="247"/>
      <c r="R2517" s="247"/>
      <c r="S2517" s="247"/>
      <c r="T2517" s="248"/>
      <c r="AT2517" s="249" t="s">
        <v>255</v>
      </c>
      <c r="AU2517" s="249" t="s">
        <v>79</v>
      </c>
      <c r="AV2517" s="13" t="s">
        <v>79</v>
      </c>
      <c r="AW2517" s="13" t="s">
        <v>33</v>
      </c>
      <c r="AX2517" s="13" t="s">
        <v>71</v>
      </c>
      <c r="AY2517" s="249" t="s">
        <v>246</v>
      </c>
    </row>
    <row r="2518" s="12" customFormat="1">
      <c r="B2518" s="228"/>
      <c r="C2518" s="229"/>
      <c r="D2518" s="230" t="s">
        <v>255</v>
      </c>
      <c r="E2518" s="231" t="s">
        <v>1</v>
      </c>
      <c r="F2518" s="232" t="s">
        <v>367</v>
      </c>
      <c r="G2518" s="229"/>
      <c r="H2518" s="231" t="s">
        <v>1</v>
      </c>
      <c r="I2518" s="233"/>
      <c r="J2518" s="229"/>
      <c r="K2518" s="229"/>
      <c r="L2518" s="234"/>
      <c r="M2518" s="235"/>
      <c r="N2518" s="236"/>
      <c r="O2518" s="236"/>
      <c r="P2518" s="236"/>
      <c r="Q2518" s="236"/>
      <c r="R2518" s="236"/>
      <c r="S2518" s="236"/>
      <c r="T2518" s="237"/>
      <c r="AT2518" s="238" t="s">
        <v>255</v>
      </c>
      <c r="AU2518" s="238" t="s">
        <v>79</v>
      </c>
      <c r="AV2518" s="12" t="s">
        <v>16</v>
      </c>
      <c r="AW2518" s="12" t="s">
        <v>33</v>
      </c>
      <c r="AX2518" s="12" t="s">
        <v>71</v>
      </c>
      <c r="AY2518" s="238" t="s">
        <v>246</v>
      </c>
    </row>
    <row r="2519" s="12" customFormat="1">
      <c r="B2519" s="228"/>
      <c r="C2519" s="229"/>
      <c r="D2519" s="230" t="s">
        <v>255</v>
      </c>
      <c r="E2519" s="231" t="s">
        <v>1</v>
      </c>
      <c r="F2519" s="232" t="s">
        <v>364</v>
      </c>
      <c r="G2519" s="229"/>
      <c r="H2519" s="231" t="s">
        <v>1</v>
      </c>
      <c r="I2519" s="233"/>
      <c r="J2519" s="229"/>
      <c r="K2519" s="229"/>
      <c r="L2519" s="234"/>
      <c r="M2519" s="235"/>
      <c r="N2519" s="236"/>
      <c r="O2519" s="236"/>
      <c r="P2519" s="236"/>
      <c r="Q2519" s="236"/>
      <c r="R2519" s="236"/>
      <c r="S2519" s="236"/>
      <c r="T2519" s="237"/>
      <c r="AT2519" s="238" t="s">
        <v>255</v>
      </c>
      <c r="AU2519" s="238" t="s">
        <v>79</v>
      </c>
      <c r="AV2519" s="12" t="s">
        <v>16</v>
      </c>
      <c r="AW2519" s="12" t="s">
        <v>33</v>
      </c>
      <c r="AX2519" s="12" t="s">
        <v>71</v>
      </c>
      <c r="AY2519" s="238" t="s">
        <v>246</v>
      </c>
    </row>
    <row r="2520" s="13" customFormat="1">
      <c r="B2520" s="239"/>
      <c r="C2520" s="240"/>
      <c r="D2520" s="230" t="s">
        <v>255</v>
      </c>
      <c r="E2520" s="241" t="s">
        <v>1</v>
      </c>
      <c r="F2520" s="242" t="s">
        <v>2830</v>
      </c>
      <c r="G2520" s="240"/>
      <c r="H2520" s="243">
        <v>36.200000000000003</v>
      </c>
      <c r="I2520" s="244"/>
      <c r="J2520" s="240"/>
      <c r="K2520" s="240"/>
      <c r="L2520" s="245"/>
      <c r="M2520" s="246"/>
      <c r="N2520" s="247"/>
      <c r="O2520" s="247"/>
      <c r="P2520" s="247"/>
      <c r="Q2520" s="247"/>
      <c r="R2520" s="247"/>
      <c r="S2520" s="247"/>
      <c r="T2520" s="248"/>
      <c r="AT2520" s="249" t="s">
        <v>255</v>
      </c>
      <c r="AU2520" s="249" t="s">
        <v>79</v>
      </c>
      <c r="AV2520" s="13" t="s">
        <v>79</v>
      </c>
      <c r="AW2520" s="13" t="s">
        <v>33</v>
      </c>
      <c r="AX2520" s="13" t="s">
        <v>71</v>
      </c>
      <c r="AY2520" s="249" t="s">
        <v>246</v>
      </c>
    </row>
    <row r="2521" s="13" customFormat="1">
      <c r="B2521" s="239"/>
      <c r="C2521" s="240"/>
      <c r="D2521" s="230" t="s">
        <v>255</v>
      </c>
      <c r="E2521" s="241" t="s">
        <v>1</v>
      </c>
      <c r="F2521" s="242" t="s">
        <v>2831</v>
      </c>
      <c r="G2521" s="240"/>
      <c r="H2521" s="243">
        <v>15.1</v>
      </c>
      <c r="I2521" s="244"/>
      <c r="J2521" s="240"/>
      <c r="K2521" s="240"/>
      <c r="L2521" s="245"/>
      <c r="M2521" s="246"/>
      <c r="N2521" s="247"/>
      <c r="O2521" s="247"/>
      <c r="P2521" s="247"/>
      <c r="Q2521" s="247"/>
      <c r="R2521" s="247"/>
      <c r="S2521" s="247"/>
      <c r="T2521" s="248"/>
      <c r="AT2521" s="249" t="s">
        <v>255</v>
      </c>
      <c r="AU2521" s="249" t="s">
        <v>79</v>
      </c>
      <c r="AV2521" s="13" t="s">
        <v>79</v>
      </c>
      <c r="AW2521" s="13" t="s">
        <v>33</v>
      </c>
      <c r="AX2521" s="13" t="s">
        <v>71</v>
      </c>
      <c r="AY2521" s="249" t="s">
        <v>246</v>
      </c>
    </row>
    <row r="2522" s="13" customFormat="1">
      <c r="B2522" s="239"/>
      <c r="C2522" s="240"/>
      <c r="D2522" s="230" t="s">
        <v>255</v>
      </c>
      <c r="E2522" s="241" t="s">
        <v>1</v>
      </c>
      <c r="F2522" s="242" t="s">
        <v>2832</v>
      </c>
      <c r="G2522" s="240"/>
      <c r="H2522" s="243">
        <v>19.199999999999999</v>
      </c>
      <c r="I2522" s="244"/>
      <c r="J2522" s="240"/>
      <c r="K2522" s="240"/>
      <c r="L2522" s="245"/>
      <c r="M2522" s="246"/>
      <c r="N2522" s="247"/>
      <c r="O2522" s="247"/>
      <c r="P2522" s="247"/>
      <c r="Q2522" s="247"/>
      <c r="R2522" s="247"/>
      <c r="S2522" s="247"/>
      <c r="T2522" s="248"/>
      <c r="AT2522" s="249" t="s">
        <v>255</v>
      </c>
      <c r="AU2522" s="249" t="s">
        <v>79</v>
      </c>
      <c r="AV2522" s="13" t="s">
        <v>79</v>
      </c>
      <c r="AW2522" s="13" t="s">
        <v>33</v>
      </c>
      <c r="AX2522" s="13" t="s">
        <v>71</v>
      </c>
      <c r="AY2522" s="249" t="s">
        <v>246</v>
      </c>
    </row>
    <row r="2523" s="13" customFormat="1">
      <c r="B2523" s="239"/>
      <c r="C2523" s="240"/>
      <c r="D2523" s="230" t="s">
        <v>255</v>
      </c>
      <c r="E2523" s="241" t="s">
        <v>1</v>
      </c>
      <c r="F2523" s="242" t="s">
        <v>2833</v>
      </c>
      <c r="G2523" s="240"/>
      <c r="H2523" s="243">
        <v>100.5</v>
      </c>
      <c r="I2523" s="244"/>
      <c r="J2523" s="240"/>
      <c r="K2523" s="240"/>
      <c r="L2523" s="245"/>
      <c r="M2523" s="246"/>
      <c r="N2523" s="247"/>
      <c r="O2523" s="247"/>
      <c r="P2523" s="247"/>
      <c r="Q2523" s="247"/>
      <c r="R2523" s="247"/>
      <c r="S2523" s="247"/>
      <c r="T2523" s="248"/>
      <c r="AT2523" s="249" t="s">
        <v>255</v>
      </c>
      <c r="AU2523" s="249" t="s">
        <v>79</v>
      </c>
      <c r="AV2523" s="13" t="s">
        <v>79</v>
      </c>
      <c r="AW2523" s="13" t="s">
        <v>33</v>
      </c>
      <c r="AX2523" s="13" t="s">
        <v>71</v>
      </c>
      <c r="AY2523" s="249" t="s">
        <v>246</v>
      </c>
    </row>
    <row r="2524" s="13" customFormat="1">
      <c r="B2524" s="239"/>
      <c r="C2524" s="240"/>
      <c r="D2524" s="230" t="s">
        <v>255</v>
      </c>
      <c r="E2524" s="241" t="s">
        <v>1</v>
      </c>
      <c r="F2524" s="242" t="s">
        <v>2834</v>
      </c>
      <c r="G2524" s="240"/>
      <c r="H2524" s="243">
        <v>15.9</v>
      </c>
      <c r="I2524" s="244"/>
      <c r="J2524" s="240"/>
      <c r="K2524" s="240"/>
      <c r="L2524" s="245"/>
      <c r="M2524" s="246"/>
      <c r="N2524" s="247"/>
      <c r="O2524" s="247"/>
      <c r="P2524" s="247"/>
      <c r="Q2524" s="247"/>
      <c r="R2524" s="247"/>
      <c r="S2524" s="247"/>
      <c r="T2524" s="248"/>
      <c r="AT2524" s="249" t="s">
        <v>255</v>
      </c>
      <c r="AU2524" s="249" t="s">
        <v>79</v>
      </c>
      <c r="AV2524" s="13" t="s">
        <v>79</v>
      </c>
      <c r="AW2524" s="13" t="s">
        <v>33</v>
      </c>
      <c r="AX2524" s="13" t="s">
        <v>71</v>
      </c>
      <c r="AY2524" s="249" t="s">
        <v>246</v>
      </c>
    </row>
    <row r="2525" s="13" customFormat="1">
      <c r="B2525" s="239"/>
      <c r="C2525" s="240"/>
      <c r="D2525" s="230" t="s">
        <v>255</v>
      </c>
      <c r="E2525" s="241" t="s">
        <v>1</v>
      </c>
      <c r="F2525" s="242" t="s">
        <v>2835</v>
      </c>
      <c r="G2525" s="240"/>
      <c r="H2525" s="243">
        <v>16.5</v>
      </c>
      <c r="I2525" s="244"/>
      <c r="J2525" s="240"/>
      <c r="K2525" s="240"/>
      <c r="L2525" s="245"/>
      <c r="M2525" s="246"/>
      <c r="N2525" s="247"/>
      <c r="O2525" s="247"/>
      <c r="P2525" s="247"/>
      <c r="Q2525" s="247"/>
      <c r="R2525" s="247"/>
      <c r="S2525" s="247"/>
      <c r="T2525" s="248"/>
      <c r="AT2525" s="249" t="s">
        <v>255</v>
      </c>
      <c r="AU2525" s="249" t="s">
        <v>79</v>
      </c>
      <c r="AV2525" s="13" t="s">
        <v>79</v>
      </c>
      <c r="AW2525" s="13" t="s">
        <v>33</v>
      </c>
      <c r="AX2525" s="13" t="s">
        <v>71</v>
      </c>
      <c r="AY2525" s="249" t="s">
        <v>246</v>
      </c>
    </row>
    <row r="2526" s="1" customFormat="1" ht="16.5" customHeight="1">
      <c r="B2526" s="37"/>
      <c r="C2526" s="216" t="s">
        <v>2836</v>
      </c>
      <c r="D2526" s="216" t="s">
        <v>248</v>
      </c>
      <c r="E2526" s="217" t="s">
        <v>2837</v>
      </c>
      <c r="F2526" s="218" t="s">
        <v>2838</v>
      </c>
      <c r="G2526" s="219" t="s">
        <v>131</v>
      </c>
      <c r="H2526" s="220">
        <v>267.45999999999998</v>
      </c>
      <c r="I2526" s="221"/>
      <c r="J2526" s="222">
        <f>ROUND(I2526*H2526,2)</f>
        <v>0</v>
      </c>
      <c r="K2526" s="218" t="s">
        <v>252</v>
      </c>
      <c r="L2526" s="42"/>
      <c r="M2526" s="223" t="s">
        <v>1</v>
      </c>
      <c r="N2526" s="224" t="s">
        <v>42</v>
      </c>
      <c r="O2526" s="78"/>
      <c r="P2526" s="225">
        <f>O2526*H2526</f>
        <v>0</v>
      </c>
      <c r="Q2526" s="225">
        <v>4.0000000000000003E-05</v>
      </c>
      <c r="R2526" s="225">
        <f>Q2526*H2526</f>
        <v>0.0106984</v>
      </c>
      <c r="S2526" s="225">
        <v>0</v>
      </c>
      <c r="T2526" s="226">
        <f>S2526*H2526</f>
        <v>0</v>
      </c>
      <c r="AR2526" s="16" t="s">
        <v>333</v>
      </c>
      <c r="AT2526" s="16" t="s">
        <v>248</v>
      </c>
      <c r="AU2526" s="16" t="s">
        <v>79</v>
      </c>
      <c r="AY2526" s="16" t="s">
        <v>246</v>
      </c>
      <c r="BE2526" s="227">
        <f>IF(N2526="základní",J2526,0)</f>
        <v>0</v>
      </c>
      <c r="BF2526" s="227">
        <f>IF(N2526="snížená",J2526,0)</f>
        <v>0</v>
      </c>
      <c r="BG2526" s="227">
        <f>IF(N2526="zákl. přenesená",J2526,0)</f>
        <v>0</v>
      </c>
      <c r="BH2526" s="227">
        <f>IF(N2526="sníž. přenesená",J2526,0)</f>
        <v>0</v>
      </c>
      <c r="BI2526" s="227">
        <f>IF(N2526="nulová",J2526,0)</f>
        <v>0</v>
      </c>
      <c r="BJ2526" s="16" t="s">
        <v>16</v>
      </c>
      <c r="BK2526" s="227">
        <f>ROUND(I2526*H2526,2)</f>
        <v>0</v>
      </c>
      <c r="BL2526" s="16" t="s">
        <v>333</v>
      </c>
      <c r="BM2526" s="16" t="s">
        <v>2839</v>
      </c>
    </row>
    <row r="2527" s="12" customFormat="1">
      <c r="B2527" s="228"/>
      <c r="C2527" s="229"/>
      <c r="D2527" s="230" t="s">
        <v>255</v>
      </c>
      <c r="E2527" s="231" t="s">
        <v>1</v>
      </c>
      <c r="F2527" s="232" t="s">
        <v>353</v>
      </c>
      <c r="G2527" s="229"/>
      <c r="H2527" s="231" t="s">
        <v>1</v>
      </c>
      <c r="I2527" s="233"/>
      <c r="J2527" s="229"/>
      <c r="K2527" s="229"/>
      <c r="L2527" s="234"/>
      <c r="M2527" s="235"/>
      <c r="N2527" s="236"/>
      <c r="O2527" s="236"/>
      <c r="P2527" s="236"/>
      <c r="Q2527" s="236"/>
      <c r="R2527" s="236"/>
      <c r="S2527" s="236"/>
      <c r="T2527" s="237"/>
      <c r="AT2527" s="238" t="s">
        <v>255</v>
      </c>
      <c r="AU2527" s="238" t="s">
        <v>79</v>
      </c>
      <c r="AV2527" s="12" t="s">
        <v>16</v>
      </c>
      <c r="AW2527" s="12" t="s">
        <v>33</v>
      </c>
      <c r="AX2527" s="12" t="s">
        <v>71</v>
      </c>
      <c r="AY2527" s="238" t="s">
        <v>246</v>
      </c>
    </row>
    <row r="2528" s="13" customFormat="1">
      <c r="B2528" s="239"/>
      <c r="C2528" s="240"/>
      <c r="D2528" s="230" t="s">
        <v>255</v>
      </c>
      <c r="E2528" s="241" t="s">
        <v>1</v>
      </c>
      <c r="F2528" s="242" t="s">
        <v>1481</v>
      </c>
      <c r="G2528" s="240"/>
      <c r="H2528" s="243">
        <v>11.5</v>
      </c>
      <c r="I2528" s="244"/>
      <c r="J2528" s="240"/>
      <c r="K2528" s="240"/>
      <c r="L2528" s="245"/>
      <c r="M2528" s="246"/>
      <c r="N2528" s="247"/>
      <c r="O2528" s="247"/>
      <c r="P2528" s="247"/>
      <c r="Q2528" s="247"/>
      <c r="R2528" s="247"/>
      <c r="S2528" s="247"/>
      <c r="T2528" s="248"/>
      <c r="AT2528" s="249" t="s">
        <v>255</v>
      </c>
      <c r="AU2528" s="249" t="s">
        <v>79</v>
      </c>
      <c r="AV2528" s="13" t="s">
        <v>79</v>
      </c>
      <c r="AW2528" s="13" t="s">
        <v>33</v>
      </c>
      <c r="AX2528" s="13" t="s">
        <v>71</v>
      </c>
      <c r="AY2528" s="249" t="s">
        <v>246</v>
      </c>
    </row>
    <row r="2529" s="13" customFormat="1">
      <c r="B2529" s="239"/>
      <c r="C2529" s="240"/>
      <c r="D2529" s="230" t="s">
        <v>255</v>
      </c>
      <c r="E2529" s="241" t="s">
        <v>1</v>
      </c>
      <c r="F2529" s="242" t="s">
        <v>1256</v>
      </c>
      <c r="G2529" s="240"/>
      <c r="H2529" s="243">
        <v>24.5</v>
      </c>
      <c r="I2529" s="244"/>
      <c r="J2529" s="240"/>
      <c r="K2529" s="240"/>
      <c r="L2529" s="245"/>
      <c r="M2529" s="246"/>
      <c r="N2529" s="247"/>
      <c r="O2529" s="247"/>
      <c r="P2529" s="247"/>
      <c r="Q2529" s="247"/>
      <c r="R2529" s="247"/>
      <c r="S2529" s="247"/>
      <c r="T2529" s="248"/>
      <c r="AT2529" s="249" t="s">
        <v>255</v>
      </c>
      <c r="AU2529" s="249" t="s">
        <v>79</v>
      </c>
      <c r="AV2529" s="13" t="s">
        <v>79</v>
      </c>
      <c r="AW2529" s="13" t="s">
        <v>33</v>
      </c>
      <c r="AX2529" s="13" t="s">
        <v>71</v>
      </c>
      <c r="AY2529" s="249" t="s">
        <v>246</v>
      </c>
    </row>
    <row r="2530" s="13" customFormat="1">
      <c r="B2530" s="239"/>
      <c r="C2530" s="240"/>
      <c r="D2530" s="230" t="s">
        <v>255</v>
      </c>
      <c r="E2530" s="241" t="s">
        <v>1</v>
      </c>
      <c r="F2530" s="242" t="s">
        <v>1492</v>
      </c>
      <c r="G2530" s="240"/>
      <c r="H2530" s="243">
        <v>2.7999999999999998</v>
      </c>
      <c r="I2530" s="244"/>
      <c r="J2530" s="240"/>
      <c r="K2530" s="240"/>
      <c r="L2530" s="245"/>
      <c r="M2530" s="246"/>
      <c r="N2530" s="247"/>
      <c r="O2530" s="247"/>
      <c r="P2530" s="247"/>
      <c r="Q2530" s="247"/>
      <c r="R2530" s="247"/>
      <c r="S2530" s="247"/>
      <c r="T2530" s="248"/>
      <c r="AT2530" s="249" t="s">
        <v>255</v>
      </c>
      <c r="AU2530" s="249" t="s">
        <v>79</v>
      </c>
      <c r="AV2530" s="13" t="s">
        <v>79</v>
      </c>
      <c r="AW2530" s="13" t="s">
        <v>33</v>
      </c>
      <c r="AX2530" s="13" t="s">
        <v>71</v>
      </c>
      <c r="AY2530" s="249" t="s">
        <v>246</v>
      </c>
    </row>
    <row r="2531" s="13" customFormat="1">
      <c r="B2531" s="239"/>
      <c r="C2531" s="240"/>
      <c r="D2531" s="230" t="s">
        <v>255</v>
      </c>
      <c r="E2531" s="241" t="s">
        <v>1</v>
      </c>
      <c r="F2531" s="242" t="s">
        <v>1493</v>
      </c>
      <c r="G2531" s="240"/>
      <c r="H2531" s="243">
        <v>2.9500000000000002</v>
      </c>
      <c r="I2531" s="244"/>
      <c r="J2531" s="240"/>
      <c r="K2531" s="240"/>
      <c r="L2531" s="245"/>
      <c r="M2531" s="246"/>
      <c r="N2531" s="247"/>
      <c r="O2531" s="247"/>
      <c r="P2531" s="247"/>
      <c r="Q2531" s="247"/>
      <c r="R2531" s="247"/>
      <c r="S2531" s="247"/>
      <c r="T2531" s="248"/>
      <c r="AT2531" s="249" t="s">
        <v>255</v>
      </c>
      <c r="AU2531" s="249" t="s">
        <v>79</v>
      </c>
      <c r="AV2531" s="13" t="s">
        <v>79</v>
      </c>
      <c r="AW2531" s="13" t="s">
        <v>33</v>
      </c>
      <c r="AX2531" s="13" t="s">
        <v>71</v>
      </c>
      <c r="AY2531" s="249" t="s">
        <v>246</v>
      </c>
    </row>
    <row r="2532" s="13" customFormat="1">
      <c r="B2532" s="239"/>
      <c r="C2532" s="240"/>
      <c r="D2532" s="230" t="s">
        <v>255</v>
      </c>
      <c r="E2532" s="241" t="s">
        <v>1</v>
      </c>
      <c r="F2532" s="242" t="s">
        <v>1266</v>
      </c>
      <c r="G2532" s="240"/>
      <c r="H2532" s="243">
        <v>6.8499999999999996</v>
      </c>
      <c r="I2532" s="244"/>
      <c r="J2532" s="240"/>
      <c r="K2532" s="240"/>
      <c r="L2532" s="245"/>
      <c r="M2532" s="246"/>
      <c r="N2532" s="247"/>
      <c r="O2532" s="247"/>
      <c r="P2532" s="247"/>
      <c r="Q2532" s="247"/>
      <c r="R2532" s="247"/>
      <c r="S2532" s="247"/>
      <c r="T2532" s="248"/>
      <c r="AT2532" s="249" t="s">
        <v>255</v>
      </c>
      <c r="AU2532" s="249" t="s">
        <v>79</v>
      </c>
      <c r="AV2532" s="13" t="s">
        <v>79</v>
      </c>
      <c r="AW2532" s="13" t="s">
        <v>33</v>
      </c>
      <c r="AX2532" s="13" t="s">
        <v>71</v>
      </c>
      <c r="AY2532" s="249" t="s">
        <v>246</v>
      </c>
    </row>
    <row r="2533" s="13" customFormat="1">
      <c r="B2533" s="239"/>
      <c r="C2533" s="240"/>
      <c r="D2533" s="230" t="s">
        <v>255</v>
      </c>
      <c r="E2533" s="241" t="s">
        <v>1</v>
      </c>
      <c r="F2533" s="242" t="s">
        <v>1268</v>
      </c>
      <c r="G2533" s="240"/>
      <c r="H2533" s="243">
        <v>5.25</v>
      </c>
      <c r="I2533" s="244"/>
      <c r="J2533" s="240"/>
      <c r="K2533" s="240"/>
      <c r="L2533" s="245"/>
      <c r="M2533" s="246"/>
      <c r="N2533" s="247"/>
      <c r="O2533" s="247"/>
      <c r="P2533" s="247"/>
      <c r="Q2533" s="247"/>
      <c r="R2533" s="247"/>
      <c r="S2533" s="247"/>
      <c r="T2533" s="248"/>
      <c r="AT2533" s="249" t="s">
        <v>255</v>
      </c>
      <c r="AU2533" s="249" t="s">
        <v>79</v>
      </c>
      <c r="AV2533" s="13" t="s">
        <v>79</v>
      </c>
      <c r="AW2533" s="13" t="s">
        <v>33</v>
      </c>
      <c r="AX2533" s="13" t="s">
        <v>71</v>
      </c>
      <c r="AY2533" s="249" t="s">
        <v>246</v>
      </c>
    </row>
    <row r="2534" s="13" customFormat="1">
      <c r="B2534" s="239"/>
      <c r="C2534" s="240"/>
      <c r="D2534" s="230" t="s">
        <v>255</v>
      </c>
      <c r="E2534" s="241" t="s">
        <v>1</v>
      </c>
      <c r="F2534" s="242" t="s">
        <v>2775</v>
      </c>
      <c r="G2534" s="240"/>
      <c r="H2534" s="243">
        <v>5</v>
      </c>
      <c r="I2534" s="244"/>
      <c r="J2534" s="240"/>
      <c r="K2534" s="240"/>
      <c r="L2534" s="245"/>
      <c r="M2534" s="246"/>
      <c r="N2534" s="247"/>
      <c r="O2534" s="247"/>
      <c r="P2534" s="247"/>
      <c r="Q2534" s="247"/>
      <c r="R2534" s="247"/>
      <c r="S2534" s="247"/>
      <c r="T2534" s="248"/>
      <c r="AT2534" s="249" t="s">
        <v>255</v>
      </c>
      <c r="AU2534" s="249" t="s">
        <v>79</v>
      </c>
      <c r="AV2534" s="13" t="s">
        <v>79</v>
      </c>
      <c r="AW2534" s="13" t="s">
        <v>33</v>
      </c>
      <c r="AX2534" s="13" t="s">
        <v>71</v>
      </c>
      <c r="AY2534" s="249" t="s">
        <v>246</v>
      </c>
    </row>
    <row r="2535" s="13" customFormat="1">
      <c r="B2535" s="239"/>
      <c r="C2535" s="240"/>
      <c r="D2535" s="230" t="s">
        <v>255</v>
      </c>
      <c r="E2535" s="241" t="s">
        <v>1</v>
      </c>
      <c r="F2535" s="242" t="s">
        <v>2778</v>
      </c>
      <c r="G2535" s="240"/>
      <c r="H2535" s="243">
        <v>3.3599999999999999</v>
      </c>
      <c r="I2535" s="244"/>
      <c r="J2535" s="240"/>
      <c r="K2535" s="240"/>
      <c r="L2535" s="245"/>
      <c r="M2535" s="246"/>
      <c r="N2535" s="247"/>
      <c r="O2535" s="247"/>
      <c r="P2535" s="247"/>
      <c r="Q2535" s="247"/>
      <c r="R2535" s="247"/>
      <c r="S2535" s="247"/>
      <c r="T2535" s="248"/>
      <c r="AT2535" s="249" t="s">
        <v>255</v>
      </c>
      <c r="AU2535" s="249" t="s">
        <v>79</v>
      </c>
      <c r="AV2535" s="13" t="s">
        <v>79</v>
      </c>
      <c r="AW2535" s="13" t="s">
        <v>33</v>
      </c>
      <c r="AX2535" s="13" t="s">
        <v>71</v>
      </c>
      <c r="AY2535" s="249" t="s">
        <v>246</v>
      </c>
    </row>
    <row r="2536" s="13" customFormat="1">
      <c r="B2536" s="239"/>
      <c r="C2536" s="240"/>
      <c r="D2536" s="230" t="s">
        <v>255</v>
      </c>
      <c r="E2536" s="241" t="s">
        <v>1</v>
      </c>
      <c r="F2536" s="242" t="s">
        <v>2779</v>
      </c>
      <c r="G2536" s="240"/>
      <c r="H2536" s="243">
        <v>2.5499999999999998</v>
      </c>
      <c r="I2536" s="244"/>
      <c r="J2536" s="240"/>
      <c r="K2536" s="240"/>
      <c r="L2536" s="245"/>
      <c r="M2536" s="246"/>
      <c r="N2536" s="247"/>
      <c r="O2536" s="247"/>
      <c r="P2536" s="247"/>
      <c r="Q2536" s="247"/>
      <c r="R2536" s="247"/>
      <c r="S2536" s="247"/>
      <c r="T2536" s="248"/>
      <c r="AT2536" s="249" t="s">
        <v>255</v>
      </c>
      <c r="AU2536" s="249" t="s">
        <v>79</v>
      </c>
      <c r="AV2536" s="13" t="s">
        <v>79</v>
      </c>
      <c r="AW2536" s="13" t="s">
        <v>33</v>
      </c>
      <c r="AX2536" s="13" t="s">
        <v>71</v>
      </c>
      <c r="AY2536" s="249" t="s">
        <v>246</v>
      </c>
    </row>
    <row r="2537" s="13" customFormat="1">
      <c r="B2537" s="239"/>
      <c r="C2537" s="240"/>
      <c r="D2537" s="230" t="s">
        <v>255</v>
      </c>
      <c r="E2537" s="241" t="s">
        <v>1</v>
      </c>
      <c r="F2537" s="242" t="s">
        <v>2780</v>
      </c>
      <c r="G2537" s="240"/>
      <c r="H2537" s="243">
        <v>51</v>
      </c>
      <c r="I2537" s="244"/>
      <c r="J2537" s="240"/>
      <c r="K2537" s="240"/>
      <c r="L2537" s="245"/>
      <c r="M2537" s="246"/>
      <c r="N2537" s="247"/>
      <c r="O2537" s="247"/>
      <c r="P2537" s="247"/>
      <c r="Q2537" s="247"/>
      <c r="R2537" s="247"/>
      <c r="S2537" s="247"/>
      <c r="T2537" s="248"/>
      <c r="AT2537" s="249" t="s">
        <v>255</v>
      </c>
      <c r="AU2537" s="249" t="s">
        <v>79</v>
      </c>
      <c r="AV2537" s="13" t="s">
        <v>79</v>
      </c>
      <c r="AW2537" s="13" t="s">
        <v>33</v>
      </c>
      <c r="AX2537" s="13" t="s">
        <v>71</v>
      </c>
      <c r="AY2537" s="249" t="s">
        <v>246</v>
      </c>
    </row>
    <row r="2538" s="12" customFormat="1">
      <c r="B2538" s="228"/>
      <c r="C2538" s="229"/>
      <c r="D2538" s="230" t="s">
        <v>255</v>
      </c>
      <c r="E2538" s="231" t="s">
        <v>1</v>
      </c>
      <c r="F2538" s="232" t="s">
        <v>363</v>
      </c>
      <c r="G2538" s="229"/>
      <c r="H2538" s="231" t="s">
        <v>1</v>
      </c>
      <c r="I2538" s="233"/>
      <c r="J2538" s="229"/>
      <c r="K2538" s="229"/>
      <c r="L2538" s="234"/>
      <c r="M2538" s="235"/>
      <c r="N2538" s="236"/>
      <c r="O2538" s="236"/>
      <c r="P2538" s="236"/>
      <c r="Q2538" s="236"/>
      <c r="R2538" s="236"/>
      <c r="S2538" s="236"/>
      <c r="T2538" s="237"/>
      <c r="AT2538" s="238" t="s">
        <v>255</v>
      </c>
      <c r="AU2538" s="238" t="s">
        <v>79</v>
      </c>
      <c r="AV2538" s="12" t="s">
        <v>16</v>
      </c>
      <c r="AW2538" s="12" t="s">
        <v>33</v>
      </c>
      <c r="AX2538" s="12" t="s">
        <v>71</v>
      </c>
      <c r="AY2538" s="238" t="s">
        <v>246</v>
      </c>
    </row>
    <row r="2539" s="12" customFormat="1">
      <c r="B2539" s="228"/>
      <c r="C2539" s="229"/>
      <c r="D2539" s="230" t="s">
        <v>255</v>
      </c>
      <c r="E2539" s="231" t="s">
        <v>1</v>
      </c>
      <c r="F2539" s="232" t="s">
        <v>383</v>
      </c>
      <c r="G2539" s="229"/>
      <c r="H2539" s="231" t="s">
        <v>1</v>
      </c>
      <c r="I2539" s="233"/>
      <c r="J2539" s="229"/>
      <c r="K2539" s="229"/>
      <c r="L2539" s="234"/>
      <c r="M2539" s="235"/>
      <c r="N2539" s="236"/>
      <c r="O2539" s="236"/>
      <c r="P2539" s="236"/>
      <c r="Q2539" s="236"/>
      <c r="R2539" s="236"/>
      <c r="S2539" s="236"/>
      <c r="T2539" s="237"/>
      <c r="AT2539" s="238" t="s">
        <v>255</v>
      </c>
      <c r="AU2539" s="238" t="s">
        <v>79</v>
      </c>
      <c r="AV2539" s="12" t="s">
        <v>16</v>
      </c>
      <c r="AW2539" s="12" t="s">
        <v>33</v>
      </c>
      <c r="AX2539" s="12" t="s">
        <v>71</v>
      </c>
      <c r="AY2539" s="238" t="s">
        <v>246</v>
      </c>
    </row>
    <row r="2540" s="13" customFormat="1">
      <c r="B2540" s="239"/>
      <c r="C2540" s="240"/>
      <c r="D2540" s="230" t="s">
        <v>255</v>
      </c>
      <c r="E2540" s="241" t="s">
        <v>1</v>
      </c>
      <c r="F2540" s="242" t="s">
        <v>2783</v>
      </c>
      <c r="G2540" s="240"/>
      <c r="H2540" s="243">
        <v>3.5</v>
      </c>
      <c r="I2540" s="244"/>
      <c r="J2540" s="240"/>
      <c r="K2540" s="240"/>
      <c r="L2540" s="245"/>
      <c r="M2540" s="246"/>
      <c r="N2540" s="247"/>
      <c r="O2540" s="247"/>
      <c r="P2540" s="247"/>
      <c r="Q2540" s="247"/>
      <c r="R2540" s="247"/>
      <c r="S2540" s="247"/>
      <c r="T2540" s="248"/>
      <c r="AT2540" s="249" t="s">
        <v>255</v>
      </c>
      <c r="AU2540" s="249" t="s">
        <v>79</v>
      </c>
      <c r="AV2540" s="13" t="s">
        <v>79</v>
      </c>
      <c r="AW2540" s="13" t="s">
        <v>33</v>
      </c>
      <c r="AX2540" s="13" t="s">
        <v>71</v>
      </c>
      <c r="AY2540" s="249" t="s">
        <v>246</v>
      </c>
    </row>
    <row r="2541" s="13" customFormat="1">
      <c r="B2541" s="239"/>
      <c r="C2541" s="240"/>
      <c r="D2541" s="230" t="s">
        <v>255</v>
      </c>
      <c r="E2541" s="241" t="s">
        <v>1</v>
      </c>
      <c r="F2541" s="242" t="s">
        <v>2784</v>
      </c>
      <c r="G2541" s="240"/>
      <c r="H2541" s="243">
        <v>3</v>
      </c>
      <c r="I2541" s="244"/>
      <c r="J2541" s="240"/>
      <c r="K2541" s="240"/>
      <c r="L2541" s="245"/>
      <c r="M2541" s="246"/>
      <c r="N2541" s="247"/>
      <c r="O2541" s="247"/>
      <c r="P2541" s="247"/>
      <c r="Q2541" s="247"/>
      <c r="R2541" s="247"/>
      <c r="S2541" s="247"/>
      <c r="T2541" s="248"/>
      <c r="AT2541" s="249" t="s">
        <v>255</v>
      </c>
      <c r="AU2541" s="249" t="s">
        <v>79</v>
      </c>
      <c r="AV2541" s="13" t="s">
        <v>79</v>
      </c>
      <c r="AW2541" s="13" t="s">
        <v>33</v>
      </c>
      <c r="AX2541" s="13" t="s">
        <v>71</v>
      </c>
      <c r="AY2541" s="249" t="s">
        <v>246</v>
      </c>
    </row>
    <row r="2542" s="13" customFormat="1">
      <c r="B2542" s="239"/>
      <c r="C2542" s="240"/>
      <c r="D2542" s="230" t="s">
        <v>255</v>
      </c>
      <c r="E2542" s="241" t="s">
        <v>1</v>
      </c>
      <c r="F2542" s="242" t="s">
        <v>2785</v>
      </c>
      <c r="G2542" s="240"/>
      <c r="H2542" s="243">
        <v>3.0499999999999998</v>
      </c>
      <c r="I2542" s="244"/>
      <c r="J2542" s="240"/>
      <c r="K2542" s="240"/>
      <c r="L2542" s="245"/>
      <c r="M2542" s="246"/>
      <c r="N2542" s="247"/>
      <c r="O2542" s="247"/>
      <c r="P2542" s="247"/>
      <c r="Q2542" s="247"/>
      <c r="R2542" s="247"/>
      <c r="S2542" s="247"/>
      <c r="T2542" s="248"/>
      <c r="AT2542" s="249" t="s">
        <v>255</v>
      </c>
      <c r="AU2542" s="249" t="s">
        <v>79</v>
      </c>
      <c r="AV2542" s="13" t="s">
        <v>79</v>
      </c>
      <c r="AW2542" s="13" t="s">
        <v>33</v>
      </c>
      <c r="AX2542" s="13" t="s">
        <v>71</v>
      </c>
      <c r="AY2542" s="249" t="s">
        <v>246</v>
      </c>
    </row>
    <row r="2543" s="12" customFormat="1">
      <c r="B2543" s="228"/>
      <c r="C2543" s="229"/>
      <c r="D2543" s="230" t="s">
        <v>255</v>
      </c>
      <c r="E2543" s="231" t="s">
        <v>1</v>
      </c>
      <c r="F2543" s="232" t="s">
        <v>363</v>
      </c>
      <c r="G2543" s="229"/>
      <c r="H2543" s="231" t="s">
        <v>1</v>
      </c>
      <c r="I2543" s="233"/>
      <c r="J2543" s="229"/>
      <c r="K2543" s="229"/>
      <c r="L2543" s="234"/>
      <c r="M2543" s="235"/>
      <c r="N2543" s="236"/>
      <c r="O2543" s="236"/>
      <c r="P2543" s="236"/>
      <c r="Q2543" s="236"/>
      <c r="R2543" s="236"/>
      <c r="S2543" s="236"/>
      <c r="T2543" s="237"/>
      <c r="AT2543" s="238" t="s">
        <v>255</v>
      </c>
      <c r="AU2543" s="238" t="s">
        <v>79</v>
      </c>
      <c r="AV2543" s="12" t="s">
        <v>16</v>
      </c>
      <c r="AW2543" s="12" t="s">
        <v>33</v>
      </c>
      <c r="AX2543" s="12" t="s">
        <v>71</v>
      </c>
      <c r="AY2543" s="238" t="s">
        <v>246</v>
      </c>
    </row>
    <row r="2544" s="12" customFormat="1">
      <c r="B2544" s="228"/>
      <c r="C2544" s="229"/>
      <c r="D2544" s="230" t="s">
        <v>255</v>
      </c>
      <c r="E2544" s="231" t="s">
        <v>1</v>
      </c>
      <c r="F2544" s="232" t="s">
        <v>364</v>
      </c>
      <c r="G2544" s="229"/>
      <c r="H2544" s="231" t="s">
        <v>1</v>
      </c>
      <c r="I2544" s="233"/>
      <c r="J2544" s="229"/>
      <c r="K2544" s="229"/>
      <c r="L2544" s="234"/>
      <c r="M2544" s="235"/>
      <c r="N2544" s="236"/>
      <c r="O2544" s="236"/>
      <c r="P2544" s="236"/>
      <c r="Q2544" s="236"/>
      <c r="R2544" s="236"/>
      <c r="S2544" s="236"/>
      <c r="T2544" s="237"/>
      <c r="AT2544" s="238" t="s">
        <v>255</v>
      </c>
      <c r="AU2544" s="238" t="s">
        <v>79</v>
      </c>
      <c r="AV2544" s="12" t="s">
        <v>16</v>
      </c>
      <c r="AW2544" s="12" t="s">
        <v>33</v>
      </c>
      <c r="AX2544" s="12" t="s">
        <v>71</v>
      </c>
      <c r="AY2544" s="238" t="s">
        <v>246</v>
      </c>
    </row>
    <row r="2545" s="13" customFormat="1">
      <c r="B2545" s="239"/>
      <c r="C2545" s="240"/>
      <c r="D2545" s="230" t="s">
        <v>255</v>
      </c>
      <c r="E2545" s="241" t="s">
        <v>1</v>
      </c>
      <c r="F2545" s="242" t="s">
        <v>1231</v>
      </c>
      <c r="G2545" s="240"/>
      <c r="H2545" s="243">
        <v>9.5500000000000007</v>
      </c>
      <c r="I2545" s="244"/>
      <c r="J2545" s="240"/>
      <c r="K2545" s="240"/>
      <c r="L2545" s="245"/>
      <c r="M2545" s="246"/>
      <c r="N2545" s="247"/>
      <c r="O2545" s="247"/>
      <c r="P2545" s="247"/>
      <c r="Q2545" s="247"/>
      <c r="R2545" s="247"/>
      <c r="S2545" s="247"/>
      <c r="T2545" s="248"/>
      <c r="AT2545" s="249" t="s">
        <v>255</v>
      </c>
      <c r="AU2545" s="249" t="s">
        <v>79</v>
      </c>
      <c r="AV2545" s="13" t="s">
        <v>79</v>
      </c>
      <c r="AW2545" s="13" t="s">
        <v>33</v>
      </c>
      <c r="AX2545" s="13" t="s">
        <v>71</v>
      </c>
      <c r="AY2545" s="249" t="s">
        <v>246</v>
      </c>
    </row>
    <row r="2546" s="13" customFormat="1">
      <c r="B2546" s="239"/>
      <c r="C2546" s="240"/>
      <c r="D2546" s="230" t="s">
        <v>255</v>
      </c>
      <c r="E2546" s="241" t="s">
        <v>1</v>
      </c>
      <c r="F2546" s="242" t="s">
        <v>2830</v>
      </c>
      <c r="G2546" s="240"/>
      <c r="H2546" s="243">
        <v>36.200000000000003</v>
      </c>
      <c r="I2546" s="244"/>
      <c r="J2546" s="240"/>
      <c r="K2546" s="240"/>
      <c r="L2546" s="245"/>
      <c r="M2546" s="246"/>
      <c r="N2546" s="247"/>
      <c r="O2546" s="247"/>
      <c r="P2546" s="247"/>
      <c r="Q2546" s="247"/>
      <c r="R2546" s="247"/>
      <c r="S2546" s="247"/>
      <c r="T2546" s="248"/>
      <c r="AT2546" s="249" t="s">
        <v>255</v>
      </c>
      <c r="AU2546" s="249" t="s">
        <v>79</v>
      </c>
      <c r="AV2546" s="13" t="s">
        <v>79</v>
      </c>
      <c r="AW2546" s="13" t="s">
        <v>33</v>
      </c>
      <c r="AX2546" s="13" t="s">
        <v>71</v>
      </c>
      <c r="AY2546" s="249" t="s">
        <v>246</v>
      </c>
    </row>
    <row r="2547" s="13" customFormat="1">
      <c r="B2547" s="239"/>
      <c r="C2547" s="240"/>
      <c r="D2547" s="230" t="s">
        <v>255</v>
      </c>
      <c r="E2547" s="241" t="s">
        <v>1</v>
      </c>
      <c r="F2547" s="242" t="s">
        <v>2787</v>
      </c>
      <c r="G2547" s="240"/>
      <c r="H2547" s="243">
        <v>4.6500000000000004</v>
      </c>
      <c r="I2547" s="244"/>
      <c r="J2547" s="240"/>
      <c r="K2547" s="240"/>
      <c r="L2547" s="245"/>
      <c r="M2547" s="246"/>
      <c r="N2547" s="247"/>
      <c r="O2547" s="247"/>
      <c r="P2547" s="247"/>
      <c r="Q2547" s="247"/>
      <c r="R2547" s="247"/>
      <c r="S2547" s="247"/>
      <c r="T2547" s="248"/>
      <c r="AT2547" s="249" t="s">
        <v>255</v>
      </c>
      <c r="AU2547" s="249" t="s">
        <v>79</v>
      </c>
      <c r="AV2547" s="13" t="s">
        <v>79</v>
      </c>
      <c r="AW2547" s="13" t="s">
        <v>33</v>
      </c>
      <c r="AX2547" s="13" t="s">
        <v>71</v>
      </c>
      <c r="AY2547" s="249" t="s">
        <v>246</v>
      </c>
    </row>
    <row r="2548" s="13" customFormat="1">
      <c r="B2548" s="239"/>
      <c r="C2548" s="240"/>
      <c r="D2548" s="230" t="s">
        <v>255</v>
      </c>
      <c r="E2548" s="241" t="s">
        <v>1</v>
      </c>
      <c r="F2548" s="242" t="s">
        <v>2800</v>
      </c>
      <c r="G2548" s="240"/>
      <c r="H2548" s="243">
        <v>2.25</v>
      </c>
      <c r="I2548" s="244"/>
      <c r="J2548" s="240"/>
      <c r="K2548" s="240"/>
      <c r="L2548" s="245"/>
      <c r="M2548" s="246"/>
      <c r="N2548" s="247"/>
      <c r="O2548" s="247"/>
      <c r="P2548" s="247"/>
      <c r="Q2548" s="247"/>
      <c r="R2548" s="247"/>
      <c r="S2548" s="247"/>
      <c r="T2548" s="248"/>
      <c r="AT2548" s="249" t="s">
        <v>255</v>
      </c>
      <c r="AU2548" s="249" t="s">
        <v>79</v>
      </c>
      <c r="AV2548" s="13" t="s">
        <v>79</v>
      </c>
      <c r="AW2548" s="13" t="s">
        <v>33</v>
      </c>
      <c r="AX2548" s="13" t="s">
        <v>71</v>
      </c>
      <c r="AY2548" s="249" t="s">
        <v>246</v>
      </c>
    </row>
    <row r="2549" s="13" customFormat="1">
      <c r="B2549" s="239"/>
      <c r="C2549" s="240"/>
      <c r="D2549" s="230" t="s">
        <v>255</v>
      </c>
      <c r="E2549" s="241" t="s">
        <v>1</v>
      </c>
      <c r="F2549" s="242" t="s">
        <v>2801</v>
      </c>
      <c r="G2549" s="240"/>
      <c r="H2549" s="243">
        <v>2.1000000000000001</v>
      </c>
      <c r="I2549" s="244"/>
      <c r="J2549" s="240"/>
      <c r="K2549" s="240"/>
      <c r="L2549" s="245"/>
      <c r="M2549" s="246"/>
      <c r="N2549" s="247"/>
      <c r="O2549" s="247"/>
      <c r="P2549" s="247"/>
      <c r="Q2549" s="247"/>
      <c r="R2549" s="247"/>
      <c r="S2549" s="247"/>
      <c r="T2549" s="248"/>
      <c r="AT2549" s="249" t="s">
        <v>255</v>
      </c>
      <c r="AU2549" s="249" t="s">
        <v>79</v>
      </c>
      <c r="AV2549" s="13" t="s">
        <v>79</v>
      </c>
      <c r="AW2549" s="13" t="s">
        <v>33</v>
      </c>
      <c r="AX2549" s="13" t="s">
        <v>71</v>
      </c>
      <c r="AY2549" s="249" t="s">
        <v>246</v>
      </c>
    </row>
    <row r="2550" s="13" customFormat="1">
      <c r="B2550" s="239"/>
      <c r="C2550" s="240"/>
      <c r="D2550" s="230" t="s">
        <v>255</v>
      </c>
      <c r="E2550" s="241" t="s">
        <v>1</v>
      </c>
      <c r="F2550" s="242" t="s">
        <v>2802</v>
      </c>
      <c r="G2550" s="240"/>
      <c r="H2550" s="243">
        <v>4.2000000000000002</v>
      </c>
      <c r="I2550" s="244"/>
      <c r="J2550" s="240"/>
      <c r="K2550" s="240"/>
      <c r="L2550" s="245"/>
      <c r="M2550" s="246"/>
      <c r="N2550" s="247"/>
      <c r="O2550" s="247"/>
      <c r="P2550" s="247"/>
      <c r="Q2550" s="247"/>
      <c r="R2550" s="247"/>
      <c r="S2550" s="247"/>
      <c r="T2550" s="248"/>
      <c r="AT2550" s="249" t="s">
        <v>255</v>
      </c>
      <c r="AU2550" s="249" t="s">
        <v>79</v>
      </c>
      <c r="AV2550" s="13" t="s">
        <v>79</v>
      </c>
      <c r="AW2550" s="13" t="s">
        <v>33</v>
      </c>
      <c r="AX2550" s="13" t="s">
        <v>71</v>
      </c>
      <c r="AY2550" s="249" t="s">
        <v>246</v>
      </c>
    </row>
    <row r="2551" s="13" customFormat="1">
      <c r="B2551" s="239"/>
      <c r="C2551" s="240"/>
      <c r="D2551" s="230" t="s">
        <v>255</v>
      </c>
      <c r="E2551" s="241" t="s">
        <v>1</v>
      </c>
      <c r="F2551" s="242" t="s">
        <v>2803</v>
      </c>
      <c r="G2551" s="240"/>
      <c r="H2551" s="243">
        <v>7.9000000000000004</v>
      </c>
      <c r="I2551" s="244"/>
      <c r="J2551" s="240"/>
      <c r="K2551" s="240"/>
      <c r="L2551" s="245"/>
      <c r="M2551" s="246"/>
      <c r="N2551" s="247"/>
      <c r="O2551" s="247"/>
      <c r="P2551" s="247"/>
      <c r="Q2551" s="247"/>
      <c r="R2551" s="247"/>
      <c r="S2551" s="247"/>
      <c r="T2551" s="248"/>
      <c r="AT2551" s="249" t="s">
        <v>255</v>
      </c>
      <c r="AU2551" s="249" t="s">
        <v>79</v>
      </c>
      <c r="AV2551" s="13" t="s">
        <v>79</v>
      </c>
      <c r="AW2551" s="13" t="s">
        <v>33</v>
      </c>
      <c r="AX2551" s="13" t="s">
        <v>71</v>
      </c>
      <c r="AY2551" s="249" t="s">
        <v>246</v>
      </c>
    </row>
    <row r="2552" s="13" customFormat="1">
      <c r="B2552" s="239"/>
      <c r="C2552" s="240"/>
      <c r="D2552" s="230" t="s">
        <v>255</v>
      </c>
      <c r="E2552" s="241" t="s">
        <v>1</v>
      </c>
      <c r="F2552" s="242" t="s">
        <v>2788</v>
      </c>
      <c r="G2552" s="240"/>
      <c r="H2552" s="243">
        <v>4.5</v>
      </c>
      <c r="I2552" s="244"/>
      <c r="J2552" s="240"/>
      <c r="K2552" s="240"/>
      <c r="L2552" s="245"/>
      <c r="M2552" s="246"/>
      <c r="N2552" s="247"/>
      <c r="O2552" s="247"/>
      <c r="P2552" s="247"/>
      <c r="Q2552" s="247"/>
      <c r="R2552" s="247"/>
      <c r="S2552" s="247"/>
      <c r="T2552" s="248"/>
      <c r="AT2552" s="249" t="s">
        <v>255</v>
      </c>
      <c r="AU2552" s="249" t="s">
        <v>79</v>
      </c>
      <c r="AV2552" s="13" t="s">
        <v>79</v>
      </c>
      <c r="AW2552" s="13" t="s">
        <v>33</v>
      </c>
      <c r="AX2552" s="13" t="s">
        <v>71</v>
      </c>
      <c r="AY2552" s="249" t="s">
        <v>246</v>
      </c>
    </row>
    <row r="2553" s="13" customFormat="1">
      <c r="B2553" s="239"/>
      <c r="C2553" s="240"/>
      <c r="D2553" s="230" t="s">
        <v>255</v>
      </c>
      <c r="E2553" s="241" t="s">
        <v>1</v>
      </c>
      <c r="F2553" s="242" t="s">
        <v>2804</v>
      </c>
      <c r="G2553" s="240"/>
      <c r="H2553" s="243">
        <v>10.300000000000001</v>
      </c>
      <c r="I2553" s="244"/>
      <c r="J2553" s="240"/>
      <c r="K2553" s="240"/>
      <c r="L2553" s="245"/>
      <c r="M2553" s="246"/>
      <c r="N2553" s="247"/>
      <c r="O2553" s="247"/>
      <c r="P2553" s="247"/>
      <c r="Q2553" s="247"/>
      <c r="R2553" s="247"/>
      <c r="S2553" s="247"/>
      <c r="T2553" s="248"/>
      <c r="AT2553" s="249" t="s">
        <v>255</v>
      </c>
      <c r="AU2553" s="249" t="s">
        <v>79</v>
      </c>
      <c r="AV2553" s="13" t="s">
        <v>79</v>
      </c>
      <c r="AW2553" s="13" t="s">
        <v>33</v>
      </c>
      <c r="AX2553" s="13" t="s">
        <v>71</v>
      </c>
      <c r="AY2553" s="249" t="s">
        <v>246</v>
      </c>
    </row>
    <row r="2554" s="13" customFormat="1">
      <c r="B2554" s="239"/>
      <c r="C2554" s="240"/>
      <c r="D2554" s="230" t="s">
        <v>255</v>
      </c>
      <c r="E2554" s="241" t="s">
        <v>1</v>
      </c>
      <c r="F2554" s="242" t="s">
        <v>1241</v>
      </c>
      <c r="G2554" s="240"/>
      <c r="H2554" s="243">
        <v>10.199999999999999</v>
      </c>
      <c r="I2554" s="244"/>
      <c r="J2554" s="240"/>
      <c r="K2554" s="240"/>
      <c r="L2554" s="245"/>
      <c r="M2554" s="246"/>
      <c r="N2554" s="247"/>
      <c r="O2554" s="247"/>
      <c r="P2554" s="247"/>
      <c r="Q2554" s="247"/>
      <c r="R2554" s="247"/>
      <c r="S2554" s="247"/>
      <c r="T2554" s="248"/>
      <c r="AT2554" s="249" t="s">
        <v>255</v>
      </c>
      <c r="AU2554" s="249" t="s">
        <v>79</v>
      </c>
      <c r="AV2554" s="13" t="s">
        <v>79</v>
      </c>
      <c r="AW2554" s="13" t="s">
        <v>33</v>
      </c>
      <c r="AX2554" s="13" t="s">
        <v>71</v>
      </c>
      <c r="AY2554" s="249" t="s">
        <v>246</v>
      </c>
    </row>
    <row r="2555" s="13" customFormat="1">
      <c r="B2555" s="239"/>
      <c r="C2555" s="240"/>
      <c r="D2555" s="230" t="s">
        <v>255</v>
      </c>
      <c r="E2555" s="241" t="s">
        <v>1</v>
      </c>
      <c r="F2555" s="242" t="s">
        <v>2812</v>
      </c>
      <c r="G2555" s="240"/>
      <c r="H2555" s="243">
        <v>50.299999999999997</v>
      </c>
      <c r="I2555" s="244"/>
      <c r="J2555" s="240"/>
      <c r="K2555" s="240"/>
      <c r="L2555" s="245"/>
      <c r="M2555" s="246"/>
      <c r="N2555" s="247"/>
      <c r="O2555" s="247"/>
      <c r="P2555" s="247"/>
      <c r="Q2555" s="247"/>
      <c r="R2555" s="247"/>
      <c r="S2555" s="247"/>
      <c r="T2555" s="248"/>
      <c r="AT2555" s="249" t="s">
        <v>255</v>
      </c>
      <c r="AU2555" s="249" t="s">
        <v>79</v>
      </c>
      <c r="AV2555" s="13" t="s">
        <v>79</v>
      </c>
      <c r="AW2555" s="13" t="s">
        <v>33</v>
      </c>
      <c r="AX2555" s="13" t="s">
        <v>71</v>
      </c>
      <c r="AY2555" s="249" t="s">
        <v>246</v>
      </c>
    </row>
    <row r="2556" s="1" customFormat="1" ht="16.5" customHeight="1">
      <c r="B2556" s="37"/>
      <c r="C2556" s="216" t="s">
        <v>2840</v>
      </c>
      <c r="D2556" s="216" t="s">
        <v>248</v>
      </c>
      <c r="E2556" s="217" t="s">
        <v>2841</v>
      </c>
      <c r="F2556" s="218" t="s">
        <v>2842</v>
      </c>
      <c r="G2556" s="219" t="s">
        <v>2286</v>
      </c>
      <c r="H2556" s="260"/>
      <c r="I2556" s="221"/>
      <c r="J2556" s="222">
        <f>ROUND(I2556*H2556,2)</f>
        <v>0</v>
      </c>
      <c r="K2556" s="218" t="s">
        <v>252</v>
      </c>
      <c r="L2556" s="42"/>
      <c r="M2556" s="223" t="s">
        <v>1</v>
      </c>
      <c r="N2556" s="224" t="s">
        <v>42</v>
      </c>
      <c r="O2556" s="78"/>
      <c r="P2556" s="225">
        <f>O2556*H2556</f>
        <v>0</v>
      </c>
      <c r="Q2556" s="225">
        <v>0</v>
      </c>
      <c r="R2556" s="225">
        <f>Q2556*H2556</f>
        <v>0</v>
      </c>
      <c r="S2556" s="225">
        <v>0</v>
      </c>
      <c r="T2556" s="226">
        <f>S2556*H2556</f>
        <v>0</v>
      </c>
      <c r="AR2556" s="16" t="s">
        <v>333</v>
      </c>
      <c r="AT2556" s="16" t="s">
        <v>248</v>
      </c>
      <c r="AU2556" s="16" t="s">
        <v>79</v>
      </c>
      <c r="AY2556" s="16" t="s">
        <v>246</v>
      </c>
      <c r="BE2556" s="227">
        <f>IF(N2556="základní",J2556,0)</f>
        <v>0</v>
      </c>
      <c r="BF2556" s="227">
        <f>IF(N2556="snížená",J2556,0)</f>
        <v>0</v>
      </c>
      <c r="BG2556" s="227">
        <f>IF(N2556="zákl. přenesená",J2556,0)</f>
        <v>0</v>
      </c>
      <c r="BH2556" s="227">
        <f>IF(N2556="sníž. přenesená",J2556,0)</f>
        <v>0</v>
      </c>
      <c r="BI2556" s="227">
        <f>IF(N2556="nulová",J2556,0)</f>
        <v>0</v>
      </c>
      <c r="BJ2556" s="16" t="s">
        <v>16</v>
      </c>
      <c r="BK2556" s="227">
        <f>ROUND(I2556*H2556,2)</f>
        <v>0</v>
      </c>
      <c r="BL2556" s="16" t="s">
        <v>333</v>
      </c>
      <c r="BM2556" s="16" t="s">
        <v>2843</v>
      </c>
    </row>
    <row r="2557" s="11" customFormat="1" ht="22.8" customHeight="1">
      <c r="B2557" s="200"/>
      <c r="C2557" s="201"/>
      <c r="D2557" s="202" t="s">
        <v>70</v>
      </c>
      <c r="E2557" s="214" t="s">
        <v>2844</v>
      </c>
      <c r="F2557" s="214" t="s">
        <v>2845</v>
      </c>
      <c r="G2557" s="201"/>
      <c r="H2557" s="201"/>
      <c r="I2557" s="204"/>
      <c r="J2557" s="215">
        <f>BK2557</f>
        <v>0</v>
      </c>
      <c r="K2557" s="201"/>
      <c r="L2557" s="206"/>
      <c r="M2557" s="207"/>
      <c r="N2557" s="208"/>
      <c r="O2557" s="208"/>
      <c r="P2557" s="209">
        <f>SUM(P2558:P2597)</f>
        <v>0</v>
      </c>
      <c r="Q2557" s="208"/>
      <c r="R2557" s="209">
        <f>SUM(R2558:R2597)</f>
        <v>4.0982513199999993</v>
      </c>
      <c r="S2557" s="208"/>
      <c r="T2557" s="210">
        <f>SUM(T2558:T2597)</f>
        <v>5.629305500000001</v>
      </c>
      <c r="AR2557" s="211" t="s">
        <v>16</v>
      </c>
      <c r="AT2557" s="212" t="s">
        <v>70</v>
      </c>
      <c r="AU2557" s="212" t="s">
        <v>16</v>
      </c>
      <c r="AY2557" s="211" t="s">
        <v>246</v>
      </c>
      <c r="BK2557" s="213">
        <f>SUM(BK2558:BK2597)</f>
        <v>0</v>
      </c>
    </row>
    <row r="2558" s="1" customFormat="1" ht="16.5" customHeight="1">
      <c r="B2558" s="37"/>
      <c r="C2558" s="216" t="s">
        <v>2846</v>
      </c>
      <c r="D2558" s="216" t="s">
        <v>248</v>
      </c>
      <c r="E2558" s="217" t="s">
        <v>2847</v>
      </c>
      <c r="F2558" s="218" t="s">
        <v>2848</v>
      </c>
      <c r="G2558" s="219" t="s">
        <v>131</v>
      </c>
      <c r="H2558" s="220">
        <v>165.786</v>
      </c>
      <c r="I2558" s="221"/>
      <c r="J2558" s="222">
        <f>ROUND(I2558*H2558,2)</f>
        <v>0</v>
      </c>
      <c r="K2558" s="218" t="s">
        <v>252</v>
      </c>
      <c r="L2558" s="42"/>
      <c r="M2558" s="223" t="s">
        <v>1</v>
      </c>
      <c r="N2558" s="224" t="s">
        <v>42</v>
      </c>
      <c r="O2558" s="78"/>
      <c r="P2558" s="225">
        <f>O2558*H2558</f>
        <v>0</v>
      </c>
      <c r="Q2558" s="225">
        <v>0.02197</v>
      </c>
      <c r="R2558" s="225">
        <f>Q2558*H2558</f>
        <v>3.6423184200000001</v>
      </c>
      <c r="S2558" s="225">
        <v>0</v>
      </c>
      <c r="T2558" s="226">
        <f>S2558*H2558</f>
        <v>0</v>
      </c>
      <c r="AR2558" s="16" t="s">
        <v>333</v>
      </c>
      <c r="AT2558" s="16" t="s">
        <v>248</v>
      </c>
      <c r="AU2558" s="16" t="s">
        <v>79</v>
      </c>
      <c r="AY2558" s="16" t="s">
        <v>246</v>
      </c>
      <c r="BE2558" s="227">
        <f>IF(N2558="základní",J2558,0)</f>
        <v>0</v>
      </c>
      <c r="BF2558" s="227">
        <f>IF(N2558="snížená",J2558,0)</f>
        <v>0</v>
      </c>
      <c r="BG2558" s="227">
        <f>IF(N2558="zákl. přenesená",J2558,0)</f>
        <v>0</v>
      </c>
      <c r="BH2558" s="227">
        <f>IF(N2558="sníž. přenesená",J2558,0)</f>
        <v>0</v>
      </c>
      <c r="BI2558" s="227">
        <f>IF(N2558="nulová",J2558,0)</f>
        <v>0</v>
      </c>
      <c r="BJ2558" s="16" t="s">
        <v>16</v>
      </c>
      <c r="BK2558" s="227">
        <f>ROUND(I2558*H2558,2)</f>
        <v>0</v>
      </c>
      <c r="BL2558" s="16" t="s">
        <v>333</v>
      </c>
      <c r="BM2558" s="16" t="s">
        <v>2849</v>
      </c>
    </row>
    <row r="2559" s="12" customFormat="1">
      <c r="B2559" s="228"/>
      <c r="C2559" s="229"/>
      <c r="D2559" s="230" t="s">
        <v>255</v>
      </c>
      <c r="E2559" s="231" t="s">
        <v>1</v>
      </c>
      <c r="F2559" s="232" t="s">
        <v>2845</v>
      </c>
      <c r="G2559" s="229"/>
      <c r="H2559" s="231" t="s">
        <v>1</v>
      </c>
      <c r="I2559" s="233"/>
      <c r="J2559" s="229"/>
      <c r="K2559" s="229"/>
      <c r="L2559" s="234"/>
      <c r="M2559" s="235"/>
      <c r="N2559" s="236"/>
      <c r="O2559" s="236"/>
      <c r="P2559" s="236"/>
      <c r="Q2559" s="236"/>
      <c r="R2559" s="236"/>
      <c r="S2559" s="236"/>
      <c r="T2559" s="237"/>
      <c r="AT2559" s="238" t="s">
        <v>255</v>
      </c>
      <c r="AU2559" s="238" t="s">
        <v>79</v>
      </c>
      <c r="AV2559" s="12" t="s">
        <v>16</v>
      </c>
      <c r="AW2559" s="12" t="s">
        <v>33</v>
      </c>
      <c r="AX2559" s="12" t="s">
        <v>71</v>
      </c>
      <c r="AY2559" s="238" t="s">
        <v>246</v>
      </c>
    </row>
    <row r="2560" s="12" customFormat="1">
      <c r="B2560" s="228"/>
      <c r="C2560" s="229"/>
      <c r="D2560" s="230" t="s">
        <v>255</v>
      </c>
      <c r="E2560" s="231" t="s">
        <v>1</v>
      </c>
      <c r="F2560" s="232" t="s">
        <v>778</v>
      </c>
      <c r="G2560" s="229"/>
      <c r="H2560" s="231" t="s">
        <v>1</v>
      </c>
      <c r="I2560" s="233"/>
      <c r="J2560" s="229"/>
      <c r="K2560" s="229"/>
      <c r="L2560" s="234"/>
      <c r="M2560" s="235"/>
      <c r="N2560" s="236"/>
      <c r="O2560" s="236"/>
      <c r="P2560" s="236"/>
      <c r="Q2560" s="236"/>
      <c r="R2560" s="236"/>
      <c r="S2560" s="236"/>
      <c r="T2560" s="237"/>
      <c r="AT2560" s="238" t="s">
        <v>255</v>
      </c>
      <c r="AU2560" s="238" t="s">
        <v>79</v>
      </c>
      <c r="AV2560" s="12" t="s">
        <v>16</v>
      </c>
      <c r="AW2560" s="12" t="s">
        <v>33</v>
      </c>
      <c r="AX2560" s="12" t="s">
        <v>71</v>
      </c>
      <c r="AY2560" s="238" t="s">
        <v>246</v>
      </c>
    </row>
    <row r="2561" s="13" customFormat="1">
      <c r="B2561" s="239"/>
      <c r="C2561" s="240"/>
      <c r="D2561" s="230" t="s">
        <v>255</v>
      </c>
      <c r="E2561" s="241" t="s">
        <v>1</v>
      </c>
      <c r="F2561" s="242" t="s">
        <v>1556</v>
      </c>
      <c r="G2561" s="240"/>
      <c r="H2561" s="243">
        <v>50.409999999999997</v>
      </c>
      <c r="I2561" s="244"/>
      <c r="J2561" s="240"/>
      <c r="K2561" s="240"/>
      <c r="L2561" s="245"/>
      <c r="M2561" s="246"/>
      <c r="N2561" s="247"/>
      <c r="O2561" s="247"/>
      <c r="P2561" s="247"/>
      <c r="Q2561" s="247"/>
      <c r="R2561" s="247"/>
      <c r="S2561" s="247"/>
      <c r="T2561" s="248"/>
      <c r="AT2561" s="249" t="s">
        <v>255</v>
      </c>
      <c r="AU2561" s="249" t="s">
        <v>79</v>
      </c>
      <c r="AV2561" s="13" t="s">
        <v>79</v>
      </c>
      <c r="AW2561" s="13" t="s">
        <v>33</v>
      </c>
      <c r="AX2561" s="13" t="s">
        <v>71</v>
      </c>
      <c r="AY2561" s="249" t="s">
        <v>246</v>
      </c>
    </row>
    <row r="2562" s="13" customFormat="1">
      <c r="B2562" s="239"/>
      <c r="C2562" s="240"/>
      <c r="D2562" s="230" t="s">
        <v>255</v>
      </c>
      <c r="E2562" s="241" t="s">
        <v>1</v>
      </c>
      <c r="F2562" s="242" t="s">
        <v>1557</v>
      </c>
      <c r="G2562" s="240"/>
      <c r="H2562" s="243">
        <v>35.854999999999997</v>
      </c>
      <c r="I2562" s="244"/>
      <c r="J2562" s="240"/>
      <c r="K2562" s="240"/>
      <c r="L2562" s="245"/>
      <c r="M2562" s="246"/>
      <c r="N2562" s="247"/>
      <c r="O2562" s="247"/>
      <c r="P2562" s="247"/>
      <c r="Q2562" s="247"/>
      <c r="R2562" s="247"/>
      <c r="S2562" s="247"/>
      <c r="T2562" s="248"/>
      <c r="AT2562" s="249" t="s">
        <v>255</v>
      </c>
      <c r="AU2562" s="249" t="s">
        <v>79</v>
      </c>
      <c r="AV2562" s="13" t="s">
        <v>79</v>
      </c>
      <c r="AW2562" s="13" t="s">
        <v>33</v>
      </c>
      <c r="AX2562" s="13" t="s">
        <v>71</v>
      </c>
      <c r="AY2562" s="249" t="s">
        <v>246</v>
      </c>
    </row>
    <row r="2563" s="12" customFormat="1">
      <c r="B2563" s="228"/>
      <c r="C2563" s="229"/>
      <c r="D2563" s="230" t="s">
        <v>255</v>
      </c>
      <c r="E2563" s="231" t="s">
        <v>1</v>
      </c>
      <c r="F2563" s="232" t="s">
        <v>1558</v>
      </c>
      <c r="G2563" s="229"/>
      <c r="H2563" s="231" t="s">
        <v>1</v>
      </c>
      <c r="I2563" s="233"/>
      <c r="J2563" s="229"/>
      <c r="K2563" s="229"/>
      <c r="L2563" s="234"/>
      <c r="M2563" s="235"/>
      <c r="N2563" s="236"/>
      <c r="O2563" s="236"/>
      <c r="P2563" s="236"/>
      <c r="Q2563" s="236"/>
      <c r="R2563" s="236"/>
      <c r="S2563" s="236"/>
      <c r="T2563" s="237"/>
      <c r="AT2563" s="238" t="s">
        <v>255</v>
      </c>
      <c r="AU2563" s="238" t="s">
        <v>79</v>
      </c>
      <c r="AV2563" s="12" t="s">
        <v>16</v>
      </c>
      <c r="AW2563" s="12" t="s">
        <v>33</v>
      </c>
      <c r="AX2563" s="12" t="s">
        <v>71</v>
      </c>
      <c r="AY2563" s="238" t="s">
        <v>246</v>
      </c>
    </row>
    <row r="2564" s="13" customFormat="1">
      <c r="B2564" s="239"/>
      <c r="C2564" s="240"/>
      <c r="D2564" s="230" t="s">
        <v>255</v>
      </c>
      <c r="E2564" s="241" t="s">
        <v>1</v>
      </c>
      <c r="F2564" s="242" t="s">
        <v>1559</v>
      </c>
      <c r="G2564" s="240"/>
      <c r="H2564" s="243">
        <v>7.3129999999999997</v>
      </c>
      <c r="I2564" s="244"/>
      <c r="J2564" s="240"/>
      <c r="K2564" s="240"/>
      <c r="L2564" s="245"/>
      <c r="M2564" s="246"/>
      <c r="N2564" s="247"/>
      <c r="O2564" s="247"/>
      <c r="P2564" s="247"/>
      <c r="Q2564" s="247"/>
      <c r="R2564" s="247"/>
      <c r="S2564" s="247"/>
      <c r="T2564" s="248"/>
      <c r="AT2564" s="249" t="s">
        <v>255</v>
      </c>
      <c r="AU2564" s="249" t="s">
        <v>79</v>
      </c>
      <c r="AV2564" s="13" t="s">
        <v>79</v>
      </c>
      <c r="AW2564" s="13" t="s">
        <v>33</v>
      </c>
      <c r="AX2564" s="13" t="s">
        <v>71</v>
      </c>
      <c r="AY2564" s="249" t="s">
        <v>246</v>
      </c>
    </row>
    <row r="2565" s="13" customFormat="1">
      <c r="B2565" s="239"/>
      <c r="C2565" s="240"/>
      <c r="D2565" s="230" t="s">
        <v>255</v>
      </c>
      <c r="E2565" s="241" t="s">
        <v>1</v>
      </c>
      <c r="F2565" s="242" t="s">
        <v>1560</v>
      </c>
      <c r="G2565" s="240"/>
      <c r="H2565" s="243">
        <v>34.287999999999997</v>
      </c>
      <c r="I2565" s="244"/>
      <c r="J2565" s="240"/>
      <c r="K2565" s="240"/>
      <c r="L2565" s="245"/>
      <c r="M2565" s="246"/>
      <c r="N2565" s="247"/>
      <c r="O2565" s="247"/>
      <c r="P2565" s="247"/>
      <c r="Q2565" s="247"/>
      <c r="R2565" s="247"/>
      <c r="S2565" s="247"/>
      <c r="T2565" s="248"/>
      <c r="AT2565" s="249" t="s">
        <v>255</v>
      </c>
      <c r="AU2565" s="249" t="s">
        <v>79</v>
      </c>
      <c r="AV2565" s="13" t="s">
        <v>79</v>
      </c>
      <c r="AW2565" s="13" t="s">
        <v>33</v>
      </c>
      <c r="AX2565" s="13" t="s">
        <v>71</v>
      </c>
      <c r="AY2565" s="249" t="s">
        <v>246</v>
      </c>
    </row>
    <row r="2566" s="13" customFormat="1">
      <c r="B2566" s="239"/>
      <c r="C2566" s="240"/>
      <c r="D2566" s="230" t="s">
        <v>255</v>
      </c>
      <c r="E2566" s="241" t="s">
        <v>1</v>
      </c>
      <c r="F2566" s="242" t="s">
        <v>1561</v>
      </c>
      <c r="G2566" s="240"/>
      <c r="H2566" s="243">
        <v>37.920000000000002</v>
      </c>
      <c r="I2566" s="244"/>
      <c r="J2566" s="240"/>
      <c r="K2566" s="240"/>
      <c r="L2566" s="245"/>
      <c r="M2566" s="246"/>
      <c r="N2566" s="247"/>
      <c r="O2566" s="247"/>
      <c r="P2566" s="247"/>
      <c r="Q2566" s="247"/>
      <c r="R2566" s="247"/>
      <c r="S2566" s="247"/>
      <c r="T2566" s="248"/>
      <c r="AT2566" s="249" t="s">
        <v>255</v>
      </c>
      <c r="AU2566" s="249" t="s">
        <v>79</v>
      </c>
      <c r="AV2566" s="13" t="s">
        <v>79</v>
      </c>
      <c r="AW2566" s="13" t="s">
        <v>33</v>
      </c>
      <c r="AX2566" s="13" t="s">
        <v>71</v>
      </c>
      <c r="AY2566" s="249" t="s">
        <v>246</v>
      </c>
    </row>
    <row r="2567" s="1" customFormat="1" ht="16.5" customHeight="1">
      <c r="B2567" s="37"/>
      <c r="C2567" s="216" t="s">
        <v>2850</v>
      </c>
      <c r="D2567" s="216" t="s">
        <v>248</v>
      </c>
      <c r="E2567" s="217" t="s">
        <v>2851</v>
      </c>
      <c r="F2567" s="218" t="s">
        <v>2852</v>
      </c>
      <c r="G2567" s="219" t="s">
        <v>142</v>
      </c>
      <c r="H2567" s="220">
        <v>128.5</v>
      </c>
      <c r="I2567" s="221"/>
      <c r="J2567" s="222">
        <f>ROUND(I2567*H2567,2)</f>
        <v>0</v>
      </c>
      <c r="K2567" s="218" t="s">
        <v>1</v>
      </c>
      <c r="L2567" s="42"/>
      <c r="M2567" s="223" t="s">
        <v>1</v>
      </c>
      <c r="N2567" s="224" t="s">
        <v>42</v>
      </c>
      <c r="O2567" s="78"/>
      <c r="P2567" s="225">
        <f>O2567*H2567</f>
        <v>0</v>
      </c>
      <c r="Q2567" s="225">
        <v>0.00021000000000000001</v>
      </c>
      <c r="R2567" s="225">
        <f>Q2567*H2567</f>
        <v>0.026985000000000002</v>
      </c>
      <c r="S2567" s="225">
        <v>0</v>
      </c>
      <c r="T2567" s="226">
        <f>S2567*H2567</f>
        <v>0</v>
      </c>
      <c r="AR2567" s="16" t="s">
        <v>333</v>
      </c>
      <c r="AT2567" s="16" t="s">
        <v>248</v>
      </c>
      <c r="AU2567" s="16" t="s">
        <v>79</v>
      </c>
      <c r="AY2567" s="16" t="s">
        <v>246</v>
      </c>
      <c r="BE2567" s="227">
        <f>IF(N2567="základní",J2567,0)</f>
        <v>0</v>
      </c>
      <c r="BF2567" s="227">
        <f>IF(N2567="snížená",J2567,0)</f>
        <v>0</v>
      </c>
      <c r="BG2567" s="227">
        <f>IF(N2567="zákl. přenesená",J2567,0)</f>
        <v>0</v>
      </c>
      <c r="BH2567" s="227">
        <f>IF(N2567="sníž. přenesená",J2567,0)</f>
        <v>0</v>
      </c>
      <c r="BI2567" s="227">
        <f>IF(N2567="nulová",J2567,0)</f>
        <v>0</v>
      </c>
      <c r="BJ2567" s="16" t="s">
        <v>16</v>
      </c>
      <c r="BK2567" s="227">
        <f>ROUND(I2567*H2567,2)</f>
        <v>0</v>
      </c>
      <c r="BL2567" s="16" t="s">
        <v>333</v>
      </c>
      <c r="BM2567" s="16" t="s">
        <v>2853</v>
      </c>
    </row>
    <row r="2568" s="12" customFormat="1">
      <c r="B2568" s="228"/>
      <c r="C2568" s="229"/>
      <c r="D2568" s="230" t="s">
        <v>255</v>
      </c>
      <c r="E2568" s="231" t="s">
        <v>1</v>
      </c>
      <c r="F2568" s="232" t="s">
        <v>2854</v>
      </c>
      <c r="G2568" s="229"/>
      <c r="H2568" s="231" t="s">
        <v>1</v>
      </c>
      <c r="I2568" s="233"/>
      <c r="J2568" s="229"/>
      <c r="K2568" s="229"/>
      <c r="L2568" s="234"/>
      <c r="M2568" s="235"/>
      <c r="N2568" s="236"/>
      <c r="O2568" s="236"/>
      <c r="P2568" s="236"/>
      <c r="Q2568" s="236"/>
      <c r="R2568" s="236"/>
      <c r="S2568" s="236"/>
      <c r="T2568" s="237"/>
      <c r="AT2568" s="238" t="s">
        <v>255</v>
      </c>
      <c r="AU2568" s="238" t="s">
        <v>79</v>
      </c>
      <c r="AV2568" s="12" t="s">
        <v>16</v>
      </c>
      <c r="AW2568" s="12" t="s">
        <v>33</v>
      </c>
      <c r="AX2568" s="12" t="s">
        <v>71</v>
      </c>
      <c r="AY2568" s="238" t="s">
        <v>246</v>
      </c>
    </row>
    <row r="2569" s="12" customFormat="1">
      <c r="B2569" s="228"/>
      <c r="C2569" s="229"/>
      <c r="D2569" s="230" t="s">
        <v>255</v>
      </c>
      <c r="E2569" s="231" t="s">
        <v>1</v>
      </c>
      <c r="F2569" s="232" t="s">
        <v>778</v>
      </c>
      <c r="G2569" s="229"/>
      <c r="H2569" s="231" t="s">
        <v>1</v>
      </c>
      <c r="I2569" s="233"/>
      <c r="J2569" s="229"/>
      <c r="K2569" s="229"/>
      <c r="L2569" s="234"/>
      <c r="M2569" s="235"/>
      <c r="N2569" s="236"/>
      <c r="O2569" s="236"/>
      <c r="P2569" s="236"/>
      <c r="Q2569" s="236"/>
      <c r="R2569" s="236"/>
      <c r="S2569" s="236"/>
      <c r="T2569" s="237"/>
      <c r="AT2569" s="238" t="s">
        <v>255</v>
      </c>
      <c r="AU2569" s="238" t="s">
        <v>79</v>
      </c>
      <c r="AV2569" s="12" t="s">
        <v>16</v>
      </c>
      <c r="AW2569" s="12" t="s">
        <v>33</v>
      </c>
      <c r="AX2569" s="12" t="s">
        <v>71</v>
      </c>
      <c r="AY2569" s="238" t="s">
        <v>246</v>
      </c>
    </row>
    <row r="2570" s="13" customFormat="1">
      <c r="B2570" s="239"/>
      <c r="C2570" s="240"/>
      <c r="D2570" s="230" t="s">
        <v>255</v>
      </c>
      <c r="E2570" s="241" t="s">
        <v>1</v>
      </c>
      <c r="F2570" s="242" t="s">
        <v>2855</v>
      </c>
      <c r="G2570" s="240"/>
      <c r="H2570" s="243">
        <v>35.5</v>
      </c>
      <c r="I2570" s="244"/>
      <c r="J2570" s="240"/>
      <c r="K2570" s="240"/>
      <c r="L2570" s="245"/>
      <c r="M2570" s="246"/>
      <c r="N2570" s="247"/>
      <c r="O2570" s="247"/>
      <c r="P2570" s="247"/>
      <c r="Q2570" s="247"/>
      <c r="R2570" s="247"/>
      <c r="S2570" s="247"/>
      <c r="T2570" s="248"/>
      <c r="AT2570" s="249" t="s">
        <v>255</v>
      </c>
      <c r="AU2570" s="249" t="s">
        <v>79</v>
      </c>
      <c r="AV2570" s="13" t="s">
        <v>79</v>
      </c>
      <c r="AW2570" s="13" t="s">
        <v>33</v>
      </c>
      <c r="AX2570" s="13" t="s">
        <v>71</v>
      </c>
      <c r="AY2570" s="249" t="s">
        <v>246</v>
      </c>
    </row>
    <row r="2571" s="13" customFormat="1">
      <c r="B2571" s="239"/>
      <c r="C2571" s="240"/>
      <c r="D2571" s="230" t="s">
        <v>255</v>
      </c>
      <c r="E2571" s="241" t="s">
        <v>1</v>
      </c>
      <c r="F2571" s="242" t="s">
        <v>2856</v>
      </c>
      <c r="G2571" s="240"/>
      <c r="H2571" s="243">
        <v>27.300000000000001</v>
      </c>
      <c r="I2571" s="244"/>
      <c r="J2571" s="240"/>
      <c r="K2571" s="240"/>
      <c r="L2571" s="245"/>
      <c r="M2571" s="246"/>
      <c r="N2571" s="247"/>
      <c r="O2571" s="247"/>
      <c r="P2571" s="247"/>
      <c r="Q2571" s="247"/>
      <c r="R2571" s="247"/>
      <c r="S2571" s="247"/>
      <c r="T2571" s="248"/>
      <c r="AT2571" s="249" t="s">
        <v>255</v>
      </c>
      <c r="AU2571" s="249" t="s">
        <v>79</v>
      </c>
      <c r="AV2571" s="13" t="s">
        <v>79</v>
      </c>
      <c r="AW2571" s="13" t="s">
        <v>33</v>
      </c>
      <c r="AX2571" s="13" t="s">
        <v>71</v>
      </c>
      <c r="AY2571" s="249" t="s">
        <v>246</v>
      </c>
    </row>
    <row r="2572" s="12" customFormat="1">
      <c r="B2572" s="228"/>
      <c r="C2572" s="229"/>
      <c r="D2572" s="230" t="s">
        <v>255</v>
      </c>
      <c r="E2572" s="231" t="s">
        <v>1</v>
      </c>
      <c r="F2572" s="232" t="s">
        <v>1558</v>
      </c>
      <c r="G2572" s="229"/>
      <c r="H2572" s="231" t="s">
        <v>1</v>
      </c>
      <c r="I2572" s="233"/>
      <c r="J2572" s="229"/>
      <c r="K2572" s="229"/>
      <c r="L2572" s="234"/>
      <c r="M2572" s="235"/>
      <c r="N2572" s="236"/>
      <c r="O2572" s="236"/>
      <c r="P2572" s="236"/>
      <c r="Q2572" s="236"/>
      <c r="R2572" s="236"/>
      <c r="S2572" s="236"/>
      <c r="T2572" s="237"/>
      <c r="AT2572" s="238" t="s">
        <v>255</v>
      </c>
      <c r="AU2572" s="238" t="s">
        <v>79</v>
      </c>
      <c r="AV2572" s="12" t="s">
        <v>16</v>
      </c>
      <c r="AW2572" s="12" t="s">
        <v>33</v>
      </c>
      <c r="AX2572" s="12" t="s">
        <v>71</v>
      </c>
      <c r="AY2572" s="238" t="s">
        <v>246</v>
      </c>
    </row>
    <row r="2573" s="13" customFormat="1">
      <c r="B2573" s="239"/>
      <c r="C2573" s="240"/>
      <c r="D2573" s="230" t="s">
        <v>255</v>
      </c>
      <c r="E2573" s="241" t="s">
        <v>1</v>
      </c>
      <c r="F2573" s="242" t="s">
        <v>2857</v>
      </c>
      <c r="G2573" s="240"/>
      <c r="H2573" s="243">
        <v>11</v>
      </c>
      <c r="I2573" s="244"/>
      <c r="J2573" s="240"/>
      <c r="K2573" s="240"/>
      <c r="L2573" s="245"/>
      <c r="M2573" s="246"/>
      <c r="N2573" s="247"/>
      <c r="O2573" s="247"/>
      <c r="P2573" s="247"/>
      <c r="Q2573" s="247"/>
      <c r="R2573" s="247"/>
      <c r="S2573" s="247"/>
      <c r="T2573" s="248"/>
      <c r="AT2573" s="249" t="s">
        <v>255</v>
      </c>
      <c r="AU2573" s="249" t="s">
        <v>79</v>
      </c>
      <c r="AV2573" s="13" t="s">
        <v>79</v>
      </c>
      <c r="AW2573" s="13" t="s">
        <v>33</v>
      </c>
      <c r="AX2573" s="13" t="s">
        <v>71</v>
      </c>
      <c r="AY2573" s="249" t="s">
        <v>246</v>
      </c>
    </row>
    <row r="2574" s="13" customFormat="1">
      <c r="B2574" s="239"/>
      <c r="C2574" s="240"/>
      <c r="D2574" s="230" t="s">
        <v>255</v>
      </c>
      <c r="E2574" s="241" t="s">
        <v>1</v>
      </c>
      <c r="F2574" s="242" t="s">
        <v>2858</v>
      </c>
      <c r="G2574" s="240"/>
      <c r="H2574" s="243">
        <v>27.600000000000001</v>
      </c>
      <c r="I2574" s="244"/>
      <c r="J2574" s="240"/>
      <c r="K2574" s="240"/>
      <c r="L2574" s="245"/>
      <c r="M2574" s="246"/>
      <c r="N2574" s="247"/>
      <c r="O2574" s="247"/>
      <c r="P2574" s="247"/>
      <c r="Q2574" s="247"/>
      <c r="R2574" s="247"/>
      <c r="S2574" s="247"/>
      <c r="T2574" s="248"/>
      <c r="AT2574" s="249" t="s">
        <v>255</v>
      </c>
      <c r="AU2574" s="249" t="s">
        <v>79</v>
      </c>
      <c r="AV2574" s="13" t="s">
        <v>79</v>
      </c>
      <c r="AW2574" s="13" t="s">
        <v>33</v>
      </c>
      <c r="AX2574" s="13" t="s">
        <v>71</v>
      </c>
      <c r="AY2574" s="249" t="s">
        <v>246</v>
      </c>
    </row>
    <row r="2575" s="13" customFormat="1">
      <c r="B2575" s="239"/>
      <c r="C2575" s="240"/>
      <c r="D2575" s="230" t="s">
        <v>255</v>
      </c>
      <c r="E2575" s="241" t="s">
        <v>1</v>
      </c>
      <c r="F2575" s="242" t="s">
        <v>2859</v>
      </c>
      <c r="G2575" s="240"/>
      <c r="H2575" s="243">
        <v>27.100000000000001</v>
      </c>
      <c r="I2575" s="244"/>
      <c r="J2575" s="240"/>
      <c r="K2575" s="240"/>
      <c r="L2575" s="245"/>
      <c r="M2575" s="246"/>
      <c r="N2575" s="247"/>
      <c r="O2575" s="247"/>
      <c r="P2575" s="247"/>
      <c r="Q2575" s="247"/>
      <c r="R2575" s="247"/>
      <c r="S2575" s="247"/>
      <c r="T2575" s="248"/>
      <c r="AT2575" s="249" t="s">
        <v>255</v>
      </c>
      <c r="AU2575" s="249" t="s">
        <v>79</v>
      </c>
      <c r="AV2575" s="13" t="s">
        <v>79</v>
      </c>
      <c r="AW2575" s="13" t="s">
        <v>33</v>
      </c>
      <c r="AX2575" s="13" t="s">
        <v>71</v>
      </c>
      <c r="AY2575" s="249" t="s">
        <v>246</v>
      </c>
    </row>
    <row r="2576" s="1" customFormat="1" ht="16.5" customHeight="1">
      <c r="B2576" s="37"/>
      <c r="C2576" s="216" t="s">
        <v>2860</v>
      </c>
      <c r="D2576" s="216" t="s">
        <v>248</v>
      </c>
      <c r="E2576" s="217" t="s">
        <v>2861</v>
      </c>
      <c r="F2576" s="218" t="s">
        <v>2862</v>
      </c>
      <c r="G2576" s="219" t="s">
        <v>131</v>
      </c>
      <c r="H2576" s="220">
        <v>165.786</v>
      </c>
      <c r="I2576" s="221"/>
      <c r="J2576" s="222">
        <f>ROUND(I2576*H2576,2)</f>
        <v>0</v>
      </c>
      <c r="K2576" s="218" t="s">
        <v>252</v>
      </c>
      <c r="L2576" s="42"/>
      <c r="M2576" s="223" t="s">
        <v>1</v>
      </c>
      <c r="N2576" s="224" t="s">
        <v>42</v>
      </c>
      <c r="O2576" s="78"/>
      <c r="P2576" s="225">
        <f>O2576*H2576</f>
        <v>0</v>
      </c>
      <c r="Q2576" s="225">
        <v>0</v>
      </c>
      <c r="R2576" s="225">
        <f>Q2576*H2576</f>
        <v>0</v>
      </c>
      <c r="S2576" s="225">
        <v>0</v>
      </c>
      <c r="T2576" s="226">
        <f>S2576*H2576</f>
        <v>0</v>
      </c>
      <c r="AR2576" s="16" t="s">
        <v>333</v>
      </c>
      <c r="AT2576" s="16" t="s">
        <v>248</v>
      </c>
      <c r="AU2576" s="16" t="s">
        <v>79</v>
      </c>
      <c r="AY2576" s="16" t="s">
        <v>246</v>
      </c>
      <c r="BE2576" s="227">
        <f>IF(N2576="základní",J2576,0)</f>
        <v>0</v>
      </c>
      <c r="BF2576" s="227">
        <f>IF(N2576="snížená",J2576,0)</f>
        <v>0</v>
      </c>
      <c r="BG2576" s="227">
        <f>IF(N2576="zákl. přenesená",J2576,0)</f>
        <v>0</v>
      </c>
      <c r="BH2576" s="227">
        <f>IF(N2576="sníž. přenesená",J2576,0)</f>
        <v>0</v>
      </c>
      <c r="BI2576" s="227">
        <f>IF(N2576="nulová",J2576,0)</f>
        <v>0</v>
      </c>
      <c r="BJ2576" s="16" t="s">
        <v>16</v>
      </c>
      <c r="BK2576" s="227">
        <f>ROUND(I2576*H2576,2)</f>
        <v>0</v>
      </c>
      <c r="BL2576" s="16" t="s">
        <v>333</v>
      </c>
      <c r="BM2576" s="16" t="s">
        <v>2863</v>
      </c>
    </row>
    <row r="2577" s="13" customFormat="1">
      <c r="B2577" s="239"/>
      <c r="C2577" s="240"/>
      <c r="D2577" s="230" t="s">
        <v>255</v>
      </c>
      <c r="E2577" s="241" t="s">
        <v>1</v>
      </c>
      <c r="F2577" s="242" t="s">
        <v>2864</v>
      </c>
      <c r="G2577" s="240"/>
      <c r="H2577" s="243">
        <v>165.786</v>
      </c>
      <c r="I2577" s="244"/>
      <c r="J2577" s="240"/>
      <c r="K2577" s="240"/>
      <c r="L2577" s="245"/>
      <c r="M2577" s="246"/>
      <c r="N2577" s="247"/>
      <c r="O2577" s="247"/>
      <c r="P2577" s="247"/>
      <c r="Q2577" s="247"/>
      <c r="R2577" s="247"/>
      <c r="S2577" s="247"/>
      <c r="T2577" s="248"/>
      <c r="AT2577" s="249" t="s">
        <v>255</v>
      </c>
      <c r="AU2577" s="249" t="s">
        <v>79</v>
      </c>
      <c r="AV2577" s="13" t="s">
        <v>79</v>
      </c>
      <c r="AW2577" s="13" t="s">
        <v>33</v>
      </c>
      <c r="AX2577" s="13" t="s">
        <v>71</v>
      </c>
      <c r="AY2577" s="249" t="s">
        <v>246</v>
      </c>
    </row>
    <row r="2578" s="1" customFormat="1" ht="16.5" customHeight="1">
      <c r="B2578" s="37"/>
      <c r="C2578" s="250" t="s">
        <v>2865</v>
      </c>
      <c r="D2578" s="250" t="s">
        <v>323</v>
      </c>
      <c r="E2578" s="251" t="s">
        <v>2866</v>
      </c>
      <c r="F2578" s="252" t="s">
        <v>2867</v>
      </c>
      <c r="G2578" s="253" t="s">
        <v>131</v>
      </c>
      <c r="H2578" s="254">
        <v>165.786</v>
      </c>
      <c r="I2578" s="255"/>
      <c r="J2578" s="256">
        <f>ROUND(I2578*H2578,2)</f>
        <v>0</v>
      </c>
      <c r="K2578" s="252" t="s">
        <v>1</v>
      </c>
      <c r="L2578" s="257"/>
      <c r="M2578" s="258" t="s">
        <v>1</v>
      </c>
      <c r="N2578" s="259" t="s">
        <v>42</v>
      </c>
      <c r="O2578" s="78"/>
      <c r="P2578" s="225">
        <f>O2578*H2578</f>
        <v>0</v>
      </c>
      <c r="Q2578" s="225">
        <v>0.00014999999999999999</v>
      </c>
      <c r="R2578" s="225">
        <f>Q2578*H2578</f>
        <v>0.024867899999999998</v>
      </c>
      <c r="S2578" s="225">
        <v>0</v>
      </c>
      <c r="T2578" s="226">
        <f>S2578*H2578</f>
        <v>0</v>
      </c>
      <c r="AR2578" s="16" t="s">
        <v>440</v>
      </c>
      <c r="AT2578" s="16" t="s">
        <v>323</v>
      </c>
      <c r="AU2578" s="16" t="s">
        <v>79</v>
      </c>
      <c r="AY2578" s="16" t="s">
        <v>246</v>
      </c>
      <c r="BE2578" s="227">
        <f>IF(N2578="základní",J2578,0)</f>
        <v>0</v>
      </c>
      <c r="BF2578" s="227">
        <f>IF(N2578="snížená",J2578,0)</f>
        <v>0</v>
      </c>
      <c r="BG2578" s="227">
        <f>IF(N2578="zákl. přenesená",J2578,0)</f>
        <v>0</v>
      </c>
      <c r="BH2578" s="227">
        <f>IF(N2578="sníž. přenesená",J2578,0)</f>
        <v>0</v>
      </c>
      <c r="BI2578" s="227">
        <f>IF(N2578="nulová",J2578,0)</f>
        <v>0</v>
      </c>
      <c r="BJ2578" s="16" t="s">
        <v>16</v>
      </c>
      <c r="BK2578" s="227">
        <f>ROUND(I2578*H2578,2)</f>
        <v>0</v>
      </c>
      <c r="BL2578" s="16" t="s">
        <v>333</v>
      </c>
      <c r="BM2578" s="16" t="s">
        <v>2868</v>
      </c>
    </row>
    <row r="2579" s="1" customFormat="1" ht="16.5" customHeight="1">
      <c r="B2579" s="37"/>
      <c r="C2579" s="216" t="s">
        <v>2869</v>
      </c>
      <c r="D2579" s="216" t="s">
        <v>248</v>
      </c>
      <c r="E2579" s="217" t="s">
        <v>1553</v>
      </c>
      <c r="F2579" s="218" t="s">
        <v>1554</v>
      </c>
      <c r="G2579" s="219" t="s">
        <v>131</v>
      </c>
      <c r="H2579" s="220">
        <v>165.786</v>
      </c>
      <c r="I2579" s="221"/>
      <c r="J2579" s="222">
        <f>ROUND(I2579*H2579,2)</f>
        <v>0</v>
      </c>
      <c r="K2579" s="218" t="s">
        <v>252</v>
      </c>
      <c r="L2579" s="42"/>
      <c r="M2579" s="223" t="s">
        <v>1</v>
      </c>
      <c r="N2579" s="224" t="s">
        <v>42</v>
      </c>
      <c r="O2579" s="78"/>
      <c r="P2579" s="225">
        <f>O2579*H2579</f>
        <v>0</v>
      </c>
      <c r="Q2579" s="225">
        <v>0</v>
      </c>
      <c r="R2579" s="225">
        <f>Q2579*H2579</f>
        <v>0</v>
      </c>
      <c r="S2579" s="225">
        <v>0.03175</v>
      </c>
      <c r="T2579" s="226">
        <f>S2579*H2579</f>
        <v>5.2637055000000004</v>
      </c>
      <c r="AR2579" s="16" t="s">
        <v>333</v>
      </c>
      <c r="AT2579" s="16" t="s">
        <v>248</v>
      </c>
      <c r="AU2579" s="16" t="s">
        <v>79</v>
      </c>
      <c r="AY2579" s="16" t="s">
        <v>246</v>
      </c>
      <c r="BE2579" s="227">
        <f>IF(N2579="základní",J2579,0)</f>
        <v>0</v>
      </c>
      <c r="BF2579" s="227">
        <f>IF(N2579="snížená",J2579,0)</f>
        <v>0</v>
      </c>
      <c r="BG2579" s="227">
        <f>IF(N2579="zákl. přenesená",J2579,0)</f>
        <v>0</v>
      </c>
      <c r="BH2579" s="227">
        <f>IF(N2579="sníž. přenesená",J2579,0)</f>
        <v>0</v>
      </c>
      <c r="BI2579" s="227">
        <f>IF(N2579="nulová",J2579,0)</f>
        <v>0</v>
      </c>
      <c r="BJ2579" s="16" t="s">
        <v>16</v>
      </c>
      <c r="BK2579" s="227">
        <f>ROUND(I2579*H2579,2)</f>
        <v>0</v>
      </c>
      <c r="BL2579" s="16" t="s">
        <v>333</v>
      </c>
      <c r="BM2579" s="16" t="s">
        <v>2870</v>
      </c>
    </row>
    <row r="2580" s="12" customFormat="1">
      <c r="B2580" s="228"/>
      <c r="C2580" s="229"/>
      <c r="D2580" s="230" t="s">
        <v>255</v>
      </c>
      <c r="E2580" s="231" t="s">
        <v>1</v>
      </c>
      <c r="F2580" s="232" t="s">
        <v>2871</v>
      </c>
      <c r="G2580" s="229"/>
      <c r="H2580" s="231" t="s">
        <v>1</v>
      </c>
      <c r="I2580" s="233"/>
      <c r="J2580" s="229"/>
      <c r="K2580" s="229"/>
      <c r="L2580" s="234"/>
      <c r="M2580" s="235"/>
      <c r="N2580" s="236"/>
      <c r="O2580" s="236"/>
      <c r="P2580" s="236"/>
      <c r="Q2580" s="236"/>
      <c r="R2580" s="236"/>
      <c r="S2580" s="236"/>
      <c r="T2580" s="237"/>
      <c r="AT2580" s="238" t="s">
        <v>255</v>
      </c>
      <c r="AU2580" s="238" t="s">
        <v>79</v>
      </c>
      <c r="AV2580" s="12" t="s">
        <v>16</v>
      </c>
      <c r="AW2580" s="12" t="s">
        <v>33</v>
      </c>
      <c r="AX2580" s="12" t="s">
        <v>71</v>
      </c>
      <c r="AY2580" s="238" t="s">
        <v>246</v>
      </c>
    </row>
    <row r="2581" s="13" customFormat="1">
      <c r="B2581" s="239"/>
      <c r="C2581" s="240"/>
      <c r="D2581" s="230" t="s">
        <v>255</v>
      </c>
      <c r="E2581" s="241" t="s">
        <v>1</v>
      </c>
      <c r="F2581" s="242" t="s">
        <v>2864</v>
      </c>
      <c r="G2581" s="240"/>
      <c r="H2581" s="243">
        <v>165.786</v>
      </c>
      <c r="I2581" s="244"/>
      <c r="J2581" s="240"/>
      <c r="K2581" s="240"/>
      <c r="L2581" s="245"/>
      <c r="M2581" s="246"/>
      <c r="N2581" s="247"/>
      <c r="O2581" s="247"/>
      <c r="P2581" s="247"/>
      <c r="Q2581" s="247"/>
      <c r="R2581" s="247"/>
      <c r="S2581" s="247"/>
      <c r="T2581" s="248"/>
      <c r="AT2581" s="249" t="s">
        <v>255</v>
      </c>
      <c r="AU2581" s="249" t="s">
        <v>79</v>
      </c>
      <c r="AV2581" s="13" t="s">
        <v>79</v>
      </c>
      <c r="AW2581" s="13" t="s">
        <v>33</v>
      </c>
      <c r="AX2581" s="13" t="s">
        <v>71</v>
      </c>
      <c r="AY2581" s="249" t="s">
        <v>246</v>
      </c>
    </row>
    <row r="2582" s="1" customFormat="1" ht="16.5" customHeight="1">
      <c r="B2582" s="37"/>
      <c r="C2582" s="216" t="s">
        <v>2872</v>
      </c>
      <c r="D2582" s="216" t="s">
        <v>248</v>
      </c>
      <c r="E2582" s="217" t="s">
        <v>2873</v>
      </c>
      <c r="F2582" s="218" t="s">
        <v>2874</v>
      </c>
      <c r="G2582" s="219" t="s">
        <v>401</v>
      </c>
      <c r="H2582" s="220">
        <v>8</v>
      </c>
      <c r="I2582" s="221"/>
      <c r="J2582" s="222">
        <f>ROUND(I2582*H2582,2)</f>
        <v>0</v>
      </c>
      <c r="K2582" s="218" t="s">
        <v>252</v>
      </c>
      <c r="L2582" s="42"/>
      <c r="M2582" s="223" t="s">
        <v>1</v>
      </c>
      <c r="N2582" s="224" t="s">
        <v>42</v>
      </c>
      <c r="O2582" s="78"/>
      <c r="P2582" s="225">
        <f>O2582*H2582</f>
        <v>0</v>
      </c>
      <c r="Q2582" s="225">
        <v>0.00022000000000000001</v>
      </c>
      <c r="R2582" s="225">
        <f>Q2582*H2582</f>
        <v>0.0017600000000000001</v>
      </c>
      <c r="S2582" s="225">
        <v>0</v>
      </c>
      <c r="T2582" s="226">
        <f>S2582*H2582</f>
        <v>0</v>
      </c>
      <c r="AR2582" s="16" t="s">
        <v>333</v>
      </c>
      <c r="AT2582" s="16" t="s">
        <v>248</v>
      </c>
      <c r="AU2582" s="16" t="s">
        <v>79</v>
      </c>
      <c r="AY2582" s="16" t="s">
        <v>246</v>
      </c>
      <c r="BE2582" s="227">
        <f>IF(N2582="základní",J2582,0)</f>
        <v>0</v>
      </c>
      <c r="BF2582" s="227">
        <f>IF(N2582="snížená",J2582,0)</f>
        <v>0</v>
      </c>
      <c r="BG2582" s="227">
        <f>IF(N2582="zákl. přenesená",J2582,0)</f>
        <v>0</v>
      </c>
      <c r="BH2582" s="227">
        <f>IF(N2582="sníž. přenesená",J2582,0)</f>
        <v>0</v>
      </c>
      <c r="BI2582" s="227">
        <f>IF(N2582="nulová",J2582,0)</f>
        <v>0</v>
      </c>
      <c r="BJ2582" s="16" t="s">
        <v>16</v>
      </c>
      <c r="BK2582" s="227">
        <f>ROUND(I2582*H2582,2)</f>
        <v>0</v>
      </c>
      <c r="BL2582" s="16" t="s">
        <v>333</v>
      </c>
      <c r="BM2582" s="16" t="s">
        <v>2875</v>
      </c>
    </row>
    <row r="2583" s="13" customFormat="1">
      <c r="B2583" s="239"/>
      <c r="C2583" s="240"/>
      <c r="D2583" s="230" t="s">
        <v>255</v>
      </c>
      <c r="E2583" s="241" t="s">
        <v>1</v>
      </c>
      <c r="F2583" s="242" t="s">
        <v>290</v>
      </c>
      <c r="G2583" s="240"/>
      <c r="H2583" s="243">
        <v>8</v>
      </c>
      <c r="I2583" s="244"/>
      <c r="J2583" s="240"/>
      <c r="K2583" s="240"/>
      <c r="L2583" s="245"/>
      <c r="M2583" s="246"/>
      <c r="N2583" s="247"/>
      <c r="O2583" s="247"/>
      <c r="P2583" s="247"/>
      <c r="Q2583" s="247"/>
      <c r="R2583" s="247"/>
      <c r="S2583" s="247"/>
      <c r="T2583" s="248"/>
      <c r="AT2583" s="249" t="s">
        <v>255</v>
      </c>
      <c r="AU2583" s="249" t="s">
        <v>79</v>
      </c>
      <c r="AV2583" s="13" t="s">
        <v>79</v>
      </c>
      <c r="AW2583" s="13" t="s">
        <v>33</v>
      </c>
      <c r="AX2583" s="13" t="s">
        <v>71</v>
      </c>
      <c r="AY2583" s="249" t="s">
        <v>246</v>
      </c>
    </row>
    <row r="2584" s="1" customFormat="1" ht="16.5" customHeight="1">
      <c r="B2584" s="37"/>
      <c r="C2584" s="250" t="s">
        <v>2876</v>
      </c>
      <c r="D2584" s="250" t="s">
        <v>323</v>
      </c>
      <c r="E2584" s="251" t="s">
        <v>2877</v>
      </c>
      <c r="F2584" s="252" t="s">
        <v>2878</v>
      </c>
      <c r="G2584" s="253" t="s">
        <v>401</v>
      </c>
      <c r="H2584" s="254">
        <v>8</v>
      </c>
      <c r="I2584" s="255"/>
      <c r="J2584" s="256">
        <f>ROUND(I2584*H2584,2)</f>
        <v>0</v>
      </c>
      <c r="K2584" s="252" t="s">
        <v>1</v>
      </c>
      <c r="L2584" s="257"/>
      <c r="M2584" s="258" t="s">
        <v>1</v>
      </c>
      <c r="N2584" s="259" t="s">
        <v>42</v>
      </c>
      <c r="O2584" s="78"/>
      <c r="P2584" s="225">
        <f>O2584*H2584</f>
        <v>0</v>
      </c>
      <c r="Q2584" s="225">
        <v>0.031399999999999997</v>
      </c>
      <c r="R2584" s="225">
        <f>Q2584*H2584</f>
        <v>0.25119999999999998</v>
      </c>
      <c r="S2584" s="225">
        <v>0</v>
      </c>
      <c r="T2584" s="226">
        <f>S2584*H2584</f>
        <v>0</v>
      </c>
      <c r="AR2584" s="16" t="s">
        <v>440</v>
      </c>
      <c r="AT2584" s="16" t="s">
        <v>323</v>
      </c>
      <c r="AU2584" s="16" t="s">
        <v>79</v>
      </c>
      <c r="AY2584" s="16" t="s">
        <v>246</v>
      </c>
      <c r="BE2584" s="227">
        <f>IF(N2584="základní",J2584,0)</f>
        <v>0</v>
      </c>
      <c r="BF2584" s="227">
        <f>IF(N2584="snížená",J2584,0)</f>
        <v>0</v>
      </c>
      <c r="BG2584" s="227">
        <f>IF(N2584="zákl. přenesená",J2584,0)</f>
        <v>0</v>
      </c>
      <c r="BH2584" s="227">
        <f>IF(N2584="sníž. přenesená",J2584,0)</f>
        <v>0</v>
      </c>
      <c r="BI2584" s="227">
        <f>IF(N2584="nulová",J2584,0)</f>
        <v>0</v>
      </c>
      <c r="BJ2584" s="16" t="s">
        <v>16</v>
      </c>
      <c r="BK2584" s="227">
        <f>ROUND(I2584*H2584,2)</f>
        <v>0</v>
      </c>
      <c r="BL2584" s="16" t="s">
        <v>333</v>
      </c>
      <c r="BM2584" s="16" t="s">
        <v>2879</v>
      </c>
    </row>
    <row r="2585" s="1" customFormat="1" ht="16.5" customHeight="1">
      <c r="B2585" s="37"/>
      <c r="C2585" s="216" t="s">
        <v>2880</v>
      </c>
      <c r="D2585" s="216" t="s">
        <v>248</v>
      </c>
      <c r="E2585" s="217" t="s">
        <v>2881</v>
      </c>
      <c r="F2585" s="218" t="s">
        <v>2882</v>
      </c>
      <c r="G2585" s="219" t="s">
        <v>401</v>
      </c>
      <c r="H2585" s="220">
        <v>8</v>
      </c>
      <c r="I2585" s="221"/>
      <c r="J2585" s="222">
        <f>ROUND(I2585*H2585,2)</f>
        <v>0</v>
      </c>
      <c r="K2585" s="218" t="s">
        <v>252</v>
      </c>
      <c r="L2585" s="42"/>
      <c r="M2585" s="223" t="s">
        <v>1</v>
      </c>
      <c r="N2585" s="224" t="s">
        <v>42</v>
      </c>
      <c r="O2585" s="78"/>
      <c r="P2585" s="225">
        <f>O2585*H2585</f>
        <v>0</v>
      </c>
      <c r="Q2585" s="225">
        <v>0</v>
      </c>
      <c r="R2585" s="225">
        <f>Q2585*H2585</f>
        <v>0</v>
      </c>
      <c r="S2585" s="225">
        <v>0.016899999999999998</v>
      </c>
      <c r="T2585" s="226">
        <f>S2585*H2585</f>
        <v>0.13519999999999999</v>
      </c>
      <c r="AR2585" s="16" t="s">
        <v>333</v>
      </c>
      <c r="AT2585" s="16" t="s">
        <v>248</v>
      </c>
      <c r="AU2585" s="16" t="s">
        <v>79</v>
      </c>
      <c r="AY2585" s="16" t="s">
        <v>246</v>
      </c>
      <c r="BE2585" s="227">
        <f>IF(N2585="základní",J2585,0)</f>
        <v>0</v>
      </c>
      <c r="BF2585" s="227">
        <f>IF(N2585="snížená",J2585,0)</f>
        <v>0</v>
      </c>
      <c r="BG2585" s="227">
        <f>IF(N2585="zákl. přenesená",J2585,0)</f>
        <v>0</v>
      </c>
      <c r="BH2585" s="227">
        <f>IF(N2585="sníž. přenesená",J2585,0)</f>
        <v>0</v>
      </c>
      <c r="BI2585" s="227">
        <f>IF(N2585="nulová",J2585,0)</f>
        <v>0</v>
      </c>
      <c r="BJ2585" s="16" t="s">
        <v>16</v>
      </c>
      <c r="BK2585" s="227">
        <f>ROUND(I2585*H2585,2)</f>
        <v>0</v>
      </c>
      <c r="BL2585" s="16" t="s">
        <v>333</v>
      </c>
      <c r="BM2585" s="16" t="s">
        <v>2883</v>
      </c>
    </row>
    <row r="2586" s="13" customFormat="1">
      <c r="B2586" s="239"/>
      <c r="C2586" s="240"/>
      <c r="D2586" s="230" t="s">
        <v>255</v>
      </c>
      <c r="E2586" s="241" t="s">
        <v>1</v>
      </c>
      <c r="F2586" s="242" t="s">
        <v>290</v>
      </c>
      <c r="G2586" s="240"/>
      <c r="H2586" s="243">
        <v>8</v>
      </c>
      <c r="I2586" s="244"/>
      <c r="J2586" s="240"/>
      <c r="K2586" s="240"/>
      <c r="L2586" s="245"/>
      <c r="M2586" s="246"/>
      <c r="N2586" s="247"/>
      <c r="O2586" s="247"/>
      <c r="P2586" s="247"/>
      <c r="Q2586" s="247"/>
      <c r="R2586" s="247"/>
      <c r="S2586" s="247"/>
      <c r="T2586" s="248"/>
      <c r="AT2586" s="249" t="s">
        <v>255</v>
      </c>
      <c r="AU2586" s="249" t="s">
        <v>79</v>
      </c>
      <c r="AV2586" s="13" t="s">
        <v>79</v>
      </c>
      <c r="AW2586" s="13" t="s">
        <v>33</v>
      </c>
      <c r="AX2586" s="13" t="s">
        <v>71</v>
      </c>
      <c r="AY2586" s="249" t="s">
        <v>246</v>
      </c>
    </row>
    <row r="2587" s="1" customFormat="1" ht="16.5" customHeight="1">
      <c r="B2587" s="37"/>
      <c r="C2587" s="216" t="s">
        <v>2884</v>
      </c>
      <c r="D2587" s="216" t="s">
        <v>248</v>
      </c>
      <c r="E2587" s="217" t="s">
        <v>2885</v>
      </c>
      <c r="F2587" s="218" t="s">
        <v>2886</v>
      </c>
      <c r="G2587" s="219" t="s">
        <v>401</v>
      </c>
      <c r="H2587" s="220">
        <v>8</v>
      </c>
      <c r="I2587" s="221"/>
      <c r="J2587" s="222">
        <f>ROUND(I2587*H2587,2)</f>
        <v>0</v>
      </c>
      <c r="K2587" s="218" t="s">
        <v>252</v>
      </c>
      <c r="L2587" s="42"/>
      <c r="M2587" s="223" t="s">
        <v>1</v>
      </c>
      <c r="N2587" s="224" t="s">
        <v>42</v>
      </c>
      <c r="O2587" s="78"/>
      <c r="P2587" s="225">
        <f>O2587*H2587</f>
        <v>0</v>
      </c>
      <c r="Q2587" s="225">
        <v>0</v>
      </c>
      <c r="R2587" s="225">
        <f>Q2587*H2587</f>
        <v>0</v>
      </c>
      <c r="S2587" s="225">
        <v>0</v>
      </c>
      <c r="T2587" s="226">
        <f>S2587*H2587</f>
        <v>0</v>
      </c>
      <c r="AR2587" s="16" t="s">
        <v>333</v>
      </c>
      <c r="AT2587" s="16" t="s">
        <v>248</v>
      </c>
      <c r="AU2587" s="16" t="s">
        <v>79</v>
      </c>
      <c r="AY2587" s="16" t="s">
        <v>246</v>
      </c>
      <c r="BE2587" s="227">
        <f>IF(N2587="základní",J2587,0)</f>
        <v>0</v>
      </c>
      <c r="BF2587" s="227">
        <f>IF(N2587="snížená",J2587,0)</f>
        <v>0</v>
      </c>
      <c r="BG2587" s="227">
        <f>IF(N2587="zákl. přenesená",J2587,0)</f>
        <v>0</v>
      </c>
      <c r="BH2587" s="227">
        <f>IF(N2587="sníž. přenesená",J2587,0)</f>
        <v>0</v>
      </c>
      <c r="BI2587" s="227">
        <f>IF(N2587="nulová",J2587,0)</f>
        <v>0</v>
      </c>
      <c r="BJ2587" s="16" t="s">
        <v>16</v>
      </c>
      <c r="BK2587" s="227">
        <f>ROUND(I2587*H2587,2)</f>
        <v>0</v>
      </c>
      <c r="BL2587" s="16" t="s">
        <v>333</v>
      </c>
      <c r="BM2587" s="16" t="s">
        <v>2887</v>
      </c>
    </row>
    <row r="2588" s="13" customFormat="1">
      <c r="B2588" s="239"/>
      <c r="C2588" s="240"/>
      <c r="D2588" s="230" t="s">
        <v>255</v>
      </c>
      <c r="E2588" s="241" t="s">
        <v>1</v>
      </c>
      <c r="F2588" s="242" t="s">
        <v>290</v>
      </c>
      <c r="G2588" s="240"/>
      <c r="H2588" s="243">
        <v>8</v>
      </c>
      <c r="I2588" s="244"/>
      <c r="J2588" s="240"/>
      <c r="K2588" s="240"/>
      <c r="L2588" s="245"/>
      <c r="M2588" s="246"/>
      <c r="N2588" s="247"/>
      <c r="O2588" s="247"/>
      <c r="P2588" s="247"/>
      <c r="Q2588" s="247"/>
      <c r="R2588" s="247"/>
      <c r="S2588" s="247"/>
      <c r="T2588" s="248"/>
      <c r="AT2588" s="249" t="s">
        <v>255</v>
      </c>
      <c r="AU2588" s="249" t="s">
        <v>79</v>
      </c>
      <c r="AV2588" s="13" t="s">
        <v>79</v>
      </c>
      <c r="AW2588" s="13" t="s">
        <v>33</v>
      </c>
      <c r="AX2588" s="13" t="s">
        <v>71</v>
      </c>
      <c r="AY2588" s="249" t="s">
        <v>246</v>
      </c>
    </row>
    <row r="2589" s="1" customFormat="1" ht="16.5" customHeight="1">
      <c r="B2589" s="37"/>
      <c r="C2589" s="250" t="s">
        <v>2888</v>
      </c>
      <c r="D2589" s="250" t="s">
        <v>323</v>
      </c>
      <c r="E2589" s="251" t="s">
        <v>2889</v>
      </c>
      <c r="F2589" s="252" t="s">
        <v>2890</v>
      </c>
      <c r="G2589" s="253" t="s">
        <v>401</v>
      </c>
      <c r="H2589" s="254">
        <v>8</v>
      </c>
      <c r="I2589" s="255"/>
      <c r="J2589" s="256">
        <f>ROUND(I2589*H2589,2)</f>
        <v>0</v>
      </c>
      <c r="K2589" s="252" t="s">
        <v>252</v>
      </c>
      <c r="L2589" s="257"/>
      <c r="M2589" s="258" t="s">
        <v>1</v>
      </c>
      <c r="N2589" s="259" t="s">
        <v>42</v>
      </c>
      <c r="O2589" s="78"/>
      <c r="P2589" s="225">
        <f>O2589*H2589</f>
        <v>0</v>
      </c>
      <c r="Q2589" s="225">
        <v>0.017500000000000002</v>
      </c>
      <c r="R2589" s="225">
        <f>Q2589*H2589</f>
        <v>0.14000000000000001</v>
      </c>
      <c r="S2589" s="225">
        <v>0</v>
      </c>
      <c r="T2589" s="226">
        <f>S2589*H2589</f>
        <v>0</v>
      </c>
      <c r="AR2589" s="16" t="s">
        <v>440</v>
      </c>
      <c r="AT2589" s="16" t="s">
        <v>323</v>
      </c>
      <c r="AU2589" s="16" t="s">
        <v>79</v>
      </c>
      <c r="AY2589" s="16" t="s">
        <v>246</v>
      </c>
      <c r="BE2589" s="227">
        <f>IF(N2589="základní",J2589,0)</f>
        <v>0</v>
      </c>
      <c r="BF2589" s="227">
        <f>IF(N2589="snížená",J2589,0)</f>
        <v>0</v>
      </c>
      <c r="BG2589" s="227">
        <f>IF(N2589="zákl. přenesená",J2589,0)</f>
        <v>0</v>
      </c>
      <c r="BH2589" s="227">
        <f>IF(N2589="sníž. přenesená",J2589,0)</f>
        <v>0</v>
      </c>
      <c r="BI2589" s="227">
        <f>IF(N2589="nulová",J2589,0)</f>
        <v>0</v>
      </c>
      <c r="BJ2589" s="16" t="s">
        <v>16</v>
      </c>
      <c r="BK2589" s="227">
        <f>ROUND(I2589*H2589,2)</f>
        <v>0</v>
      </c>
      <c r="BL2589" s="16" t="s">
        <v>333</v>
      </c>
      <c r="BM2589" s="16" t="s">
        <v>2891</v>
      </c>
    </row>
    <row r="2590" s="1" customFormat="1" ht="16.5" customHeight="1">
      <c r="B2590" s="37"/>
      <c r="C2590" s="216" t="s">
        <v>2892</v>
      </c>
      <c r="D2590" s="216" t="s">
        <v>248</v>
      </c>
      <c r="E2590" s="217" t="s">
        <v>2893</v>
      </c>
      <c r="F2590" s="218" t="s">
        <v>2894</v>
      </c>
      <c r="G2590" s="219" t="s">
        <v>131</v>
      </c>
      <c r="H2590" s="220">
        <v>14.4</v>
      </c>
      <c r="I2590" s="221"/>
      <c r="J2590" s="222">
        <f>ROUND(I2590*H2590,2)</f>
        <v>0</v>
      </c>
      <c r="K2590" s="218" t="s">
        <v>1</v>
      </c>
      <c r="L2590" s="42"/>
      <c r="M2590" s="223" t="s">
        <v>1</v>
      </c>
      <c r="N2590" s="224" t="s">
        <v>42</v>
      </c>
      <c r="O2590" s="78"/>
      <c r="P2590" s="225">
        <f>O2590*H2590</f>
        <v>0</v>
      </c>
      <c r="Q2590" s="225">
        <v>0</v>
      </c>
      <c r="R2590" s="225">
        <f>Q2590*H2590</f>
        <v>0</v>
      </c>
      <c r="S2590" s="225">
        <v>0.014999999999999999</v>
      </c>
      <c r="T2590" s="226">
        <f>S2590*H2590</f>
        <v>0.216</v>
      </c>
      <c r="AR2590" s="16" t="s">
        <v>333</v>
      </c>
      <c r="AT2590" s="16" t="s">
        <v>248</v>
      </c>
      <c r="AU2590" s="16" t="s">
        <v>79</v>
      </c>
      <c r="AY2590" s="16" t="s">
        <v>246</v>
      </c>
      <c r="BE2590" s="227">
        <f>IF(N2590="základní",J2590,0)</f>
        <v>0</v>
      </c>
      <c r="BF2590" s="227">
        <f>IF(N2590="snížená",J2590,0)</f>
        <v>0</v>
      </c>
      <c r="BG2590" s="227">
        <f>IF(N2590="zákl. přenesená",J2590,0)</f>
        <v>0</v>
      </c>
      <c r="BH2590" s="227">
        <f>IF(N2590="sníž. přenesená",J2590,0)</f>
        <v>0</v>
      </c>
      <c r="BI2590" s="227">
        <f>IF(N2590="nulová",J2590,0)</f>
        <v>0</v>
      </c>
      <c r="BJ2590" s="16" t="s">
        <v>16</v>
      </c>
      <c r="BK2590" s="227">
        <f>ROUND(I2590*H2590,2)</f>
        <v>0</v>
      </c>
      <c r="BL2590" s="16" t="s">
        <v>333</v>
      </c>
      <c r="BM2590" s="16" t="s">
        <v>2895</v>
      </c>
    </row>
    <row r="2591" s="13" customFormat="1">
      <c r="B2591" s="239"/>
      <c r="C2591" s="240"/>
      <c r="D2591" s="230" t="s">
        <v>255</v>
      </c>
      <c r="E2591" s="241" t="s">
        <v>1</v>
      </c>
      <c r="F2591" s="242" t="s">
        <v>2896</v>
      </c>
      <c r="G2591" s="240"/>
      <c r="H2591" s="243">
        <v>14.4</v>
      </c>
      <c r="I2591" s="244"/>
      <c r="J2591" s="240"/>
      <c r="K2591" s="240"/>
      <c r="L2591" s="245"/>
      <c r="M2591" s="246"/>
      <c r="N2591" s="247"/>
      <c r="O2591" s="247"/>
      <c r="P2591" s="247"/>
      <c r="Q2591" s="247"/>
      <c r="R2591" s="247"/>
      <c r="S2591" s="247"/>
      <c r="T2591" s="248"/>
      <c r="AT2591" s="249" t="s">
        <v>255</v>
      </c>
      <c r="AU2591" s="249" t="s">
        <v>79</v>
      </c>
      <c r="AV2591" s="13" t="s">
        <v>79</v>
      </c>
      <c r="AW2591" s="13" t="s">
        <v>33</v>
      </c>
      <c r="AX2591" s="13" t="s">
        <v>71</v>
      </c>
      <c r="AY2591" s="249" t="s">
        <v>246</v>
      </c>
    </row>
    <row r="2592" s="1" customFormat="1" ht="16.5" customHeight="1">
      <c r="B2592" s="37"/>
      <c r="C2592" s="216" t="s">
        <v>2897</v>
      </c>
      <c r="D2592" s="216" t="s">
        <v>248</v>
      </c>
      <c r="E2592" s="217" t="s">
        <v>2898</v>
      </c>
      <c r="F2592" s="218" t="s">
        <v>2899</v>
      </c>
      <c r="G2592" s="219" t="s">
        <v>401</v>
      </c>
      <c r="H2592" s="220">
        <v>8</v>
      </c>
      <c r="I2592" s="221"/>
      <c r="J2592" s="222">
        <f>ROUND(I2592*H2592,2)</f>
        <v>0</v>
      </c>
      <c r="K2592" s="218" t="s">
        <v>252</v>
      </c>
      <c r="L2592" s="42"/>
      <c r="M2592" s="223" t="s">
        <v>1</v>
      </c>
      <c r="N2592" s="224" t="s">
        <v>42</v>
      </c>
      <c r="O2592" s="78"/>
      <c r="P2592" s="225">
        <f>O2592*H2592</f>
        <v>0</v>
      </c>
      <c r="Q2592" s="225">
        <v>0</v>
      </c>
      <c r="R2592" s="225">
        <f>Q2592*H2592</f>
        <v>0</v>
      </c>
      <c r="S2592" s="225">
        <v>0</v>
      </c>
      <c r="T2592" s="226">
        <f>S2592*H2592</f>
        <v>0</v>
      </c>
      <c r="AR2592" s="16" t="s">
        <v>333</v>
      </c>
      <c r="AT2592" s="16" t="s">
        <v>248</v>
      </c>
      <c r="AU2592" s="16" t="s">
        <v>79</v>
      </c>
      <c r="AY2592" s="16" t="s">
        <v>246</v>
      </c>
      <c r="BE2592" s="227">
        <f>IF(N2592="základní",J2592,0)</f>
        <v>0</v>
      </c>
      <c r="BF2592" s="227">
        <f>IF(N2592="snížená",J2592,0)</f>
        <v>0</v>
      </c>
      <c r="BG2592" s="227">
        <f>IF(N2592="zákl. přenesená",J2592,0)</f>
        <v>0</v>
      </c>
      <c r="BH2592" s="227">
        <f>IF(N2592="sníž. přenesená",J2592,0)</f>
        <v>0</v>
      </c>
      <c r="BI2592" s="227">
        <f>IF(N2592="nulová",J2592,0)</f>
        <v>0</v>
      </c>
      <c r="BJ2592" s="16" t="s">
        <v>16</v>
      </c>
      <c r="BK2592" s="227">
        <f>ROUND(I2592*H2592,2)</f>
        <v>0</v>
      </c>
      <c r="BL2592" s="16" t="s">
        <v>333</v>
      </c>
      <c r="BM2592" s="16" t="s">
        <v>2900</v>
      </c>
    </row>
    <row r="2593" s="13" customFormat="1">
      <c r="B2593" s="239"/>
      <c r="C2593" s="240"/>
      <c r="D2593" s="230" t="s">
        <v>255</v>
      </c>
      <c r="E2593" s="241" t="s">
        <v>1</v>
      </c>
      <c r="F2593" s="242" t="s">
        <v>290</v>
      </c>
      <c r="G2593" s="240"/>
      <c r="H2593" s="243">
        <v>8</v>
      </c>
      <c r="I2593" s="244"/>
      <c r="J2593" s="240"/>
      <c r="K2593" s="240"/>
      <c r="L2593" s="245"/>
      <c r="M2593" s="246"/>
      <c r="N2593" s="247"/>
      <c r="O2593" s="247"/>
      <c r="P2593" s="247"/>
      <c r="Q2593" s="247"/>
      <c r="R2593" s="247"/>
      <c r="S2593" s="247"/>
      <c r="T2593" s="248"/>
      <c r="AT2593" s="249" t="s">
        <v>255</v>
      </c>
      <c r="AU2593" s="249" t="s">
        <v>79</v>
      </c>
      <c r="AV2593" s="13" t="s">
        <v>79</v>
      </c>
      <c r="AW2593" s="13" t="s">
        <v>33</v>
      </c>
      <c r="AX2593" s="13" t="s">
        <v>71</v>
      </c>
      <c r="AY2593" s="249" t="s">
        <v>246</v>
      </c>
    </row>
    <row r="2594" s="1" customFormat="1" ht="16.5" customHeight="1">
      <c r="B2594" s="37"/>
      <c r="C2594" s="250" t="s">
        <v>2901</v>
      </c>
      <c r="D2594" s="250" t="s">
        <v>323</v>
      </c>
      <c r="E2594" s="251" t="s">
        <v>2902</v>
      </c>
      <c r="F2594" s="252" t="s">
        <v>2903</v>
      </c>
      <c r="G2594" s="253" t="s">
        <v>401</v>
      </c>
      <c r="H2594" s="254">
        <v>8</v>
      </c>
      <c r="I2594" s="255"/>
      <c r="J2594" s="256">
        <f>ROUND(I2594*H2594,2)</f>
        <v>0</v>
      </c>
      <c r="K2594" s="252" t="s">
        <v>252</v>
      </c>
      <c r="L2594" s="257"/>
      <c r="M2594" s="258" t="s">
        <v>1</v>
      </c>
      <c r="N2594" s="259" t="s">
        <v>42</v>
      </c>
      <c r="O2594" s="78"/>
      <c r="P2594" s="225">
        <f>O2594*H2594</f>
        <v>0</v>
      </c>
      <c r="Q2594" s="225">
        <v>0.00139</v>
      </c>
      <c r="R2594" s="225">
        <f>Q2594*H2594</f>
        <v>0.01112</v>
      </c>
      <c r="S2594" s="225">
        <v>0</v>
      </c>
      <c r="T2594" s="226">
        <f>S2594*H2594</f>
        <v>0</v>
      </c>
      <c r="AR2594" s="16" t="s">
        <v>440</v>
      </c>
      <c r="AT2594" s="16" t="s">
        <v>323</v>
      </c>
      <c r="AU2594" s="16" t="s">
        <v>79</v>
      </c>
      <c r="AY2594" s="16" t="s">
        <v>246</v>
      </c>
      <c r="BE2594" s="227">
        <f>IF(N2594="základní",J2594,0)</f>
        <v>0</v>
      </c>
      <c r="BF2594" s="227">
        <f>IF(N2594="snížená",J2594,0)</f>
        <v>0</v>
      </c>
      <c r="BG2594" s="227">
        <f>IF(N2594="zákl. přenesená",J2594,0)</f>
        <v>0</v>
      </c>
      <c r="BH2594" s="227">
        <f>IF(N2594="sníž. přenesená",J2594,0)</f>
        <v>0</v>
      </c>
      <c r="BI2594" s="227">
        <f>IF(N2594="nulová",J2594,0)</f>
        <v>0</v>
      </c>
      <c r="BJ2594" s="16" t="s">
        <v>16</v>
      </c>
      <c r="BK2594" s="227">
        <f>ROUND(I2594*H2594,2)</f>
        <v>0</v>
      </c>
      <c r="BL2594" s="16" t="s">
        <v>333</v>
      </c>
      <c r="BM2594" s="16" t="s">
        <v>2904</v>
      </c>
    </row>
    <row r="2595" s="1" customFormat="1" ht="16.5" customHeight="1">
      <c r="B2595" s="37"/>
      <c r="C2595" s="216" t="s">
        <v>2905</v>
      </c>
      <c r="D2595" s="216" t="s">
        <v>248</v>
      </c>
      <c r="E2595" s="217" t="s">
        <v>2906</v>
      </c>
      <c r="F2595" s="218" t="s">
        <v>2907</v>
      </c>
      <c r="G2595" s="219" t="s">
        <v>401</v>
      </c>
      <c r="H2595" s="220">
        <v>8</v>
      </c>
      <c r="I2595" s="221"/>
      <c r="J2595" s="222">
        <f>ROUND(I2595*H2595,2)</f>
        <v>0</v>
      </c>
      <c r="K2595" s="218" t="s">
        <v>252</v>
      </c>
      <c r="L2595" s="42"/>
      <c r="M2595" s="223" t="s">
        <v>1</v>
      </c>
      <c r="N2595" s="224" t="s">
        <v>42</v>
      </c>
      <c r="O2595" s="78"/>
      <c r="P2595" s="225">
        <f>O2595*H2595</f>
        <v>0</v>
      </c>
      <c r="Q2595" s="225">
        <v>0</v>
      </c>
      <c r="R2595" s="225">
        <f>Q2595*H2595</f>
        <v>0</v>
      </c>
      <c r="S2595" s="225">
        <v>0.0018</v>
      </c>
      <c r="T2595" s="226">
        <f>S2595*H2595</f>
        <v>0.0144</v>
      </c>
      <c r="AR2595" s="16" t="s">
        <v>333</v>
      </c>
      <c r="AT2595" s="16" t="s">
        <v>248</v>
      </c>
      <c r="AU2595" s="16" t="s">
        <v>79</v>
      </c>
      <c r="AY2595" s="16" t="s">
        <v>246</v>
      </c>
      <c r="BE2595" s="227">
        <f>IF(N2595="základní",J2595,0)</f>
        <v>0</v>
      </c>
      <c r="BF2595" s="227">
        <f>IF(N2595="snížená",J2595,0)</f>
        <v>0</v>
      </c>
      <c r="BG2595" s="227">
        <f>IF(N2595="zákl. přenesená",J2595,0)</f>
        <v>0</v>
      </c>
      <c r="BH2595" s="227">
        <f>IF(N2595="sníž. přenesená",J2595,0)</f>
        <v>0</v>
      </c>
      <c r="BI2595" s="227">
        <f>IF(N2595="nulová",J2595,0)</f>
        <v>0</v>
      </c>
      <c r="BJ2595" s="16" t="s">
        <v>16</v>
      </c>
      <c r="BK2595" s="227">
        <f>ROUND(I2595*H2595,2)</f>
        <v>0</v>
      </c>
      <c r="BL2595" s="16" t="s">
        <v>333</v>
      </c>
      <c r="BM2595" s="16" t="s">
        <v>2908</v>
      </c>
    </row>
    <row r="2596" s="13" customFormat="1">
      <c r="B2596" s="239"/>
      <c r="C2596" s="240"/>
      <c r="D2596" s="230" t="s">
        <v>255</v>
      </c>
      <c r="E2596" s="241" t="s">
        <v>1</v>
      </c>
      <c r="F2596" s="242" t="s">
        <v>290</v>
      </c>
      <c r="G2596" s="240"/>
      <c r="H2596" s="243">
        <v>8</v>
      </c>
      <c r="I2596" s="244"/>
      <c r="J2596" s="240"/>
      <c r="K2596" s="240"/>
      <c r="L2596" s="245"/>
      <c r="M2596" s="246"/>
      <c r="N2596" s="247"/>
      <c r="O2596" s="247"/>
      <c r="P2596" s="247"/>
      <c r="Q2596" s="247"/>
      <c r="R2596" s="247"/>
      <c r="S2596" s="247"/>
      <c r="T2596" s="248"/>
      <c r="AT2596" s="249" t="s">
        <v>255</v>
      </c>
      <c r="AU2596" s="249" t="s">
        <v>79</v>
      </c>
      <c r="AV2596" s="13" t="s">
        <v>79</v>
      </c>
      <c r="AW2596" s="13" t="s">
        <v>33</v>
      </c>
      <c r="AX2596" s="13" t="s">
        <v>71</v>
      </c>
      <c r="AY2596" s="249" t="s">
        <v>246</v>
      </c>
    </row>
    <row r="2597" s="1" customFormat="1" ht="16.5" customHeight="1">
      <c r="B2597" s="37"/>
      <c r="C2597" s="216" t="s">
        <v>2909</v>
      </c>
      <c r="D2597" s="216" t="s">
        <v>248</v>
      </c>
      <c r="E2597" s="217" t="s">
        <v>2841</v>
      </c>
      <c r="F2597" s="218" t="s">
        <v>2842</v>
      </c>
      <c r="G2597" s="219" t="s">
        <v>2286</v>
      </c>
      <c r="H2597" s="260"/>
      <c r="I2597" s="221"/>
      <c r="J2597" s="222">
        <f>ROUND(I2597*H2597,2)</f>
        <v>0</v>
      </c>
      <c r="K2597" s="218" t="s">
        <v>252</v>
      </c>
      <c r="L2597" s="42"/>
      <c r="M2597" s="223" t="s">
        <v>1</v>
      </c>
      <c r="N2597" s="224" t="s">
        <v>42</v>
      </c>
      <c r="O2597" s="78"/>
      <c r="P2597" s="225">
        <f>O2597*H2597</f>
        <v>0</v>
      </c>
      <c r="Q2597" s="225">
        <v>0</v>
      </c>
      <c r="R2597" s="225">
        <f>Q2597*H2597</f>
        <v>0</v>
      </c>
      <c r="S2597" s="225">
        <v>0</v>
      </c>
      <c r="T2597" s="226">
        <f>S2597*H2597</f>
        <v>0</v>
      </c>
      <c r="AR2597" s="16" t="s">
        <v>333</v>
      </c>
      <c r="AT2597" s="16" t="s">
        <v>248</v>
      </c>
      <c r="AU2597" s="16" t="s">
        <v>79</v>
      </c>
      <c r="AY2597" s="16" t="s">
        <v>246</v>
      </c>
      <c r="BE2597" s="227">
        <f>IF(N2597="základní",J2597,0)</f>
        <v>0</v>
      </c>
      <c r="BF2597" s="227">
        <f>IF(N2597="snížená",J2597,0)</f>
        <v>0</v>
      </c>
      <c r="BG2597" s="227">
        <f>IF(N2597="zákl. přenesená",J2597,0)</f>
        <v>0</v>
      </c>
      <c r="BH2597" s="227">
        <f>IF(N2597="sníž. přenesená",J2597,0)</f>
        <v>0</v>
      </c>
      <c r="BI2597" s="227">
        <f>IF(N2597="nulová",J2597,0)</f>
        <v>0</v>
      </c>
      <c r="BJ2597" s="16" t="s">
        <v>16</v>
      </c>
      <c r="BK2597" s="227">
        <f>ROUND(I2597*H2597,2)</f>
        <v>0</v>
      </c>
      <c r="BL2597" s="16" t="s">
        <v>333</v>
      </c>
      <c r="BM2597" s="16" t="s">
        <v>2910</v>
      </c>
    </row>
    <row r="2598" s="11" customFormat="1" ht="22.8" customHeight="1">
      <c r="B2598" s="200"/>
      <c r="C2598" s="201"/>
      <c r="D2598" s="202" t="s">
        <v>70</v>
      </c>
      <c r="E2598" s="214" t="s">
        <v>2911</v>
      </c>
      <c r="F2598" s="214" t="s">
        <v>2912</v>
      </c>
      <c r="G2598" s="201"/>
      <c r="H2598" s="201"/>
      <c r="I2598" s="204"/>
      <c r="J2598" s="215">
        <f>BK2598</f>
        <v>0</v>
      </c>
      <c r="K2598" s="201"/>
      <c r="L2598" s="206"/>
      <c r="M2598" s="207"/>
      <c r="N2598" s="208"/>
      <c r="O2598" s="208"/>
      <c r="P2598" s="209">
        <f>SUM(P2599:P2704)</f>
        <v>0</v>
      </c>
      <c r="Q2598" s="208"/>
      <c r="R2598" s="209">
        <f>SUM(R2599:R2704)</f>
        <v>0.33217399999999997</v>
      </c>
      <c r="S2598" s="208"/>
      <c r="T2598" s="210">
        <f>SUM(T2599:T2704)</f>
        <v>0</v>
      </c>
      <c r="AR2598" s="211" t="s">
        <v>79</v>
      </c>
      <c r="AT2598" s="212" t="s">
        <v>70</v>
      </c>
      <c r="AU2598" s="212" t="s">
        <v>16</v>
      </c>
      <c r="AY2598" s="211" t="s">
        <v>246</v>
      </c>
      <c r="BK2598" s="213">
        <f>SUM(BK2599:BK2704)</f>
        <v>0</v>
      </c>
    </row>
    <row r="2599" s="1" customFormat="1" ht="16.5" customHeight="1">
      <c r="B2599" s="37"/>
      <c r="C2599" s="216" t="s">
        <v>2913</v>
      </c>
      <c r="D2599" s="216" t="s">
        <v>248</v>
      </c>
      <c r="E2599" s="217" t="s">
        <v>2914</v>
      </c>
      <c r="F2599" s="218" t="s">
        <v>2915</v>
      </c>
      <c r="G2599" s="219" t="s">
        <v>142</v>
      </c>
      <c r="H2599" s="220">
        <v>3.1499999999999999</v>
      </c>
      <c r="I2599" s="221"/>
      <c r="J2599" s="222">
        <f>ROUND(I2599*H2599,2)</f>
        <v>0</v>
      </c>
      <c r="K2599" s="218" t="s">
        <v>1</v>
      </c>
      <c r="L2599" s="42"/>
      <c r="M2599" s="223" t="s">
        <v>1</v>
      </c>
      <c r="N2599" s="224" t="s">
        <v>42</v>
      </c>
      <c r="O2599" s="78"/>
      <c r="P2599" s="225">
        <f>O2599*H2599</f>
        <v>0</v>
      </c>
      <c r="Q2599" s="225">
        <v>0</v>
      </c>
      <c r="R2599" s="225">
        <f>Q2599*H2599</f>
        <v>0</v>
      </c>
      <c r="S2599" s="225">
        <v>0</v>
      </c>
      <c r="T2599" s="226">
        <f>S2599*H2599</f>
        <v>0</v>
      </c>
      <c r="AR2599" s="16" t="s">
        <v>333</v>
      </c>
      <c r="AT2599" s="16" t="s">
        <v>248</v>
      </c>
      <c r="AU2599" s="16" t="s">
        <v>79</v>
      </c>
      <c r="AY2599" s="16" t="s">
        <v>246</v>
      </c>
      <c r="BE2599" s="227">
        <f>IF(N2599="základní",J2599,0)</f>
        <v>0</v>
      </c>
      <c r="BF2599" s="227">
        <f>IF(N2599="snížená",J2599,0)</f>
        <v>0</v>
      </c>
      <c r="BG2599" s="227">
        <f>IF(N2599="zákl. přenesená",J2599,0)</f>
        <v>0</v>
      </c>
      <c r="BH2599" s="227">
        <f>IF(N2599="sníž. přenesená",J2599,0)</f>
        <v>0</v>
      </c>
      <c r="BI2599" s="227">
        <f>IF(N2599="nulová",J2599,0)</f>
        <v>0</v>
      </c>
      <c r="BJ2599" s="16" t="s">
        <v>16</v>
      </c>
      <c r="BK2599" s="227">
        <f>ROUND(I2599*H2599,2)</f>
        <v>0</v>
      </c>
      <c r="BL2599" s="16" t="s">
        <v>333</v>
      </c>
      <c r="BM2599" s="16" t="s">
        <v>2916</v>
      </c>
    </row>
    <row r="2600" s="12" customFormat="1">
      <c r="B2600" s="228"/>
      <c r="C2600" s="229"/>
      <c r="D2600" s="230" t="s">
        <v>255</v>
      </c>
      <c r="E2600" s="231" t="s">
        <v>1</v>
      </c>
      <c r="F2600" s="232" t="s">
        <v>2917</v>
      </c>
      <c r="G2600" s="229"/>
      <c r="H2600" s="231" t="s">
        <v>1</v>
      </c>
      <c r="I2600" s="233"/>
      <c r="J2600" s="229"/>
      <c r="K2600" s="229"/>
      <c r="L2600" s="234"/>
      <c r="M2600" s="235"/>
      <c r="N2600" s="236"/>
      <c r="O2600" s="236"/>
      <c r="P2600" s="236"/>
      <c r="Q2600" s="236"/>
      <c r="R2600" s="236"/>
      <c r="S2600" s="236"/>
      <c r="T2600" s="237"/>
      <c r="AT2600" s="238" t="s">
        <v>255</v>
      </c>
      <c r="AU2600" s="238" t="s">
        <v>79</v>
      </c>
      <c r="AV2600" s="12" t="s">
        <v>16</v>
      </c>
      <c r="AW2600" s="12" t="s">
        <v>33</v>
      </c>
      <c r="AX2600" s="12" t="s">
        <v>71</v>
      </c>
      <c r="AY2600" s="238" t="s">
        <v>246</v>
      </c>
    </row>
    <row r="2601" s="12" customFormat="1">
      <c r="B2601" s="228"/>
      <c r="C2601" s="229"/>
      <c r="D2601" s="230" t="s">
        <v>255</v>
      </c>
      <c r="E2601" s="231" t="s">
        <v>1</v>
      </c>
      <c r="F2601" s="232" t="s">
        <v>2918</v>
      </c>
      <c r="G2601" s="229"/>
      <c r="H2601" s="231" t="s">
        <v>1</v>
      </c>
      <c r="I2601" s="233"/>
      <c r="J2601" s="229"/>
      <c r="K2601" s="229"/>
      <c r="L2601" s="234"/>
      <c r="M2601" s="235"/>
      <c r="N2601" s="236"/>
      <c r="O2601" s="236"/>
      <c r="P2601" s="236"/>
      <c r="Q2601" s="236"/>
      <c r="R2601" s="236"/>
      <c r="S2601" s="236"/>
      <c r="T2601" s="237"/>
      <c r="AT2601" s="238" t="s">
        <v>255</v>
      </c>
      <c r="AU2601" s="238" t="s">
        <v>79</v>
      </c>
      <c r="AV2601" s="12" t="s">
        <v>16</v>
      </c>
      <c r="AW2601" s="12" t="s">
        <v>33</v>
      </c>
      <c r="AX2601" s="12" t="s">
        <v>71</v>
      </c>
      <c r="AY2601" s="238" t="s">
        <v>246</v>
      </c>
    </row>
    <row r="2602" s="12" customFormat="1">
      <c r="B2602" s="228"/>
      <c r="C2602" s="229"/>
      <c r="D2602" s="230" t="s">
        <v>255</v>
      </c>
      <c r="E2602" s="231" t="s">
        <v>1</v>
      </c>
      <c r="F2602" s="232" t="s">
        <v>2919</v>
      </c>
      <c r="G2602" s="229"/>
      <c r="H2602" s="231" t="s">
        <v>1</v>
      </c>
      <c r="I2602" s="233"/>
      <c r="J2602" s="229"/>
      <c r="K2602" s="229"/>
      <c r="L2602" s="234"/>
      <c r="M2602" s="235"/>
      <c r="N2602" s="236"/>
      <c r="O2602" s="236"/>
      <c r="P2602" s="236"/>
      <c r="Q2602" s="236"/>
      <c r="R2602" s="236"/>
      <c r="S2602" s="236"/>
      <c r="T2602" s="237"/>
      <c r="AT2602" s="238" t="s">
        <v>255</v>
      </c>
      <c r="AU2602" s="238" t="s">
        <v>79</v>
      </c>
      <c r="AV2602" s="12" t="s">
        <v>16</v>
      </c>
      <c r="AW2602" s="12" t="s">
        <v>33</v>
      </c>
      <c r="AX2602" s="12" t="s">
        <v>71</v>
      </c>
      <c r="AY2602" s="238" t="s">
        <v>246</v>
      </c>
    </row>
    <row r="2603" s="12" customFormat="1">
      <c r="B2603" s="228"/>
      <c r="C2603" s="229"/>
      <c r="D2603" s="230" t="s">
        <v>255</v>
      </c>
      <c r="E2603" s="231" t="s">
        <v>1</v>
      </c>
      <c r="F2603" s="232" t="s">
        <v>367</v>
      </c>
      <c r="G2603" s="229"/>
      <c r="H2603" s="231" t="s">
        <v>1</v>
      </c>
      <c r="I2603" s="233"/>
      <c r="J2603" s="229"/>
      <c r="K2603" s="229"/>
      <c r="L2603" s="234"/>
      <c r="M2603" s="235"/>
      <c r="N2603" s="236"/>
      <c r="O2603" s="236"/>
      <c r="P2603" s="236"/>
      <c r="Q2603" s="236"/>
      <c r="R2603" s="236"/>
      <c r="S2603" s="236"/>
      <c r="T2603" s="237"/>
      <c r="AT2603" s="238" t="s">
        <v>255</v>
      </c>
      <c r="AU2603" s="238" t="s">
        <v>79</v>
      </c>
      <c r="AV2603" s="12" t="s">
        <v>16</v>
      </c>
      <c r="AW2603" s="12" t="s">
        <v>33</v>
      </c>
      <c r="AX2603" s="12" t="s">
        <v>71</v>
      </c>
      <c r="AY2603" s="238" t="s">
        <v>246</v>
      </c>
    </row>
    <row r="2604" s="13" customFormat="1">
      <c r="B2604" s="239"/>
      <c r="C2604" s="240"/>
      <c r="D2604" s="230" t="s">
        <v>255</v>
      </c>
      <c r="E2604" s="241" t="s">
        <v>1</v>
      </c>
      <c r="F2604" s="242" t="s">
        <v>2920</v>
      </c>
      <c r="G2604" s="240"/>
      <c r="H2604" s="243">
        <v>3.1499999999999999</v>
      </c>
      <c r="I2604" s="244"/>
      <c r="J2604" s="240"/>
      <c r="K2604" s="240"/>
      <c r="L2604" s="245"/>
      <c r="M2604" s="246"/>
      <c r="N2604" s="247"/>
      <c r="O2604" s="247"/>
      <c r="P2604" s="247"/>
      <c r="Q2604" s="247"/>
      <c r="R2604" s="247"/>
      <c r="S2604" s="247"/>
      <c r="T2604" s="248"/>
      <c r="AT2604" s="249" t="s">
        <v>255</v>
      </c>
      <c r="AU2604" s="249" t="s">
        <v>79</v>
      </c>
      <c r="AV2604" s="13" t="s">
        <v>79</v>
      </c>
      <c r="AW2604" s="13" t="s">
        <v>33</v>
      </c>
      <c r="AX2604" s="13" t="s">
        <v>71</v>
      </c>
      <c r="AY2604" s="249" t="s">
        <v>246</v>
      </c>
    </row>
    <row r="2605" s="1" customFormat="1" ht="16.5" customHeight="1">
      <c r="B2605" s="37"/>
      <c r="C2605" s="216" t="s">
        <v>2921</v>
      </c>
      <c r="D2605" s="216" t="s">
        <v>248</v>
      </c>
      <c r="E2605" s="217" t="s">
        <v>2922</v>
      </c>
      <c r="F2605" s="218" t="s">
        <v>2923</v>
      </c>
      <c r="G2605" s="219" t="s">
        <v>142</v>
      </c>
      <c r="H2605" s="220">
        <v>16.800000000000001</v>
      </c>
      <c r="I2605" s="221"/>
      <c r="J2605" s="222">
        <f>ROUND(I2605*H2605,2)</f>
        <v>0</v>
      </c>
      <c r="K2605" s="218" t="s">
        <v>1</v>
      </c>
      <c r="L2605" s="42"/>
      <c r="M2605" s="223" t="s">
        <v>1</v>
      </c>
      <c r="N2605" s="224" t="s">
        <v>42</v>
      </c>
      <c r="O2605" s="78"/>
      <c r="P2605" s="225">
        <f>O2605*H2605</f>
        <v>0</v>
      </c>
      <c r="Q2605" s="225">
        <v>0</v>
      </c>
      <c r="R2605" s="225">
        <f>Q2605*H2605</f>
        <v>0</v>
      </c>
      <c r="S2605" s="225">
        <v>0</v>
      </c>
      <c r="T2605" s="226">
        <f>S2605*H2605</f>
        <v>0</v>
      </c>
      <c r="AR2605" s="16" t="s">
        <v>333</v>
      </c>
      <c r="AT2605" s="16" t="s">
        <v>248</v>
      </c>
      <c r="AU2605" s="16" t="s">
        <v>79</v>
      </c>
      <c r="AY2605" s="16" t="s">
        <v>246</v>
      </c>
      <c r="BE2605" s="227">
        <f>IF(N2605="základní",J2605,0)</f>
        <v>0</v>
      </c>
      <c r="BF2605" s="227">
        <f>IF(N2605="snížená",J2605,0)</f>
        <v>0</v>
      </c>
      <c r="BG2605" s="227">
        <f>IF(N2605="zákl. přenesená",J2605,0)</f>
        <v>0</v>
      </c>
      <c r="BH2605" s="227">
        <f>IF(N2605="sníž. přenesená",J2605,0)</f>
        <v>0</v>
      </c>
      <c r="BI2605" s="227">
        <f>IF(N2605="nulová",J2605,0)</f>
        <v>0</v>
      </c>
      <c r="BJ2605" s="16" t="s">
        <v>16</v>
      </c>
      <c r="BK2605" s="227">
        <f>ROUND(I2605*H2605,2)</f>
        <v>0</v>
      </c>
      <c r="BL2605" s="16" t="s">
        <v>333</v>
      </c>
      <c r="BM2605" s="16" t="s">
        <v>2924</v>
      </c>
    </row>
    <row r="2606" s="12" customFormat="1">
      <c r="B2606" s="228"/>
      <c r="C2606" s="229"/>
      <c r="D2606" s="230" t="s">
        <v>255</v>
      </c>
      <c r="E2606" s="231" t="s">
        <v>1</v>
      </c>
      <c r="F2606" s="232" t="s">
        <v>2917</v>
      </c>
      <c r="G2606" s="229"/>
      <c r="H2606" s="231" t="s">
        <v>1</v>
      </c>
      <c r="I2606" s="233"/>
      <c r="J2606" s="229"/>
      <c r="K2606" s="229"/>
      <c r="L2606" s="234"/>
      <c r="M2606" s="235"/>
      <c r="N2606" s="236"/>
      <c r="O2606" s="236"/>
      <c r="P2606" s="236"/>
      <c r="Q2606" s="236"/>
      <c r="R2606" s="236"/>
      <c r="S2606" s="236"/>
      <c r="T2606" s="237"/>
      <c r="AT2606" s="238" t="s">
        <v>255</v>
      </c>
      <c r="AU2606" s="238" t="s">
        <v>79</v>
      </c>
      <c r="AV2606" s="12" t="s">
        <v>16</v>
      </c>
      <c r="AW2606" s="12" t="s">
        <v>33</v>
      </c>
      <c r="AX2606" s="12" t="s">
        <v>71</v>
      </c>
      <c r="AY2606" s="238" t="s">
        <v>246</v>
      </c>
    </row>
    <row r="2607" s="12" customFormat="1">
      <c r="B2607" s="228"/>
      <c r="C2607" s="229"/>
      <c r="D2607" s="230" t="s">
        <v>255</v>
      </c>
      <c r="E2607" s="231" t="s">
        <v>1</v>
      </c>
      <c r="F2607" s="232" t="s">
        <v>2918</v>
      </c>
      <c r="G2607" s="229"/>
      <c r="H2607" s="231" t="s">
        <v>1</v>
      </c>
      <c r="I2607" s="233"/>
      <c r="J2607" s="229"/>
      <c r="K2607" s="229"/>
      <c r="L2607" s="234"/>
      <c r="M2607" s="235"/>
      <c r="N2607" s="236"/>
      <c r="O2607" s="236"/>
      <c r="P2607" s="236"/>
      <c r="Q2607" s="236"/>
      <c r="R2607" s="236"/>
      <c r="S2607" s="236"/>
      <c r="T2607" s="237"/>
      <c r="AT2607" s="238" t="s">
        <v>255</v>
      </c>
      <c r="AU2607" s="238" t="s">
        <v>79</v>
      </c>
      <c r="AV2607" s="12" t="s">
        <v>16</v>
      </c>
      <c r="AW2607" s="12" t="s">
        <v>33</v>
      </c>
      <c r="AX2607" s="12" t="s">
        <v>71</v>
      </c>
      <c r="AY2607" s="238" t="s">
        <v>246</v>
      </c>
    </row>
    <row r="2608" s="12" customFormat="1">
      <c r="B2608" s="228"/>
      <c r="C2608" s="229"/>
      <c r="D2608" s="230" t="s">
        <v>255</v>
      </c>
      <c r="E2608" s="231" t="s">
        <v>1</v>
      </c>
      <c r="F2608" s="232" t="s">
        <v>2919</v>
      </c>
      <c r="G2608" s="229"/>
      <c r="H2608" s="231" t="s">
        <v>1</v>
      </c>
      <c r="I2608" s="233"/>
      <c r="J2608" s="229"/>
      <c r="K2608" s="229"/>
      <c r="L2608" s="234"/>
      <c r="M2608" s="235"/>
      <c r="N2608" s="236"/>
      <c r="O2608" s="236"/>
      <c r="P2608" s="236"/>
      <c r="Q2608" s="236"/>
      <c r="R2608" s="236"/>
      <c r="S2608" s="236"/>
      <c r="T2608" s="237"/>
      <c r="AT2608" s="238" t="s">
        <v>255</v>
      </c>
      <c r="AU2608" s="238" t="s">
        <v>79</v>
      </c>
      <c r="AV2608" s="12" t="s">
        <v>16</v>
      </c>
      <c r="AW2608" s="12" t="s">
        <v>33</v>
      </c>
      <c r="AX2608" s="12" t="s">
        <v>71</v>
      </c>
      <c r="AY2608" s="238" t="s">
        <v>246</v>
      </c>
    </row>
    <row r="2609" s="12" customFormat="1">
      <c r="B2609" s="228"/>
      <c r="C2609" s="229"/>
      <c r="D2609" s="230" t="s">
        <v>255</v>
      </c>
      <c r="E2609" s="231" t="s">
        <v>1</v>
      </c>
      <c r="F2609" s="232" t="s">
        <v>367</v>
      </c>
      <c r="G2609" s="229"/>
      <c r="H2609" s="231" t="s">
        <v>1</v>
      </c>
      <c r="I2609" s="233"/>
      <c r="J2609" s="229"/>
      <c r="K2609" s="229"/>
      <c r="L2609" s="234"/>
      <c r="M2609" s="235"/>
      <c r="N2609" s="236"/>
      <c r="O2609" s="236"/>
      <c r="P2609" s="236"/>
      <c r="Q2609" s="236"/>
      <c r="R2609" s="236"/>
      <c r="S2609" s="236"/>
      <c r="T2609" s="237"/>
      <c r="AT2609" s="238" t="s">
        <v>255</v>
      </c>
      <c r="AU2609" s="238" t="s">
        <v>79</v>
      </c>
      <c r="AV2609" s="12" t="s">
        <v>16</v>
      </c>
      <c r="AW2609" s="12" t="s">
        <v>33</v>
      </c>
      <c r="AX2609" s="12" t="s">
        <v>71</v>
      </c>
      <c r="AY2609" s="238" t="s">
        <v>246</v>
      </c>
    </row>
    <row r="2610" s="13" customFormat="1">
      <c r="B2610" s="239"/>
      <c r="C2610" s="240"/>
      <c r="D2610" s="230" t="s">
        <v>255</v>
      </c>
      <c r="E2610" s="241" t="s">
        <v>1</v>
      </c>
      <c r="F2610" s="242" t="s">
        <v>2925</v>
      </c>
      <c r="G2610" s="240"/>
      <c r="H2610" s="243">
        <v>16.800000000000001</v>
      </c>
      <c r="I2610" s="244"/>
      <c r="J2610" s="240"/>
      <c r="K2610" s="240"/>
      <c r="L2610" s="245"/>
      <c r="M2610" s="246"/>
      <c r="N2610" s="247"/>
      <c r="O2610" s="247"/>
      <c r="P2610" s="247"/>
      <c r="Q2610" s="247"/>
      <c r="R2610" s="247"/>
      <c r="S2610" s="247"/>
      <c r="T2610" s="248"/>
      <c r="AT2610" s="249" t="s">
        <v>255</v>
      </c>
      <c r="AU2610" s="249" t="s">
        <v>79</v>
      </c>
      <c r="AV2610" s="13" t="s">
        <v>79</v>
      </c>
      <c r="AW2610" s="13" t="s">
        <v>33</v>
      </c>
      <c r="AX2610" s="13" t="s">
        <v>71</v>
      </c>
      <c r="AY2610" s="249" t="s">
        <v>246</v>
      </c>
    </row>
    <row r="2611" s="1" customFormat="1" ht="16.5" customHeight="1">
      <c r="B2611" s="37"/>
      <c r="C2611" s="216" t="s">
        <v>2926</v>
      </c>
      <c r="D2611" s="216" t="s">
        <v>248</v>
      </c>
      <c r="E2611" s="217" t="s">
        <v>2927</v>
      </c>
      <c r="F2611" s="218" t="s">
        <v>2928</v>
      </c>
      <c r="G2611" s="219" t="s">
        <v>142</v>
      </c>
      <c r="H2611" s="220">
        <v>10.5</v>
      </c>
      <c r="I2611" s="221"/>
      <c r="J2611" s="222">
        <f>ROUND(I2611*H2611,2)</f>
        <v>0</v>
      </c>
      <c r="K2611" s="218" t="s">
        <v>1</v>
      </c>
      <c r="L2611" s="42"/>
      <c r="M2611" s="223" t="s">
        <v>1</v>
      </c>
      <c r="N2611" s="224" t="s">
        <v>42</v>
      </c>
      <c r="O2611" s="78"/>
      <c r="P2611" s="225">
        <f>O2611*H2611</f>
        <v>0</v>
      </c>
      <c r="Q2611" s="225">
        <v>0</v>
      </c>
      <c r="R2611" s="225">
        <f>Q2611*H2611</f>
        <v>0</v>
      </c>
      <c r="S2611" s="225">
        <v>0</v>
      </c>
      <c r="T2611" s="226">
        <f>S2611*H2611</f>
        <v>0</v>
      </c>
      <c r="AR2611" s="16" t="s">
        <v>333</v>
      </c>
      <c r="AT2611" s="16" t="s">
        <v>248</v>
      </c>
      <c r="AU2611" s="16" t="s">
        <v>79</v>
      </c>
      <c r="AY2611" s="16" t="s">
        <v>246</v>
      </c>
      <c r="BE2611" s="227">
        <f>IF(N2611="základní",J2611,0)</f>
        <v>0</v>
      </c>
      <c r="BF2611" s="227">
        <f>IF(N2611="snížená",J2611,0)</f>
        <v>0</v>
      </c>
      <c r="BG2611" s="227">
        <f>IF(N2611="zákl. přenesená",J2611,0)</f>
        <v>0</v>
      </c>
      <c r="BH2611" s="227">
        <f>IF(N2611="sníž. přenesená",J2611,0)</f>
        <v>0</v>
      </c>
      <c r="BI2611" s="227">
        <f>IF(N2611="nulová",J2611,0)</f>
        <v>0</v>
      </c>
      <c r="BJ2611" s="16" t="s">
        <v>16</v>
      </c>
      <c r="BK2611" s="227">
        <f>ROUND(I2611*H2611,2)</f>
        <v>0</v>
      </c>
      <c r="BL2611" s="16" t="s">
        <v>333</v>
      </c>
      <c r="BM2611" s="16" t="s">
        <v>2929</v>
      </c>
    </row>
    <row r="2612" s="12" customFormat="1">
      <c r="B2612" s="228"/>
      <c r="C2612" s="229"/>
      <c r="D2612" s="230" t="s">
        <v>255</v>
      </c>
      <c r="E2612" s="231" t="s">
        <v>1</v>
      </c>
      <c r="F2612" s="232" t="s">
        <v>2917</v>
      </c>
      <c r="G2612" s="229"/>
      <c r="H2612" s="231" t="s">
        <v>1</v>
      </c>
      <c r="I2612" s="233"/>
      <c r="J2612" s="229"/>
      <c r="K2612" s="229"/>
      <c r="L2612" s="234"/>
      <c r="M2612" s="235"/>
      <c r="N2612" s="236"/>
      <c r="O2612" s="236"/>
      <c r="P2612" s="236"/>
      <c r="Q2612" s="236"/>
      <c r="R2612" s="236"/>
      <c r="S2612" s="236"/>
      <c r="T2612" s="237"/>
      <c r="AT2612" s="238" t="s">
        <v>255</v>
      </c>
      <c r="AU2612" s="238" t="s">
        <v>79</v>
      </c>
      <c r="AV2612" s="12" t="s">
        <v>16</v>
      </c>
      <c r="AW2612" s="12" t="s">
        <v>33</v>
      </c>
      <c r="AX2612" s="12" t="s">
        <v>71</v>
      </c>
      <c r="AY2612" s="238" t="s">
        <v>246</v>
      </c>
    </row>
    <row r="2613" s="12" customFormat="1">
      <c r="B2613" s="228"/>
      <c r="C2613" s="229"/>
      <c r="D2613" s="230" t="s">
        <v>255</v>
      </c>
      <c r="E2613" s="231" t="s">
        <v>1</v>
      </c>
      <c r="F2613" s="232" t="s">
        <v>2918</v>
      </c>
      <c r="G2613" s="229"/>
      <c r="H2613" s="231" t="s">
        <v>1</v>
      </c>
      <c r="I2613" s="233"/>
      <c r="J2613" s="229"/>
      <c r="K2613" s="229"/>
      <c r="L2613" s="234"/>
      <c r="M2613" s="235"/>
      <c r="N2613" s="236"/>
      <c r="O2613" s="236"/>
      <c r="P2613" s="236"/>
      <c r="Q2613" s="236"/>
      <c r="R2613" s="236"/>
      <c r="S2613" s="236"/>
      <c r="T2613" s="237"/>
      <c r="AT2613" s="238" t="s">
        <v>255</v>
      </c>
      <c r="AU2613" s="238" t="s">
        <v>79</v>
      </c>
      <c r="AV2613" s="12" t="s">
        <v>16</v>
      </c>
      <c r="AW2613" s="12" t="s">
        <v>33</v>
      </c>
      <c r="AX2613" s="12" t="s">
        <v>71</v>
      </c>
      <c r="AY2613" s="238" t="s">
        <v>246</v>
      </c>
    </row>
    <row r="2614" s="12" customFormat="1">
      <c r="B2614" s="228"/>
      <c r="C2614" s="229"/>
      <c r="D2614" s="230" t="s">
        <v>255</v>
      </c>
      <c r="E2614" s="231" t="s">
        <v>1</v>
      </c>
      <c r="F2614" s="232" t="s">
        <v>2919</v>
      </c>
      <c r="G2614" s="229"/>
      <c r="H2614" s="231" t="s">
        <v>1</v>
      </c>
      <c r="I2614" s="233"/>
      <c r="J2614" s="229"/>
      <c r="K2614" s="229"/>
      <c r="L2614" s="234"/>
      <c r="M2614" s="235"/>
      <c r="N2614" s="236"/>
      <c r="O2614" s="236"/>
      <c r="P2614" s="236"/>
      <c r="Q2614" s="236"/>
      <c r="R2614" s="236"/>
      <c r="S2614" s="236"/>
      <c r="T2614" s="237"/>
      <c r="AT2614" s="238" t="s">
        <v>255</v>
      </c>
      <c r="AU2614" s="238" t="s">
        <v>79</v>
      </c>
      <c r="AV2614" s="12" t="s">
        <v>16</v>
      </c>
      <c r="AW2614" s="12" t="s">
        <v>33</v>
      </c>
      <c r="AX2614" s="12" t="s">
        <v>71</v>
      </c>
      <c r="AY2614" s="238" t="s">
        <v>246</v>
      </c>
    </row>
    <row r="2615" s="12" customFormat="1">
      <c r="B2615" s="228"/>
      <c r="C2615" s="229"/>
      <c r="D2615" s="230" t="s">
        <v>255</v>
      </c>
      <c r="E2615" s="231" t="s">
        <v>1</v>
      </c>
      <c r="F2615" s="232" t="s">
        <v>367</v>
      </c>
      <c r="G2615" s="229"/>
      <c r="H2615" s="231" t="s">
        <v>1</v>
      </c>
      <c r="I2615" s="233"/>
      <c r="J2615" s="229"/>
      <c r="K2615" s="229"/>
      <c r="L2615" s="234"/>
      <c r="M2615" s="235"/>
      <c r="N2615" s="236"/>
      <c r="O2615" s="236"/>
      <c r="P2615" s="236"/>
      <c r="Q2615" s="236"/>
      <c r="R2615" s="236"/>
      <c r="S2615" s="236"/>
      <c r="T2615" s="237"/>
      <c r="AT2615" s="238" t="s">
        <v>255</v>
      </c>
      <c r="AU2615" s="238" t="s">
        <v>79</v>
      </c>
      <c r="AV2615" s="12" t="s">
        <v>16</v>
      </c>
      <c r="AW2615" s="12" t="s">
        <v>33</v>
      </c>
      <c r="AX2615" s="12" t="s">
        <v>71</v>
      </c>
      <c r="AY2615" s="238" t="s">
        <v>246</v>
      </c>
    </row>
    <row r="2616" s="13" customFormat="1">
      <c r="B2616" s="239"/>
      <c r="C2616" s="240"/>
      <c r="D2616" s="230" t="s">
        <v>255</v>
      </c>
      <c r="E2616" s="241" t="s">
        <v>1</v>
      </c>
      <c r="F2616" s="242" t="s">
        <v>2930</v>
      </c>
      <c r="G2616" s="240"/>
      <c r="H2616" s="243">
        <v>10.5</v>
      </c>
      <c r="I2616" s="244"/>
      <c r="J2616" s="240"/>
      <c r="K2616" s="240"/>
      <c r="L2616" s="245"/>
      <c r="M2616" s="246"/>
      <c r="N2616" s="247"/>
      <c r="O2616" s="247"/>
      <c r="P2616" s="247"/>
      <c r="Q2616" s="247"/>
      <c r="R2616" s="247"/>
      <c r="S2616" s="247"/>
      <c r="T2616" s="248"/>
      <c r="AT2616" s="249" t="s">
        <v>255</v>
      </c>
      <c r="AU2616" s="249" t="s">
        <v>79</v>
      </c>
      <c r="AV2616" s="13" t="s">
        <v>79</v>
      </c>
      <c r="AW2616" s="13" t="s">
        <v>33</v>
      </c>
      <c r="AX2616" s="13" t="s">
        <v>71</v>
      </c>
      <c r="AY2616" s="249" t="s">
        <v>246</v>
      </c>
    </row>
    <row r="2617" s="1" customFormat="1" ht="16.5" customHeight="1">
      <c r="B2617" s="37"/>
      <c r="C2617" s="216" t="s">
        <v>2931</v>
      </c>
      <c r="D2617" s="216" t="s">
        <v>248</v>
      </c>
      <c r="E2617" s="217" t="s">
        <v>2932</v>
      </c>
      <c r="F2617" s="218" t="s">
        <v>2933</v>
      </c>
      <c r="G2617" s="219" t="s">
        <v>142</v>
      </c>
      <c r="H2617" s="220">
        <v>8.4000000000000004</v>
      </c>
      <c r="I2617" s="221"/>
      <c r="J2617" s="222">
        <f>ROUND(I2617*H2617,2)</f>
        <v>0</v>
      </c>
      <c r="K2617" s="218" t="s">
        <v>1</v>
      </c>
      <c r="L2617" s="42"/>
      <c r="M2617" s="223" t="s">
        <v>1</v>
      </c>
      <c r="N2617" s="224" t="s">
        <v>42</v>
      </c>
      <c r="O2617" s="78"/>
      <c r="P2617" s="225">
        <f>O2617*H2617</f>
        <v>0</v>
      </c>
      <c r="Q2617" s="225">
        <v>0</v>
      </c>
      <c r="R2617" s="225">
        <f>Q2617*H2617</f>
        <v>0</v>
      </c>
      <c r="S2617" s="225">
        <v>0</v>
      </c>
      <c r="T2617" s="226">
        <f>S2617*H2617</f>
        <v>0</v>
      </c>
      <c r="AR2617" s="16" t="s">
        <v>333</v>
      </c>
      <c r="AT2617" s="16" t="s">
        <v>248</v>
      </c>
      <c r="AU2617" s="16" t="s">
        <v>79</v>
      </c>
      <c r="AY2617" s="16" t="s">
        <v>246</v>
      </c>
      <c r="BE2617" s="227">
        <f>IF(N2617="základní",J2617,0)</f>
        <v>0</v>
      </c>
      <c r="BF2617" s="227">
        <f>IF(N2617="snížená",J2617,0)</f>
        <v>0</v>
      </c>
      <c r="BG2617" s="227">
        <f>IF(N2617="zákl. přenesená",J2617,0)</f>
        <v>0</v>
      </c>
      <c r="BH2617" s="227">
        <f>IF(N2617="sníž. přenesená",J2617,0)</f>
        <v>0</v>
      </c>
      <c r="BI2617" s="227">
        <f>IF(N2617="nulová",J2617,0)</f>
        <v>0</v>
      </c>
      <c r="BJ2617" s="16" t="s">
        <v>16</v>
      </c>
      <c r="BK2617" s="227">
        <f>ROUND(I2617*H2617,2)</f>
        <v>0</v>
      </c>
      <c r="BL2617" s="16" t="s">
        <v>333</v>
      </c>
      <c r="BM2617" s="16" t="s">
        <v>2934</v>
      </c>
    </row>
    <row r="2618" s="12" customFormat="1">
      <c r="B2618" s="228"/>
      <c r="C2618" s="229"/>
      <c r="D2618" s="230" t="s">
        <v>255</v>
      </c>
      <c r="E2618" s="231" t="s">
        <v>1</v>
      </c>
      <c r="F2618" s="232" t="s">
        <v>2917</v>
      </c>
      <c r="G2618" s="229"/>
      <c r="H2618" s="231" t="s">
        <v>1</v>
      </c>
      <c r="I2618" s="233"/>
      <c r="J2618" s="229"/>
      <c r="K2618" s="229"/>
      <c r="L2618" s="234"/>
      <c r="M2618" s="235"/>
      <c r="N2618" s="236"/>
      <c r="O2618" s="236"/>
      <c r="P2618" s="236"/>
      <c r="Q2618" s="236"/>
      <c r="R2618" s="236"/>
      <c r="S2618" s="236"/>
      <c r="T2618" s="237"/>
      <c r="AT2618" s="238" t="s">
        <v>255</v>
      </c>
      <c r="AU2618" s="238" t="s">
        <v>79</v>
      </c>
      <c r="AV2618" s="12" t="s">
        <v>16</v>
      </c>
      <c r="AW2618" s="12" t="s">
        <v>33</v>
      </c>
      <c r="AX2618" s="12" t="s">
        <v>71</v>
      </c>
      <c r="AY2618" s="238" t="s">
        <v>246</v>
      </c>
    </row>
    <row r="2619" s="12" customFormat="1">
      <c r="B2619" s="228"/>
      <c r="C2619" s="229"/>
      <c r="D2619" s="230" t="s">
        <v>255</v>
      </c>
      <c r="E2619" s="231" t="s">
        <v>1</v>
      </c>
      <c r="F2619" s="232" t="s">
        <v>2918</v>
      </c>
      <c r="G2619" s="229"/>
      <c r="H2619" s="231" t="s">
        <v>1</v>
      </c>
      <c r="I2619" s="233"/>
      <c r="J2619" s="229"/>
      <c r="K2619" s="229"/>
      <c r="L2619" s="234"/>
      <c r="M2619" s="235"/>
      <c r="N2619" s="236"/>
      <c r="O2619" s="236"/>
      <c r="P2619" s="236"/>
      <c r="Q2619" s="236"/>
      <c r="R2619" s="236"/>
      <c r="S2619" s="236"/>
      <c r="T2619" s="237"/>
      <c r="AT2619" s="238" t="s">
        <v>255</v>
      </c>
      <c r="AU2619" s="238" t="s">
        <v>79</v>
      </c>
      <c r="AV2619" s="12" t="s">
        <v>16</v>
      </c>
      <c r="AW2619" s="12" t="s">
        <v>33</v>
      </c>
      <c r="AX2619" s="12" t="s">
        <v>71</v>
      </c>
      <c r="AY2619" s="238" t="s">
        <v>246</v>
      </c>
    </row>
    <row r="2620" s="12" customFormat="1">
      <c r="B2620" s="228"/>
      <c r="C2620" s="229"/>
      <c r="D2620" s="230" t="s">
        <v>255</v>
      </c>
      <c r="E2620" s="231" t="s">
        <v>1</v>
      </c>
      <c r="F2620" s="232" t="s">
        <v>2919</v>
      </c>
      <c r="G2620" s="229"/>
      <c r="H2620" s="231" t="s">
        <v>1</v>
      </c>
      <c r="I2620" s="233"/>
      <c r="J2620" s="229"/>
      <c r="K2620" s="229"/>
      <c r="L2620" s="234"/>
      <c r="M2620" s="235"/>
      <c r="N2620" s="236"/>
      <c r="O2620" s="236"/>
      <c r="P2620" s="236"/>
      <c r="Q2620" s="236"/>
      <c r="R2620" s="236"/>
      <c r="S2620" s="236"/>
      <c r="T2620" s="237"/>
      <c r="AT2620" s="238" t="s">
        <v>255</v>
      </c>
      <c r="AU2620" s="238" t="s">
        <v>79</v>
      </c>
      <c r="AV2620" s="12" t="s">
        <v>16</v>
      </c>
      <c r="AW2620" s="12" t="s">
        <v>33</v>
      </c>
      <c r="AX2620" s="12" t="s">
        <v>71</v>
      </c>
      <c r="AY2620" s="238" t="s">
        <v>246</v>
      </c>
    </row>
    <row r="2621" s="12" customFormat="1">
      <c r="B2621" s="228"/>
      <c r="C2621" s="229"/>
      <c r="D2621" s="230" t="s">
        <v>255</v>
      </c>
      <c r="E2621" s="231" t="s">
        <v>1</v>
      </c>
      <c r="F2621" s="232" t="s">
        <v>367</v>
      </c>
      <c r="G2621" s="229"/>
      <c r="H2621" s="231" t="s">
        <v>1</v>
      </c>
      <c r="I2621" s="233"/>
      <c r="J2621" s="229"/>
      <c r="K2621" s="229"/>
      <c r="L2621" s="234"/>
      <c r="M2621" s="235"/>
      <c r="N2621" s="236"/>
      <c r="O2621" s="236"/>
      <c r="P2621" s="236"/>
      <c r="Q2621" s="236"/>
      <c r="R2621" s="236"/>
      <c r="S2621" s="236"/>
      <c r="T2621" s="237"/>
      <c r="AT2621" s="238" t="s">
        <v>255</v>
      </c>
      <c r="AU2621" s="238" t="s">
        <v>79</v>
      </c>
      <c r="AV2621" s="12" t="s">
        <v>16</v>
      </c>
      <c r="AW2621" s="12" t="s">
        <v>33</v>
      </c>
      <c r="AX2621" s="12" t="s">
        <v>71</v>
      </c>
      <c r="AY2621" s="238" t="s">
        <v>246</v>
      </c>
    </row>
    <row r="2622" s="13" customFormat="1">
      <c r="B2622" s="239"/>
      <c r="C2622" s="240"/>
      <c r="D2622" s="230" t="s">
        <v>255</v>
      </c>
      <c r="E2622" s="241" t="s">
        <v>1</v>
      </c>
      <c r="F2622" s="242" t="s">
        <v>2935</v>
      </c>
      <c r="G2622" s="240"/>
      <c r="H2622" s="243">
        <v>8.4000000000000004</v>
      </c>
      <c r="I2622" s="244"/>
      <c r="J2622" s="240"/>
      <c r="K2622" s="240"/>
      <c r="L2622" s="245"/>
      <c r="M2622" s="246"/>
      <c r="N2622" s="247"/>
      <c r="O2622" s="247"/>
      <c r="P2622" s="247"/>
      <c r="Q2622" s="247"/>
      <c r="R2622" s="247"/>
      <c r="S2622" s="247"/>
      <c r="T2622" s="248"/>
      <c r="AT2622" s="249" t="s">
        <v>255</v>
      </c>
      <c r="AU2622" s="249" t="s">
        <v>79</v>
      </c>
      <c r="AV2622" s="13" t="s">
        <v>79</v>
      </c>
      <c r="AW2622" s="13" t="s">
        <v>33</v>
      </c>
      <c r="AX2622" s="13" t="s">
        <v>71</v>
      </c>
      <c r="AY2622" s="249" t="s">
        <v>246</v>
      </c>
    </row>
    <row r="2623" s="1" customFormat="1" ht="16.5" customHeight="1">
      <c r="B2623" s="37"/>
      <c r="C2623" s="216" t="s">
        <v>2936</v>
      </c>
      <c r="D2623" s="216" t="s">
        <v>248</v>
      </c>
      <c r="E2623" s="217" t="s">
        <v>2937</v>
      </c>
      <c r="F2623" s="218" t="s">
        <v>2938</v>
      </c>
      <c r="G2623" s="219" t="s">
        <v>142</v>
      </c>
      <c r="H2623" s="220">
        <v>16.800000000000001</v>
      </c>
      <c r="I2623" s="221"/>
      <c r="J2623" s="222">
        <f>ROUND(I2623*H2623,2)</f>
        <v>0</v>
      </c>
      <c r="K2623" s="218" t="s">
        <v>1</v>
      </c>
      <c r="L2623" s="42"/>
      <c r="M2623" s="223" t="s">
        <v>1</v>
      </c>
      <c r="N2623" s="224" t="s">
        <v>42</v>
      </c>
      <c r="O2623" s="78"/>
      <c r="P2623" s="225">
        <f>O2623*H2623</f>
        <v>0</v>
      </c>
      <c r="Q2623" s="225">
        <v>0</v>
      </c>
      <c r="R2623" s="225">
        <f>Q2623*H2623</f>
        <v>0</v>
      </c>
      <c r="S2623" s="225">
        <v>0</v>
      </c>
      <c r="T2623" s="226">
        <f>S2623*H2623</f>
        <v>0</v>
      </c>
      <c r="AR2623" s="16" t="s">
        <v>333</v>
      </c>
      <c r="AT2623" s="16" t="s">
        <v>248</v>
      </c>
      <c r="AU2623" s="16" t="s">
        <v>79</v>
      </c>
      <c r="AY2623" s="16" t="s">
        <v>246</v>
      </c>
      <c r="BE2623" s="227">
        <f>IF(N2623="základní",J2623,0)</f>
        <v>0</v>
      </c>
      <c r="BF2623" s="227">
        <f>IF(N2623="snížená",J2623,0)</f>
        <v>0</v>
      </c>
      <c r="BG2623" s="227">
        <f>IF(N2623="zákl. přenesená",J2623,0)</f>
        <v>0</v>
      </c>
      <c r="BH2623" s="227">
        <f>IF(N2623="sníž. přenesená",J2623,0)</f>
        <v>0</v>
      </c>
      <c r="BI2623" s="227">
        <f>IF(N2623="nulová",J2623,0)</f>
        <v>0</v>
      </c>
      <c r="BJ2623" s="16" t="s">
        <v>16</v>
      </c>
      <c r="BK2623" s="227">
        <f>ROUND(I2623*H2623,2)</f>
        <v>0</v>
      </c>
      <c r="BL2623" s="16" t="s">
        <v>333</v>
      </c>
      <c r="BM2623" s="16" t="s">
        <v>2939</v>
      </c>
    </row>
    <row r="2624" s="12" customFormat="1">
      <c r="B2624" s="228"/>
      <c r="C2624" s="229"/>
      <c r="D2624" s="230" t="s">
        <v>255</v>
      </c>
      <c r="E2624" s="231" t="s">
        <v>1</v>
      </c>
      <c r="F2624" s="232" t="s">
        <v>2917</v>
      </c>
      <c r="G2624" s="229"/>
      <c r="H2624" s="231" t="s">
        <v>1</v>
      </c>
      <c r="I2624" s="233"/>
      <c r="J2624" s="229"/>
      <c r="K2624" s="229"/>
      <c r="L2624" s="234"/>
      <c r="M2624" s="235"/>
      <c r="N2624" s="236"/>
      <c r="O2624" s="236"/>
      <c r="P2624" s="236"/>
      <c r="Q2624" s="236"/>
      <c r="R2624" s="236"/>
      <c r="S2624" s="236"/>
      <c r="T2624" s="237"/>
      <c r="AT2624" s="238" t="s">
        <v>255</v>
      </c>
      <c r="AU2624" s="238" t="s">
        <v>79</v>
      </c>
      <c r="AV2624" s="12" t="s">
        <v>16</v>
      </c>
      <c r="AW2624" s="12" t="s">
        <v>33</v>
      </c>
      <c r="AX2624" s="12" t="s">
        <v>71</v>
      </c>
      <c r="AY2624" s="238" t="s">
        <v>246</v>
      </c>
    </row>
    <row r="2625" s="12" customFormat="1">
      <c r="B2625" s="228"/>
      <c r="C2625" s="229"/>
      <c r="D2625" s="230" t="s">
        <v>255</v>
      </c>
      <c r="E2625" s="231" t="s">
        <v>1</v>
      </c>
      <c r="F2625" s="232" t="s">
        <v>2918</v>
      </c>
      <c r="G2625" s="229"/>
      <c r="H2625" s="231" t="s">
        <v>1</v>
      </c>
      <c r="I2625" s="233"/>
      <c r="J2625" s="229"/>
      <c r="K2625" s="229"/>
      <c r="L2625" s="234"/>
      <c r="M2625" s="235"/>
      <c r="N2625" s="236"/>
      <c r="O2625" s="236"/>
      <c r="P2625" s="236"/>
      <c r="Q2625" s="236"/>
      <c r="R2625" s="236"/>
      <c r="S2625" s="236"/>
      <c r="T2625" s="237"/>
      <c r="AT2625" s="238" t="s">
        <v>255</v>
      </c>
      <c r="AU2625" s="238" t="s">
        <v>79</v>
      </c>
      <c r="AV2625" s="12" t="s">
        <v>16</v>
      </c>
      <c r="AW2625" s="12" t="s">
        <v>33</v>
      </c>
      <c r="AX2625" s="12" t="s">
        <v>71</v>
      </c>
      <c r="AY2625" s="238" t="s">
        <v>246</v>
      </c>
    </row>
    <row r="2626" s="12" customFormat="1">
      <c r="B2626" s="228"/>
      <c r="C2626" s="229"/>
      <c r="D2626" s="230" t="s">
        <v>255</v>
      </c>
      <c r="E2626" s="231" t="s">
        <v>1</v>
      </c>
      <c r="F2626" s="232" t="s">
        <v>2919</v>
      </c>
      <c r="G2626" s="229"/>
      <c r="H2626" s="231" t="s">
        <v>1</v>
      </c>
      <c r="I2626" s="233"/>
      <c r="J2626" s="229"/>
      <c r="K2626" s="229"/>
      <c r="L2626" s="234"/>
      <c r="M2626" s="235"/>
      <c r="N2626" s="236"/>
      <c r="O2626" s="236"/>
      <c r="P2626" s="236"/>
      <c r="Q2626" s="236"/>
      <c r="R2626" s="236"/>
      <c r="S2626" s="236"/>
      <c r="T2626" s="237"/>
      <c r="AT2626" s="238" t="s">
        <v>255</v>
      </c>
      <c r="AU2626" s="238" t="s">
        <v>79</v>
      </c>
      <c r="AV2626" s="12" t="s">
        <v>16</v>
      </c>
      <c r="AW2626" s="12" t="s">
        <v>33</v>
      </c>
      <c r="AX2626" s="12" t="s">
        <v>71</v>
      </c>
      <c r="AY2626" s="238" t="s">
        <v>246</v>
      </c>
    </row>
    <row r="2627" s="12" customFormat="1">
      <c r="B2627" s="228"/>
      <c r="C2627" s="229"/>
      <c r="D2627" s="230" t="s">
        <v>255</v>
      </c>
      <c r="E2627" s="231" t="s">
        <v>1</v>
      </c>
      <c r="F2627" s="232" t="s">
        <v>367</v>
      </c>
      <c r="G2627" s="229"/>
      <c r="H2627" s="231" t="s">
        <v>1</v>
      </c>
      <c r="I2627" s="233"/>
      <c r="J2627" s="229"/>
      <c r="K2627" s="229"/>
      <c r="L2627" s="234"/>
      <c r="M2627" s="235"/>
      <c r="N2627" s="236"/>
      <c r="O2627" s="236"/>
      <c r="P2627" s="236"/>
      <c r="Q2627" s="236"/>
      <c r="R2627" s="236"/>
      <c r="S2627" s="236"/>
      <c r="T2627" s="237"/>
      <c r="AT2627" s="238" t="s">
        <v>255</v>
      </c>
      <c r="AU2627" s="238" t="s">
        <v>79</v>
      </c>
      <c r="AV2627" s="12" t="s">
        <v>16</v>
      </c>
      <c r="AW2627" s="12" t="s">
        <v>33</v>
      </c>
      <c r="AX2627" s="12" t="s">
        <v>71</v>
      </c>
      <c r="AY2627" s="238" t="s">
        <v>246</v>
      </c>
    </row>
    <row r="2628" s="13" customFormat="1">
      <c r="B2628" s="239"/>
      <c r="C2628" s="240"/>
      <c r="D2628" s="230" t="s">
        <v>255</v>
      </c>
      <c r="E2628" s="241" t="s">
        <v>1</v>
      </c>
      <c r="F2628" s="242" t="s">
        <v>2925</v>
      </c>
      <c r="G2628" s="240"/>
      <c r="H2628" s="243">
        <v>16.800000000000001</v>
      </c>
      <c r="I2628" s="244"/>
      <c r="J2628" s="240"/>
      <c r="K2628" s="240"/>
      <c r="L2628" s="245"/>
      <c r="M2628" s="246"/>
      <c r="N2628" s="247"/>
      <c r="O2628" s="247"/>
      <c r="P2628" s="247"/>
      <c r="Q2628" s="247"/>
      <c r="R2628" s="247"/>
      <c r="S2628" s="247"/>
      <c r="T2628" s="248"/>
      <c r="AT2628" s="249" t="s">
        <v>255</v>
      </c>
      <c r="AU2628" s="249" t="s">
        <v>79</v>
      </c>
      <c r="AV2628" s="13" t="s">
        <v>79</v>
      </c>
      <c r="AW2628" s="13" t="s">
        <v>33</v>
      </c>
      <c r="AX2628" s="13" t="s">
        <v>71</v>
      </c>
      <c r="AY2628" s="249" t="s">
        <v>246</v>
      </c>
    </row>
    <row r="2629" s="1" customFormat="1" ht="16.5" customHeight="1">
      <c r="B2629" s="37"/>
      <c r="C2629" s="216" t="s">
        <v>2940</v>
      </c>
      <c r="D2629" s="216" t="s">
        <v>248</v>
      </c>
      <c r="E2629" s="217" t="s">
        <v>2941</v>
      </c>
      <c r="F2629" s="218" t="s">
        <v>2942</v>
      </c>
      <c r="G2629" s="219" t="s">
        <v>142</v>
      </c>
      <c r="H2629" s="220">
        <v>11.550000000000001</v>
      </c>
      <c r="I2629" s="221"/>
      <c r="J2629" s="222">
        <f>ROUND(I2629*H2629,2)</f>
        <v>0</v>
      </c>
      <c r="K2629" s="218" t="s">
        <v>1</v>
      </c>
      <c r="L2629" s="42"/>
      <c r="M2629" s="223" t="s">
        <v>1</v>
      </c>
      <c r="N2629" s="224" t="s">
        <v>42</v>
      </c>
      <c r="O2629" s="78"/>
      <c r="P2629" s="225">
        <f>O2629*H2629</f>
        <v>0</v>
      </c>
      <c r="Q2629" s="225">
        <v>0</v>
      </c>
      <c r="R2629" s="225">
        <f>Q2629*H2629</f>
        <v>0</v>
      </c>
      <c r="S2629" s="225">
        <v>0</v>
      </c>
      <c r="T2629" s="226">
        <f>S2629*H2629</f>
        <v>0</v>
      </c>
      <c r="AR2629" s="16" t="s">
        <v>333</v>
      </c>
      <c r="AT2629" s="16" t="s">
        <v>248</v>
      </c>
      <c r="AU2629" s="16" t="s">
        <v>79</v>
      </c>
      <c r="AY2629" s="16" t="s">
        <v>246</v>
      </c>
      <c r="BE2629" s="227">
        <f>IF(N2629="základní",J2629,0)</f>
        <v>0</v>
      </c>
      <c r="BF2629" s="227">
        <f>IF(N2629="snížená",J2629,0)</f>
        <v>0</v>
      </c>
      <c r="BG2629" s="227">
        <f>IF(N2629="zákl. přenesená",J2629,0)</f>
        <v>0</v>
      </c>
      <c r="BH2629" s="227">
        <f>IF(N2629="sníž. přenesená",J2629,0)</f>
        <v>0</v>
      </c>
      <c r="BI2629" s="227">
        <f>IF(N2629="nulová",J2629,0)</f>
        <v>0</v>
      </c>
      <c r="BJ2629" s="16" t="s">
        <v>16</v>
      </c>
      <c r="BK2629" s="227">
        <f>ROUND(I2629*H2629,2)</f>
        <v>0</v>
      </c>
      <c r="BL2629" s="16" t="s">
        <v>333</v>
      </c>
      <c r="BM2629" s="16" t="s">
        <v>2943</v>
      </c>
    </row>
    <row r="2630" s="12" customFormat="1">
      <c r="B2630" s="228"/>
      <c r="C2630" s="229"/>
      <c r="D2630" s="230" t="s">
        <v>255</v>
      </c>
      <c r="E2630" s="231" t="s">
        <v>1</v>
      </c>
      <c r="F2630" s="232" t="s">
        <v>2917</v>
      </c>
      <c r="G2630" s="229"/>
      <c r="H2630" s="231" t="s">
        <v>1</v>
      </c>
      <c r="I2630" s="233"/>
      <c r="J2630" s="229"/>
      <c r="K2630" s="229"/>
      <c r="L2630" s="234"/>
      <c r="M2630" s="235"/>
      <c r="N2630" s="236"/>
      <c r="O2630" s="236"/>
      <c r="P2630" s="236"/>
      <c r="Q2630" s="236"/>
      <c r="R2630" s="236"/>
      <c r="S2630" s="236"/>
      <c r="T2630" s="237"/>
      <c r="AT2630" s="238" t="s">
        <v>255</v>
      </c>
      <c r="AU2630" s="238" t="s">
        <v>79</v>
      </c>
      <c r="AV2630" s="12" t="s">
        <v>16</v>
      </c>
      <c r="AW2630" s="12" t="s">
        <v>33</v>
      </c>
      <c r="AX2630" s="12" t="s">
        <v>71</v>
      </c>
      <c r="AY2630" s="238" t="s">
        <v>246</v>
      </c>
    </row>
    <row r="2631" s="12" customFormat="1">
      <c r="B2631" s="228"/>
      <c r="C2631" s="229"/>
      <c r="D2631" s="230" t="s">
        <v>255</v>
      </c>
      <c r="E2631" s="231" t="s">
        <v>1</v>
      </c>
      <c r="F2631" s="232" t="s">
        <v>2918</v>
      </c>
      <c r="G2631" s="229"/>
      <c r="H2631" s="231" t="s">
        <v>1</v>
      </c>
      <c r="I2631" s="233"/>
      <c r="J2631" s="229"/>
      <c r="K2631" s="229"/>
      <c r="L2631" s="234"/>
      <c r="M2631" s="235"/>
      <c r="N2631" s="236"/>
      <c r="O2631" s="236"/>
      <c r="P2631" s="236"/>
      <c r="Q2631" s="236"/>
      <c r="R2631" s="236"/>
      <c r="S2631" s="236"/>
      <c r="T2631" s="237"/>
      <c r="AT2631" s="238" t="s">
        <v>255</v>
      </c>
      <c r="AU2631" s="238" t="s">
        <v>79</v>
      </c>
      <c r="AV2631" s="12" t="s">
        <v>16</v>
      </c>
      <c r="AW2631" s="12" t="s">
        <v>33</v>
      </c>
      <c r="AX2631" s="12" t="s">
        <v>71</v>
      </c>
      <c r="AY2631" s="238" t="s">
        <v>246</v>
      </c>
    </row>
    <row r="2632" s="12" customFormat="1">
      <c r="B2632" s="228"/>
      <c r="C2632" s="229"/>
      <c r="D2632" s="230" t="s">
        <v>255</v>
      </c>
      <c r="E2632" s="231" t="s">
        <v>1</v>
      </c>
      <c r="F2632" s="232" t="s">
        <v>2919</v>
      </c>
      <c r="G2632" s="229"/>
      <c r="H2632" s="231" t="s">
        <v>1</v>
      </c>
      <c r="I2632" s="233"/>
      <c r="J2632" s="229"/>
      <c r="K2632" s="229"/>
      <c r="L2632" s="234"/>
      <c r="M2632" s="235"/>
      <c r="N2632" s="236"/>
      <c r="O2632" s="236"/>
      <c r="P2632" s="236"/>
      <c r="Q2632" s="236"/>
      <c r="R2632" s="236"/>
      <c r="S2632" s="236"/>
      <c r="T2632" s="237"/>
      <c r="AT2632" s="238" t="s">
        <v>255</v>
      </c>
      <c r="AU2632" s="238" t="s">
        <v>79</v>
      </c>
      <c r="AV2632" s="12" t="s">
        <v>16</v>
      </c>
      <c r="AW2632" s="12" t="s">
        <v>33</v>
      </c>
      <c r="AX2632" s="12" t="s">
        <v>71</v>
      </c>
      <c r="AY2632" s="238" t="s">
        <v>246</v>
      </c>
    </row>
    <row r="2633" s="12" customFormat="1">
      <c r="B2633" s="228"/>
      <c r="C2633" s="229"/>
      <c r="D2633" s="230" t="s">
        <v>255</v>
      </c>
      <c r="E2633" s="231" t="s">
        <v>1</v>
      </c>
      <c r="F2633" s="232" t="s">
        <v>367</v>
      </c>
      <c r="G2633" s="229"/>
      <c r="H2633" s="231" t="s">
        <v>1</v>
      </c>
      <c r="I2633" s="233"/>
      <c r="J2633" s="229"/>
      <c r="K2633" s="229"/>
      <c r="L2633" s="234"/>
      <c r="M2633" s="235"/>
      <c r="N2633" s="236"/>
      <c r="O2633" s="236"/>
      <c r="P2633" s="236"/>
      <c r="Q2633" s="236"/>
      <c r="R2633" s="236"/>
      <c r="S2633" s="236"/>
      <c r="T2633" s="237"/>
      <c r="AT2633" s="238" t="s">
        <v>255</v>
      </c>
      <c r="AU2633" s="238" t="s">
        <v>79</v>
      </c>
      <c r="AV2633" s="12" t="s">
        <v>16</v>
      </c>
      <c r="AW2633" s="12" t="s">
        <v>33</v>
      </c>
      <c r="AX2633" s="12" t="s">
        <v>71</v>
      </c>
      <c r="AY2633" s="238" t="s">
        <v>246</v>
      </c>
    </row>
    <row r="2634" s="13" customFormat="1">
      <c r="B2634" s="239"/>
      <c r="C2634" s="240"/>
      <c r="D2634" s="230" t="s">
        <v>255</v>
      </c>
      <c r="E2634" s="241" t="s">
        <v>1</v>
      </c>
      <c r="F2634" s="242" t="s">
        <v>2944</v>
      </c>
      <c r="G2634" s="240"/>
      <c r="H2634" s="243">
        <v>11.550000000000001</v>
      </c>
      <c r="I2634" s="244"/>
      <c r="J2634" s="240"/>
      <c r="K2634" s="240"/>
      <c r="L2634" s="245"/>
      <c r="M2634" s="246"/>
      <c r="N2634" s="247"/>
      <c r="O2634" s="247"/>
      <c r="P2634" s="247"/>
      <c r="Q2634" s="247"/>
      <c r="R2634" s="247"/>
      <c r="S2634" s="247"/>
      <c r="T2634" s="248"/>
      <c r="AT2634" s="249" t="s">
        <v>255</v>
      </c>
      <c r="AU2634" s="249" t="s">
        <v>79</v>
      </c>
      <c r="AV2634" s="13" t="s">
        <v>79</v>
      </c>
      <c r="AW2634" s="13" t="s">
        <v>33</v>
      </c>
      <c r="AX2634" s="13" t="s">
        <v>71</v>
      </c>
      <c r="AY2634" s="249" t="s">
        <v>246</v>
      </c>
    </row>
    <row r="2635" s="1" customFormat="1" ht="16.5" customHeight="1">
      <c r="B2635" s="37"/>
      <c r="C2635" s="216" t="s">
        <v>2945</v>
      </c>
      <c r="D2635" s="216" t="s">
        <v>248</v>
      </c>
      <c r="E2635" s="217" t="s">
        <v>2946</v>
      </c>
      <c r="F2635" s="218" t="s">
        <v>2947</v>
      </c>
      <c r="G2635" s="219" t="s">
        <v>142</v>
      </c>
      <c r="H2635" s="220">
        <v>10.5</v>
      </c>
      <c r="I2635" s="221"/>
      <c r="J2635" s="222">
        <f>ROUND(I2635*H2635,2)</f>
        <v>0</v>
      </c>
      <c r="K2635" s="218" t="s">
        <v>1</v>
      </c>
      <c r="L2635" s="42"/>
      <c r="M2635" s="223" t="s">
        <v>1</v>
      </c>
      <c r="N2635" s="224" t="s">
        <v>42</v>
      </c>
      <c r="O2635" s="78"/>
      <c r="P2635" s="225">
        <f>O2635*H2635</f>
        <v>0</v>
      </c>
      <c r="Q2635" s="225">
        <v>0</v>
      </c>
      <c r="R2635" s="225">
        <f>Q2635*H2635</f>
        <v>0</v>
      </c>
      <c r="S2635" s="225">
        <v>0</v>
      </c>
      <c r="T2635" s="226">
        <f>S2635*H2635</f>
        <v>0</v>
      </c>
      <c r="AR2635" s="16" t="s">
        <v>333</v>
      </c>
      <c r="AT2635" s="16" t="s">
        <v>248</v>
      </c>
      <c r="AU2635" s="16" t="s">
        <v>79</v>
      </c>
      <c r="AY2635" s="16" t="s">
        <v>246</v>
      </c>
      <c r="BE2635" s="227">
        <f>IF(N2635="základní",J2635,0)</f>
        <v>0</v>
      </c>
      <c r="BF2635" s="227">
        <f>IF(N2635="snížená",J2635,0)</f>
        <v>0</v>
      </c>
      <c r="BG2635" s="227">
        <f>IF(N2635="zákl. přenesená",J2635,0)</f>
        <v>0</v>
      </c>
      <c r="BH2635" s="227">
        <f>IF(N2635="sníž. přenesená",J2635,0)</f>
        <v>0</v>
      </c>
      <c r="BI2635" s="227">
        <f>IF(N2635="nulová",J2635,0)</f>
        <v>0</v>
      </c>
      <c r="BJ2635" s="16" t="s">
        <v>16</v>
      </c>
      <c r="BK2635" s="227">
        <f>ROUND(I2635*H2635,2)</f>
        <v>0</v>
      </c>
      <c r="BL2635" s="16" t="s">
        <v>333</v>
      </c>
      <c r="BM2635" s="16" t="s">
        <v>2948</v>
      </c>
    </row>
    <row r="2636" s="12" customFormat="1">
      <c r="B2636" s="228"/>
      <c r="C2636" s="229"/>
      <c r="D2636" s="230" t="s">
        <v>255</v>
      </c>
      <c r="E2636" s="231" t="s">
        <v>1</v>
      </c>
      <c r="F2636" s="232" t="s">
        <v>2917</v>
      </c>
      <c r="G2636" s="229"/>
      <c r="H2636" s="231" t="s">
        <v>1</v>
      </c>
      <c r="I2636" s="233"/>
      <c r="J2636" s="229"/>
      <c r="K2636" s="229"/>
      <c r="L2636" s="234"/>
      <c r="M2636" s="235"/>
      <c r="N2636" s="236"/>
      <c r="O2636" s="236"/>
      <c r="P2636" s="236"/>
      <c r="Q2636" s="236"/>
      <c r="R2636" s="236"/>
      <c r="S2636" s="236"/>
      <c r="T2636" s="237"/>
      <c r="AT2636" s="238" t="s">
        <v>255</v>
      </c>
      <c r="AU2636" s="238" t="s">
        <v>79</v>
      </c>
      <c r="AV2636" s="12" t="s">
        <v>16</v>
      </c>
      <c r="AW2636" s="12" t="s">
        <v>33</v>
      </c>
      <c r="AX2636" s="12" t="s">
        <v>71</v>
      </c>
      <c r="AY2636" s="238" t="s">
        <v>246</v>
      </c>
    </row>
    <row r="2637" s="12" customFormat="1">
      <c r="B2637" s="228"/>
      <c r="C2637" s="229"/>
      <c r="D2637" s="230" t="s">
        <v>255</v>
      </c>
      <c r="E2637" s="231" t="s">
        <v>1</v>
      </c>
      <c r="F2637" s="232" t="s">
        <v>2918</v>
      </c>
      <c r="G2637" s="229"/>
      <c r="H2637" s="231" t="s">
        <v>1</v>
      </c>
      <c r="I2637" s="233"/>
      <c r="J2637" s="229"/>
      <c r="K2637" s="229"/>
      <c r="L2637" s="234"/>
      <c r="M2637" s="235"/>
      <c r="N2637" s="236"/>
      <c r="O2637" s="236"/>
      <c r="P2637" s="236"/>
      <c r="Q2637" s="236"/>
      <c r="R2637" s="236"/>
      <c r="S2637" s="236"/>
      <c r="T2637" s="237"/>
      <c r="AT2637" s="238" t="s">
        <v>255</v>
      </c>
      <c r="AU2637" s="238" t="s">
        <v>79</v>
      </c>
      <c r="AV2637" s="12" t="s">
        <v>16</v>
      </c>
      <c r="AW2637" s="12" t="s">
        <v>33</v>
      </c>
      <c r="AX2637" s="12" t="s">
        <v>71</v>
      </c>
      <c r="AY2637" s="238" t="s">
        <v>246</v>
      </c>
    </row>
    <row r="2638" s="12" customFormat="1">
      <c r="B2638" s="228"/>
      <c r="C2638" s="229"/>
      <c r="D2638" s="230" t="s">
        <v>255</v>
      </c>
      <c r="E2638" s="231" t="s">
        <v>1</v>
      </c>
      <c r="F2638" s="232" t="s">
        <v>2919</v>
      </c>
      <c r="G2638" s="229"/>
      <c r="H2638" s="231" t="s">
        <v>1</v>
      </c>
      <c r="I2638" s="233"/>
      <c r="J2638" s="229"/>
      <c r="K2638" s="229"/>
      <c r="L2638" s="234"/>
      <c r="M2638" s="235"/>
      <c r="N2638" s="236"/>
      <c r="O2638" s="236"/>
      <c r="P2638" s="236"/>
      <c r="Q2638" s="236"/>
      <c r="R2638" s="236"/>
      <c r="S2638" s="236"/>
      <c r="T2638" s="237"/>
      <c r="AT2638" s="238" t="s">
        <v>255</v>
      </c>
      <c r="AU2638" s="238" t="s">
        <v>79</v>
      </c>
      <c r="AV2638" s="12" t="s">
        <v>16</v>
      </c>
      <c r="AW2638" s="12" t="s">
        <v>33</v>
      </c>
      <c r="AX2638" s="12" t="s">
        <v>71</v>
      </c>
      <c r="AY2638" s="238" t="s">
        <v>246</v>
      </c>
    </row>
    <row r="2639" s="12" customFormat="1">
      <c r="B2639" s="228"/>
      <c r="C2639" s="229"/>
      <c r="D2639" s="230" t="s">
        <v>255</v>
      </c>
      <c r="E2639" s="231" t="s">
        <v>1</v>
      </c>
      <c r="F2639" s="232" t="s">
        <v>367</v>
      </c>
      <c r="G2639" s="229"/>
      <c r="H2639" s="231" t="s">
        <v>1</v>
      </c>
      <c r="I2639" s="233"/>
      <c r="J2639" s="229"/>
      <c r="K2639" s="229"/>
      <c r="L2639" s="234"/>
      <c r="M2639" s="235"/>
      <c r="N2639" s="236"/>
      <c r="O2639" s="236"/>
      <c r="P2639" s="236"/>
      <c r="Q2639" s="236"/>
      <c r="R2639" s="236"/>
      <c r="S2639" s="236"/>
      <c r="T2639" s="237"/>
      <c r="AT2639" s="238" t="s">
        <v>255</v>
      </c>
      <c r="AU2639" s="238" t="s">
        <v>79</v>
      </c>
      <c r="AV2639" s="12" t="s">
        <v>16</v>
      </c>
      <c r="AW2639" s="12" t="s">
        <v>33</v>
      </c>
      <c r="AX2639" s="12" t="s">
        <v>71</v>
      </c>
      <c r="AY2639" s="238" t="s">
        <v>246</v>
      </c>
    </row>
    <row r="2640" s="13" customFormat="1">
      <c r="B2640" s="239"/>
      <c r="C2640" s="240"/>
      <c r="D2640" s="230" t="s">
        <v>255</v>
      </c>
      <c r="E2640" s="241" t="s">
        <v>1</v>
      </c>
      <c r="F2640" s="242" t="s">
        <v>2930</v>
      </c>
      <c r="G2640" s="240"/>
      <c r="H2640" s="243">
        <v>10.5</v>
      </c>
      <c r="I2640" s="244"/>
      <c r="J2640" s="240"/>
      <c r="K2640" s="240"/>
      <c r="L2640" s="245"/>
      <c r="M2640" s="246"/>
      <c r="N2640" s="247"/>
      <c r="O2640" s="247"/>
      <c r="P2640" s="247"/>
      <c r="Q2640" s="247"/>
      <c r="R2640" s="247"/>
      <c r="S2640" s="247"/>
      <c r="T2640" s="248"/>
      <c r="AT2640" s="249" t="s">
        <v>255</v>
      </c>
      <c r="AU2640" s="249" t="s">
        <v>79</v>
      </c>
      <c r="AV2640" s="13" t="s">
        <v>79</v>
      </c>
      <c r="AW2640" s="13" t="s">
        <v>33</v>
      </c>
      <c r="AX2640" s="13" t="s">
        <v>71</v>
      </c>
      <c r="AY2640" s="249" t="s">
        <v>246</v>
      </c>
    </row>
    <row r="2641" s="1" customFormat="1" ht="16.5" customHeight="1">
      <c r="B2641" s="37"/>
      <c r="C2641" s="216" t="s">
        <v>2949</v>
      </c>
      <c r="D2641" s="216" t="s">
        <v>248</v>
      </c>
      <c r="E2641" s="217" t="s">
        <v>2950</v>
      </c>
      <c r="F2641" s="218" t="s">
        <v>2951</v>
      </c>
      <c r="G2641" s="219" t="s">
        <v>142</v>
      </c>
      <c r="H2641" s="220">
        <v>33.600000000000001</v>
      </c>
      <c r="I2641" s="221"/>
      <c r="J2641" s="222">
        <f>ROUND(I2641*H2641,2)</f>
        <v>0</v>
      </c>
      <c r="K2641" s="218" t="s">
        <v>1</v>
      </c>
      <c r="L2641" s="42"/>
      <c r="M2641" s="223" t="s">
        <v>1</v>
      </c>
      <c r="N2641" s="224" t="s">
        <v>42</v>
      </c>
      <c r="O2641" s="78"/>
      <c r="P2641" s="225">
        <f>O2641*H2641</f>
        <v>0</v>
      </c>
      <c r="Q2641" s="225">
        <v>0</v>
      </c>
      <c r="R2641" s="225">
        <f>Q2641*H2641</f>
        <v>0</v>
      </c>
      <c r="S2641" s="225">
        <v>0</v>
      </c>
      <c r="T2641" s="226">
        <f>S2641*H2641</f>
        <v>0</v>
      </c>
      <c r="AR2641" s="16" t="s">
        <v>333</v>
      </c>
      <c r="AT2641" s="16" t="s">
        <v>248</v>
      </c>
      <c r="AU2641" s="16" t="s">
        <v>79</v>
      </c>
      <c r="AY2641" s="16" t="s">
        <v>246</v>
      </c>
      <c r="BE2641" s="227">
        <f>IF(N2641="základní",J2641,0)</f>
        <v>0</v>
      </c>
      <c r="BF2641" s="227">
        <f>IF(N2641="snížená",J2641,0)</f>
        <v>0</v>
      </c>
      <c r="BG2641" s="227">
        <f>IF(N2641="zákl. přenesená",J2641,0)</f>
        <v>0</v>
      </c>
      <c r="BH2641" s="227">
        <f>IF(N2641="sníž. přenesená",J2641,0)</f>
        <v>0</v>
      </c>
      <c r="BI2641" s="227">
        <f>IF(N2641="nulová",J2641,0)</f>
        <v>0</v>
      </c>
      <c r="BJ2641" s="16" t="s">
        <v>16</v>
      </c>
      <c r="BK2641" s="227">
        <f>ROUND(I2641*H2641,2)</f>
        <v>0</v>
      </c>
      <c r="BL2641" s="16" t="s">
        <v>333</v>
      </c>
      <c r="BM2641" s="16" t="s">
        <v>2952</v>
      </c>
    </row>
    <row r="2642" s="12" customFormat="1">
      <c r="B2642" s="228"/>
      <c r="C2642" s="229"/>
      <c r="D2642" s="230" t="s">
        <v>255</v>
      </c>
      <c r="E2642" s="231" t="s">
        <v>1</v>
      </c>
      <c r="F2642" s="232" t="s">
        <v>2917</v>
      </c>
      <c r="G2642" s="229"/>
      <c r="H2642" s="231" t="s">
        <v>1</v>
      </c>
      <c r="I2642" s="233"/>
      <c r="J2642" s="229"/>
      <c r="K2642" s="229"/>
      <c r="L2642" s="234"/>
      <c r="M2642" s="235"/>
      <c r="N2642" s="236"/>
      <c r="O2642" s="236"/>
      <c r="P2642" s="236"/>
      <c r="Q2642" s="236"/>
      <c r="R2642" s="236"/>
      <c r="S2642" s="236"/>
      <c r="T2642" s="237"/>
      <c r="AT2642" s="238" t="s">
        <v>255</v>
      </c>
      <c r="AU2642" s="238" t="s">
        <v>79</v>
      </c>
      <c r="AV2642" s="12" t="s">
        <v>16</v>
      </c>
      <c r="AW2642" s="12" t="s">
        <v>33</v>
      </c>
      <c r="AX2642" s="12" t="s">
        <v>71</v>
      </c>
      <c r="AY2642" s="238" t="s">
        <v>246</v>
      </c>
    </row>
    <row r="2643" s="12" customFormat="1">
      <c r="B2643" s="228"/>
      <c r="C2643" s="229"/>
      <c r="D2643" s="230" t="s">
        <v>255</v>
      </c>
      <c r="E2643" s="231" t="s">
        <v>1</v>
      </c>
      <c r="F2643" s="232" t="s">
        <v>2918</v>
      </c>
      <c r="G2643" s="229"/>
      <c r="H2643" s="231" t="s">
        <v>1</v>
      </c>
      <c r="I2643" s="233"/>
      <c r="J2643" s="229"/>
      <c r="K2643" s="229"/>
      <c r="L2643" s="234"/>
      <c r="M2643" s="235"/>
      <c r="N2643" s="236"/>
      <c r="O2643" s="236"/>
      <c r="P2643" s="236"/>
      <c r="Q2643" s="236"/>
      <c r="R2643" s="236"/>
      <c r="S2643" s="236"/>
      <c r="T2643" s="237"/>
      <c r="AT2643" s="238" t="s">
        <v>255</v>
      </c>
      <c r="AU2643" s="238" t="s">
        <v>79</v>
      </c>
      <c r="AV2643" s="12" t="s">
        <v>16</v>
      </c>
      <c r="AW2643" s="12" t="s">
        <v>33</v>
      </c>
      <c r="AX2643" s="12" t="s">
        <v>71</v>
      </c>
      <c r="AY2643" s="238" t="s">
        <v>246</v>
      </c>
    </row>
    <row r="2644" s="12" customFormat="1">
      <c r="B2644" s="228"/>
      <c r="C2644" s="229"/>
      <c r="D2644" s="230" t="s">
        <v>255</v>
      </c>
      <c r="E2644" s="231" t="s">
        <v>1</v>
      </c>
      <c r="F2644" s="232" t="s">
        <v>2919</v>
      </c>
      <c r="G2644" s="229"/>
      <c r="H2644" s="231" t="s">
        <v>1</v>
      </c>
      <c r="I2644" s="233"/>
      <c r="J2644" s="229"/>
      <c r="K2644" s="229"/>
      <c r="L2644" s="234"/>
      <c r="M2644" s="235"/>
      <c r="N2644" s="236"/>
      <c r="O2644" s="236"/>
      <c r="P2644" s="236"/>
      <c r="Q2644" s="236"/>
      <c r="R2644" s="236"/>
      <c r="S2644" s="236"/>
      <c r="T2644" s="237"/>
      <c r="AT2644" s="238" t="s">
        <v>255</v>
      </c>
      <c r="AU2644" s="238" t="s">
        <v>79</v>
      </c>
      <c r="AV2644" s="12" t="s">
        <v>16</v>
      </c>
      <c r="AW2644" s="12" t="s">
        <v>33</v>
      </c>
      <c r="AX2644" s="12" t="s">
        <v>71</v>
      </c>
      <c r="AY2644" s="238" t="s">
        <v>246</v>
      </c>
    </row>
    <row r="2645" s="12" customFormat="1">
      <c r="B2645" s="228"/>
      <c r="C2645" s="229"/>
      <c r="D2645" s="230" t="s">
        <v>255</v>
      </c>
      <c r="E2645" s="231" t="s">
        <v>1</v>
      </c>
      <c r="F2645" s="232" t="s">
        <v>367</v>
      </c>
      <c r="G2645" s="229"/>
      <c r="H2645" s="231" t="s">
        <v>1</v>
      </c>
      <c r="I2645" s="233"/>
      <c r="J2645" s="229"/>
      <c r="K2645" s="229"/>
      <c r="L2645" s="234"/>
      <c r="M2645" s="235"/>
      <c r="N2645" s="236"/>
      <c r="O2645" s="236"/>
      <c r="P2645" s="236"/>
      <c r="Q2645" s="236"/>
      <c r="R2645" s="236"/>
      <c r="S2645" s="236"/>
      <c r="T2645" s="237"/>
      <c r="AT2645" s="238" t="s">
        <v>255</v>
      </c>
      <c r="AU2645" s="238" t="s">
        <v>79</v>
      </c>
      <c r="AV2645" s="12" t="s">
        <v>16</v>
      </c>
      <c r="AW2645" s="12" t="s">
        <v>33</v>
      </c>
      <c r="AX2645" s="12" t="s">
        <v>71</v>
      </c>
      <c r="AY2645" s="238" t="s">
        <v>246</v>
      </c>
    </row>
    <row r="2646" s="13" customFormat="1">
      <c r="B2646" s="239"/>
      <c r="C2646" s="240"/>
      <c r="D2646" s="230" t="s">
        <v>255</v>
      </c>
      <c r="E2646" s="241" t="s">
        <v>1</v>
      </c>
      <c r="F2646" s="242" t="s">
        <v>2953</v>
      </c>
      <c r="G2646" s="240"/>
      <c r="H2646" s="243">
        <v>33.600000000000001</v>
      </c>
      <c r="I2646" s="244"/>
      <c r="J2646" s="240"/>
      <c r="K2646" s="240"/>
      <c r="L2646" s="245"/>
      <c r="M2646" s="246"/>
      <c r="N2646" s="247"/>
      <c r="O2646" s="247"/>
      <c r="P2646" s="247"/>
      <c r="Q2646" s="247"/>
      <c r="R2646" s="247"/>
      <c r="S2646" s="247"/>
      <c r="T2646" s="248"/>
      <c r="AT2646" s="249" t="s">
        <v>255</v>
      </c>
      <c r="AU2646" s="249" t="s">
        <v>79</v>
      </c>
      <c r="AV2646" s="13" t="s">
        <v>79</v>
      </c>
      <c r="AW2646" s="13" t="s">
        <v>33</v>
      </c>
      <c r="AX2646" s="13" t="s">
        <v>71</v>
      </c>
      <c r="AY2646" s="249" t="s">
        <v>246</v>
      </c>
    </row>
    <row r="2647" s="1" customFormat="1" ht="16.5" customHeight="1">
      <c r="B2647" s="37"/>
      <c r="C2647" s="216" t="s">
        <v>2954</v>
      </c>
      <c r="D2647" s="216" t="s">
        <v>248</v>
      </c>
      <c r="E2647" s="217" t="s">
        <v>2955</v>
      </c>
      <c r="F2647" s="218" t="s">
        <v>2956</v>
      </c>
      <c r="G2647" s="219" t="s">
        <v>142</v>
      </c>
      <c r="H2647" s="220">
        <v>3.1499999999999999</v>
      </c>
      <c r="I2647" s="221"/>
      <c r="J2647" s="222">
        <f>ROUND(I2647*H2647,2)</f>
        <v>0</v>
      </c>
      <c r="K2647" s="218" t="s">
        <v>1</v>
      </c>
      <c r="L2647" s="42"/>
      <c r="M2647" s="223" t="s">
        <v>1</v>
      </c>
      <c r="N2647" s="224" t="s">
        <v>42</v>
      </c>
      <c r="O2647" s="78"/>
      <c r="P2647" s="225">
        <f>O2647*H2647</f>
        <v>0</v>
      </c>
      <c r="Q2647" s="225">
        <v>0</v>
      </c>
      <c r="R2647" s="225">
        <f>Q2647*H2647</f>
        <v>0</v>
      </c>
      <c r="S2647" s="225">
        <v>0</v>
      </c>
      <c r="T2647" s="226">
        <f>S2647*H2647</f>
        <v>0</v>
      </c>
      <c r="AR2647" s="16" t="s">
        <v>333</v>
      </c>
      <c r="AT2647" s="16" t="s">
        <v>248</v>
      </c>
      <c r="AU2647" s="16" t="s">
        <v>79</v>
      </c>
      <c r="AY2647" s="16" t="s">
        <v>246</v>
      </c>
      <c r="BE2647" s="227">
        <f>IF(N2647="základní",J2647,0)</f>
        <v>0</v>
      </c>
      <c r="BF2647" s="227">
        <f>IF(N2647="snížená",J2647,0)</f>
        <v>0</v>
      </c>
      <c r="BG2647" s="227">
        <f>IF(N2647="zákl. přenesená",J2647,0)</f>
        <v>0</v>
      </c>
      <c r="BH2647" s="227">
        <f>IF(N2647="sníž. přenesená",J2647,0)</f>
        <v>0</v>
      </c>
      <c r="BI2647" s="227">
        <f>IF(N2647="nulová",J2647,0)</f>
        <v>0</v>
      </c>
      <c r="BJ2647" s="16" t="s">
        <v>16</v>
      </c>
      <c r="BK2647" s="227">
        <f>ROUND(I2647*H2647,2)</f>
        <v>0</v>
      </c>
      <c r="BL2647" s="16" t="s">
        <v>333</v>
      </c>
      <c r="BM2647" s="16" t="s">
        <v>2957</v>
      </c>
    </row>
    <row r="2648" s="12" customFormat="1">
      <c r="B2648" s="228"/>
      <c r="C2648" s="229"/>
      <c r="D2648" s="230" t="s">
        <v>255</v>
      </c>
      <c r="E2648" s="231" t="s">
        <v>1</v>
      </c>
      <c r="F2648" s="232" t="s">
        <v>2917</v>
      </c>
      <c r="G2648" s="229"/>
      <c r="H2648" s="231" t="s">
        <v>1</v>
      </c>
      <c r="I2648" s="233"/>
      <c r="J2648" s="229"/>
      <c r="K2648" s="229"/>
      <c r="L2648" s="234"/>
      <c r="M2648" s="235"/>
      <c r="N2648" s="236"/>
      <c r="O2648" s="236"/>
      <c r="P2648" s="236"/>
      <c r="Q2648" s="236"/>
      <c r="R2648" s="236"/>
      <c r="S2648" s="236"/>
      <c r="T2648" s="237"/>
      <c r="AT2648" s="238" t="s">
        <v>255</v>
      </c>
      <c r="AU2648" s="238" t="s">
        <v>79</v>
      </c>
      <c r="AV2648" s="12" t="s">
        <v>16</v>
      </c>
      <c r="AW2648" s="12" t="s">
        <v>33</v>
      </c>
      <c r="AX2648" s="12" t="s">
        <v>71</v>
      </c>
      <c r="AY2648" s="238" t="s">
        <v>246</v>
      </c>
    </row>
    <row r="2649" s="12" customFormat="1">
      <c r="B2649" s="228"/>
      <c r="C2649" s="229"/>
      <c r="D2649" s="230" t="s">
        <v>255</v>
      </c>
      <c r="E2649" s="231" t="s">
        <v>1</v>
      </c>
      <c r="F2649" s="232" t="s">
        <v>2918</v>
      </c>
      <c r="G2649" s="229"/>
      <c r="H2649" s="231" t="s">
        <v>1</v>
      </c>
      <c r="I2649" s="233"/>
      <c r="J2649" s="229"/>
      <c r="K2649" s="229"/>
      <c r="L2649" s="234"/>
      <c r="M2649" s="235"/>
      <c r="N2649" s="236"/>
      <c r="O2649" s="236"/>
      <c r="P2649" s="236"/>
      <c r="Q2649" s="236"/>
      <c r="R2649" s="236"/>
      <c r="S2649" s="236"/>
      <c r="T2649" s="237"/>
      <c r="AT2649" s="238" t="s">
        <v>255</v>
      </c>
      <c r="AU2649" s="238" t="s">
        <v>79</v>
      </c>
      <c r="AV2649" s="12" t="s">
        <v>16</v>
      </c>
      <c r="AW2649" s="12" t="s">
        <v>33</v>
      </c>
      <c r="AX2649" s="12" t="s">
        <v>71</v>
      </c>
      <c r="AY2649" s="238" t="s">
        <v>246</v>
      </c>
    </row>
    <row r="2650" s="12" customFormat="1">
      <c r="B2650" s="228"/>
      <c r="C2650" s="229"/>
      <c r="D2650" s="230" t="s">
        <v>255</v>
      </c>
      <c r="E2650" s="231" t="s">
        <v>1</v>
      </c>
      <c r="F2650" s="232" t="s">
        <v>2919</v>
      </c>
      <c r="G2650" s="229"/>
      <c r="H2650" s="231" t="s">
        <v>1</v>
      </c>
      <c r="I2650" s="233"/>
      <c r="J2650" s="229"/>
      <c r="K2650" s="229"/>
      <c r="L2650" s="234"/>
      <c r="M2650" s="235"/>
      <c r="N2650" s="236"/>
      <c r="O2650" s="236"/>
      <c r="P2650" s="236"/>
      <c r="Q2650" s="236"/>
      <c r="R2650" s="236"/>
      <c r="S2650" s="236"/>
      <c r="T2650" s="237"/>
      <c r="AT2650" s="238" t="s">
        <v>255</v>
      </c>
      <c r="AU2650" s="238" t="s">
        <v>79</v>
      </c>
      <c r="AV2650" s="12" t="s">
        <v>16</v>
      </c>
      <c r="AW2650" s="12" t="s">
        <v>33</v>
      </c>
      <c r="AX2650" s="12" t="s">
        <v>71</v>
      </c>
      <c r="AY2650" s="238" t="s">
        <v>246</v>
      </c>
    </row>
    <row r="2651" s="12" customFormat="1">
      <c r="B2651" s="228"/>
      <c r="C2651" s="229"/>
      <c r="D2651" s="230" t="s">
        <v>255</v>
      </c>
      <c r="E2651" s="231" t="s">
        <v>1</v>
      </c>
      <c r="F2651" s="232" t="s">
        <v>367</v>
      </c>
      <c r="G2651" s="229"/>
      <c r="H2651" s="231" t="s">
        <v>1</v>
      </c>
      <c r="I2651" s="233"/>
      <c r="J2651" s="229"/>
      <c r="K2651" s="229"/>
      <c r="L2651" s="234"/>
      <c r="M2651" s="235"/>
      <c r="N2651" s="236"/>
      <c r="O2651" s="236"/>
      <c r="P2651" s="236"/>
      <c r="Q2651" s="236"/>
      <c r="R2651" s="236"/>
      <c r="S2651" s="236"/>
      <c r="T2651" s="237"/>
      <c r="AT2651" s="238" t="s">
        <v>255</v>
      </c>
      <c r="AU2651" s="238" t="s">
        <v>79</v>
      </c>
      <c r="AV2651" s="12" t="s">
        <v>16</v>
      </c>
      <c r="AW2651" s="12" t="s">
        <v>33</v>
      </c>
      <c r="AX2651" s="12" t="s">
        <v>71</v>
      </c>
      <c r="AY2651" s="238" t="s">
        <v>246</v>
      </c>
    </row>
    <row r="2652" s="13" customFormat="1">
      <c r="B2652" s="239"/>
      <c r="C2652" s="240"/>
      <c r="D2652" s="230" t="s">
        <v>255</v>
      </c>
      <c r="E2652" s="241" t="s">
        <v>1</v>
      </c>
      <c r="F2652" s="242" t="s">
        <v>2920</v>
      </c>
      <c r="G2652" s="240"/>
      <c r="H2652" s="243">
        <v>3.1499999999999999</v>
      </c>
      <c r="I2652" s="244"/>
      <c r="J2652" s="240"/>
      <c r="K2652" s="240"/>
      <c r="L2652" s="245"/>
      <c r="M2652" s="246"/>
      <c r="N2652" s="247"/>
      <c r="O2652" s="247"/>
      <c r="P2652" s="247"/>
      <c r="Q2652" s="247"/>
      <c r="R2652" s="247"/>
      <c r="S2652" s="247"/>
      <c r="T2652" s="248"/>
      <c r="AT2652" s="249" t="s">
        <v>255</v>
      </c>
      <c r="AU2652" s="249" t="s">
        <v>79</v>
      </c>
      <c r="AV2652" s="13" t="s">
        <v>79</v>
      </c>
      <c r="AW2652" s="13" t="s">
        <v>33</v>
      </c>
      <c r="AX2652" s="13" t="s">
        <v>71</v>
      </c>
      <c r="AY2652" s="249" t="s">
        <v>246</v>
      </c>
    </row>
    <row r="2653" s="1" customFormat="1" ht="16.5" customHeight="1">
      <c r="B2653" s="37"/>
      <c r="C2653" s="216" t="s">
        <v>2958</v>
      </c>
      <c r="D2653" s="216" t="s">
        <v>248</v>
      </c>
      <c r="E2653" s="217" t="s">
        <v>2959</v>
      </c>
      <c r="F2653" s="218" t="s">
        <v>2960</v>
      </c>
      <c r="G2653" s="219" t="s">
        <v>142</v>
      </c>
      <c r="H2653" s="220">
        <v>3.1499999999999999</v>
      </c>
      <c r="I2653" s="221"/>
      <c r="J2653" s="222">
        <f>ROUND(I2653*H2653,2)</f>
        <v>0</v>
      </c>
      <c r="K2653" s="218" t="s">
        <v>1</v>
      </c>
      <c r="L2653" s="42"/>
      <c r="M2653" s="223" t="s">
        <v>1</v>
      </c>
      <c r="N2653" s="224" t="s">
        <v>42</v>
      </c>
      <c r="O2653" s="78"/>
      <c r="P2653" s="225">
        <f>O2653*H2653</f>
        <v>0</v>
      </c>
      <c r="Q2653" s="225">
        <v>0</v>
      </c>
      <c r="R2653" s="225">
        <f>Q2653*H2653</f>
        <v>0</v>
      </c>
      <c r="S2653" s="225">
        <v>0</v>
      </c>
      <c r="T2653" s="226">
        <f>S2653*H2653</f>
        <v>0</v>
      </c>
      <c r="AR2653" s="16" t="s">
        <v>333</v>
      </c>
      <c r="AT2653" s="16" t="s">
        <v>248</v>
      </c>
      <c r="AU2653" s="16" t="s">
        <v>79</v>
      </c>
      <c r="AY2653" s="16" t="s">
        <v>246</v>
      </c>
      <c r="BE2653" s="227">
        <f>IF(N2653="základní",J2653,0)</f>
        <v>0</v>
      </c>
      <c r="BF2653" s="227">
        <f>IF(N2653="snížená",J2653,0)</f>
        <v>0</v>
      </c>
      <c r="BG2653" s="227">
        <f>IF(N2653="zákl. přenesená",J2653,0)</f>
        <v>0</v>
      </c>
      <c r="BH2653" s="227">
        <f>IF(N2653="sníž. přenesená",J2653,0)</f>
        <v>0</v>
      </c>
      <c r="BI2653" s="227">
        <f>IF(N2653="nulová",J2653,0)</f>
        <v>0</v>
      </c>
      <c r="BJ2653" s="16" t="s">
        <v>16</v>
      </c>
      <c r="BK2653" s="227">
        <f>ROUND(I2653*H2653,2)</f>
        <v>0</v>
      </c>
      <c r="BL2653" s="16" t="s">
        <v>333</v>
      </c>
      <c r="BM2653" s="16" t="s">
        <v>2961</v>
      </c>
    </row>
    <row r="2654" s="12" customFormat="1">
      <c r="B2654" s="228"/>
      <c r="C2654" s="229"/>
      <c r="D2654" s="230" t="s">
        <v>255</v>
      </c>
      <c r="E2654" s="231" t="s">
        <v>1</v>
      </c>
      <c r="F2654" s="232" t="s">
        <v>2917</v>
      </c>
      <c r="G2654" s="229"/>
      <c r="H2654" s="231" t="s">
        <v>1</v>
      </c>
      <c r="I2654" s="233"/>
      <c r="J2654" s="229"/>
      <c r="K2654" s="229"/>
      <c r="L2654" s="234"/>
      <c r="M2654" s="235"/>
      <c r="N2654" s="236"/>
      <c r="O2654" s="236"/>
      <c r="P2654" s="236"/>
      <c r="Q2654" s="236"/>
      <c r="R2654" s="236"/>
      <c r="S2654" s="236"/>
      <c r="T2654" s="237"/>
      <c r="AT2654" s="238" t="s">
        <v>255</v>
      </c>
      <c r="AU2654" s="238" t="s">
        <v>79</v>
      </c>
      <c r="AV2654" s="12" t="s">
        <v>16</v>
      </c>
      <c r="AW2654" s="12" t="s">
        <v>33</v>
      </c>
      <c r="AX2654" s="12" t="s">
        <v>71</v>
      </c>
      <c r="AY2654" s="238" t="s">
        <v>246</v>
      </c>
    </row>
    <row r="2655" s="12" customFormat="1">
      <c r="B2655" s="228"/>
      <c r="C2655" s="229"/>
      <c r="D2655" s="230" t="s">
        <v>255</v>
      </c>
      <c r="E2655" s="231" t="s">
        <v>1</v>
      </c>
      <c r="F2655" s="232" t="s">
        <v>2918</v>
      </c>
      <c r="G2655" s="229"/>
      <c r="H2655" s="231" t="s">
        <v>1</v>
      </c>
      <c r="I2655" s="233"/>
      <c r="J2655" s="229"/>
      <c r="K2655" s="229"/>
      <c r="L2655" s="234"/>
      <c r="M2655" s="235"/>
      <c r="N2655" s="236"/>
      <c r="O2655" s="236"/>
      <c r="P2655" s="236"/>
      <c r="Q2655" s="236"/>
      <c r="R2655" s="236"/>
      <c r="S2655" s="236"/>
      <c r="T2655" s="237"/>
      <c r="AT2655" s="238" t="s">
        <v>255</v>
      </c>
      <c r="AU2655" s="238" t="s">
        <v>79</v>
      </c>
      <c r="AV2655" s="12" t="s">
        <v>16</v>
      </c>
      <c r="AW2655" s="12" t="s">
        <v>33</v>
      </c>
      <c r="AX2655" s="12" t="s">
        <v>71</v>
      </c>
      <c r="AY2655" s="238" t="s">
        <v>246</v>
      </c>
    </row>
    <row r="2656" s="12" customFormat="1">
      <c r="B2656" s="228"/>
      <c r="C2656" s="229"/>
      <c r="D2656" s="230" t="s">
        <v>255</v>
      </c>
      <c r="E2656" s="231" t="s">
        <v>1</v>
      </c>
      <c r="F2656" s="232" t="s">
        <v>2919</v>
      </c>
      <c r="G2656" s="229"/>
      <c r="H2656" s="231" t="s">
        <v>1</v>
      </c>
      <c r="I2656" s="233"/>
      <c r="J2656" s="229"/>
      <c r="K2656" s="229"/>
      <c r="L2656" s="234"/>
      <c r="M2656" s="235"/>
      <c r="N2656" s="236"/>
      <c r="O2656" s="236"/>
      <c r="P2656" s="236"/>
      <c r="Q2656" s="236"/>
      <c r="R2656" s="236"/>
      <c r="S2656" s="236"/>
      <c r="T2656" s="237"/>
      <c r="AT2656" s="238" t="s">
        <v>255</v>
      </c>
      <c r="AU2656" s="238" t="s">
        <v>79</v>
      </c>
      <c r="AV2656" s="12" t="s">
        <v>16</v>
      </c>
      <c r="AW2656" s="12" t="s">
        <v>33</v>
      </c>
      <c r="AX2656" s="12" t="s">
        <v>71</v>
      </c>
      <c r="AY2656" s="238" t="s">
        <v>246</v>
      </c>
    </row>
    <row r="2657" s="12" customFormat="1">
      <c r="B2657" s="228"/>
      <c r="C2657" s="229"/>
      <c r="D2657" s="230" t="s">
        <v>255</v>
      </c>
      <c r="E2657" s="231" t="s">
        <v>1</v>
      </c>
      <c r="F2657" s="232" t="s">
        <v>367</v>
      </c>
      <c r="G2657" s="229"/>
      <c r="H2657" s="231" t="s">
        <v>1</v>
      </c>
      <c r="I2657" s="233"/>
      <c r="J2657" s="229"/>
      <c r="K2657" s="229"/>
      <c r="L2657" s="234"/>
      <c r="M2657" s="235"/>
      <c r="N2657" s="236"/>
      <c r="O2657" s="236"/>
      <c r="P2657" s="236"/>
      <c r="Q2657" s="236"/>
      <c r="R2657" s="236"/>
      <c r="S2657" s="236"/>
      <c r="T2657" s="237"/>
      <c r="AT2657" s="238" t="s">
        <v>255</v>
      </c>
      <c r="AU2657" s="238" t="s">
        <v>79</v>
      </c>
      <c r="AV2657" s="12" t="s">
        <v>16</v>
      </c>
      <c r="AW2657" s="12" t="s">
        <v>33</v>
      </c>
      <c r="AX2657" s="12" t="s">
        <v>71</v>
      </c>
      <c r="AY2657" s="238" t="s">
        <v>246</v>
      </c>
    </row>
    <row r="2658" s="13" customFormat="1">
      <c r="B2658" s="239"/>
      <c r="C2658" s="240"/>
      <c r="D2658" s="230" t="s">
        <v>255</v>
      </c>
      <c r="E2658" s="241" t="s">
        <v>1</v>
      </c>
      <c r="F2658" s="242" t="s">
        <v>2920</v>
      </c>
      <c r="G2658" s="240"/>
      <c r="H2658" s="243">
        <v>3.1499999999999999</v>
      </c>
      <c r="I2658" s="244"/>
      <c r="J2658" s="240"/>
      <c r="K2658" s="240"/>
      <c r="L2658" s="245"/>
      <c r="M2658" s="246"/>
      <c r="N2658" s="247"/>
      <c r="O2658" s="247"/>
      <c r="P2658" s="247"/>
      <c r="Q2658" s="247"/>
      <c r="R2658" s="247"/>
      <c r="S2658" s="247"/>
      <c r="T2658" s="248"/>
      <c r="AT2658" s="249" t="s">
        <v>255</v>
      </c>
      <c r="AU2658" s="249" t="s">
        <v>79</v>
      </c>
      <c r="AV2658" s="13" t="s">
        <v>79</v>
      </c>
      <c r="AW2658" s="13" t="s">
        <v>33</v>
      </c>
      <c r="AX2658" s="13" t="s">
        <v>71</v>
      </c>
      <c r="AY2658" s="249" t="s">
        <v>246</v>
      </c>
    </row>
    <row r="2659" s="1" customFormat="1" ht="16.5" customHeight="1">
      <c r="B2659" s="37"/>
      <c r="C2659" s="216" t="s">
        <v>2962</v>
      </c>
      <c r="D2659" s="216" t="s">
        <v>248</v>
      </c>
      <c r="E2659" s="217" t="s">
        <v>2963</v>
      </c>
      <c r="F2659" s="218" t="s">
        <v>2964</v>
      </c>
      <c r="G2659" s="219" t="s">
        <v>142</v>
      </c>
      <c r="H2659" s="220">
        <v>4.2000000000000002</v>
      </c>
      <c r="I2659" s="221"/>
      <c r="J2659" s="222">
        <f>ROUND(I2659*H2659,2)</f>
        <v>0</v>
      </c>
      <c r="K2659" s="218" t="s">
        <v>1</v>
      </c>
      <c r="L2659" s="42"/>
      <c r="M2659" s="223" t="s">
        <v>1</v>
      </c>
      <c r="N2659" s="224" t="s">
        <v>42</v>
      </c>
      <c r="O2659" s="78"/>
      <c r="P2659" s="225">
        <f>O2659*H2659</f>
        <v>0</v>
      </c>
      <c r="Q2659" s="225">
        <v>0</v>
      </c>
      <c r="R2659" s="225">
        <f>Q2659*H2659</f>
        <v>0</v>
      </c>
      <c r="S2659" s="225">
        <v>0</v>
      </c>
      <c r="T2659" s="226">
        <f>S2659*H2659</f>
        <v>0</v>
      </c>
      <c r="AR2659" s="16" t="s">
        <v>333</v>
      </c>
      <c r="AT2659" s="16" t="s">
        <v>248</v>
      </c>
      <c r="AU2659" s="16" t="s">
        <v>79</v>
      </c>
      <c r="AY2659" s="16" t="s">
        <v>246</v>
      </c>
      <c r="BE2659" s="227">
        <f>IF(N2659="základní",J2659,0)</f>
        <v>0</v>
      </c>
      <c r="BF2659" s="227">
        <f>IF(N2659="snížená",J2659,0)</f>
        <v>0</v>
      </c>
      <c r="BG2659" s="227">
        <f>IF(N2659="zákl. přenesená",J2659,0)</f>
        <v>0</v>
      </c>
      <c r="BH2659" s="227">
        <f>IF(N2659="sníž. přenesená",J2659,0)</f>
        <v>0</v>
      </c>
      <c r="BI2659" s="227">
        <f>IF(N2659="nulová",J2659,0)</f>
        <v>0</v>
      </c>
      <c r="BJ2659" s="16" t="s">
        <v>16</v>
      </c>
      <c r="BK2659" s="227">
        <f>ROUND(I2659*H2659,2)</f>
        <v>0</v>
      </c>
      <c r="BL2659" s="16" t="s">
        <v>333</v>
      </c>
      <c r="BM2659" s="16" t="s">
        <v>2965</v>
      </c>
    </row>
    <row r="2660" s="12" customFormat="1">
      <c r="B2660" s="228"/>
      <c r="C2660" s="229"/>
      <c r="D2660" s="230" t="s">
        <v>255</v>
      </c>
      <c r="E2660" s="231" t="s">
        <v>1</v>
      </c>
      <c r="F2660" s="232" t="s">
        <v>2917</v>
      </c>
      <c r="G2660" s="229"/>
      <c r="H2660" s="231" t="s">
        <v>1</v>
      </c>
      <c r="I2660" s="233"/>
      <c r="J2660" s="229"/>
      <c r="K2660" s="229"/>
      <c r="L2660" s="234"/>
      <c r="M2660" s="235"/>
      <c r="N2660" s="236"/>
      <c r="O2660" s="236"/>
      <c r="P2660" s="236"/>
      <c r="Q2660" s="236"/>
      <c r="R2660" s="236"/>
      <c r="S2660" s="236"/>
      <c r="T2660" s="237"/>
      <c r="AT2660" s="238" t="s">
        <v>255</v>
      </c>
      <c r="AU2660" s="238" t="s">
        <v>79</v>
      </c>
      <c r="AV2660" s="12" t="s">
        <v>16</v>
      </c>
      <c r="AW2660" s="12" t="s">
        <v>33</v>
      </c>
      <c r="AX2660" s="12" t="s">
        <v>71</v>
      </c>
      <c r="AY2660" s="238" t="s">
        <v>246</v>
      </c>
    </row>
    <row r="2661" s="12" customFormat="1">
      <c r="B2661" s="228"/>
      <c r="C2661" s="229"/>
      <c r="D2661" s="230" t="s">
        <v>255</v>
      </c>
      <c r="E2661" s="231" t="s">
        <v>1</v>
      </c>
      <c r="F2661" s="232" t="s">
        <v>2966</v>
      </c>
      <c r="G2661" s="229"/>
      <c r="H2661" s="231" t="s">
        <v>1</v>
      </c>
      <c r="I2661" s="233"/>
      <c r="J2661" s="229"/>
      <c r="K2661" s="229"/>
      <c r="L2661" s="234"/>
      <c r="M2661" s="235"/>
      <c r="N2661" s="236"/>
      <c r="O2661" s="236"/>
      <c r="P2661" s="236"/>
      <c r="Q2661" s="236"/>
      <c r="R2661" s="236"/>
      <c r="S2661" s="236"/>
      <c r="T2661" s="237"/>
      <c r="AT2661" s="238" t="s">
        <v>255</v>
      </c>
      <c r="AU2661" s="238" t="s">
        <v>79</v>
      </c>
      <c r="AV2661" s="12" t="s">
        <v>16</v>
      </c>
      <c r="AW2661" s="12" t="s">
        <v>33</v>
      </c>
      <c r="AX2661" s="12" t="s">
        <v>71</v>
      </c>
      <c r="AY2661" s="238" t="s">
        <v>246</v>
      </c>
    </row>
    <row r="2662" s="12" customFormat="1">
      <c r="B2662" s="228"/>
      <c r="C2662" s="229"/>
      <c r="D2662" s="230" t="s">
        <v>255</v>
      </c>
      <c r="E2662" s="231" t="s">
        <v>1</v>
      </c>
      <c r="F2662" s="232" t="s">
        <v>367</v>
      </c>
      <c r="G2662" s="229"/>
      <c r="H2662" s="231" t="s">
        <v>1</v>
      </c>
      <c r="I2662" s="233"/>
      <c r="J2662" s="229"/>
      <c r="K2662" s="229"/>
      <c r="L2662" s="234"/>
      <c r="M2662" s="235"/>
      <c r="N2662" s="236"/>
      <c r="O2662" s="236"/>
      <c r="P2662" s="236"/>
      <c r="Q2662" s="236"/>
      <c r="R2662" s="236"/>
      <c r="S2662" s="236"/>
      <c r="T2662" s="237"/>
      <c r="AT2662" s="238" t="s">
        <v>255</v>
      </c>
      <c r="AU2662" s="238" t="s">
        <v>79</v>
      </c>
      <c r="AV2662" s="12" t="s">
        <v>16</v>
      </c>
      <c r="AW2662" s="12" t="s">
        <v>33</v>
      </c>
      <c r="AX2662" s="12" t="s">
        <v>71</v>
      </c>
      <c r="AY2662" s="238" t="s">
        <v>246</v>
      </c>
    </row>
    <row r="2663" s="13" customFormat="1">
      <c r="B2663" s="239"/>
      <c r="C2663" s="240"/>
      <c r="D2663" s="230" t="s">
        <v>255</v>
      </c>
      <c r="E2663" s="241" t="s">
        <v>1</v>
      </c>
      <c r="F2663" s="242" t="s">
        <v>2967</v>
      </c>
      <c r="G2663" s="240"/>
      <c r="H2663" s="243">
        <v>4.2000000000000002</v>
      </c>
      <c r="I2663" s="244"/>
      <c r="J2663" s="240"/>
      <c r="K2663" s="240"/>
      <c r="L2663" s="245"/>
      <c r="M2663" s="246"/>
      <c r="N2663" s="247"/>
      <c r="O2663" s="247"/>
      <c r="P2663" s="247"/>
      <c r="Q2663" s="247"/>
      <c r="R2663" s="247"/>
      <c r="S2663" s="247"/>
      <c r="T2663" s="248"/>
      <c r="AT2663" s="249" t="s">
        <v>255</v>
      </c>
      <c r="AU2663" s="249" t="s">
        <v>79</v>
      </c>
      <c r="AV2663" s="13" t="s">
        <v>79</v>
      </c>
      <c r="AW2663" s="13" t="s">
        <v>33</v>
      </c>
      <c r="AX2663" s="13" t="s">
        <v>71</v>
      </c>
      <c r="AY2663" s="249" t="s">
        <v>246</v>
      </c>
    </row>
    <row r="2664" s="1" customFormat="1" ht="16.5" customHeight="1">
      <c r="B2664" s="37"/>
      <c r="C2664" s="216" t="s">
        <v>2968</v>
      </c>
      <c r="D2664" s="216" t="s">
        <v>248</v>
      </c>
      <c r="E2664" s="217" t="s">
        <v>2969</v>
      </c>
      <c r="F2664" s="218" t="s">
        <v>2970</v>
      </c>
      <c r="G2664" s="219" t="s">
        <v>142</v>
      </c>
      <c r="H2664" s="220">
        <v>10.5</v>
      </c>
      <c r="I2664" s="221"/>
      <c r="J2664" s="222">
        <f>ROUND(I2664*H2664,2)</f>
        <v>0</v>
      </c>
      <c r="K2664" s="218" t="s">
        <v>1</v>
      </c>
      <c r="L2664" s="42"/>
      <c r="M2664" s="223" t="s">
        <v>1</v>
      </c>
      <c r="N2664" s="224" t="s">
        <v>42</v>
      </c>
      <c r="O2664" s="78"/>
      <c r="P2664" s="225">
        <f>O2664*H2664</f>
        <v>0</v>
      </c>
      <c r="Q2664" s="225">
        <v>0</v>
      </c>
      <c r="R2664" s="225">
        <f>Q2664*H2664</f>
        <v>0</v>
      </c>
      <c r="S2664" s="225">
        <v>0</v>
      </c>
      <c r="T2664" s="226">
        <f>S2664*H2664</f>
        <v>0</v>
      </c>
      <c r="AR2664" s="16" t="s">
        <v>333</v>
      </c>
      <c r="AT2664" s="16" t="s">
        <v>248</v>
      </c>
      <c r="AU2664" s="16" t="s">
        <v>79</v>
      </c>
      <c r="AY2664" s="16" t="s">
        <v>246</v>
      </c>
      <c r="BE2664" s="227">
        <f>IF(N2664="základní",J2664,0)</f>
        <v>0</v>
      </c>
      <c r="BF2664" s="227">
        <f>IF(N2664="snížená",J2664,0)</f>
        <v>0</v>
      </c>
      <c r="BG2664" s="227">
        <f>IF(N2664="zákl. přenesená",J2664,0)</f>
        <v>0</v>
      </c>
      <c r="BH2664" s="227">
        <f>IF(N2664="sníž. přenesená",J2664,0)</f>
        <v>0</v>
      </c>
      <c r="BI2664" s="227">
        <f>IF(N2664="nulová",J2664,0)</f>
        <v>0</v>
      </c>
      <c r="BJ2664" s="16" t="s">
        <v>16</v>
      </c>
      <c r="BK2664" s="227">
        <f>ROUND(I2664*H2664,2)</f>
        <v>0</v>
      </c>
      <c r="BL2664" s="16" t="s">
        <v>333</v>
      </c>
      <c r="BM2664" s="16" t="s">
        <v>2971</v>
      </c>
    </row>
    <row r="2665" s="12" customFormat="1">
      <c r="B2665" s="228"/>
      <c r="C2665" s="229"/>
      <c r="D2665" s="230" t="s">
        <v>255</v>
      </c>
      <c r="E2665" s="231" t="s">
        <v>1</v>
      </c>
      <c r="F2665" s="232" t="s">
        <v>2917</v>
      </c>
      <c r="G2665" s="229"/>
      <c r="H2665" s="231" t="s">
        <v>1</v>
      </c>
      <c r="I2665" s="233"/>
      <c r="J2665" s="229"/>
      <c r="K2665" s="229"/>
      <c r="L2665" s="234"/>
      <c r="M2665" s="235"/>
      <c r="N2665" s="236"/>
      <c r="O2665" s="236"/>
      <c r="P2665" s="236"/>
      <c r="Q2665" s="236"/>
      <c r="R2665" s="236"/>
      <c r="S2665" s="236"/>
      <c r="T2665" s="237"/>
      <c r="AT2665" s="238" t="s">
        <v>255</v>
      </c>
      <c r="AU2665" s="238" t="s">
        <v>79</v>
      </c>
      <c r="AV2665" s="12" t="s">
        <v>16</v>
      </c>
      <c r="AW2665" s="12" t="s">
        <v>33</v>
      </c>
      <c r="AX2665" s="12" t="s">
        <v>71</v>
      </c>
      <c r="AY2665" s="238" t="s">
        <v>246</v>
      </c>
    </row>
    <row r="2666" s="12" customFormat="1">
      <c r="B2666" s="228"/>
      <c r="C2666" s="229"/>
      <c r="D2666" s="230" t="s">
        <v>255</v>
      </c>
      <c r="E2666" s="231" t="s">
        <v>1</v>
      </c>
      <c r="F2666" s="232" t="s">
        <v>2972</v>
      </c>
      <c r="G2666" s="229"/>
      <c r="H2666" s="231" t="s">
        <v>1</v>
      </c>
      <c r="I2666" s="233"/>
      <c r="J2666" s="229"/>
      <c r="K2666" s="229"/>
      <c r="L2666" s="234"/>
      <c r="M2666" s="235"/>
      <c r="N2666" s="236"/>
      <c r="O2666" s="236"/>
      <c r="P2666" s="236"/>
      <c r="Q2666" s="236"/>
      <c r="R2666" s="236"/>
      <c r="S2666" s="236"/>
      <c r="T2666" s="237"/>
      <c r="AT2666" s="238" t="s">
        <v>255</v>
      </c>
      <c r="AU2666" s="238" t="s">
        <v>79</v>
      </c>
      <c r="AV2666" s="12" t="s">
        <v>16</v>
      </c>
      <c r="AW2666" s="12" t="s">
        <v>33</v>
      </c>
      <c r="AX2666" s="12" t="s">
        <v>71</v>
      </c>
      <c r="AY2666" s="238" t="s">
        <v>246</v>
      </c>
    </row>
    <row r="2667" s="12" customFormat="1">
      <c r="B2667" s="228"/>
      <c r="C2667" s="229"/>
      <c r="D2667" s="230" t="s">
        <v>255</v>
      </c>
      <c r="E2667" s="231" t="s">
        <v>1</v>
      </c>
      <c r="F2667" s="232" t="s">
        <v>367</v>
      </c>
      <c r="G2667" s="229"/>
      <c r="H2667" s="231" t="s">
        <v>1</v>
      </c>
      <c r="I2667" s="233"/>
      <c r="J2667" s="229"/>
      <c r="K2667" s="229"/>
      <c r="L2667" s="234"/>
      <c r="M2667" s="235"/>
      <c r="N2667" s="236"/>
      <c r="O2667" s="236"/>
      <c r="P2667" s="236"/>
      <c r="Q2667" s="236"/>
      <c r="R2667" s="236"/>
      <c r="S2667" s="236"/>
      <c r="T2667" s="237"/>
      <c r="AT2667" s="238" t="s">
        <v>255</v>
      </c>
      <c r="AU2667" s="238" t="s">
        <v>79</v>
      </c>
      <c r="AV2667" s="12" t="s">
        <v>16</v>
      </c>
      <c r="AW2667" s="12" t="s">
        <v>33</v>
      </c>
      <c r="AX2667" s="12" t="s">
        <v>71</v>
      </c>
      <c r="AY2667" s="238" t="s">
        <v>246</v>
      </c>
    </row>
    <row r="2668" s="13" customFormat="1">
      <c r="B2668" s="239"/>
      <c r="C2668" s="240"/>
      <c r="D2668" s="230" t="s">
        <v>255</v>
      </c>
      <c r="E2668" s="241" t="s">
        <v>1</v>
      </c>
      <c r="F2668" s="242" t="s">
        <v>2930</v>
      </c>
      <c r="G2668" s="240"/>
      <c r="H2668" s="243">
        <v>10.5</v>
      </c>
      <c r="I2668" s="244"/>
      <c r="J2668" s="240"/>
      <c r="K2668" s="240"/>
      <c r="L2668" s="245"/>
      <c r="M2668" s="246"/>
      <c r="N2668" s="247"/>
      <c r="O2668" s="247"/>
      <c r="P2668" s="247"/>
      <c r="Q2668" s="247"/>
      <c r="R2668" s="247"/>
      <c r="S2668" s="247"/>
      <c r="T2668" s="248"/>
      <c r="AT2668" s="249" t="s">
        <v>255</v>
      </c>
      <c r="AU2668" s="249" t="s">
        <v>79</v>
      </c>
      <c r="AV2668" s="13" t="s">
        <v>79</v>
      </c>
      <c r="AW2668" s="13" t="s">
        <v>33</v>
      </c>
      <c r="AX2668" s="13" t="s">
        <v>71</v>
      </c>
      <c r="AY2668" s="249" t="s">
        <v>246</v>
      </c>
    </row>
    <row r="2669" s="1" customFormat="1" ht="16.5" customHeight="1">
      <c r="B2669" s="37"/>
      <c r="C2669" s="216" t="s">
        <v>2973</v>
      </c>
      <c r="D2669" s="216" t="s">
        <v>248</v>
      </c>
      <c r="E2669" s="217" t="s">
        <v>2974</v>
      </c>
      <c r="F2669" s="218" t="s">
        <v>2975</v>
      </c>
      <c r="G2669" s="219" t="s">
        <v>142</v>
      </c>
      <c r="H2669" s="220">
        <v>31.5</v>
      </c>
      <c r="I2669" s="221"/>
      <c r="J2669" s="222">
        <f>ROUND(I2669*H2669,2)</f>
        <v>0</v>
      </c>
      <c r="K2669" s="218" t="s">
        <v>1</v>
      </c>
      <c r="L2669" s="42"/>
      <c r="M2669" s="223" t="s">
        <v>1</v>
      </c>
      <c r="N2669" s="224" t="s">
        <v>42</v>
      </c>
      <c r="O2669" s="78"/>
      <c r="P2669" s="225">
        <f>O2669*H2669</f>
        <v>0</v>
      </c>
      <c r="Q2669" s="225">
        <v>0</v>
      </c>
      <c r="R2669" s="225">
        <f>Q2669*H2669</f>
        <v>0</v>
      </c>
      <c r="S2669" s="225">
        <v>0</v>
      </c>
      <c r="T2669" s="226">
        <f>S2669*H2669</f>
        <v>0</v>
      </c>
      <c r="AR2669" s="16" t="s">
        <v>333</v>
      </c>
      <c r="AT2669" s="16" t="s">
        <v>248</v>
      </c>
      <c r="AU2669" s="16" t="s">
        <v>79</v>
      </c>
      <c r="AY2669" s="16" t="s">
        <v>246</v>
      </c>
      <c r="BE2669" s="227">
        <f>IF(N2669="základní",J2669,0)</f>
        <v>0</v>
      </c>
      <c r="BF2669" s="227">
        <f>IF(N2669="snížená",J2669,0)</f>
        <v>0</v>
      </c>
      <c r="BG2669" s="227">
        <f>IF(N2669="zákl. přenesená",J2669,0)</f>
        <v>0</v>
      </c>
      <c r="BH2669" s="227">
        <f>IF(N2669="sníž. přenesená",J2669,0)</f>
        <v>0</v>
      </c>
      <c r="BI2669" s="227">
        <f>IF(N2669="nulová",J2669,0)</f>
        <v>0</v>
      </c>
      <c r="BJ2669" s="16" t="s">
        <v>16</v>
      </c>
      <c r="BK2669" s="227">
        <f>ROUND(I2669*H2669,2)</f>
        <v>0</v>
      </c>
      <c r="BL2669" s="16" t="s">
        <v>333</v>
      </c>
      <c r="BM2669" s="16" t="s">
        <v>2976</v>
      </c>
    </row>
    <row r="2670" s="12" customFormat="1">
      <c r="B2670" s="228"/>
      <c r="C2670" s="229"/>
      <c r="D2670" s="230" t="s">
        <v>255</v>
      </c>
      <c r="E2670" s="231" t="s">
        <v>1</v>
      </c>
      <c r="F2670" s="232" t="s">
        <v>2917</v>
      </c>
      <c r="G2670" s="229"/>
      <c r="H2670" s="231" t="s">
        <v>1</v>
      </c>
      <c r="I2670" s="233"/>
      <c r="J2670" s="229"/>
      <c r="K2670" s="229"/>
      <c r="L2670" s="234"/>
      <c r="M2670" s="235"/>
      <c r="N2670" s="236"/>
      <c r="O2670" s="236"/>
      <c r="P2670" s="236"/>
      <c r="Q2670" s="236"/>
      <c r="R2670" s="236"/>
      <c r="S2670" s="236"/>
      <c r="T2670" s="237"/>
      <c r="AT2670" s="238" t="s">
        <v>255</v>
      </c>
      <c r="AU2670" s="238" t="s">
        <v>79</v>
      </c>
      <c r="AV2670" s="12" t="s">
        <v>16</v>
      </c>
      <c r="AW2670" s="12" t="s">
        <v>33</v>
      </c>
      <c r="AX2670" s="12" t="s">
        <v>71</v>
      </c>
      <c r="AY2670" s="238" t="s">
        <v>246</v>
      </c>
    </row>
    <row r="2671" s="12" customFormat="1">
      <c r="B2671" s="228"/>
      <c r="C2671" s="229"/>
      <c r="D2671" s="230" t="s">
        <v>255</v>
      </c>
      <c r="E2671" s="231" t="s">
        <v>1</v>
      </c>
      <c r="F2671" s="232" t="s">
        <v>2972</v>
      </c>
      <c r="G2671" s="229"/>
      <c r="H2671" s="231" t="s">
        <v>1</v>
      </c>
      <c r="I2671" s="233"/>
      <c r="J2671" s="229"/>
      <c r="K2671" s="229"/>
      <c r="L2671" s="234"/>
      <c r="M2671" s="235"/>
      <c r="N2671" s="236"/>
      <c r="O2671" s="236"/>
      <c r="P2671" s="236"/>
      <c r="Q2671" s="236"/>
      <c r="R2671" s="236"/>
      <c r="S2671" s="236"/>
      <c r="T2671" s="237"/>
      <c r="AT2671" s="238" t="s">
        <v>255</v>
      </c>
      <c r="AU2671" s="238" t="s">
        <v>79</v>
      </c>
      <c r="AV2671" s="12" t="s">
        <v>16</v>
      </c>
      <c r="AW2671" s="12" t="s">
        <v>33</v>
      </c>
      <c r="AX2671" s="12" t="s">
        <v>71</v>
      </c>
      <c r="AY2671" s="238" t="s">
        <v>246</v>
      </c>
    </row>
    <row r="2672" s="12" customFormat="1">
      <c r="B2672" s="228"/>
      <c r="C2672" s="229"/>
      <c r="D2672" s="230" t="s">
        <v>255</v>
      </c>
      <c r="E2672" s="231" t="s">
        <v>1</v>
      </c>
      <c r="F2672" s="232" t="s">
        <v>367</v>
      </c>
      <c r="G2672" s="229"/>
      <c r="H2672" s="231" t="s">
        <v>1</v>
      </c>
      <c r="I2672" s="233"/>
      <c r="J2672" s="229"/>
      <c r="K2672" s="229"/>
      <c r="L2672" s="234"/>
      <c r="M2672" s="235"/>
      <c r="N2672" s="236"/>
      <c r="O2672" s="236"/>
      <c r="P2672" s="236"/>
      <c r="Q2672" s="236"/>
      <c r="R2672" s="236"/>
      <c r="S2672" s="236"/>
      <c r="T2672" s="237"/>
      <c r="AT2672" s="238" t="s">
        <v>255</v>
      </c>
      <c r="AU2672" s="238" t="s">
        <v>79</v>
      </c>
      <c r="AV2672" s="12" t="s">
        <v>16</v>
      </c>
      <c r="AW2672" s="12" t="s">
        <v>33</v>
      </c>
      <c r="AX2672" s="12" t="s">
        <v>71</v>
      </c>
      <c r="AY2672" s="238" t="s">
        <v>246</v>
      </c>
    </row>
    <row r="2673" s="13" customFormat="1">
      <c r="B2673" s="239"/>
      <c r="C2673" s="240"/>
      <c r="D2673" s="230" t="s">
        <v>255</v>
      </c>
      <c r="E2673" s="241" t="s">
        <v>1</v>
      </c>
      <c r="F2673" s="242" t="s">
        <v>2977</v>
      </c>
      <c r="G2673" s="240"/>
      <c r="H2673" s="243">
        <v>31.5</v>
      </c>
      <c r="I2673" s="244"/>
      <c r="J2673" s="240"/>
      <c r="K2673" s="240"/>
      <c r="L2673" s="245"/>
      <c r="M2673" s="246"/>
      <c r="N2673" s="247"/>
      <c r="O2673" s="247"/>
      <c r="P2673" s="247"/>
      <c r="Q2673" s="247"/>
      <c r="R2673" s="247"/>
      <c r="S2673" s="247"/>
      <c r="T2673" s="248"/>
      <c r="AT2673" s="249" t="s">
        <v>255</v>
      </c>
      <c r="AU2673" s="249" t="s">
        <v>79</v>
      </c>
      <c r="AV2673" s="13" t="s">
        <v>79</v>
      </c>
      <c r="AW2673" s="13" t="s">
        <v>33</v>
      </c>
      <c r="AX2673" s="13" t="s">
        <v>71</v>
      </c>
      <c r="AY2673" s="249" t="s">
        <v>246</v>
      </c>
    </row>
    <row r="2674" s="1" customFormat="1" ht="16.5" customHeight="1">
      <c r="B2674" s="37"/>
      <c r="C2674" s="216" t="s">
        <v>2978</v>
      </c>
      <c r="D2674" s="216" t="s">
        <v>248</v>
      </c>
      <c r="E2674" s="217" t="s">
        <v>2979</v>
      </c>
      <c r="F2674" s="218" t="s">
        <v>2980</v>
      </c>
      <c r="G2674" s="219" t="s">
        <v>142</v>
      </c>
      <c r="H2674" s="220">
        <v>8.4000000000000004</v>
      </c>
      <c r="I2674" s="221"/>
      <c r="J2674" s="222">
        <f>ROUND(I2674*H2674,2)</f>
        <v>0</v>
      </c>
      <c r="K2674" s="218" t="s">
        <v>1</v>
      </c>
      <c r="L2674" s="42"/>
      <c r="M2674" s="223" t="s">
        <v>1</v>
      </c>
      <c r="N2674" s="224" t="s">
        <v>42</v>
      </c>
      <c r="O2674" s="78"/>
      <c r="P2674" s="225">
        <f>O2674*H2674</f>
        <v>0</v>
      </c>
      <c r="Q2674" s="225">
        <v>0</v>
      </c>
      <c r="R2674" s="225">
        <f>Q2674*H2674</f>
        <v>0</v>
      </c>
      <c r="S2674" s="225">
        <v>0</v>
      </c>
      <c r="T2674" s="226">
        <f>S2674*H2674</f>
        <v>0</v>
      </c>
      <c r="AR2674" s="16" t="s">
        <v>333</v>
      </c>
      <c r="AT2674" s="16" t="s">
        <v>248</v>
      </c>
      <c r="AU2674" s="16" t="s">
        <v>79</v>
      </c>
      <c r="AY2674" s="16" t="s">
        <v>246</v>
      </c>
      <c r="BE2674" s="227">
        <f>IF(N2674="základní",J2674,0)</f>
        <v>0</v>
      </c>
      <c r="BF2674" s="227">
        <f>IF(N2674="snížená",J2674,0)</f>
        <v>0</v>
      </c>
      <c r="BG2674" s="227">
        <f>IF(N2674="zákl. přenesená",J2674,0)</f>
        <v>0</v>
      </c>
      <c r="BH2674" s="227">
        <f>IF(N2674="sníž. přenesená",J2674,0)</f>
        <v>0</v>
      </c>
      <c r="BI2674" s="227">
        <f>IF(N2674="nulová",J2674,0)</f>
        <v>0</v>
      </c>
      <c r="BJ2674" s="16" t="s">
        <v>16</v>
      </c>
      <c r="BK2674" s="227">
        <f>ROUND(I2674*H2674,2)</f>
        <v>0</v>
      </c>
      <c r="BL2674" s="16" t="s">
        <v>333</v>
      </c>
      <c r="BM2674" s="16" t="s">
        <v>2981</v>
      </c>
    </row>
    <row r="2675" s="12" customFormat="1">
      <c r="B2675" s="228"/>
      <c r="C2675" s="229"/>
      <c r="D2675" s="230" t="s">
        <v>255</v>
      </c>
      <c r="E2675" s="231" t="s">
        <v>1</v>
      </c>
      <c r="F2675" s="232" t="s">
        <v>2917</v>
      </c>
      <c r="G2675" s="229"/>
      <c r="H2675" s="231" t="s">
        <v>1</v>
      </c>
      <c r="I2675" s="233"/>
      <c r="J2675" s="229"/>
      <c r="K2675" s="229"/>
      <c r="L2675" s="234"/>
      <c r="M2675" s="235"/>
      <c r="N2675" s="236"/>
      <c r="O2675" s="236"/>
      <c r="P2675" s="236"/>
      <c r="Q2675" s="236"/>
      <c r="R2675" s="236"/>
      <c r="S2675" s="236"/>
      <c r="T2675" s="237"/>
      <c r="AT2675" s="238" t="s">
        <v>255</v>
      </c>
      <c r="AU2675" s="238" t="s">
        <v>79</v>
      </c>
      <c r="AV2675" s="12" t="s">
        <v>16</v>
      </c>
      <c r="AW2675" s="12" t="s">
        <v>33</v>
      </c>
      <c r="AX2675" s="12" t="s">
        <v>71</v>
      </c>
      <c r="AY2675" s="238" t="s">
        <v>246</v>
      </c>
    </row>
    <row r="2676" s="12" customFormat="1">
      <c r="B2676" s="228"/>
      <c r="C2676" s="229"/>
      <c r="D2676" s="230" t="s">
        <v>255</v>
      </c>
      <c r="E2676" s="231" t="s">
        <v>1</v>
      </c>
      <c r="F2676" s="232" t="s">
        <v>367</v>
      </c>
      <c r="G2676" s="229"/>
      <c r="H2676" s="231" t="s">
        <v>1</v>
      </c>
      <c r="I2676" s="233"/>
      <c r="J2676" s="229"/>
      <c r="K2676" s="229"/>
      <c r="L2676" s="234"/>
      <c r="M2676" s="235"/>
      <c r="N2676" s="236"/>
      <c r="O2676" s="236"/>
      <c r="P2676" s="236"/>
      <c r="Q2676" s="236"/>
      <c r="R2676" s="236"/>
      <c r="S2676" s="236"/>
      <c r="T2676" s="237"/>
      <c r="AT2676" s="238" t="s">
        <v>255</v>
      </c>
      <c r="AU2676" s="238" t="s">
        <v>79</v>
      </c>
      <c r="AV2676" s="12" t="s">
        <v>16</v>
      </c>
      <c r="AW2676" s="12" t="s">
        <v>33</v>
      </c>
      <c r="AX2676" s="12" t="s">
        <v>71</v>
      </c>
      <c r="AY2676" s="238" t="s">
        <v>246</v>
      </c>
    </row>
    <row r="2677" s="13" customFormat="1">
      <c r="B2677" s="239"/>
      <c r="C2677" s="240"/>
      <c r="D2677" s="230" t="s">
        <v>255</v>
      </c>
      <c r="E2677" s="241" t="s">
        <v>1</v>
      </c>
      <c r="F2677" s="242" t="s">
        <v>2935</v>
      </c>
      <c r="G2677" s="240"/>
      <c r="H2677" s="243">
        <v>8.4000000000000004</v>
      </c>
      <c r="I2677" s="244"/>
      <c r="J2677" s="240"/>
      <c r="K2677" s="240"/>
      <c r="L2677" s="245"/>
      <c r="M2677" s="246"/>
      <c r="N2677" s="247"/>
      <c r="O2677" s="247"/>
      <c r="P2677" s="247"/>
      <c r="Q2677" s="247"/>
      <c r="R2677" s="247"/>
      <c r="S2677" s="247"/>
      <c r="T2677" s="248"/>
      <c r="AT2677" s="249" t="s">
        <v>255</v>
      </c>
      <c r="AU2677" s="249" t="s">
        <v>79</v>
      </c>
      <c r="AV2677" s="13" t="s">
        <v>79</v>
      </c>
      <c r="AW2677" s="13" t="s">
        <v>33</v>
      </c>
      <c r="AX2677" s="13" t="s">
        <v>71</v>
      </c>
      <c r="AY2677" s="249" t="s">
        <v>246</v>
      </c>
    </row>
    <row r="2678" s="1" customFormat="1" ht="16.5" customHeight="1">
      <c r="B2678" s="37"/>
      <c r="C2678" s="216" t="s">
        <v>2982</v>
      </c>
      <c r="D2678" s="216" t="s">
        <v>248</v>
      </c>
      <c r="E2678" s="217" t="s">
        <v>2983</v>
      </c>
      <c r="F2678" s="218" t="s">
        <v>2984</v>
      </c>
      <c r="G2678" s="219" t="s">
        <v>142</v>
      </c>
      <c r="H2678" s="220">
        <v>16.800000000000001</v>
      </c>
      <c r="I2678" s="221"/>
      <c r="J2678" s="222">
        <f>ROUND(I2678*H2678,2)</f>
        <v>0</v>
      </c>
      <c r="K2678" s="218" t="s">
        <v>1</v>
      </c>
      <c r="L2678" s="42"/>
      <c r="M2678" s="223" t="s">
        <v>1</v>
      </c>
      <c r="N2678" s="224" t="s">
        <v>42</v>
      </c>
      <c r="O2678" s="78"/>
      <c r="P2678" s="225">
        <f>O2678*H2678</f>
        <v>0</v>
      </c>
      <c r="Q2678" s="225">
        <v>0</v>
      </c>
      <c r="R2678" s="225">
        <f>Q2678*H2678</f>
        <v>0</v>
      </c>
      <c r="S2678" s="225">
        <v>0</v>
      </c>
      <c r="T2678" s="226">
        <f>S2678*H2678</f>
        <v>0</v>
      </c>
      <c r="AR2678" s="16" t="s">
        <v>333</v>
      </c>
      <c r="AT2678" s="16" t="s">
        <v>248</v>
      </c>
      <c r="AU2678" s="16" t="s">
        <v>79</v>
      </c>
      <c r="AY2678" s="16" t="s">
        <v>246</v>
      </c>
      <c r="BE2678" s="227">
        <f>IF(N2678="základní",J2678,0)</f>
        <v>0</v>
      </c>
      <c r="BF2678" s="227">
        <f>IF(N2678="snížená",J2678,0)</f>
        <v>0</v>
      </c>
      <c r="BG2678" s="227">
        <f>IF(N2678="zákl. přenesená",J2678,0)</f>
        <v>0</v>
      </c>
      <c r="BH2678" s="227">
        <f>IF(N2678="sníž. přenesená",J2678,0)</f>
        <v>0</v>
      </c>
      <c r="BI2678" s="227">
        <f>IF(N2678="nulová",J2678,0)</f>
        <v>0</v>
      </c>
      <c r="BJ2678" s="16" t="s">
        <v>16</v>
      </c>
      <c r="BK2678" s="227">
        <f>ROUND(I2678*H2678,2)</f>
        <v>0</v>
      </c>
      <c r="BL2678" s="16" t="s">
        <v>333</v>
      </c>
      <c r="BM2678" s="16" t="s">
        <v>2985</v>
      </c>
    </row>
    <row r="2679" s="12" customFormat="1">
      <c r="B2679" s="228"/>
      <c r="C2679" s="229"/>
      <c r="D2679" s="230" t="s">
        <v>255</v>
      </c>
      <c r="E2679" s="231" t="s">
        <v>1</v>
      </c>
      <c r="F2679" s="232" t="s">
        <v>2917</v>
      </c>
      <c r="G2679" s="229"/>
      <c r="H2679" s="231" t="s">
        <v>1</v>
      </c>
      <c r="I2679" s="233"/>
      <c r="J2679" s="229"/>
      <c r="K2679" s="229"/>
      <c r="L2679" s="234"/>
      <c r="M2679" s="235"/>
      <c r="N2679" s="236"/>
      <c r="O2679" s="236"/>
      <c r="P2679" s="236"/>
      <c r="Q2679" s="236"/>
      <c r="R2679" s="236"/>
      <c r="S2679" s="236"/>
      <c r="T2679" s="237"/>
      <c r="AT2679" s="238" t="s">
        <v>255</v>
      </c>
      <c r="AU2679" s="238" t="s">
        <v>79</v>
      </c>
      <c r="AV2679" s="12" t="s">
        <v>16</v>
      </c>
      <c r="AW2679" s="12" t="s">
        <v>33</v>
      </c>
      <c r="AX2679" s="12" t="s">
        <v>71</v>
      </c>
      <c r="AY2679" s="238" t="s">
        <v>246</v>
      </c>
    </row>
    <row r="2680" s="12" customFormat="1">
      <c r="B2680" s="228"/>
      <c r="C2680" s="229"/>
      <c r="D2680" s="230" t="s">
        <v>255</v>
      </c>
      <c r="E2680" s="231" t="s">
        <v>1</v>
      </c>
      <c r="F2680" s="232" t="s">
        <v>2966</v>
      </c>
      <c r="G2680" s="229"/>
      <c r="H2680" s="231" t="s">
        <v>1</v>
      </c>
      <c r="I2680" s="233"/>
      <c r="J2680" s="229"/>
      <c r="K2680" s="229"/>
      <c r="L2680" s="234"/>
      <c r="M2680" s="235"/>
      <c r="N2680" s="236"/>
      <c r="O2680" s="236"/>
      <c r="P2680" s="236"/>
      <c r="Q2680" s="236"/>
      <c r="R2680" s="236"/>
      <c r="S2680" s="236"/>
      <c r="T2680" s="237"/>
      <c r="AT2680" s="238" t="s">
        <v>255</v>
      </c>
      <c r="AU2680" s="238" t="s">
        <v>79</v>
      </c>
      <c r="AV2680" s="12" t="s">
        <v>16</v>
      </c>
      <c r="AW2680" s="12" t="s">
        <v>33</v>
      </c>
      <c r="AX2680" s="12" t="s">
        <v>71</v>
      </c>
      <c r="AY2680" s="238" t="s">
        <v>246</v>
      </c>
    </row>
    <row r="2681" s="12" customFormat="1">
      <c r="B2681" s="228"/>
      <c r="C2681" s="229"/>
      <c r="D2681" s="230" t="s">
        <v>255</v>
      </c>
      <c r="E2681" s="231" t="s">
        <v>1</v>
      </c>
      <c r="F2681" s="232" t="s">
        <v>367</v>
      </c>
      <c r="G2681" s="229"/>
      <c r="H2681" s="231" t="s">
        <v>1</v>
      </c>
      <c r="I2681" s="233"/>
      <c r="J2681" s="229"/>
      <c r="K2681" s="229"/>
      <c r="L2681" s="234"/>
      <c r="M2681" s="235"/>
      <c r="N2681" s="236"/>
      <c r="O2681" s="236"/>
      <c r="P2681" s="236"/>
      <c r="Q2681" s="236"/>
      <c r="R2681" s="236"/>
      <c r="S2681" s="236"/>
      <c r="T2681" s="237"/>
      <c r="AT2681" s="238" t="s">
        <v>255</v>
      </c>
      <c r="AU2681" s="238" t="s">
        <v>79</v>
      </c>
      <c r="AV2681" s="12" t="s">
        <v>16</v>
      </c>
      <c r="AW2681" s="12" t="s">
        <v>33</v>
      </c>
      <c r="AX2681" s="12" t="s">
        <v>71</v>
      </c>
      <c r="AY2681" s="238" t="s">
        <v>246</v>
      </c>
    </row>
    <row r="2682" s="13" customFormat="1">
      <c r="B2682" s="239"/>
      <c r="C2682" s="240"/>
      <c r="D2682" s="230" t="s">
        <v>255</v>
      </c>
      <c r="E2682" s="241" t="s">
        <v>1</v>
      </c>
      <c r="F2682" s="242" t="s">
        <v>2925</v>
      </c>
      <c r="G2682" s="240"/>
      <c r="H2682" s="243">
        <v>16.800000000000001</v>
      </c>
      <c r="I2682" s="244"/>
      <c r="J2682" s="240"/>
      <c r="K2682" s="240"/>
      <c r="L2682" s="245"/>
      <c r="M2682" s="246"/>
      <c r="N2682" s="247"/>
      <c r="O2682" s="247"/>
      <c r="P2682" s="247"/>
      <c r="Q2682" s="247"/>
      <c r="R2682" s="247"/>
      <c r="S2682" s="247"/>
      <c r="T2682" s="248"/>
      <c r="AT2682" s="249" t="s">
        <v>255</v>
      </c>
      <c r="AU2682" s="249" t="s">
        <v>79</v>
      </c>
      <c r="AV2682" s="13" t="s">
        <v>79</v>
      </c>
      <c r="AW2682" s="13" t="s">
        <v>33</v>
      </c>
      <c r="AX2682" s="13" t="s">
        <v>71</v>
      </c>
      <c r="AY2682" s="249" t="s">
        <v>246</v>
      </c>
    </row>
    <row r="2683" s="1" customFormat="1" ht="16.5" customHeight="1">
      <c r="B2683" s="37"/>
      <c r="C2683" s="216" t="s">
        <v>2986</v>
      </c>
      <c r="D2683" s="216" t="s">
        <v>248</v>
      </c>
      <c r="E2683" s="217" t="s">
        <v>2987</v>
      </c>
      <c r="F2683" s="218" t="s">
        <v>2988</v>
      </c>
      <c r="G2683" s="219" t="s">
        <v>142</v>
      </c>
      <c r="H2683" s="220">
        <v>21</v>
      </c>
      <c r="I2683" s="221"/>
      <c r="J2683" s="222">
        <f>ROUND(I2683*H2683,2)</f>
        <v>0</v>
      </c>
      <c r="K2683" s="218" t="s">
        <v>1</v>
      </c>
      <c r="L2683" s="42"/>
      <c r="M2683" s="223" t="s">
        <v>1</v>
      </c>
      <c r="N2683" s="224" t="s">
        <v>42</v>
      </c>
      <c r="O2683" s="78"/>
      <c r="P2683" s="225">
        <f>O2683*H2683</f>
        <v>0</v>
      </c>
      <c r="Q2683" s="225">
        <v>0</v>
      </c>
      <c r="R2683" s="225">
        <f>Q2683*H2683</f>
        <v>0</v>
      </c>
      <c r="S2683" s="225">
        <v>0</v>
      </c>
      <c r="T2683" s="226">
        <f>S2683*H2683</f>
        <v>0</v>
      </c>
      <c r="AR2683" s="16" t="s">
        <v>333</v>
      </c>
      <c r="AT2683" s="16" t="s">
        <v>248</v>
      </c>
      <c r="AU2683" s="16" t="s">
        <v>79</v>
      </c>
      <c r="AY2683" s="16" t="s">
        <v>246</v>
      </c>
      <c r="BE2683" s="227">
        <f>IF(N2683="základní",J2683,0)</f>
        <v>0</v>
      </c>
      <c r="BF2683" s="227">
        <f>IF(N2683="snížená",J2683,0)</f>
        <v>0</v>
      </c>
      <c r="BG2683" s="227">
        <f>IF(N2683="zákl. přenesená",J2683,0)</f>
        <v>0</v>
      </c>
      <c r="BH2683" s="227">
        <f>IF(N2683="sníž. přenesená",J2683,0)</f>
        <v>0</v>
      </c>
      <c r="BI2683" s="227">
        <f>IF(N2683="nulová",J2683,0)</f>
        <v>0</v>
      </c>
      <c r="BJ2683" s="16" t="s">
        <v>16</v>
      </c>
      <c r="BK2683" s="227">
        <f>ROUND(I2683*H2683,2)</f>
        <v>0</v>
      </c>
      <c r="BL2683" s="16" t="s">
        <v>333</v>
      </c>
      <c r="BM2683" s="16" t="s">
        <v>2989</v>
      </c>
    </row>
    <row r="2684" s="12" customFormat="1">
      <c r="B2684" s="228"/>
      <c r="C2684" s="229"/>
      <c r="D2684" s="230" t="s">
        <v>255</v>
      </c>
      <c r="E2684" s="231" t="s">
        <v>1</v>
      </c>
      <c r="F2684" s="232" t="s">
        <v>2917</v>
      </c>
      <c r="G2684" s="229"/>
      <c r="H2684" s="231" t="s">
        <v>1</v>
      </c>
      <c r="I2684" s="233"/>
      <c r="J2684" s="229"/>
      <c r="K2684" s="229"/>
      <c r="L2684" s="234"/>
      <c r="M2684" s="235"/>
      <c r="N2684" s="236"/>
      <c r="O2684" s="236"/>
      <c r="P2684" s="236"/>
      <c r="Q2684" s="236"/>
      <c r="R2684" s="236"/>
      <c r="S2684" s="236"/>
      <c r="T2684" s="237"/>
      <c r="AT2684" s="238" t="s">
        <v>255</v>
      </c>
      <c r="AU2684" s="238" t="s">
        <v>79</v>
      </c>
      <c r="AV2684" s="12" t="s">
        <v>16</v>
      </c>
      <c r="AW2684" s="12" t="s">
        <v>33</v>
      </c>
      <c r="AX2684" s="12" t="s">
        <v>71</v>
      </c>
      <c r="AY2684" s="238" t="s">
        <v>246</v>
      </c>
    </row>
    <row r="2685" s="12" customFormat="1">
      <c r="B2685" s="228"/>
      <c r="C2685" s="229"/>
      <c r="D2685" s="230" t="s">
        <v>255</v>
      </c>
      <c r="E2685" s="231" t="s">
        <v>1</v>
      </c>
      <c r="F2685" s="232" t="s">
        <v>2966</v>
      </c>
      <c r="G2685" s="229"/>
      <c r="H2685" s="231" t="s">
        <v>1</v>
      </c>
      <c r="I2685" s="233"/>
      <c r="J2685" s="229"/>
      <c r="K2685" s="229"/>
      <c r="L2685" s="234"/>
      <c r="M2685" s="235"/>
      <c r="N2685" s="236"/>
      <c r="O2685" s="236"/>
      <c r="P2685" s="236"/>
      <c r="Q2685" s="236"/>
      <c r="R2685" s="236"/>
      <c r="S2685" s="236"/>
      <c r="T2685" s="237"/>
      <c r="AT2685" s="238" t="s">
        <v>255</v>
      </c>
      <c r="AU2685" s="238" t="s">
        <v>79</v>
      </c>
      <c r="AV2685" s="12" t="s">
        <v>16</v>
      </c>
      <c r="AW2685" s="12" t="s">
        <v>33</v>
      </c>
      <c r="AX2685" s="12" t="s">
        <v>71</v>
      </c>
      <c r="AY2685" s="238" t="s">
        <v>246</v>
      </c>
    </row>
    <row r="2686" s="12" customFormat="1">
      <c r="B2686" s="228"/>
      <c r="C2686" s="229"/>
      <c r="D2686" s="230" t="s">
        <v>255</v>
      </c>
      <c r="E2686" s="231" t="s">
        <v>1</v>
      </c>
      <c r="F2686" s="232" t="s">
        <v>367</v>
      </c>
      <c r="G2686" s="229"/>
      <c r="H2686" s="231" t="s">
        <v>1</v>
      </c>
      <c r="I2686" s="233"/>
      <c r="J2686" s="229"/>
      <c r="K2686" s="229"/>
      <c r="L2686" s="234"/>
      <c r="M2686" s="235"/>
      <c r="N2686" s="236"/>
      <c r="O2686" s="236"/>
      <c r="P2686" s="236"/>
      <c r="Q2686" s="236"/>
      <c r="R2686" s="236"/>
      <c r="S2686" s="236"/>
      <c r="T2686" s="237"/>
      <c r="AT2686" s="238" t="s">
        <v>255</v>
      </c>
      <c r="AU2686" s="238" t="s">
        <v>79</v>
      </c>
      <c r="AV2686" s="12" t="s">
        <v>16</v>
      </c>
      <c r="AW2686" s="12" t="s">
        <v>33</v>
      </c>
      <c r="AX2686" s="12" t="s">
        <v>71</v>
      </c>
      <c r="AY2686" s="238" t="s">
        <v>246</v>
      </c>
    </row>
    <row r="2687" s="13" customFormat="1">
      <c r="B2687" s="239"/>
      <c r="C2687" s="240"/>
      <c r="D2687" s="230" t="s">
        <v>255</v>
      </c>
      <c r="E2687" s="241" t="s">
        <v>1</v>
      </c>
      <c r="F2687" s="242" t="s">
        <v>2990</v>
      </c>
      <c r="G2687" s="240"/>
      <c r="H2687" s="243">
        <v>21</v>
      </c>
      <c r="I2687" s="244"/>
      <c r="J2687" s="240"/>
      <c r="K2687" s="240"/>
      <c r="L2687" s="245"/>
      <c r="M2687" s="246"/>
      <c r="N2687" s="247"/>
      <c r="O2687" s="247"/>
      <c r="P2687" s="247"/>
      <c r="Q2687" s="247"/>
      <c r="R2687" s="247"/>
      <c r="S2687" s="247"/>
      <c r="T2687" s="248"/>
      <c r="AT2687" s="249" t="s">
        <v>255</v>
      </c>
      <c r="AU2687" s="249" t="s">
        <v>79</v>
      </c>
      <c r="AV2687" s="13" t="s">
        <v>79</v>
      </c>
      <c r="AW2687" s="13" t="s">
        <v>33</v>
      </c>
      <c r="AX2687" s="13" t="s">
        <v>71</v>
      </c>
      <c r="AY2687" s="249" t="s">
        <v>246</v>
      </c>
    </row>
    <row r="2688" s="1" customFormat="1" ht="16.5" customHeight="1">
      <c r="B2688" s="37"/>
      <c r="C2688" s="216" t="s">
        <v>2991</v>
      </c>
      <c r="D2688" s="216" t="s">
        <v>248</v>
      </c>
      <c r="E2688" s="217" t="s">
        <v>2992</v>
      </c>
      <c r="F2688" s="218" t="s">
        <v>2993</v>
      </c>
      <c r="G2688" s="219" t="s">
        <v>142</v>
      </c>
      <c r="H2688" s="220">
        <v>9.9749999999999996</v>
      </c>
      <c r="I2688" s="221"/>
      <c r="J2688" s="222">
        <f>ROUND(I2688*H2688,2)</f>
        <v>0</v>
      </c>
      <c r="K2688" s="218" t="s">
        <v>1</v>
      </c>
      <c r="L2688" s="42"/>
      <c r="M2688" s="223" t="s">
        <v>1</v>
      </c>
      <c r="N2688" s="224" t="s">
        <v>42</v>
      </c>
      <c r="O2688" s="78"/>
      <c r="P2688" s="225">
        <f>O2688*H2688</f>
        <v>0</v>
      </c>
      <c r="Q2688" s="225">
        <v>0</v>
      </c>
      <c r="R2688" s="225">
        <f>Q2688*H2688</f>
        <v>0</v>
      </c>
      <c r="S2688" s="225">
        <v>0</v>
      </c>
      <c r="T2688" s="226">
        <f>S2688*H2688</f>
        <v>0</v>
      </c>
      <c r="AR2688" s="16" t="s">
        <v>333</v>
      </c>
      <c r="AT2688" s="16" t="s">
        <v>248</v>
      </c>
      <c r="AU2688" s="16" t="s">
        <v>79</v>
      </c>
      <c r="AY2688" s="16" t="s">
        <v>246</v>
      </c>
      <c r="BE2688" s="227">
        <f>IF(N2688="základní",J2688,0)</f>
        <v>0</v>
      </c>
      <c r="BF2688" s="227">
        <f>IF(N2688="snížená",J2688,0)</f>
        <v>0</v>
      </c>
      <c r="BG2688" s="227">
        <f>IF(N2688="zákl. přenesená",J2688,0)</f>
        <v>0</v>
      </c>
      <c r="BH2688" s="227">
        <f>IF(N2688="sníž. přenesená",J2688,0)</f>
        <v>0</v>
      </c>
      <c r="BI2688" s="227">
        <f>IF(N2688="nulová",J2688,0)</f>
        <v>0</v>
      </c>
      <c r="BJ2688" s="16" t="s">
        <v>16</v>
      </c>
      <c r="BK2688" s="227">
        <f>ROUND(I2688*H2688,2)</f>
        <v>0</v>
      </c>
      <c r="BL2688" s="16" t="s">
        <v>333</v>
      </c>
      <c r="BM2688" s="16" t="s">
        <v>2994</v>
      </c>
    </row>
    <row r="2689" s="12" customFormat="1">
      <c r="B2689" s="228"/>
      <c r="C2689" s="229"/>
      <c r="D2689" s="230" t="s">
        <v>255</v>
      </c>
      <c r="E2689" s="231" t="s">
        <v>1</v>
      </c>
      <c r="F2689" s="232" t="s">
        <v>2917</v>
      </c>
      <c r="G2689" s="229"/>
      <c r="H2689" s="231" t="s">
        <v>1</v>
      </c>
      <c r="I2689" s="233"/>
      <c r="J2689" s="229"/>
      <c r="K2689" s="229"/>
      <c r="L2689" s="234"/>
      <c r="M2689" s="235"/>
      <c r="N2689" s="236"/>
      <c r="O2689" s="236"/>
      <c r="P2689" s="236"/>
      <c r="Q2689" s="236"/>
      <c r="R2689" s="236"/>
      <c r="S2689" s="236"/>
      <c r="T2689" s="237"/>
      <c r="AT2689" s="238" t="s">
        <v>255</v>
      </c>
      <c r="AU2689" s="238" t="s">
        <v>79</v>
      </c>
      <c r="AV2689" s="12" t="s">
        <v>16</v>
      </c>
      <c r="AW2689" s="12" t="s">
        <v>33</v>
      </c>
      <c r="AX2689" s="12" t="s">
        <v>71</v>
      </c>
      <c r="AY2689" s="238" t="s">
        <v>246</v>
      </c>
    </row>
    <row r="2690" s="12" customFormat="1">
      <c r="B2690" s="228"/>
      <c r="C2690" s="229"/>
      <c r="D2690" s="230" t="s">
        <v>255</v>
      </c>
      <c r="E2690" s="231" t="s">
        <v>1</v>
      </c>
      <c r="F2690" s="232" t="s">
        <v>2918</v>
      </c>
      <c r="G2690" s="229"/>
      <c r="H2690" s="231" t="s">
        <v>1</v>
      </c>
      <c r="I2690" s="233"/>
      <c r="J2690" s="229"/>
      <c r="K2690" s="229"/>
      <c r="L2690" s="234"/>
      <c r="M2690" s="235"/>
      <c r="N2690" s="236"/>
      <c r="O2690" s="236"/>
      <c r="P2690" s="236"/>
      <c r="Q2690" s="236"/>
      <c r="R2690" s="236"/>
      <c r="S2690" s="236"/>
      <c r="T2690" s="237"/>
      <c r="AT2690" s="238" t="s">
        <v>255</v>
      </c>
      <c r="AU2690" s="238" t="s">
        <v>79</v>
      </c>
      <c r="AV2690" s="12" t="s">
        <v>16</v>
      </c>
      <c r="AW2690" s="12" t="s">
        <v>33</v>
      </c>
      <c r="AX2690" s="12" t="s">
        <v>71</v>
      </c>
      <c r="AY2690" s="238" t="s">
        <v>246</v>
      </c>
    </row>
    <row r="2691" s="12" customFormat="1">
      <c r="B2691" s="228"/>
      <c r="C2691" s="229"/>
      <c r="D2691" s="230" t="s">
        <v>255</v>
      </c>
      <c r="E2691" s="231" t="s">
        <v>1</v>
      </c>
      <c r="F2691" s="232" t="s">
        <v>367</v>
      </c>
      <c r="G2691" s="229"/>
      <c r="H2691" s="231" t="s">
        <v>1</v>
      </c>
      <c r="I2691" s="233"/>
      <c r="J2691" s="229"/>
      <c r="K2691" s="229"/>
      <c r="L2691" s="234"/>
      <c r="M2691" s="235"/>
      <c r="N2691" s="236"/>
      <c r="O2691" s="236"/>
      <c r="P2691" s="236"/>
      <c r="Q2691" s="236"/>
      <c r="R2691" s="236"/>
      <c r="S2691" s="236"/>
      <c r="T2691" s="237"/>
      <c r="AT2691" s="238" t="s">
        <v>255</v>
      </c>
      <c r="AU2691" s="238" t="s">
        <v>79</v>
      </c>
      <c r="AV2691" s="12" t="s">
        <v>16</v>
      </c>
      <c r="AW2691" s="12" t="s">
        <v>33</v>
      </c>
      <c r="AX2691" s="12" t="s">
        <v>71</v>
      </c>
      <c r="AY2691" s="238" t="s">
        <v>246</v>
      </c>
    </row>
    <row r="2692" s="13" customFormat="1">
      <c r="B2692" s="239"/>
      <c r="C2692" s="240"/>
      <c r="D2692" s="230" t="s">
        <v>255</v>
      </c>
      <c r="E2692" s="241" t="s">
        <v>1</v>
      </c>
      <c r="F2692" s="242" t="s">
        <v>2995</v>
      </c>
      <c r="G2692" s="240"/>
      <c r="H2692" s="243">
        <v>9.9749999999999996</v>
      </c>
      <c r="I2692" s="244"/>
      <c r="J2692" s="240"/>
      <c r="K2692" s="240"/>
      <c r="L2692" s="245"/>
      <c r="M2692" s="246"/>
      <c r="N2692" s="247"/>
      <c r="O2692" s="247"/>
      <c r="P2692" s="247"/>
      <c r="Q2692" s="247"/>
      <c r="R2692" s="247"/>
      <c r="S2692" s="247"/>
      <c r="T2692" s="248"/>
      <c r="AT2692" s="249" t="s">
        <v>255</v>
      </c>
      <c r="AU2692" s="249" t="s">
        <v>79</v>
      </c>
      <c r="AV2692" s="13" t="s">
        <v>79</v>
      </c>
      <c r="AW2692" s="13" t="s">
        <v>33</v>
      </c>
      <c r="AX2692" s="13" t="s">
        <v>71</v>
      </c>
      <c r="AY2692" s="249" t="s">
        <v>246</v>
      </c>
    </row>
    <row r="2693" s="1" customFormat="1" ht="16.5" customHeight="1">
      <c r="B2693" s="37"/>
      <c r="C2693" s="216" t="s">
        <v>2996</v>
      </c>
      <c r="D2693" s="216" t="s">
        <v>248</v>
      </c>
      <c r="E2693" s="217" t="s">
        <v>2997</v>
      </c>
      <c r="F2693" s="218" t="s">
        <v>2998</v>
      </c>
      <c r="G2693" s="219" t="s">
        <v>142</v>
      </c>
      <c r="H2693" s="220">
        <v>3.8849999999999998</v>
      </c>
      <c r="I2693" s="221"/>
      <c r="J2693" s="222">
        <f>ROUND(I2693*H2693,2)</f>
        <v>0</v>
      </c>
      <c r="K2693" s="218" t="s">
        <v>1</v>
      </c>
      <c r="L2693" s="42"/>
      <c r="M2693" s="223" t="s">
        <v>1</v>
      </c>
      <c r="N2693" s="224" t="s">
        <v>42</v>
      </c>
      <c r="O2693" s="78"/>
      <c r="P2693" s="225">
        <f>O2693*H2693</f>
        <v>0</v>
      </c>
      <c r="Q2693" s="225">
        <v>0</v>
      </c>
      <c r="R2693" s="225">
        <f>Q2693*H2693</f>
        <v>0</v>
      </c>
      <c r="S2693" s="225">
        <v>0</v>
      </c>
      <c r="T2693" s="226">
        <f>S2693*H2693</f>
        <v>0</v>
      </c>
      <c r="AR2693" s="16" t="s">
        <v>333</v>
      </c>
      <c r="AT2693" s="16" t="s">
        <v>248</v>
      </c>
      <c r="AU2693" s="16" t="s">
        <v>79</v>
      </c>
      <c r="AY2693" s="16" t="s">
        <v>246</v>
      </c>
      <c r="BE2693" s="227">
        <f>IF(N2693="základní",J2693,0)</f>
        <v>0</v>
      </c>
      <c r="BF2693" s="227">
        <f>IF(N2693="snížená",J2693,0)</f>
        <v>0</v>
      </c>
      <c r="BG2693" s="227">
        <f>IF(N2693="zákl. přenesená",J2693,0)</f>
        <v>0</v>
      </c>
      <c r="BH2693" s="227">
        <f>IF(N2693="sníž. přenesená",J2693,0)</f>
        <v>0</v>
      </c>
      <c r="BI2693" s="227">
        <f>IF(N2693="nulová",J2693,0)</f>
        <v>0</v>
      </c>
      <c r="BJ2693" s="16" t="s">
        <v>16</v>
      </c>
      <c r="BK2693" s="227">
        <f>ROUND(I2693*H2693,2)</f>
        <v>0</v>
      </c>
      <c r="BL2693" s="16" t="s">
        <v>333</v>
      </c>
      <c r="BM2693" s="16" t="s">
        <v>2999</v>
      </c>
    </row>
    <row r="2694" s="12" customFormat="1">
      <c r="B2694" s="228"/>
      <c r="C2694" s="229"/>
      <c r="D2694" s="230" t="s">
        <v>255</v>
      </c>
      <c r="E2694" s="231" t="s">
        <v>1</v>
      </c>
      <c r="F2694" s="232" t="s">
        <v>2917</v>
      </c>
      <c r="G2694" s="229"/>
      <c r="H2694" s="231" t="s">
        <v>1</v>
      </c>
      <c r="I2694" s="233"/>
      <c r="J2694" s="229"/>
      <c r="K2694" s="229"/>
      <c r="L2694" s="234"/>
      <c r="M2694" s="235"/>
      <c r="N2694" s="236"/>
      <c r="O2694" s="236"/>
      <c r="P2694" s="236"/>
      <c r="Q2694" s="236"/>
      <c r="R2694" s="236"/>
      <c r="S2694" s="236"/>
      <c r="T2694" s="237"/>
      <c r="AT2694" s="238" t="s">
        <v>255</v>
      </c>
      <c r="AU2694" s="238" t="s">
        <v>79</v>
      </c>
      <c r="AV2694" s="12" t="s">
        <v>16</v>
      </c>
      <c r="AW2694" s="12" t="s">
        <v>33</v>
      </c>
      <c r="AX2694" s="12" t="s">
        <v>71</v>
      </c>
      <c r="AY2694" s="238" t="s">
        <v>246</v>
      </c>
    </row>
    <row r="2695" s="12" customFormat="1">
      <c r="B2695" s="228"/>
      <c r="C2695" s="229"/>
      <c r="D2695" s="230" t="s">
        <v>255</v>
      </c>
      <c r="E2695" s="231" t="s">
        <v>1</v>
      </c>
      <c r="F2695" s="232" t="s">
        <v>2918</v>
      </c>
      <c r="G2695" s="229"/>
      <c r="H2695" s="231" t="s">
        <v>1</v>
      </c>
      <c r="I2695" s="233"/>
      <c r="J2695" s="229"/>
      <c r="K2695" s="229"/>
      <c r="L2695" s="234"/>
      <c r="M2695" s="235"/>
      <c r="N2695" s="236"/>
      <c r="O2695" s="236"/>
      <c r="P2695" s="236"/>
      <c r="Q2695" s="236"/>
      <c r="R2695" s="236"/>
      <c r="S2695" s="236"/>
      <c r="T2695" s="237"/>
      <c r="AT2695" s="238" t="s">
        <v>255</v>
      </c>
      <c r="AU2695" s="238" t="s">
        <v>79</v>
      </c>
      <c r="AV2695" s="12" t="s">
        <v>16</v>
      </c>
      <c r="AW2695" s="12" t="s">
        <v>33</v>
      </c>
      <c r="AX2695" s="12" t="s">
        <v>71</v>
      </c>
      <c r="AY2695" s="238" t="s">
        <v>246</v>
      </c>
    </row>
    <row r="2696" s="12" customFormat="1">
      <c r="B2696" s="228"/>
      <c r="C2696" s="229"/>
      <c r="D2696" s="230" t="s">
        <v>255</v>
      </c>
      <c r="E2696" s="231" t="s">
        <v>1</v>
      </c>
      <c r="F2696" s="232" t="s">
        <v>3000</v>
      </c>
      <c r="G2696" s="229"/>
      <c r="H2696" s="231" t="s">
        <v>1</v>
      </c>
      <c r="I2696" s="233"/>
      <c r="J2696" s="229"/>
      <c r="K2696" s="229"/>
      <c r="L2696" s="234"/>
      <c r="M2696" s="235"/>
      <c r="N2696" s="236"/>
      <c r="O2696" s="236"/>
      <c r="P2696" s="236"/>
      <c r="Q2696" s="236"/>
      <c r="R2696" s="236"/>
      <c r="S2696" s="236"/>
      <c r="T2696" s="237"/>
      <c r="AT2696" s="238" t="s">
        <v>255</v>
      </c>
      <c r="AU2696" s="238" t="s">
        <v>79</v>
      </c>
      <c r="AV2696" s="12" t="s">
        <v>16</v>
      </c>
      <c r="AW2696" s="12" t="s">
        <v>33</v>
      </c>
      <c r="AX2696" s="12" t="s">
        <v>71</v>
      </c>
      <c r="AY2696" s="238" t="s">
        <v>246</v>
      </c>
    </row>
    <row r="2697" s="12" customFormat="1">
      <c r="B2697" s="228"/>
      <c r="C2697" s="229"/>
      <c r="D2697" s="230" t="s">
        <v>255</v>
      </c>
      <c r="E2697" s="231" t="s">
        <v>1</v>
      </c>
      <c r="F2697" s="232" t="s">
        <v>367</v>
      </c>
      <c r="G2697" s="229"/>
      <c r="H2697" s="231" t="s">
        <v>1</v>
      </c>
      <c r="I2697" s="233"/>
      <c r="J2697" s="229"/>
      <c r="K2697" s="229"/>
      <c r="L2697" s="234"/>
      <c r="M2697" s="235"/>
      <c r="N2697" s="236"/>
      <c r="O2697" s="236"/>
      <c r="P2697" s="236"/>
      <c r="Q2697" s="236"/>
      <c r="R2697" s="236"/>
      <c r="S2697" s="236"/>
      <c r="T2697" s="237"/>
      <c r="AT2697" s="238" t="s">
        <v>255</v>
      </c>
      <c r="AU2697" s="238" t="s">
        <v>79</v>
      </c>
      <c r="AV2697" s="12" t="s">
        <v>16</v>
      </c>
      <c r="AW2697" s="12" t="s">
        <v>33</v>
      </c>
      <c r="AX2697" s="12" t="s">
        <v>71</v>
      </c>
      <c r="AY2697" s="238" t="s">
        <v>246</v>
      </c>
    </row>
    <row r="2698" s="13" customFormat="1">
      <c r="B2698" s="239"/>
      <c r="C2698" s="240"/>
      <c r="D2698" s="230" t="s">
        <v>255</v>
      </c>
      <c r="E2698" s="241" t="s">
        <v>1</v>
      </c>
      <c r="F2698" s="242" t="s">
        <v>3001</v>
      </c>
      <c r="G2698" s="240"/>
      <c r="H2698" s="243">
        <v>3.8849999999999998</v>
      </c>
      <c r="I2698" s="244"/>
      <c r="J2698" s="240"/>
      <c r="K2698" s="240"/>
      <c r="L2698" s="245"/>
      <c r="M2698" s="246"/>
      <c r="N2698" s="247"/>
      <c r="O2698" s="247"/>
      <c r="P2698" s="247"/>
      <c r="Q2698" s="247"/>
      <c r="R2698" s="247"/>
      <c r="S2698" s="247"/>
      <c r="T2698" s="248"/>
      <c r="AT2698" s="249" t="s">
        <v>255</v>
      </c>
      <c r="AU2698" s="249" t="s">
        <v>79</v>
      </c>
      <c r="AV2698" s="13" t="s">
        <v>79</v>
      </c>
      <c r="AW2698" s="13" t="s">
        <v>33</v>
      </c>
      <c r="AX2698" s="13" t="s">
        <v>71</v>
      </c>
      <c r="AY2698" s="249" t="s">
        <v>246</v>
      </c>
    </row>
    <row r="2699" s="1" customFormat="1" ht="16.5" customHeight="1">
      <c r="B2699" s="37"/>
      <c r="C2699" s="216" t="s">
        <v>3002</v>
      </c>
      <c r="D2699" s="216" t="s">
        <v>248</v>
      </c>
      <c r="E2699" s="217" t="s">
        <v>3003</v>
      </c>
      <c r="F2699" s="218" t="s">
        <v>3004</v>
      </c>
      <c r="G2699" s="219" t="s">
        <v>131</v>
      </c>
      <c r="H2699" s="220">
        <v>30.699999999999999</v>
      </c>
      <c r="I2699" s="221"/>
      <c r="J2699" s="222">
        <f>ROUND(I2699*H2699,2)</f>
        <v>0</v>
      </c>
      <c r="K2699" s="218" t="s">
        <v>252</v>
      </c>
      <c r="L2699" s="42"/>
      <c r="M2699" s="223" t="s">
        <v>1</v>
      </c>
      <c r="N2699" s="224" t="s">
        <v>42</v>
      </c>
      <c r="O2699" s="78"/>
      <c r="P2699" s="225">
        <f>O2699*H2699</f>
        <v>0</v>
      </c>
      <c r="Q2699" s="225">
        <v>0.01082</v>
      </c>
      <c r="R2699" s="225">
        <f>Q2699*H2699</f>
        <v>0.33217399999999997</v>
      </c>
      <c r="S2699" s="225">
        <v>0</v>
      </c>
      <c r="T2699" s="226">
        <f>S2699*H2699</f>
        <v>0</v>
      </c>
      <c r="AR2699" s="16" t="s">
        <v>333</v>
      </c>
      <c r="AT2699" s="16" t="s">
        <v>248</v>
      </c>
      <c r="AU2699" s="16" t="s">
        <v>79</v>
      </c>
      <c r="AY2699" s="16" t="s">
        <v>246</v>
      </c>
      <c r="BE2699" s="227">
        <f>IF(N2699="základní",J2699,0)</f>
        <v>0</v>
      </c>
      <c r="BF2699" s="227">
        <f>IF(N2699="snížená",J2699,0)</f>
        <v>0</v>
      </c>
      <c r="BG2699" s="227">
        <f>IF(N2699="zákl. přenesená",J2699,0)</f>
        <v>0</v>
      </c>
      <c r="BH2699" s="227">
        <f>IF(N2699="sníž. přenesená",J2699,0)</f>
        <v>0</v>
      </c>
      <c r="BI2699" s="227">
        <f>IF(N2699="nulová",J2699,0)</f>
        <v>0</v>
      </c>
      <c r="BJ2699" s="16" t="s">
        <v>16</v>
      </c>
      <c r="BK2699" s="227">
        <f>ROUND(I2699*H2699,2)</f>
        <v>0</v>
      </c>
      <c r="BL2699" s="16" t="s">
        <v>333</v>
      </c>
      <c r="BM2699" s="16" t="s">
        <v>3005</v>
      </c>
    </row>
    <row r="2700" s="13" customFormat="1">
      <c r="B2700" s="239"/>
      <c r="C2700" s="240"/>
      <c r="D2700" s="230" t="s">
        <v>255</v>
      </c>
      <c r="E2700" s="241" t="s">
        <v>1</v>
      </c>
      <c r="F2700" s="242" t="s">
        <v>3006</v>
      </c>
      <c r="G2700" s="240"/>
      <c r="H2700" s="243">
        <v>6</v>
      </c>
      <c r="I2700" s="244"/>
      <c r="J2700" s="240"/>
      <c r="K2700" s="240"/>
      <c r="L2700" s="245"/>
      <c r="M2700" s="246"/>
      <c r="N2700" s="247"/>
      <c r="O2700" s="247"/>
      <c r="P2700" s="247"/>
      <c r="Q2700" s="247"/>
      <c r="R2700" s="247"/>
      <c r="S2700" s="247"/>
      <c r="T2700" s="248"/>
      <c r="AT2700" s="249" t="s">
        <v>255</v>
      </c>
      <c r="AU2700" s="249" t="s">
        <v>79</v>
      </c>
      <c r="AV2700" s="13" t="s">
        <v>79</v>
      </c>
      <c r="AW2700" s="13" t="s">
        <v>33</v>
      </c>
      <c r="AX2700" s="13" t="s">
        <v>71</v>
      </c>
      <c r="AY2700" s="249" t="s">
        <v>246</v>
      </c>
    </row>
    <row r="2701" s="13" customFormat="1">
      <c r="B2701" s="239"/>
      <c r="C2701" s="240"/>
      <c r="D2701" s="230" t="s">
        <v>255</v>
      </c>
      <c r="E2701" s="241" t="s">
        <v>1</v>
      </c>
      <c r="F2701" s="242" t="s">
        <v>3007</v>
      </c>
      <c r="G2701" s="240"/>
      <c r="H2701" s="243">
        <v>7.2000000000000002</v>
      </c>
      <c r="I2701" s="244"/>
      <c r="J2701" s="240"/>
      <c r="K2701" s="240"/>
      <c r="L2701" s="245"/>
      <c r="M2701" s="246"/>
      <c r="N2701" s="247"/>
      <c r="O2701" s="247"/>
      <c r="P2701" s="247"/>
      <c r="Q2701" s="247"/>
      <c r="R2701" s="247"/>
      <c r="S2701" s="247"/>
      <c r="T2701" s="248"/>
      <c r="AT2701" s="249" t="s">
        <v>255</v>
      </c>
      <c r="AU2701" s="249" t="s">
        <v>79</v>
      </c>
      <c r="AV2701" s="13" t="s">
        <v>79</v>
      </c>
      <c r="AW2701" s="13" t="s">
        <v>33</v>
      </c>
      <c r="AX2701" s="13" t="s">
        <v>71</v>
      </c>
      <c r="AY2701" s="249" t="s">
        <v>246</v>
      </c>
    </row>
    <row r="2702" s="13" customFormat="1">
      <c r="B2702" s="239"/>
      <c r="C2702" s="240"/>
      <c r="D2702" s="230" t="s">
        <v>255</v>
      </c>
      <c r="E2702" s="241" t="s">
        <v>1</v>
      </c>
      <c r="F2702" s="242" t="s">
        <v>3008</v>
      </c>
      <c r="G2702" s="240"/>
      <c r="H2702" s="243">
        <v>7.5</v>
      </c>
      <c r="I2702" s="244"/>
      <c r="J2702" s="240"/>
      <c r="K2702" s="240"/>
      <c r="L2702" s="245"/>
      <c r="M2702" s="246"/>
      <c r="N2702" s="247"/>
      <c r="O2702" s="247"/>
      <c r="P2702" s="247"/>
      <c r="Q2702" s="247"/>
      <c r="R2702" s="247"/>
      <c r="S2702" s="247"/>
      <c r="T2702" s="248"/>
      <c r="AT2702" s="249" t="s">
        <v>255</v>
      </c>
      <c r="AU2702" s="249" t="s">
        <v>79</v>
      </c>
      <c r="AV2702" s="13" t="s">
        <v>79</v>
      </c>
      <c r="AW2702" s="13" t="s">
        <v>33</v>
      </c>
      <c r="AX2702" s="13" t="s">
        <v>71</v>
      </c>
      <c r="AY2702" s="249" t="s">
        <v>246</v>
      </c>
    </row>
    <row r="2703" s="13" customFormat="1">
      <c r="B2703" s="239"/>
      <c r="C2703" s="240"/>
      <c r="D2703" s="230" t="s">
        <v>255</v>
      </c>
      <c r="E2703" s="241" t="s">
        <v>1</v>
      </c>
      <c r="F2703" s="242" t="s">
        <v>3009</v>
      </c>
      <c r="G2703" s="240"/>
      <c r="H2703" s="243">
        <v>10</v>
      </c>
      <c r="I2703" s="244"/>
      <c r="J2703" s="240"/>
      <c r="K2703" s="240"/>
      <c r="L2703" s="245"/>
      <c r="M2703" s="246"/>
      <c r="N2703" s="247"/>
      <c r="O2703" s="247"/>
      <c r="P2703" s="247"/>
      <c r="Q2703" s="247"/>
      <c r="R2703" s="247"/>
      <c r="S2703" s="247"/>
      <c r="T2703" s="248"/>
      <c r="AT2703" s="249" t="s">
        <v>255</v>
      </c>
      <c r="AU2703" s="249" t="s">
        <v>79</v>
      </c>
      <c r="AV2703" s="13" t="s">
        <v>79</v>
      </c>
      <c r="AW2703" s="13" t="s">
        <v>33</v>
      </c>
      <c r="AX2703" s="13" t="s">
        <v>71</v>
      </c>
      <c r="AY2703" s="249" t="s">
        <v>246</v>
      </c>
    </row>
    <row r="2704" s="1" customFormat="1" ht="16.5" customHeight="1">
      <c r="B2704" s="37"/>
      <c r="C2704" s="216" t="s">
        <v>3010</v>
      </c>
      <c r="D2704" s="216" t="s">
        <v>248</v>
      </c>
      <c r="E2704" s="217" t="s">
        <v>3011</v>
      </c>
      <c r="F2704" s="218" t="s">
        <v>3012</v>
      </c>
      <c r="G2704" s="219" t="s">
        <v>2286</v>
      </c>
      <c r="H2704" s="260"/>
      <c r="I2704" s="221"/>
      <c r="J2704" s="222">
        <f>ROUND(I2704*H2704,2)</f>
        <v>0</v>
      </c>
      <c r="K2704" s="218" t="s">
        <v>252</v>
      </c>
      <c r="L2704" s="42"/>
      <c r="M2704" s="223" t="s">
        <v>1</v>
      </c>
      <c r="N2704" s="224" t="s">
        <v>42</v>
      </c>
      <c r="O2704" s="78"/>
      <c r="P2704" s="225">
        <f>O2704*H2704</f>
        <v>0</v>
      </c>
      <c r="Q2704" s="225">
        <v>0</v>
      </c>
      <c r="R2704" s="225">
        <f>Q2704*H2704</f>
        <v>0</v>
      </c>
      <c r="S2704" s="225">
        <v>0</v>
      </c>
      <c r="T2704" s="226">
        <f>S2704*H2704</f>
        <v>0</v>
      </c>
      <c r="AR2704" s="16" t="s">
        <v>333</v>
      </c>
      <c r="AT2704" s="16" t="s">
        <v>248</v>
      </c>
      <c r="AU2704" s="16" t="s">
        <v>79</v>
      </c>
      <c r="AY2704" s="16" t="s">
        <v>246</v>
      </c>
      <c r="BE2704" s="227">
        <f>IF(N2704="základní",J2704,0)</f>
        <v>0</v>
      </c>
      <c r="BF2704" s="227">
        <f>IF(N2704="snížená",J2704,0)</f>
        <v>0</v>
      </c>
      <c r="BG2704" s="227">
        <f>IF(N2704="zákl. přenesená",J2704,0)</f>
        <v>0</v>
      </c>
      <c r="BH2704" s="227">
        <f>IF(N2704="sníž. přenesená",J2704,0)</f>
        <v>0</v>
      </c>
      <c r="BI2704" s="227">
        <f>IF(N2704="nulová",J2704,0)</f>
        <v>0</v>
      </c>
      <c r="BJ2704" s="16" t="s">
        <v>16</v>
      </c>
      <c r="BK2704" s="227">
        <f>ROUND(I2704*H2704,2)</f>
        <v>0</v>
      </c>
      <c r="BL2704" s="16" t="s">
        <v>333</v>
      </c>
      <c r="BM2704" s="16" t="s">
        <v>3013</v>
      </c>
    </row>
    <row r="2705" s="11" customFormat="1" ht="22.8" customHeight="1">
      <c r="B2705" s="200"/>
      <c r="C2705" s="201"/>
      <c r="D2705" s="202" t="s">
        <v>70</v>
      </c>
      <c r="E2705" s="214" t="s">
        <v>3014</v>
      </c>
      <c r="F2705" s="214" t="s">
        <v>3015</v>
      </c>
      <c r="G2705" s="201"/>
      <c r="H2705" s="201"/>
      <c r="I2705" s="204"/>
      <c r="J2705" s="215">
        <f>BK2705</f>
        <v>0</v>
      </c>
      <c r="K2705" s="201"/>
      <c r="L2705" s="206"/>
      <c r="M2705" s="207"/>
      <c r="N2705" s="208"/>
      <c r="O2705" s="208"/>
      <c r="P2705" s="209">
        <f>SUM(P2706:P2842)</f>
        <v>0</v>
      </c>
      <c r="Q2705" s="208"/>
      <c r="R2705" s="209">
        <f>SUM(R2706:R2842)</f>
        <v>0</v>
      </c>
      <c r="S2705" s="208"/>
      <c r="T2705" s="210">
        <f>SUM(T2706:T2842)</f>
        <v>0</v>
      </c>
      <c r="AR2705" s="211" t="s">
        <v>79</v>
      </c>
      <c r="AT2705" s="212" t="s">
        <v>70</v>
      </c>
      <c r="AU2705" s="212" t="s">
        <v>16</v>
      </c>
      <c r="AY2705" s="211" t="s">
        <v>246</v>
      </c>
      <c r="BK2705" s="213">
        <f>SUM(BK2706:BK2842)</f>
        <v>0</v>
      </c>
    </row>
    <row r="2706" s="1" customFormat="1" ht="16.5" customHeight="1">
      <c r="B2706" s="37"/>
      <c r="C2706" s="216" t="s">
        <v>3016</v>
      </c>
      <c r="D2706" s="216" t="s">
        <v>248</v>
      </c>
      <c r="E2706" s="217" t="s">
        <v>3017</v>
      </c>
      <c r="F2706" s="218" t="s">
        <v>3018</v>
      </c>
      <c r="G2706" s="219" t="s">
        <v>401</v>
      </c>
      <c r="H2706" s="220">
        <v>37</v>
      </c>
      <c r="I2706" s="221"/>
      <c r="J2706" s="222">
        <f>ROUND(I2706*H2706,2)</f>
        <v>0</v>
      </c>
      <c r="K2706" s="218" t="s">
        <v>252</v>
      </c>
      <c r="L2706" s="42"/>
      <c r="M2706" s="223" t="s">
        <v>1</v>
      </c>
      <c r="N2706" s="224" t="s">
        <v>42</v>
      </c>
      <c r="O2706" s="78"/>
      <c r="P2706" s="225">
        <f>O2706*H2706</f>
        <v>0</v>
      </c>
      <c r="Q2706" s="225">
        <v>0</v>
      </c>
      <c r="R2706" s="225">
        <f>Q2706*H2706</f>
        <v>0</v>
      </c>
      <c r="S2706" s="225">
        <v>0</v>
      </c>
      <c r="T2706" s="226">
        <f>S2706*H2706</f>
        <v>0</v>
      </c>
      <c r="AR2706" s="16" t="s">
        <v>333</v>
      </c>
      <c r="AT2706" s="16" t="s">
        <v>248</v>
      </c>
      <c r="AU2706" s="16" t="s">
        <v>79</v>
      </c>
      <c r="AY2706" s="16" t="s">
        <v>246</v>
      </c>
      <c r="BE2706" s="227">
        <f>IF(N2706="základní",J2706,0)</f>
        <v>0</v>
      </c>
      <c r="BF2706" s="227">
        <f>IF(N2706="snížená",J2706,0)</f>
        <v>0</v>
      </c>
      <c r="BG2706" s="227">
        <f>IF(N2706="zákl. přenesená",J2706,0)</f>
        <v>0</v>
      </c>
      <c r="BH2706" s="227">
        <f>IF(N2706="sníž. přenesená",J2706,0)</f>
        <v>0</v>
      </c>
      <c r="BI2706" s="227">
        <f>IF(N2706="nulová",J2706,0)</f>
        <v>0</v>
      </c>
      <c r="BJ2706" s="16" t="s">
        <v>16</v>
      </c>
      <c r="BK2706" s="227">
        <f>ROUND(I2706*H2706,2)</f>
        <v>0</v>
      </c>
      <c r="BL2706" s="16" t="s">
        <v>333</v>
      </c>
      <c r="BM2706" s="16" t="s">
        <v>3019</v>
      </c>
    </row>
    <row r="2707" s="1" customFormat="1" ht="16.5" customHeight="1">
      <c r="B2707" s="37"/>
      <c r="C2707" s="216" t="s">
        <v>3020</v>
      </c>
      <c r="D2707" s="216" t="s">
        <v>248</v>
      </c>
      <c r="E2707" s="217" t="s">
        <v>3021</v>
      </c>
      <c r="F2707" s="218" t="s">
        <v>3022</v>
      </c>
      <c r="G2707" s="219" t="s">
        <v>401</v>
      </c>
      <c r="H2707" s="220">
        <v>7</v>
      </c>
      <c r="I2707" s="221"/>
      <c r="J2707" s="222">
        <f>ROUND(I2707*H2707,2)</f>
        <v>0</v>
      </c>
      <c r="K2707" s="218" t="s">
        <v>1</v>
      </c>
      <c r="L2707" s="42"/>
      <c r="M2707" s="223" t="s">
        <v>1</v>
      </c>
      <c r="N2707" s="224" t="s">
        <v>42</v>
      </c>
      <c r="O2707" s="78"/>
      <c r="P2707" s="225">
        <f>O2707*H2707</f>
        <v>0</v>
      </c>
      <c r="Q2707" s="225">
        <v>0</v>
      </c>
      <c r="R2707" s="225">
        <f>Q2707*H2707</f>
        <v>0</v>
      </c>
      <c r="S2707" s="225">
        <v>0</v>
      </c>
      <c r="T2707" s="226">
        <f>S2707*H2707</f>
        <v>0</v>
      </c>
      <c r="AR2707" s="16" t="s">
        <v>333</v>
      </c>
      <c r="AT2707" s="16" t="s">
        <v>248</v>
      </c>
      <c r="AU2707" s="16" t="s">
        <v>79</v>
      </c>
      <c r="AY2707" s="16" t="s">
        <v>246</v>
      </c>
      <c r="BE2707" s="227">
        <f>IF(N2707="základní",J2707,0)</f>
        <v>0</v>
      </c>
      <c r="BF2707" s="227">
        <f>IF(N2707="snížená",J2707,0)</f>
        <v>0</v>
      </c>
      <c r="BG2707" s="227">
        <f>IF(N2707="zákl. přenesená",J2707,0)</f>
        <v>0</v>
      </c>
      <c r="BH2707" s="227">
        <f>IF(N2707="sníž. přenesená",J2707,0)</f>
        <v>0</v>
      </c>
      <c r="BI2707" s="227">
        <f>IF(N2707="nulová",J2707,0)</f>
        <v>0</v>
      </c>
      <c r="BJ2707" s="16" t="s">
        <v>16</v>
      </c>
      <c r="BK2707" s="227">
        <f>ROUND(I2707*H2707,2)</f>
        <v>0</v>
      </c>
      <c r="BL2707" s="16" t="s">
        <v>333</v>
      </c>
      <c r="BM2707" s="16" t="s">
        <v>3023</v>
      </c>
    </row>
    <row r="2708" s="12" customFormat="1">
      <c r="B2708" s="228"/>
      <c r="C2708" s="229"/>
      <c r="D2708" s="230" t="s">
        <v>255</v>
      </c>
      <c r="E2708" s="231" t="s">
        <v>1</v>
      </c>
      <c r="F2708" s="232" t="s">
        <v>3024</v>
      </c>
      <c r="G2708" s="229"/>
      <c r="H2708" s="231" t="s">
        <v>1</v>
      </c>
      <c r="I2708" s="233"/>
      <c r="J2708" s="229"/>
      <c r="K2708" s="229"/>
      <c r="L2708" s="234"/>
      <c r="M2708" s="235"/>
      <c r="N2708" s="236"/>
      <c r="O2708" s="236"/>
      <c r="P2708" s="236"/>
      <c r="Q2708" s="236"/>
      <c r="R2708" s="236"/>
      <c r="S2708" s="236"/>
      <c r="T2708" s="237"/>
      <c r="AT2708" s="238" t="s">
        <v>255</v>
      </c>
      <c r="AU2708" s="238" t="s">
        <v>79</v>
      </c>
      <c r="AV2708" s="12" t="s">
        <v>16</v>
      </c>
      <c r="AW2708" s="12" t="s">
        <v>33</v>
      </c>
      <c r="AX2708" s="12" t="s">
        <v>71</v>
      </c>
      <c r="AY2708" s="238" t="s">
        <v>246</v>
      </c>
    </row>
    <row r="2709" s="12" customFormat="1">
      <c r="B2709" s="228"/>
      <c r="C2709" s="229"/>
      <c r="D2709" s="230" t="s">
        <v>255</v>
      </c>
      <c r="E2709" s="231" t="s">
        <v>1</v>
      </c>
      <c r="F2709" s="232" t="s">
        <v>363</v>
      </c>
      <c r="G2709" s="229"/>
      <c r="H2709" s="231" t="s">
        <v>1</v>
      </c>
      <c r="I2709" s="233"/>
      <c r="J2709" s="229"/>
      <c r="K2709" s="229"/>
      <c r="L2709" s="234"/>
      <c r="M2709" s="235"/>
      <c r="N2709" s="236"/>
      <c r="O2709" s="236"/>
      <c r="P2709" s="236"/>
      <c r="Q2709" s="236"/>
      <c r="R2709" s="236"/>
      <c r="S2709" s="236"/>
      <c r="T2709" s="237"/>
      <c r="AT2709" s="238" t="s">
        <v>255</v>
      </c>
      <c r="AU2709" s="238" t="s">
        <v>79</v>
      </c>
      <c r="AV2709" s="12" t="s">
        <v>16</v>
      </c>
      <c r="AW2709" s="12" t="s">
        <v>33</v>
      </c>
      <c r="AX2709" s="12" t="s">
        <v>71</v>
      </c>
      <c r="AY2709" s="238" t="s">
        <v>246</v>
      </c>
    </row>
    <row r="2710" s="12" customFormat="1">
      <c r="B2710" s="228"/>
      <c r="C2710" s="229"/>
      <c r="D2710" s="230" t="s">
        <v>255</v>
      </c>
      <c r="E2710" s="231" t="s">
        <v>1</v>
      </c>
      <c r="F2710" s="232" t="s">
        <v>3025</v>
      </c>
      <c r="G2710" s="229"/>
      <c r="H2710" s="231" t="s">
        <v>1</v>
      </c>
      <c r="I2710" s="233"/>
      <c r="J2710" s="229"/>
      <c r="K2710" s="229"/>
      <c r="L2710" s="234"/>
      <c r="M2710" s="235"/>
      <c r="N2710" s="236"/>
      <c r="O2710" s="236"/>
      <c r="P2710" s="236"/>
      <c r="Q2710" s="236"/>
      <c r="R2710" s="236"/>
      <c r="S2710" s="236"/>
      <c r="T2710" s="237"/>
      <c r="AT2710" s="238" t="s">
        <v>255</v>
      </c>
      <c r="AU2710" s="238" t="s">
        <v>79</v>
      </c>
      <c r="AV2710" s="12" t="s">
        <v>16</v>
      </c>
      <c r="AW2710" s="12" t="s">
        <v>33</v>
      </c>
      <c r="AX2710" s="12" t="s">
        <v>71</v>
      </c>
      <c r="AY2710" s="238" t="s">
        <v>246</v>
      </c>
    </row>
    <row r="2711" s="12" customFormat="1">
      <c r="B2711" s="228"/>
      <c r="C2711" s="229"/>
      <c r="D2711" s="230" t="s">
        <v>255</v>
      </c>
      <c r="E2711" s="231" t="s">
        <v>1</v>
      </c>
      <c r="F2711" s="232" t="s">
        <v>3026</v>
      </c>
      <c r="G2711" s="229"/>
      <c r="H2711" s="231" t="s">
        <v>1</v>
      </c>
      <c r="I2711" s="233"/>
      <c r="J2711" s="229"/>
      <c r="K2711" s="229"/>
      <c r="L2711" s="234"/>
      <c r="M2711" s="235"/>
      <c r="N2711" s="236"/>
      <c r="O2711" s="236"/>
      <c r="P2711" s="236"/>
      <c r="Q2711" s="236"/>
      <c r="R2711" s="236"/>
      <c r="S2711" s="236"/>
      <c r="T2711" s="237"/>
      <c r="AT2711" s="238" t="s">
        <v>255</v>
      </c>
      <c r="AU2711" s="238" t="s">
        <v>79</v>
      </c>
      <c r="AV2711" s="12" t="s">
        <v>16</v>
      </c>
      <c r="AW2711" s="12" t="s">
        <v>33</v>
      </c>
      <c r="AX2711" s="12" t="s">
        <v>71</v>
      </c>
      <c r="AY2711" s="238" t="s">
        <v>246</v>
      </c>
    </row>
    <row r="2712" s="12" customFormat="1">
      <c r="B2712" s="228"/>
      <c r="C2712" s="229"/>
      <c r="D2712" s="230" t="s">
        <v>255</v>
      </c>
      <c r="E2712" s="231" t="s">
        <v>1</v>
      </c>
      <c r="F2712" s="232" t="s">
        <v>3027</v>
      </c>
      <c r="G2712" s="229"/>
      <c r="H2712" s="231" t="s">
        <v>1</v>
      </c>
      <c r="I2712" s="233"/>
      <c r="J2712" s="229"/>
      <c r="K2712" s="229"/>
      <c r="L2712" s="234"/>
      <c r="M2712" s="235"/>
      <c r="N2712" s="236"/>
      <c r="O2712" s="236"/>
      <c r="P2712" s="236"/>
      <c r="Q2712" s="236"/>
      <c r="R2712" s="236"/>
      <c r="S2712" s="236"/>
      <c r="T2712" s="237"/>
      <c r="AT2712" s="238" t="s">
        <v>255</v>
      </c>
      <c r="AU2712" s="238" t="s">
        <v>79</v>
      </c>
      <c r="AV2712" s="12" t="s">
        <v>16</v>
      </c>
      <c r="AW2712" s="12" t="s">
        <v>33</v>
      </c>
      <c r="AX2712" s="12" t="s">
        <v>71</v>
      </c>
      <c r="AY2712" s="238" t="s">
        <v>246</v>
      </c>
    </row>
    <row r="2713" s="13" customFormat="1">
      <c r="B2713" s="239"/>
      <c r="C2713" s="240"/>
      <c r="D2713" s="230" t="s">
        <v>255</v>
      </c>
      <c r="E2713" s="241" t="s">
        <v>1</v>
      </c>
      <c r="F2713" s="242" t="s">
        <v>3028</v>
      </c>
      <c r="G2713" s="240"/>
      <c r="H2713" s="243">
        <v>7</v>
      </c>
      <c r="I2713" s="244"/>
      <c r="J2713" s="240"/>
      <c r="K2713" s="240"/>
      <c r="L2713" s="245"/>
      <c r="M2713" s="246"/>
      <c r="N2713" s="247"/>
      <c r="O2713" s="247"/>
      <c r="P2713" s="247"/>
      <c r="Q2713" s="247"/>
      <c r="R2713" s="247"/>
      <c r="S2713" s="247"/>
      <c r="T2713" s="248"/>
      <c r="AT2713" s="249" t="s">
        <v>255</v>
      </c>
      <c r="AU2713" s="249" t="s">
        <v>79</v>
      </c>
      <c r="AV2713" s="13" t="s">
        <v>79</v>
      </c>
      <c r="AW2713" s="13" t="s">
        <v>33</v>
      </c>
      <c r="AX2713" s="13" t="s">
        <v>71</v>
      </c>
      <c r="AY2713" s="249" t="s">
        <v>246</v>
      </c>
    </row>
    <row r="2714" s="1" customFormat="1" ht="16.5" customHeight="1">
      <c r="B2714" s="37"/>
      <c r="C2714" s="216" t="s">
        <v>3029</v>
      </c>
      <c r="D2714" s="216" t="s">
        <v>248</v>
      </c>
      <c r="E2714" s="217" t="s">
        <v>3030</v>
      </c>
      <c r="F2714" s="218" t="s">
        <v>3031</v>
      </c>
      <c r="G2714" s="219" t="s">
        <v>401</v>
      </c>
      <c r="H2714" s="220">
        <v>2</v>
      </c>
      <c r="I2714" s="221"/>
      <c r="J2714" s="222">
        <f>ROUND(I2714*H2714,2)</f>
        <v>0</v>
      </c>
      <c r="K2714" s="218" t="s">
        <v>1</v>
      </c>
      <c r="L2714" s="42"/>
      <c r="M2714" s="223" t="s">
        <v>1</v>
      </c>
      <c r="N2714" s="224" t="s">
        <v>42</v>
      </c>
      <c r="O2714" s="78"/>
      <c r="P2714" s="225">
        <f>O2714*H2714</f>
        <v>0</v>
      </c>
      <c r="Q2714" s="225">
        <v>0</v>
      </c>
      <c r="R2714" s="225">
        <f>Q2714*H2714</f>
        <v>0</v>
      </c>
      <c r="S2714" s="225">
        <v>0</v>
      </c>
      <c r="T2714" s="226">
        <f>S2714*H2714</f>
        <v>0</v>
      </c>
      <c r="AR2714" s="16" t="s">
        <v>333</v>
      </c>
      <c r="AT2714" s="16" t="s">
        <v>248</v>
      </c>
      <c r="AU2714" s="16" t="s">
        <v>79</v>
      </c>
      <c r="AY2714" s="16" t="s">
        <v>246</v>
      </c>
      <c r="BE2714" s="227">
        <f>IF(N2714="základní",J2714,0)</f>
        <v>0</v>
      </c>
      <c r="BF2714" s="227">
        <f>IF(N2714="snížená",J2714,0)</f>
        <v>0</v>
      </c>
      <c r="BG2714" s="227">
        <f>IF(N2714="zákl. přenesená",J2714,0)</f>
        <v>0</v>
      </c>
      <c r="BH2714" s="227">
        <f>IF(N2714="sníž. přenesená",J2714,0)</f>
        <v>0</v>
      </c>
      <c r="BI2714" s="227">
        <f>IF(N2714="nulová",J2714,0)</f>
        <v>0</v>
      </c>
      <c r="BJ2714" s="16" t="s">
        <v>16</v>
      </c>
      <c r="BK2714" s="227">
        <f>ROUND(I2714*H2714,2)</f>
        <v>0</v>
      </c>
      <c r="BL2714" s="16" t="s">
        <v>333</v>
      </c>
      <c r="BM2714" s="16" t="s">
        <v>3032</v>
      </c>
    </row>
    <row r="2715" s="12" customFormat="1">
      <c r="B2715" s="228"/>
      <c r="C2715" s="229"/>
      <c r="D2715" s="230" t="s">
        <v>255</v>
      </c>
      <c r="E2715" s="231" t="s">
        <v>1</v>
      </c>
      <c r="F2715" s="232" t="s">
        <v>3024</v>
      </c>
      <c r="G2715" s="229"/>
      <c r="H2715" s="231" t="s">
        <v>1</v>
      </c>
      <c r="I2715" s="233"/>
      <c r="J2715" s="229"/>
      <c r="K2715" s="229"/>
      <c r="L2715" s="234"/>
      <c r="M2715" s="235"/>
      <c r="N2715" s="236"/>
      <c r="O2715" s="236"/>
      <c r="P2715" s="236"/>
      <c r="Q2715" s="236"/>
      <c r="R2715" s="236"/>
      <c r="S2715" s="236"/>
      <c r="T2715" s="237"/>
      <c r="AT2715" s="238" t="s">
        <v>255</v>
      </c>
      <c r="AU2715" s="238" t="s">
        <v>79</v>
      </c>
      <c r="AV2715" s="12" t="s">
        <v>16</v>
      </c>
      <c r="AW2715" s="12" t="s">
        <v>33</v>
      </c>
      <c r="AX2715" s="12" t="s">
        <v>71</v>
      </c>
      <c r="AY2715" s="238" t="s">
        <v>246</v>
      </c>
    </row>
    <row r="2716" s="12" customFormat="1">
      <c r="B2716" s="228"/>
      <c r="C2716" s="229"/>
      <c r="D2716" s="230" t="s">
        <v>255</v>
      </c>
      <c r="E2716" s="231" t="s">
        <v>1</v>
      </c>
      <c r="F2716" s="232" t="s">
        <v>363</v>
      </c>
      <c r="G2716" s="229"/>
      <c r="H2716" s="231" t="s">
        <v>1</v>
      </c>
      <c r="I2716" s="233"/>
      <c r="J2716" s="229"/>
      <c r="K2716" s="229"/>
      <c r="L2716" s="234"/>
      <c r="M2716" s="235"/>
      <c r="N2716" s="236"/>
      <c r="O2716" s="236"/>
      <c r="P2716" s="236"/>
      <c r="Q2716" s="236"/>
      <c r="R2716" s="236"/>
      <c r="S2716" s="236"/>
      <c r="T2716" s="237"/>
      <c r="AT2716" s="238" t="s">
        <v>255</v>
      </c>
      <c r="AU2716" s="238" t="s">
        <v>79</v>
      </c>
      <c r="AV2716" s="12" t="s">
        <v>16</v>
      </c>
      <c r="AW2716" s="12" t="s">
        <v>33</v>
      </c>
      <c r="AX2716" s="12" t="s">
        <v>71</v>
      </c>
      <c r="AY2716" s="238" t="s">
        <v>246</v>
      </c>
    </row>
    <row r="2717" s="12" customFormat="1">
      <c r="B2717" s="228"/>
      <c r="C2717" s="229"/>
      <c r="D2717" s="230" t="s">
        <v>255</v>
      </c>
      <c r="E2717" s="231" t="s">
        <v>1</v>
      </c>
      <c r="F2717" s="232" t="s">
        <v>3025</v>
      </c>
      <c r="G2717" s="229"/>
      <c r="H2717" s="231" t="s">
        <v>1</v>
      </c>
      <c r="I2717" s="233"/>
      <c r="J2717" s="229"/>
      <c r="K2717" s="229"/>
      <c r="L2717" s="234"/>
      <c r="M2717" s="235"/>
      <c r="N2717" s="236"/>
      <c r="O2717" s="236"/>
      <c r="P2717" s="236"/>
      <c r="Q2717" s="236"/>
      <c r="R2717" s="236"/>
      <c r="S2717" s="236"/>
      <c r="T2717" s="237"/>
      <c r="AT2717" s="238" t="s">
        <v>255</v>
      </c>
      <c r="AU2717" s="238" t="s">
        <v>79</v>
      </c>
      <c r="AV2717" s="12" t="s">
        <v>16</v>
      </c>
      <c r="AW2717" s="12" t="s">
        <v>33</v>
      </c>
      <c r="AX2717" s="12" t="s">
        <v>71</v>
      </c>
      <c r="AY2717" s="238" t="s">
        <v>246</v>
      </c>
    </row>
    <row r="2718" s="12" customFormat="1">
      <c r="B2718" s="228"/>
      <c r="C2718" s="229"/>
      <c r="D2718" s="230" t="s">
        <v>255</v>
      </c>
      <c r="E2718" s="231" t="s">
        <v>1</v>
      </c>
      <c r="F2718" s="232" t="s">
        <v>3033</v>
      </c>
      <c r="G2718" s="229"/>
      <c r="H2718" s="231" t="s">
        <v>1</v>
      </c>
      <c r="I2718" s="233"/>
      <c r="J2718" s="229"/>
      <c r="K2718" s="229"/>
      <c r="L2718" s="234"/>
      <c r="M2718" s="235"/>
      <c r="N2718" s="236"/>
      <c r="O2718" s="236"/>
      <c r="P2718" s="236"/>
      <c r="Q2718" s="236"/>
      <c r="R2718" s="236"/>
      <c r="S2718" s="236"/>
      <c r="T2718" s="237"/>
      <c r="AT2718" s="238" t="s">
        <v>255</v>
      </c>
      <c r="AU2718" s="238" t="s">
        <v>79</v>
      </c>
      <c r="AV2718" s="12" t="s">
        <v>16</v>
      </c>
      <c r="AW2718" s="12" t="s">
        <v>33</v>
      </c>
      <c r="AX2718" s="12" t="s">
        <v>71</v>
      </c>
      <c r="AY2718" s="238" t="s">
        <v>246</v>
      </c>
    </row>
    <row r="2719" s="12" customFormat="1">
      <c r="B2719" s="228"/>
      <c r="C2719" s="229"/>
      <c r="D2719" s="230" t="s">
        <v>255</v>
      </c>
      <c r="E2719" s="231" t="s">
        <v>1</v>
      </c>
      <c r="F2719" s="232" t="s">
        <v>3027</v>
      </c>
      <c r="G2719" s="229"/>
      <c r="H2719" s="231" t="s">
        <v>1</v>
      </c>
      <c r="I2719" s="233"/>
      <c r="J2719" s="229"/>
      <c r="K2719" s="229"/>
      <c r="L2719" s="234"/>
      <c r="M2719" s="235"/>
      <c r="N2719" s="236"/>
      <c r="O2719" s="236"/>
      <c r="P2719" s="236"/>
      <c r="Q2719" s="236"/>
      <c r="R2719" s="236"/>
      <c r="S2719" s="236"/>
      <c r="T2719" s="237"/>
      <c r="AT2719" s="238" t="s">
        <v>255</v>
      </c>
      <c r="AU2719" s="238" t="s">
        <v>79</v>
      </c>
      <c r="AV2719" s="12" t="s">
        <v>16</v>
      </c>
      <c r="AW2719" s="12" t="s">
        <v>33</v>
      </c>
      <c r="AX2719" s="12" t="s">
        <v>71</v>
      </c>
      <c r="AY2719" s="238" t="s">
        <v>246</v>
      </c>
    </row>
    <row r="2720" s="13" customFormat="1">
      <c r="B2720" s="239"/>
      <c r="C2720" s="240"/>
      <c r="D2720" s="230" t="s">
        <v>255</v>
      </c>
      <c r="E2720" s="241" t="s">
        <v>1</v>
      </c>
      <c r="F2720" s="242" t="s">
        <v>3034</v>
      </c>
      <c r="G2720" s="240"/>
      <c r="H2720" s="243">
        <v>2</v>
      </c>
      <c r="I2720" s="244"/>
      <c r="J2720" s="240"/>
      <c r="K2720" s="240"/>
      <c r="L2720" s="245"/>
      <c r="M2720" s="246"/>
      <c r="N2720" s="247"/>
      <c r="O2720" s="247"/>
      <c r="P2720" s="247"/>
      <c r="Q2720" s="247"/>
      <c r="R2720" s="247"/>
      <c r="S2720" s="247"/>
      <c r="T2720" s="248"/>
      <c r="AT2720" s="249" t="s">
        <v>255</v>
      </c>
      <c r="AU2720" s="249" t="s">
        <v>79</v>
      </c>
      <c r="AV2720" s="13" t="s">
        <v>79</v>
      </c>
      <c r="AW2720" s="13" t="s">
        <v>33</v>
      </c>
      <c r="AX2720" s="13" t="s">
        <v>71</v>
      </c>
      <c r="AY2720" s="249" t="s">
        <v>246</v>
      </c>
    </row>
    <row r="2721" s="1" customFormat="1" ht="16.5" customHeight="1">
      <c r="B2721" s="37"/>
      <c r="C2721" s="216" t="s">
        <v>3035</v>
      </c>
      <c r="D2721" s="216" t="s">
        <v>248</v>
      </c>
      <c r="E2721" s="217" t="s">
        <v>3036</v>
      </c>
      <c r="F2721" s="218" t="s">
        <v>3037</v>
      </c>
      <c r="G2721" s="219" t="s">
        <v>401</v>
      </c>
      <c r="H2721" s="220">
        <v>3</v>
      </c>
      <c r="I2721" s="221"/>
      <c r="J2721" s="222">
        <f>ROUND(I2721*H2721,2)</f>
        <v>0</v>
      </c>
      <c r="K2721" s="218" t="s">
        <v>1</v>
      </c>
      <c r="L2721" s="42"/>
      <c r="M2721" s="223" t="s">
        <v>1</v>
      </c>
      <c r="N2721" s="224" t="s">
        <v>42</v>
      </c>
      <c r="O2721" s="78"/>
      <c r="P2721" s="225">
        <f>O2721*H2721</f>
        <v>0</v>
      </c>
      <c r="Q2721" s="225">
        <v>0</v>
      </c>
      <c r="R2721" s="225">
        <f>Q2721*H2721</f>
        <v>0</v>
      </c>
      <c r="S2721" s="225">
        <v>0</v>
      </c>
      <c r="T2721" s="226">
        <f>S2721*H2721</f>
        <v>0</v>
      </c>
      <c r="AR2721" s="16" t="s">
        <v>333</v>
      </c>
      <c r="AT2721" s="16" t="s">
        <v>248</v>
      </c>
      <c r="AU2721" s="16" t="s">
        <v>79</v>
      </c>
      <c r="AY2721" s="16" t="s">
        <v>246</v>
      </c>
      <c r="BE2721" s="227">
        <f>IF(N2721="základní",J2721,0)</f>
        <v>0</v>
      </c>
      <c r="BF2721" s="227">
        <f>IF(N2721="snížená",J2721,0)</f>
        <v>0</v>
      </c>
      <c r="BG2721" s="227">
        <f>IF(N2721="zákl. přenesená",J2721,0)</f>
        <v>0</v>
      </c>
      <c r="BH2721" s="227">
        <f>IF(N2721="sníž. přenesená",J2721,0)</f>
        <v>0</v>
      </c>
      <c r="BI2721" s="227">
        <f>IF(N2721="nulová",J2721,0)</f>
        <v>0</v>
      </c>
      <c r="BJ2721" s="16" t="s">
        <v>16</v>
      </c>
      <c r="BK2721" s="227">
        <f>ROUND(I2721*H2721,2)</f>
        <v>0</v>
      </c>
      <c r="BL2721" s="16" t="s">
        <v>333</v>
      </c>
      <c r="BM2721" s="16" t="s">
        <v>3038</v>
      </c>
    </row>
    <row r="2722" s="12" customFormat="1">
      <c r="B2722" s="228"/>
      <c r="C2722" s="229"/>
      <c r="D2722" s="230" t="s">
        <v>255</v>
      </c>
      <c r="E2722" s="231" t="s">
        <v>1</v>
      </c>
      <c r="F2722" s="232" t="s">
        <v>3024</v>
      </c>
      <c r="G2722" s="229"/>
      <c r="H2722" s="231" t="s">
        <v>1</v>
      </c>
      <c r="I2722" s="233"/>
      <c r="J2722" s="229"/>
      <c r="K2722" s="229"/>
      <c r="L2722" s="234"/>
      <c r="M2722" s="235"/>
      <c r="N2722" s="236"/>
      <c r="O2722" s="236"/>
      <c r="P2722" s="236"/>
      <c r="Q2722" s="236"/>
      <c r="R2722" s="236"/>
      <c r="S2722" s="236"/>
      <c r="T2722" s="237"/>
      <c r="AT2722" s="238" t="s">
        <v>255</v>
      </c>
      <c r="AU2722" s="238" t="s">
        <v>79</v>
      </c>
      <c r="AV2722" s="12" t="s">
        <v>16</v>
      </c>
      <c r="AW2722" s="12" t="s">
        <v>33</v>
      </c>
      <c r="AX2722" s="12" t="s">
        <v>71</v>
      </c>
      <c r="AY2722" s="238" t="s">
        <v>246</v>
      </c>
    </row>
    <row r="2723" s="12" customFormat="1">
      <c r="B2723" s="228"/>
      <c r="C2723" s="229"/>
      <c r="D2723" s="230" t="s">
        <v>255</v>
      </c>
      <c r="E2723" s="231" t="s">
        <v>1</v>
      </c>
      <c r="F2723" s="232" t="s">
        <v>363</v>
      </c>
      <c r="G2723" s="229"/>
      <c r="H2723" s="231" t="s">
        <v>1</v>
      </c>
      <c r="I2723" s="233"/>
      <c r="J2723" s="229"/>
      <c r="K2723" s="229"/>
      <c r="L2723" s="234"/>
      <c r="M2723" s="235"/>
      <c r="N2723" s="236"/>
      <c r="O2723" s="236"/>
      <c r="P2723" s="236"/>
      <c r="Q2723" s="236"/>
      <c r="R2723" s="236"/>
      <c r="S2723" s="236"/>
      <c r="T2723" s="237"/>
      <c r="AT2723" s="238" t="s">
        <v>255</v>
      </c>
      <c r="AU2723" s="238" t="s">
        <v>79</v>
      </c>
      <c r="AV2723" s="12" t="s">
        <v>16</v>
      </c>
      <c r="AW2723" s="12" t="s">
        <v>33</v>
      </c>
      <c r="AX2723" s="12" t="s">
        <v>71</v>
      </c>
      <c r="AY2723" s="238" t="s">
        <v>246</v>
      </c>
    </row>
    <row r="2724" s="12" customFormat="1">
      <c r="B2724" s="228"/>
      <c r="C2724" s="229"/>
      <c r="D2724" s="230" t="s">
        <v>255</v>
      </c>
      <c r="E2724" s="231" t="s">
        <v>1</v>
      </c>
      <c r="F2724" s="232" t="s">
        <v>3025</v>
      </c>
      <c r="G2724" s="229"/>
      <c r="H2724" s="231" t="s">
        <v>1</v>
      </c>
      <c r="I2724" s="233"/>
      <c r="J2724" s="229"/>
      <c r="K2724" s="229"/>
      <c r="L2724" s="234"/>
      <c r="M2724" s="235"/>
      <c r="N2724" s="236"/>
      <c r="O2724" s="236"/>
      <c r="P2724" s="236"/>
      <c r="Q2724" s="236"/>
      <c r="R2724" s="236"/>
      <c r="S2724" s="236"/>
      <c r="T2724" s="237"/>
      <c r="AT2724" s="238" t="s">
        <v>255</v>
      </c>
      <c r="AU2724" s="238" t="s">
        <v>79</v>
      </c>
      <c r="AV2724" s="12" t="s">
        <v>16</v>
      </c>
      <c r="AW2724" s="12" t="s">
        <v>33</v>
      </c>
      <c r="AX2724" s="12" t="s">
        <v>71</v>
      </c>
      <c r="AY2724" s="238" t="s">
        <v>246</v>
      </c>
    </row>
    <row r="2725" s="12" customFormat="1">
      <c r="B2725" s="228"/>
      <c r="C2725" s="229"/>
      <c r="D2725" s="230" t="s">
        <v>255</v>
      </c>
      <c r="E2725" s="231" t="s">
        <v>1</v>
      </c>
      <c r="F2725" s="232" t="s">
        <v>3026</v>
      </c>
      <c r="G2725" s="229"/>
      <c r="H2725" s="231" t="s">
        <v>1</v>
      </c>
      <c r="I2725" s="233"/>
      <c r="J2725" s="229"/>
      <c r="K2725" s="229"/>
      <c r="L2725" s="234"/>
      <c r="M2725" s="235"/>
      <c r="N2725" s="236"/>
      <c r="O2725" s="236"/>
      <c r="P2725" s="236"/>
      <c r="Q2725" s="236"/>
      <c r="R2725" s="236"/>
      <c r="S2725" s="236"/>
      <c r="T2725" s="237"/>
      <c r="AT2725" s="238" t="s">
        <v>255</v>
      </c>
      <c r="AU2725" s="238" t="s">
        <v>79</v>
      </c>
      <c r="AV2725" s="12" t="s">
        <v>16</v>
      </c>
      <c r="AW2725" s="12" t="s">
        <v>33</v>
      </c>
      <c r="AX2725" s="12" t="s">
        <v>71</v>
      </c>
      <c r="AY2725" s="238" t="s">
        <v>246</v>
      </c>
    </row>
    <row r="2726" s="12" customFormat="1">
      <c r="B2726" s="228"/>
      <c r="C2726" s="229"/>
      <c r="D2726" s="230" t="s">
        <v>255</v>
      </c>
      <c r="E2726" s="231" t="s">
        <v>1</v>
      </c>
      <c r="F2726" s="232" t="s">
        <v>3039</v>
      </c>
      <c r="G2726" s="229"/>
      <c r="H2726" s="231" t="s">
        <v>1</v>
      </c>
      <c r="I2726" s="233"/>
      <c r="J2726" s="229"/>
      <c r="K2726" s="229"/>
      <c r="L2726" s="234"/>
      <c r="M2726" s="235"/>
      <c r="N2726" s="236"/>
      <c r="O2726" s="236"/>
      <c r="P2726" s="236"/>
      <c r="Q2726" s="236"/>
      <c r="R2726" s="236"/>
      <c r="S2726" s="236"/>
      <c r="T2726" s="237"/>
      <c r="AT2726" s="238" t="s">
        <v>255</v>
      </c>
      <c r="AU2726" s="238" t="s">
        <v>79</v>
      </c>
      <c r="AV2726" s="12" t="s">
        <v>16</v>
      </c>
      <c r="AW2726" s="12" t="s">
        <v>33</v>
      </c>
      <c r="AX2726" s="12" t="s">
        <v>71</v>
      </c>
      <c r="AY2726" s="238" t="s">
        <v>246</v>
      </c>
    </row>
    <row r="2727" s="13" customFormat="1">
      <c r="B2727" s="239"/>
      <c r="C2727" s="240"/>
      <c r="D2727" s="230" t="s">
        <v>255</v>
      </c>
      <c r="E2727" s="241" t="s">
        <v>1</v>
      </c>
      <c r="F2727" s="242" t="s">
        <v>3040</v>
      </c>
      <c r="G2727" s="240"/>
      <c r="H2727" s="243">
        <v>3</v>
      </c>
      <c r="I2727" s="244"/>
      <c r="J2727" s="240"/>
      <c r="K2727" s="240"/>
      <c r="L2727" s="245"/>
      <c r="M2727" s="246"/>
      <c r="N2727" s="247"/>
      <c r="O2727" s="247"/>
      <c r="P2727" s="247"/>
      <c r="Q2727" s="247"/>
      <c r="R2727" s="247"/>
      <c r="S2727" s="247"/>
      <c r="T2727" s="248"/>
      <c r="AT2727" s="249" t="s">
        <v>255</v>
      </c>
      <c r="AU2727" s="249" t="s">
        <v>79</v>
      </c>
      <c r="AV2727" s="13" t="s">
        <v>79</v>
      </c>
      <c r="AW2727" s="13" t="s">
        <v>33</v>
      </c>
      <c r="AX2727" s="13" t="s">
        <v>71</v>
      </c>
      <c r="AY2727" s="249" t="s">
        <v>246</v>
      </c>
    </row>
    <row r="2728" s="1" customFormat="1" ht="16.5" customHeight="1">
      <c r="B2728" s="37"/>
      <c r="C2728" s="216" t="s">
        <v>3041</v>
      </c>
      <c r="D2728" s="216" t="s">
        <v>248</v>
      </c>
      <c r="E2728" s="217" t="s">
        <v>3042</v>
      </c>
      <c r="F2728" s="218" t="s">
        <v>3043</v>
      </c>
      <c r="G2728" s="219" t="s">
        <v>401</v>
      </c>
      <c r="H2728" s="220">
        <v>15</v>
      </c>
      <c r="I2728" s="221"/>
      <c r="J2728" s="222">
        <f>ROUND(I2728*H2728,2)</f>
        <v>0</v>
      </c>
      <c r="K2728" s="218" t="s">
        <v>1</v>
      </c>
      <c r="L2728" s="42"/>
      <c r="M2728" s="223" t="s">
        <v>1</v>
      </c>
      <c r="N2728" s="224" t="s">
        <v>42</v>
      </c>
      <c r="O2728" s="78"/>
      <c r="P2728" s="225">
        <f>O2728*H2728</f>
        <v>0</v>
      </c>
      <c r="Q2728" s="225">
        <v>0</v>
      </c>
      <c r="R2728" s="225">
        <f>Q2728*H2728</f>
        <v>0</v>
      </c>
      <c r="S2728" s="225">
        <v>0</v>
      </c>
      <c r="T2728" s="226">
        <f>S2728*H2728</f>
        <v>0</v>
      </c>
      <c r="AR2728" s="16" t="s">
        <v>333</v>
      </c>
      <c r="AT2728" s="16" t="s">
        <v>248</v>
      </c>
      <c r="AU2728" s="16" t="s">
        <v>79</v>
      </c>
      <c r="AY2728" s="16" t="s">
        <v>246</v>
      </c>
      <c r="BE2728" s="227">
        <f>IF(N2728="základní",J2728,0)</f>
        <v>0</v>
      </c>
      <c r="BF2728" s="227">
        <f>IF(N2728="snížená",J2728,0)</f>
        <v>0</v>
      </c>
      <c r="BG2728" s="227">
        <f>IF(N2728="zákl. přenesená",J2728,0)</f>
        <v>0</v>
      </c>
      <c r="BH2728" s="227">
        <f>IF(N2728="sníž. přenesená",J2728,0)</f>
        <v>0</v>
      </c>
      <c r="BI2728" s="227">
        <f>IF(N2728="nulová",J2728,0)</f>
        <v>0</v>
      </c>
      <c r="BJ2728" s="16" t="s">
        <v>16</v>
      </c>
      <c r="BK2728" s="227">
        <f>ROUND(I2728*H2728,2)</f>
        <v>0</v>
      </c>
      <c r="BL2728" s="16" t="s">
        <v>333</v>
      </c>
      <c r="BM2728" s="16" t="s">
        <v>3044</v>
      </c>
    </row>
    <row r="2729" s="12" customFormat="1">
      <c r="B2729" s="228"/>
      <c r="C2729" s="229"/>
      <c r="D2729" s="230" t="s">
        <v>255</v>
      </c>
      <c r="E2729" s="231" t="s">
        <v>1</v>
      </c>
      <c r="F2729" s="232" t="s">
        <v>3024</v>
      </c>
      <c r="G2729" s="229"/>
      <c r="H2729" s="231" t="s">
        <v>1</v>
      </c>
      <c r="I2729" s="233"/>
      <c r="J2729" s="229"/>
      <c r="K2729" s="229"/>
      <c r="L2729" s="234"/>
      <c r="M2729" s="235"/>
      <c r="N2729" s="236"/>
      <c r="O2729" s="236"/>
      <c r="P2729" s="236"/>
      <c r="Q2729" s="236"/>
      <c r="R2729" s="236"/>
      <c r="S2729" s="236"/>
      <c r="T2729" s="237"/>
      <c r="AT2729" s="238" t="s">
        <v>255</v>
      </c>
      <c r="AU2729" s="238" t="s">
        <v>79</v>
      </c>
      <c r="AV2729" s="12" t="s">
        <v>16</v>
      </c>
      <c r="AW2729" s="12" t="s">
        <v>33</v>
      </c>
      <c r="AX2729" s="12" t="s">
        <v>71</v>
      </c>
      <c r="AY2729" s="238" t="s">
        <v>246</v>
      </c>
    </row>
    <row r="2730" s="12" customFormat="1">
      <c r="B2730" s="228"/>
      <c r="C2730" s="229"/>
      <c r="D2730" s="230" t="s">
        <v>255</v>
      </c>
      <c r="E2730" s="231" t="s">
        <v>1</v>
      </c>
      <c r="F2730" s="232" t="s">
        <v>363</v>
      </c>
      <c r="G2730" s="229"/>
      <c r="H2730" s="231" t="s">
        <v>1</v>
      </c>
      <c r="I2730" s="233"/>
      <c r="J2730" s="229"/>
      <c r="K2730" s="229"/>
      <c r="L2730" s="234"/>
      <c r="M2730" s="235"/>
      <c r="N2730" s="236"/>
      <c r="O2730" s="236"/>
      <c r="P2730" s="236"/>
      <c r="Q2730" s="236"/>
      <c r="R2730" s="236"/>
      <c r="S2730" s="236"/>
      <c r="T2730" s="237"/>
      <c r="AT2730" s="238" t="s">
        <v>255</v>
      </c>
      <c r="AU2730" s="238" t="s">
        <v>79</v>
      </c>
      <c r="AV2730" s="12" t="s">
        <v>16</v>
      </c>
      <c r="AW2730" s="12" t="s">
        <v>33</v>
      </c>
      <c r="AX2730" s="12" t="s">
        <v>71</v>
      </c>
      <c r="AY2730" s="238" t="s">
        <v>246</v>
      </c>
    </row>
    <row r="2731" s="12" customFormat="1">
      <c r="B2731" s="228"/>
      <c r="C2731" s="229"/>
      <c r="D2731" s="230" t="s">
        <v>255</v>
      </c>
      <c r="E2731" s="231" t="s">
        <v>1</v>
      </c>
      <c r="F2731" s="232" t="s">
        <v>3025</v>
      </c>
      <c r="G2731" s="229"/>
      <c r="H2731" s="231" t="s">
        <v>1</v>
      </c>
      <c r="I2731" s="233"/>
      <c r="J2731" s="229"/>
      <c r="K2731" s="229"/>
      <c r="L2731" s="234"/>
      <c r="M2731" s="235"/>
      <c r="N2731" s="236"/>
      <c r="O2731" s="236"/>
      <c r="P2731" s="236"/>
      <c r="Q2731" s="236"/>
      <c r="R2731" s="236"/>
      <c r="S2731" s="236"/>
      <c r="T2731" s="237"/>
      <c r="AT2731" s="238" t="s">
        <v>255</v>
      </c>
      <c r="AU2731" s="238" t="s">
        <v>79</v>
      </c>
      <c r="AV2731" s="12" t="s">
        <v>16</v>
      </c>
      <c r="AW2731" s="12" t="s">
        <v>33</v>
      </c>
      <c r="AX2731" s="12" t="s">
        <v>71</v>
      </c>
      <c r="AY2731" s="238" t="s">
        <v>246</v>
      </c>
    </row>
    <row r="2732" s="12" customFormat="1">
      <c r="B2732" s="228"/>
      <c r="C2732" s="229"/>
      <c r="D2732" s="230" t="s">
        <v>255</v>
      </c>
      <c r="E2732" s="231" t="s">
        <v>1</v>
      </c>
      <c r="F2732" s="232" t="s">
        <v>3033</v>
      </c>
      <c r="G2732" s="229"/>
      <c r="H2732" s="231" t="s">
        <v>1</v>
      </c>
      <c r="I2732" s="233"/>
      <c r="J2732" s="229"/>
      <c r="K2732" s="229"/>
      <c r="L2732" s="234"/>
      <c r="M2732" s="235"/>
      <c r="N2732" s="236"/>
      <c r="O2732" s="236"/>
      <c r="P2732" s="236"/>
      <c r="Q2732" s="236"/>
      <c r="R2732" s="236"/>
      <c r="S2732" s="236"/>
      <c r="T2732" s="237"/>
      <c r="AT2732" s="238" t="s">
        <v>255</v>
      </c>
      <c r="AU2732" s="238" t="s">
        <v>79</v>
      </c>
      <c r="AV2732" s="12" t="s">
        <v>16</v>
      </c>
      <c r="AW2732" s="12" t="s">
        <v>33</v>
      </c>
      <c r="AX2732" s="12" t="s">
        <v>71</v>
      </c>
      <c r="AY2732" s="238" t="s">
        <v>246</v>
      </c>
    </row>
    <row r="2733" s="12" customFormat="1">
      <c r="B2733" s="228"/>
      <c r="C2733" s="229"/>
      <c r="D2733" s="230" t="s">
        <v>255</v>
      </c>
      <c r="E2733" s="231" t="s">
        <v>1</v>
      </c>
      <c r="F2733" s="232" t="s">
        <v>3039</v>
      </c>
      <c r="G2733" s="229"/>
      <c r="H2733" s="231" t="s">
        <v>1</v>
      </c>
      <c r="I2733" s="233"/>
      <c r="J2733" s="229"/>
      <c r="K2733" s="229"/>
      <c r="L2733" s="234"/>
      <c r="M2733" s="235"/>
      <c r="N2733" s="236"/>
      <c r="O2733" s="236"/>
      <c r="P2733" s="236"/>
      <c r="Q2733" s="236"/>
      <c r="R2733" s="236"/>
      <c r="S2733" s="236"/>
      <c r="T2733" s="237"/>
      <c r="AT2733" s="238" t="s">
        <v>255</v>
      </c>
      <c r="AU2733" s="238" t="s">
        <v>79</v>
      </c>
      <c r="AV2733" s="12" t="s">
        <v>16</v>
      </c>
      <c r="AW2733" s="12" t="s">
        <v>33</v>
      </c>
      <c r="AX2733" s="12" t="s">
        <v>71</v>
      </c>
      <c r="AY2733" s="238" t="s">
        <v>246</v>
      </c>
    </row>
    <row r="2734" s="13" customFormat="1">
      <c r="B2734" s="239"/>
      <c r="C2734" s="240"/>
      <c r="D2734" s="230" t="s">
        <v>255</v>
      </c>
      <c r="E2734" s="241" t="s">
        <v>1</v>
      </c>
      <c r="F2734" s="242" t="s">
        <v>3045</v>
      </c>
      <c r="G2734" s="240"/>
      <c r="H2734" s="243">
        <v>15</v>
      </c>
      <c r="I2734" s="244"/>
      <c r="J2734" s="240"/>
      <c r="K2734" s="240"/>
      <c r="L2734" s="245"/>
      <c r="M2734" s="246"/>
      <c r="N2734" s="247"/>
      <c r="O2734" s="247"/>
      <c r="P2734" s="247"/>
      <c r="Q2734" s="247"/>
      <c r="R2734" s="247"/>
      <c r="S2734" s="247"/>
      <c r="T2734" s="248"/>
      <c r="AT2734" s="249" t="s">
        <v>255</v>
      </c>
      <c r="AU2734" s="249" t="s">
        <v>79</v>
      </c>
      <c r="AV2734" s="13" t="s">
        <v>79</v>
      </c>
      <c r="AW2734" s="13" t="s">
        <v>33</v>
      </c>
      <c r="AX2734" s="13" t="s">
        <v>71</v>
      </c>
      <c r="AY2734" s="249" t="s">
        <v>246</v>
      </c>
    </row>
    <row r="2735" s="1" customFormat="1" ht="16.5" customHeight="1">
      <c r="B2735" s="37"/>
      <c r="C2735" s="216" t="s">
        <v>3046</v>
      </c>
      <c r="D2735" s="216" t="s">
        <v>248</v>
      </c>
      <c r="E2735" s="217" t="s">
        <v>3047</v>
      </c>
      <c r="F2735" s="218" t="s">
        <v>3048</v>
      </c>
      <c r="G2735" s="219" t="s">
        <v>401</v>
      </c>
      <c r="H2735" s="220">
        <v>7</v>
      </c>
      <c r="I2735" s="221"/>
      <c r="J2735" s="222">
        <f>ROUND(I2735*H2735,2)</f>
        <v>0</v>
      </c>
      <c r="K2735" s="218" t="s">
        <v>1</v>
      </c>
      <c r="L2735" s="42"/>
      <c r="M2735" s="223" t="s">
        <v>1</v>
      </c>
      <c r="N2735" s="224" t="s">
        <v>42</v>
      </c>
      <c r="O2735" s="78"/>
      <c r="P2735" s="225">
        <f>O2735*H2735</f>
        <v>0</v>
      </c>
      <c r="Q2735" s="225">
        <v>0</v>
      </c>
      <c r="R2735" s="225">
        <f>Q2735*H2735</f>
        <v>0</v>
      </c>
      <c r="S2735" s="225">
        <v>0</v>
      </c>
      <c r="T2735" s="226">
        <f>S2735*H2735</f>
        <v>0</v>
      </c>
      <c r="AR2735" s="16" t="s">
        <v>333</v>
      </c>
      <c r="AT2735" s="16" t="s">
        <v>248</v>
      </c>
      <c r="AU2735" s="16" t="s">
        <v>79</v>
      </c>
      <c r="AY2735" s="16" t="s">
        <v>246</v>
      </c>
      <c r="BE2735" s="227">
        <f>IF(N2735="základní",J2735,0)</f>
        <v>0</v>
      </c>
      <c r="BF2735" s="227">
        <f>IF(N2735="snížená",J2735,0)</f>
        <v>0</v>
      </c>
      <c r="BG2735" s="227">
        <f>IF(N2735="zákl. přenesená",J2735,0)</f>
        <v>0</v>
      </c>
      <c r="BH2735" s="227">
        <f>IF(N2735="sníž. přenesená",J2735,0)</f>
        <v>0</v>
      </c>
      <c r="BI2735" s="227">
        <f>IF(N2735="nulová",J2735,0)</f>
        <v>0</v>
      </c>
      <c r="BJ2735" s="16" t="s">
        <v>16</v>
      </c>
      <c r="BK2735" s="227">
        <f>ROUND(I2735*H2735,2)</f>
        <v>0</v>
      </c>
      <c r="BL2735" s="16" t="s">
        <v>333</v>
      </c>
      <c r="BM2735" s="16" t="s">
        <v>3049</v>
      </c>
    </row>
    <row r="2736" s="12" customFormat="1">
      <c r="B2736" s="228"/>
      <c r="C2736" s="229"/>
      <c r="D2736" s="230" t="s">
        <v>255</v>
      </c>
      <c r="E2736" s="231" t="s">
        <v>1</v>
      </c>
      <c r="F2736" s="232" t="s">
        <v>3024</v>
      </c>
      <c r="G2736" s="229"/>
      <c r="H2736" s="231" t="s">
        <v>1</v>
      </c>
      <c r="I2736" s="233"/>
      <c r="J2736" s="229"/>
      <c r="K2736" s="229"/>
      <c r="L2736" s="234"/>
      <c r="M2736" s="235"/>
      <c r="N2736" s="236"/>
      <c r="O2736" s="236"/>
      <c r="P2736" s="236"/>
      <c r="Q2736" s="236"/>
      <c r="R2736" s="236"/>
      <c r="S2736" s="236"/>
      <c r="T2736" s="237"/>
      <c r="AT2736" s="238" t="s">
        <v>255</v>
      </c>
      <c r="AU2736" s="238" t="s">
        <v>79</v>
      </c>
      <c r="AV2736" s="12" t="s">
        <v>16</v>
      </c>
      <c r="AW2736" s="12" t="s">
        <v>33</v>
      </c>
      <c r="AX2736" s="12" t="s">
        <v>71</v>
      </c>
      <c r="AY2736" s="238" t="s">
        <v>246</v>
      </c>
    </row>
    <row r="2737" s="12" customFormat="1">
      <c r="B2737" s="228"/>
      <c r="C2737" s="229"/>
      <c r="D2737" s="230" t="s">
        <v>255</v>
      </c>
      <c r="E2737" s="231" t="s">
        <v>1</v>
      </c>
      <c r="F2737" s="232" t="s">
        <v>363</v>
      </c>
      <c r="G2737" s="229"/>
      <c r="H2737" s="231" t="s">
        <v>1</v>
      </c>
      <c r="I2737" s="233"/>
      <c r="J2737" s="229"/>
      <c r="K2737" s="229"/>
      <c r="L2737" s="234"/>
      <c r="M2737" s="235"/>
      <c r="N2737" s="236"/>
      <c r="O2737" s="236"/>
      <c r="P2737" s="236"/>
      <c r="Q2737" s="236"/>
      <c r="R2737" s="236"/>
      <c r="S2737" s="236"/>
      <c r="T2737" s="237"/>
      <c r="AT2737" s="238" t="s">
        <v>255</v>
      </c>
      <c r="AU2737" s="238" t="s">
        <v>79</v>
      </c>
      <c r="AV2737" s="12" t="s">
        <v>16</v>
      </c>
      <c r="AW2737" s="12" t="s">
        <v>33</v>
      </c>
      <c r="AX2737" s="12" t="s">
        <v>71</v>
      </c>
      <c r="AY2737" s="238" t="s">
        <v>246</v>
      </c>
    </row>
    <row r="2738" s="12" customFormat="1">
      <c r="B2738" s="228"/>
      <c r="C2738" s="229"/>
      <c r="D2738" s="230" t="s">
        <v>255</v>
      </c>
      <c r="E2738" s="231" t="s">
        <v>1</v>
      </c>
      <c r="F2738" s="232" t="s">
        <v>3025</v>
      </c>
      <c r="G2738" s="229"/>
      <c r="H2738" s="231" t="s">
        <v>1</v>
      </c>
      <c r="I2738" s="233"/>
      <c r="J2738" s="229"/>
      <c r="K2738" s="229"/>
      <c r="L2738" s="234"/>
      <c r="M2738" s="235"/>
      <c r="N2738" s="236"/>
      <c r="O2738" s="236"/>
      <c r="P2738" s="236"/>
      <c r="Q2738" s="236"/>
      <c r="R2738" s="236"/>
      <c r="S2738" s="236"/>
      <c r="T2738" s="237"/>
      <c r="AT2738" s="238" t="s">
        <v>255</v>
      </c>
      <c r="AU2738" s="238" t="s">
        <v>79</v>
      </c>
      <c r="AV2738" s="12" t="s">
        <v>16</v>
      </c>
      <c r="AW2738" s="12" t="s">
        <v>33</v>
      </c>
      <c r="AX2738" s="12" t="s">
        <v>71</v>
      </c>
      <c r="AY2738" s="238" t="s">
        <v>246</v>
      </c>
    </row>
    <row r="2739" s="12" customFormat="1">
      <c r="B2739" s="228"/>
      <c r="C2739" s="229"/>
      <c r="D2739" s="230" t="s">
        <v>255</v>
      </c>
      <c r="E2739" s="231" t="s">
        <v>1</v>
      </c>
      <c r="F2739" s="232" t="s">
        <v>3033</v>
      </c>
      <c r="G2739" s="229"/>
      <c r="H2739" s="231" t="s">
        <v>1</v>
      </c>
      <c r="I2739" s="233"/>
      <c r="J2739" s="229"/>
      <c r="K2739" s="229"/>
      <c r="L2739" s="234"/>
      <c r="M2739" s="235"/>
      <c r="N2739" s="236"/>
      <c r="O2739" s="236"/>
      <c r="P2739" s="236"/>
      <c r="Q2739" s="236"/>
      <c r="R2739" s="236"/>
      <c r="S2739" s="236"/>
      <c r="T2739" s="237"/>
      <c r="AT2739" s="238" t="s">
        <v>255</v>
      </c>
      <c r="AU2739" s="238" t="s">
        <v>79</v>
      </c>
      <c r="AV2739" s="12" t="s">
        <v>16</v>
      </c>
      <c r="AW2739" s="12" t="s">
        <v>33</v>
      </c>
      <c r="AX2739" s="12" t="s">
        <v>71</v>
      </c>
      <c r="AY2739" s="238" t="s">
        <v>246</v>
      </c>
    </row>
    <row r="2740" s="12" customFormat="1">
      <c r="B2740" s="228"/>
      <c r="C2740" s="229"/>
      <c r="D2740" s="230" t="s">
        <v>255</v>
      </c>
      <c r="E2740" s="231" t="s">
        <v>1</v>
      </c>
      <c r="F2740" s="232" t="s">
        <v>3039</v>
      </c>
      <c r="G2740" s="229"/>
      <c r="H2740" s="231" t="s">
        <v>1</v>
      </c>
      <c r="I2740" s="233"/>
      <c r="J2740" s="229"/>
      <c r="K2740" s="229"/>
      <c r="L2740" s="234"/>
      <c r="M2740" s="235"/>
      <c r="N2740" s="236"/>
      <c r="O2740" s="236"/>
      <c r="P2740" s="236"/>
      <c r="Q2740" s="236"/>
      <c r="R2740" s="236"/>
      <c r="S2740" s="236"/>
      <c r="T2740" s="237"/>
      <c r="AT2740" s="238" t="s">
        <v>255</v>
      </c>
      <c r="AU2740" s="238" t="s">
        <v>79</v>
      </c>
      <c r="AV2740" s="12" t="s">
        <v>16</v>
      </c>
      <c r="AW2740" s="12" t="s">
        <v>33</v>
      </c>
      <c r="AX2740" s="12" t="s">
        <v>71</v>
      </c>
      <c r="AY2740" s="238" t="s">
        <v>246</v>
      </c>
    </row>
    <row r="2741" s="13" customFormat="1">
      <c r="B2741" s="239"/>
      <c r="C2741" s="240"/>
      <c r="D2741" s="230" t="s">
        <v>255</v>
      </c>
      <c r="E2741" s="241" t="s">
        <v>1</v>
      </c>
      <c r="F2741" s="242" t="s">
        <v>3050</v>
      </c>
      <c r="G2741" s="240"/>
      <c r="H2741" s="243">
        <v>7</v>
      </c>
      <c r="I2741" s="244"/>
      <c r="J2741" s="240"/>
      <c r="K2741" s="240"/>
      <c r="L2741" s="245"/>
      <c r="M2741" s="246"/>
      <c r="N2741" s="247"/>
      <c r="O2741" s="247"/>
      <c r="P2741" s="247"/>
      <c r="Q2741" s="247"/>
      <c r="R2741" s="247"/>
      <c r="S2741" s="247"/>
      <c r="T2741" s="248"/>
      <c r="AT2741" s="249" t="s">
        <v>255</v>
      </c>
      <c r="AU2741" s="249" t="s">
        <v>79</v>
      </c>
      <c r="AV2741" s="13" t="s">
        <v>79</v>
      </c>
      <c r="AW2741" s="13" t="s">
        <v>33</v>
      </c>
      <c r="AX2741" s="13" t="s">
        <v>71</v>
      </c>
      <c r="AY2741" s="249" t="s">
        <v>246</v>
      </c>
    </row>
    <row r="2742" s="1" customFormat="1" ht="16.5" customHeight="1">
      <c r="B2742" s="37"/>
      <c r="C2742" s="216" t="s">
        <v>3051</v>
      </c>
      <c r="D2742" s="216" t="s">
        <v>248</v>
      </c>
      <c r="E2742" s="217" t="s">
        <v>3052</v>
      </c>
      <c r="F2742" s="218" t="s">
        <v>3053</v>
      </c>
      <c r="G2742" s="219" t="s">
        <v>401</v>
      </c>
      <c r="H2742" s="220">
        <v>1</v>
      </c>
      <c r="I2742" s="221"/>
      <c r="J2742" s="222">
        <f>ROUND(I2742*H2742,2)</f>
        <v>0</v>
      </c>
      <c r="K2742" s="218" t="s">
        <v>1</v>
      </c>
      <c r="L2742" s="42"/>
      <c r="M2742" s="223" t="s">
        <v>1</v>
      </c>
      <c r="N2742" s="224" t="s">
        <v>42</v>
      </c>
      <c r="O2742" s="78"/>
      <c r="P2742" s="225">
        <f>O2742*H2742</f>
        <v>0</v>
      </c>
      <c r="Q2742" s="225">
        <v>0</v>
      </c>
      <c r="R2742" s="225">
        <f>Q2742*H2742</f>
        <v>0</v>
      </c>
      <c r="S2742" s="225">
        <v>0</v>
      </c>
      <c r="T2742" s="226">
        <f>S2742*H2742</f>
        <v>0</v>
      </c>
      <c r="AR2742" s="16" t="s">
        <v>333</v>
      </c>
      <c r="AT2742" s="16" t="s">
        <v>248</v>
      </c>
      <c r="AU2742" s="16" t="s">
        <v>79</v>
      </c>
      <c r="AY2742" s="16" t="s">
        <v>246</v>
      </c>
      <c r="BE2742" s="227">
        <f>IF(N2742="základní",J2742,0)</f>
        <v>0</v>
      </c>
      <c r="BF2742" s="227">
        <f>IF(N2742="snížená",J2742,0)</f>
        <v>0</v>
      </c>
      <c r="BG2742" s="227">
        <f>IF(N2742="zákl. přenesená",J2742,0)</f>
        <v>0</v>
      </c>
      <c r="BH2742" s="227">
        <f>IF(N2742="sníž. přenesená",J2742,0)</f>
        <v>0</v>
      </c>
      <c r="BI2742" s="227">
        <f>IF(N2742="nulová",J2742,0)</f>
        <v>0</v>
      </c>
      <c r="BJ2742" s="16" t="s">
        <v>16</v>
      </c>
      <c r="BK2742" s="227">
        <f>ROUND(I2742*H2742,2)</f>
        <v>0</v>
      </c>
      <c r="BL2742" s="16" t="s">
        <v>333</v>
      </c>
      <c r="BM2742" s="16" t="s">
        <v>3054</v>
      </c>
    </row>
    <row r="2743" s="12" customFormat="1">
      <c r="B2743" s="228"/>
      <c r="C2743" s="229"/>
      <c r="D2743" s="230" t="s">
        <v>255</v>
      </c>
      <c r="E2743" s="231" t="s">
        <v>1</v>
      </c>
      <c r="F2743" s="232" t="s">
        <v>3024</v>
      </c>
      <c r="G2743" s="229"/>
      <c r="H2743" s="231" t="s">
        <v>1</v>
      </c>
      <c r="I2743" s="233"/>
      <c r="J2743" s="229"/>
      <c r="K2743" s="229"/>
      <c r="L2743" s="234"/>
      <c r="M2743" s="235"/>
      <c r="N2743" s="236"/>
      <c r="O2743" s="236"/>
      <c r="P2743" s="236"/>
      <c r="Q2743" s="236"/>
      <c r="R2743" s="236"/>
      <c r="S2743" s="236"/>
      <c r="T2743" s="237"/>
      <c r="AT2743" s="238" t="s">
        <v>255</v>
      </c>
      <c r="AU2743" s="238" t="s">
        <v>79</v>
      </c>
      <c r="AV2743" s="12" t="s">
        <v>16</v>
      </c>
      <c r="AW2743" s="12" t="s">
        <v>33</v>
      </c>
      <c r="AX2743" s="12" t="s">
        <v>71</v>
      </c>
      <c r="AY2743" s="238" t="s">
        <v>246</v>
      </c>
    </row>
    <row r="2744" s="12" customFormat="1">
      <c r="B2744" s="228"/>
      <c r="C2744" s="229"/>
      <c r="D2744" s="230" t="s">
        <v>255</v>
      </c>
      <c r="E2744" s="231" t="s">
        <v>1</v>
      </c>
      <c r="F2744" s="232" t="s">
        <v>363</v>
      </c>
      <c r="G2744" s="229"/>
      <c r="H2744" s="231" t="s">
        <v>1</v>
      </c>
      <c r="I2744" s="233"/>
      <c r="J2744" s="229"/>
      <c r="K2744" s="229"/>
      <c r="L2744" s="234"/>
      <c r="M2744" s="235"/>
      <c r="N2744" s="236"/>
      <c r="O2744" s="236"/>
      <c r="P2744" s="236"/>
      <c r="Q2744" s="236"/>
      <c r="R2744" s="236"/>
      <c r="S2744" s="236"/>
      <c r="T2744" s="237"/>
      <c r="AT2744" s="238" t="s">
        <v>255</v>
      </c>
      <c r="AU2744" s="238" t="s">
        <v>79</v>
      </c>
      <c r="AV2744" s="12" t="s">
        <v>16</v>
      </c>
      <c r="AW2744" s="12" t="s">
        <v>33</v>
      </c>
      <c r="AX2744" s="12" t="s">
        <v>71</v>
      </c>
      <c r="AY2744" s="238" t="s">
        <v>246</v>
      </c>
    </row>
    <row r="2745" s="12" customFormat="1">
      <c r="B2745" s="228"/>
      <c r="C2745" s="229"/>
      <c r="D2745" s="230" t="s">
        <v>255</v>
      </c>
      <c r="E2745" s="231" t="s">
        <v>1</v>
      </c>
      <c r="F2745" s="232" t="s">
        <v>3025</v>
      </c>
      <c r="G2745" s="229"/>
      <c r="H2745" s="231" t="s">
        <v>1</v>
      </c>
      <c r="I2745" s="233"/>
      <c r="J2745" s="229"/>
      <c r="K2745" s="229"/>
      <c r="L2745" s="234"/>
      <c r="M2745" s="235"/>
      <c r="N2745" s="236"/>
      <c r="O2745" s="236"/>
      <c r="P2745" s="236"/>
      <c r="Q2745" s="236"/>
      <c r="R2745" s="236"/>
      <c r="S2745" s="236"/>
      <c r="T2745" s="237"/>
      <c r="AT2745" s="238" t="s">
        <v>255</v>
      </c>
      <c r="AU2745" s="238" t="s">
        <v>79</v>
      </c>
      <c r="AV2745" s="12" t="s">
        <v>16</v>
      </c>
      <c r="AW2745" s="12" t="s">
        <v>33</v>
      </c>
      <c r="AX2745" s="12" t="s">
        <v>71</v>
      </c>
      <c r="AY2745" s="238" t="s">
        <v>246</v>
      </c>
    </row>
    <row r="2746" s="12" customFormat="1">
      <c r="B2746" s="228"/>
      <c r="C2746" s="229"/>
      <c r="D2746" s="230" t="s">
        <v>255</v>
      </c>
      <c r="E2746" s="231" t="s">
        <v>1</v>
      </c>
      <c r="F2746" s="232" t="s">
        <v>3033</v>
      </c>
      <c r="G2746" s="229"/>
      <c r="H2746" s="231" t="s">
        <v>1</v>
      </c>
      <c r="I2746" s="233"/>
      <c r="J2746" s="229"/>
      <c r="K2746" s="229"/>
      <c r="L2746" s="234"/>
      <c r="M2746" s="235"/>
      <c r="N2746" s="236"/>
      <c r="O2746" s="236"/>
      <c r="P2746" s="236"/>
      <c r="Q2746" s="236"/>
      <c r="R2746" s="236"/>
      <c r="S2746" s="236"/>
      <c r="T2746" s="237"/>
      <c r="AT2746" s="238" t="s">
        <v>255</v>
      </c>
      <c r="AU2746" s="238" t="s">
        <v>79</v>
      </c>
      <c r="AV2746" s="12" t="s">
        <v>16</v>
      </c>
      <c r="AW2746" s="12" t="s">
        <v>33</v>
      </c>
      <c r="AX2746" s="12" t="s">
        <v>71</v>
      </c>
      <c r="AY2746" s="238" t="s">
        <v>246</v>
      </c>
    </row>
    <row r="2747" s="12" customFormat="1">
      <c r="B2747" s="228"/>
      <c r="C2747" s="229"/>
      <c r="D2747" s="230" t="s">
        <v>255</v>
      </c>
      <c r="E2747" s="231" t="s">
        <v>1</v>
      </c>
      <c r="F2747" s="232" t="s">
        <v>3039</v>
      </c>
      <c r="G2747" s="229"/>
      <c r="H2747" s="231" t="s">
        <v>1</v>
      </c>
      <c r="I2747" s="233"/>
      <c r="J2747" s="229"/>
      <c r="K2747" s="229"/>
      <c r="L2747" s="234"/>
      <c r="M2747" s="235"/>
      <c r="N2747" s="236"/>
      <c r="O2747" s="236"/>
      <c r="P2747" s="236"/>
      <c r="Q2747" s="236"/>
      <c r="R2747" s="236"/>
      <c r="S2747" s="236"/>
      <c r="T2747" s="237"/>
      <c r="AT2747" s="238" t="s">
        <v>255</v>
      </c>
      <c r="AU2747" s="238" t="s">
        <v>79</v>
      </c>
      <c r="AV2747" s="12" t="s">
        <v>16</v>
      </c>
      <c r="AW2747" s="12" t="s">
        <v>33</v>
      </c>
      <c r="AX2747" s="12" t="s">
        <v>71</v>
      </c>
      <c r="AY2747" s="238" t="s">
        <v>246</v>
      </c>
    </row>
    <row r="2748" s="12" customFormat="1">
      <c r="B2748" s="228"/>
      <c r="C2748" s="229"/>
      <c r="D2748" s="230" t="s">
        <v>255</v>
      </c>
      <c r="E2748" s="231" t="s">
        <v>1</v>
      </c>
      <c r="F2748" s="232" t="s">
        <v>3055</v>
      </c>
      <c r="G2748" s="229"/>
      <c r="H2748" s="231" t="s">
        <v>1</v>
      </c>
      <c r="I2748" s="233"/>
      <c r="J2748" s="229"/>
      <c r="K2748" s="229"/>
      <c r="L2748" s="234"/>
      <c r="M2748" s="235"/>
      <c r="N2748" s="236"/>
      <c r="O2748" s="236"/>
      <c r="P2748" s="236"/>
      <c r="Q2748" s="236"/>
      <c r="R2748" s="236"/>
      <c r="S2748" s="236"/>
      <c r="T2748" s="237"/>
      <c r="AT2748" s="238" t="s">
        <v>255</v>
      </c>
      <c r="AU2748" s="238" t="s">
        <v>79</v>
      </c>
      <c r="AV2748" s="12" t="s">
        <v>16</v>
      </c>
      <c r="AW2748" s="12" t="s">
        <v>33</v>
      </c>
      <c r="AX2748" s="12" t="s">
        <v>71</v>
      </c>
      <c r="AY2748" s="238" t="s">
        <v>246</v>
      </c>
    </row>
    <row r="2749" s="12" customFormat="1">
      <c r="B2749" s="228"/>
      <c r="C2749" s="229"/>
      <c r="D2749" s="230" t="s">
        <v>255</v>
      </c>
      <c r="E2749" s="231" t="s">
        <v>1</v>
      </c>
      <c r="F2749" s="232" t="s">
        <v>3056</v>
      </c>
      <c r="G2749" s="229"/>
      <c r="H2749" s="231" t="s">
        <v>1</v>
      </c>
      <c r="I2749" s="233"/>
      <c r="J2749" s="229"/>
      <c r="K2749" s="229"/>
      <c r="L2749" s="234"/>
      <c r="M2749" s="235"/>
      <c r="N2749" s="236"/>
      <c r="O2749" s="236"/>
      <c r="P2749" s="236"/>
      <c r="Q2749" s="236"/>
      <c r="R2749" s="236"/>
      <c r="S2749" s="236"/>
      <c r="T2749" s="237"/>
      <c r="AT2749" s="238" t="s">
        <v>255</v>
      </c>
      <c r="AU2749" s="238" t="s">
        <v>79</v>
      </c>
      <c r="AV2749" s="12" t="s">
        <v>16</v>
      </c>
      <c r="AW2749" s="12" t="s">
        <v>33</v>
      </c>
      <c r="AX2749" s="12" t="s">
        <v>71</v>
      </c>
      <c r="AY2749" s="238" t="s">
        <v>246</v>
      </c>
    </row>
    <row r="2750" s="13" customFormat="1">
      <c r="B2750" s="239"/>
      <c r="C2750" s="240"/>
      <c r="D2750" s="230" t="s">
        <v>255</v>
      </c>
      <c r="E2750" s="241" t="s">
        <v>1</v>
      </c>
      <c r="F2750" s="242" t="s">
        <v>3057</v>
      </c>
      <c r="G2750" s="240"/>
      <c r="H2750" s="243">
        <v>1</v>
      </c>
      <c r="I2750" s="244"/>
      <c r="J2750" s="240"/>
      <c r="K2750" s="240"/>
      <c r="L2750" s="245"/>
      <c r="M2750" s="246"/>
      <c r="N2750" s="247"/>
      <c r="O2750" s="247"/>
      <c r="P2750" s="247"/>
      <c r="Q2750" s="247"/>
      <c r="R2750" s="247"/>
      <c r="S2750" s="247"/>
      <c r="T2750" s="248"/>
      <c r="AT2750" s="249" t="s">
        <v>255</v>
      </c>
      <c r="AU2750" s="249" t="s">
        <v>79</v>
      </c>
      <c r="AV2750" s="13" t="s">
        <v>79</v>
      </c>
      <c r="AW2750" s="13" t="s">
        <v>33</v>
      </c>
      <c r="AX2750" s="13" t="s">
        <v>71</v>
      </c>
      <c r="AY2750" s="249" t="s">
        <v>246</v>
      </c>
    </row>
    <row r="2751" s="1" customFormat="1" ht="16.5" customHeight="1">
      <c r="B2751" s="37"/>
      <c r="C2751" s="216" t="s">
        <v>3058</v>
      </c>
      <c r="D2751" s="216" t="s">
        <v>248</v>
      </c>
      <c r="E2751" s="217" t="s">
        <v>3059</v>
      </c>
      <c r="F2751" s="218" t="s">
        <v>3060</v>
      </c>
      <c r="G2751" s="219" t="s">
        <v>401</v>
      </c>
      <c r="H2751" s="220">
        <v>2</v>
      </c>
      <c r="I2751" s="221"/>
      <c r="J2751" s="222">
        <f>ROUND(I2751*H2751,2)</f>
        <v>0</v>
      </c>
      <c r="K2751" s="218" t="s">
        <v>1</v>
      </c>
      <c r="L2751" s="42"/>
      <c r="M2751" s="223" t="s">
        <v>1</v>
      </c>
      <c r="N2751" s="224" t="s">
        <v>42</v>
      </c>
      <c r="O2751" s="78"/>
      <c r="P2751" s="225">
        <f>O2751*H2751</f>
        <v>0</v>
      </c>
      <c r="Q2751" s="225">
        <v>0</v>
      </c>
      <c r="R2751" s="225">
        <f>Q2751*H2751</f>
        <v>0</v>
      </c>
      <c r="S2751" s="225">
        <v>0</v>
      </c>
      <c r="T2751" s="226">
        <f>S2751*H2751</f>
        <v>0</v>
      </c>
      <c r="AR2751" s="16" t="s">
        <v>333</v>
      </c>
      <c r="AT2751" s="16" t="s">
        <v>248</v>
      </c>
      <c r="AU2751" s="16" t="s">
        <v>79</v>
      </c>
      <c r="AY2751" s="16" t="s">
        <v>246</v>
      </c>
      <c r="BE2751" s="227">
        <f>IF(N2751="základní",J2751,0)</f>
        <v>0</v>
      </c>
      <c r="BF2751" s="227">
        <f>IF(N2751="snížená",J2751,0)</f>
        <v>0</v>
      </c>
      <c r="BG2751" s="227">
        <f>IF(N2751="zákl. přenesená",J2751,0)</f>
        <v>0</v>
      </c>
      <c r="BH2751" s="227">
        <f>IF(N2751="sníž. přenesená",J2751,0)</f>
        <v>0</v>
      </c>
      <c r="BI2751" s="227">
        <f>IF(N2751="nulová",J2751,0)</f>
        <v>0</v>
      </c>
      <c r="BJ2751" s="16" t="s">
        <v>16</v>
      </c>
      <c r="BK2751" s="227">
        <f>ROUND(I2751*H2751,2)</f>
        <v>0</v>
      </c>
      <c r="BL2751" s="16" t="s">
        <v>333</v>
      </c>
      <c r="BM2751" s="16" t="s">
        <v>3061</v>
      </c>
    </row>
    <row r="2752" s="12" customFormat="1">
      <c r="B2752" s="228"/>
      <c r="C2752" s="229"/>
      <c r="D2752" s="230" t="s">
        <v>255</v>
      </c>
      <c r="E2752" s="231" t="s">
        <v>1</v>
      </c>
      <c r="F2752" s="232" t="s">
        <v>3024</v>
      </c>
      <c r="G2752" s="229"/>
      <c r="H2752" s="231" t="s">
        <v>1</v>
      </c>
      <c r="I2752" s="233"/>
      <c r="J2752" s="229"/>
      <c r="K2752" s="229"/>
      <c r="L2752" s="234"/>
      <c r="M2752" s="235"/>
      <c r="N2752" s="236"/>
      <c r="O2752" s="236"/>
      <c r="P2752" s="236"/>
      <c r="Q2752" s="236"/>
      <c r="R2752" s="236"/>
      <c r="S2752" s="236"/>
      <c r="T2752" s="237"/>
      <c r="AT2752" s="238" t="s">
        <v>255</v>
      </c>
      <c r="AU2752" s="238" t="s">
        <v>79</v>
      </c>
      <c r="AV2752" s="12" t="s">
        <v>16</v>
      </c>
      <c r="AW2752" s="12" t="s">
        <v>33</v>
      </c>
      <c r="AX2752" s="12" t="s">
        <v>71</v>
      </c>
      <c r="AY2752" s="238" t="s">
        <v>246</v>
      </c>
    </row>
    <row r="2753" s="12" customFormat="1">
      <c r="B2753" s="228"/>
      <c r="C2753" s="229"/>
      <c r="D2753" s="230" t="s">
        <v>255</v>
      </c>
      <c r="E2753" s="231" t="s">
        <v>1</v>
      </c>
      <c r="F2753" s="232" t="s">
        <v>363</v>
      </c>
      <c r="G2753" s="229"/>
      <c r="H2753" s="231" t="s">
        <v>1</v>
      </c>
      <c r="I2753" s="233"/>
      <c r="J2753" s="229"/>
      <c r="K2753" s="229"/>
      <c r="L2753" s="234"/>
      <c r="M2753" s="235"/>
      <c r="N2753" s="236"/>
      <c r="O2753" s="236"/>
      <c r="P2753" s="236"/>
      <c r="Q2753" s="236"/>
      <c r="R2753" s="236"/>
      <c r="S2753" s="236"/>
      <c r="T2753" s="237"/>
      <c r="AT2753" s="238" t="s">
        <v>255</v>
      </c>
      <c r="AU2753" s="238" t="s">
        <v>79</v>
      </c>
      <c r="AV2753" s="12" t="s">
        <v>16</v>
      </c>
      <c r="AW2753" s="12" t="s">
        <v>33</v>
      </c>
      <c r="AX2753" s="12" t="s">
        <v>71</v>
      </c>
      <c r="AY2753" s="238" t="s">
        <v>246</v>
      </c>
    </row>
    <row r="2754" s="12" customFormat="1">
      <c r="B2754" s="228"/>
      <c r="C2754" s="229"/>
      <c r="D2754" s="230" t="s">
        <v>255</v>
      </c>
      <c r="E2754" s="231" t="s">
        <v>1</v>
      </c>
      <c r="F2754" s="232" t="s">
        <v>3062</v>
      </c>
      <c r="G2754" s="229"/>
      <c r="H2754" s="231" t="s">
        <v>1</v>
      </c>
      <c r="I2754" s="233"/>
      <c r="J2754" s="229"/>
      <c r="K2754" s="229"/>
      <c r="L2754" s="234"/>
      <c r="M2754" s="235"/>
      <c r="N2754" s="236"/>
      <c r="O2754" s="236"/>
      <c r="P2754" s="236"/>
      <c r="Q2754" s="236"/>
      <c r="R2754" s="236"/>
      <c r="S2754" s="236"/>
      <c r="T2754" s="237"/>
      <c r="AT2754" s="238" t="s">
        <v>255</v>
      </c>
      <c r="AU2754" s="238" t="s">
        <v>79</v>
      </c>
      <c r="AV2754" s="12" t="s">
        <v>16</v>
      </c>
      <c r="AW2754" s="12" t="s">
        <v>33</v>
      </c>
      <c r="AX2754" s="12" t="s">
        <v>71</v>
      </c>
      <c r="AY2754" s="238" t="s">
        <v>246</v>
      </c>
    </row>
    <row r="2755" s="12" customFormat="1">
      <c r="B2755" s="228"/>
      <c r="C2755" s="229"/>
      <c r="D2755" s="230" t="s">
        <v>255</v>
      </c>
      <c r="E2755" s="231" t="s">
        <v>1</v>
      </c>
      <c r="F2755" s="232" t="s">
        <v>3025</v>
      </c>
      <c r="G2755" s="229"/>
      <c r="H2755" s="231" t="s">
        <v>1</v>
      </c>
      <c r="I2755" s="233"/>
      <c r="J2755" s="229"/>
      <c r="K2755" s="229"/>
      <c r="L2755" s="234"/>
      <c r="M2755" s="235"/>
      <c r="N2755" s="236"/>
      <c r="O2755" s="236"/>
      <c r="P2755" s="236"/>
      <c r="Q2755" s="236"/>
      <c r="R2755" s="236"/>
      <c r="S2755" s="236"/>
      <c r="T2755" s="237"/>
      <c r="AT2755" s="238" t="s">
        <v>255</v>
      </c>
      <c r="AU2755" s="238" t="s">
        <v>79</v>
      </c>
      <c r="AV2755" s="12" t="s">
        <v>16</v>
      </c>
      <c r="AW2755" s="12" t="s">
        <v>33</v>
      </c>
      <c r="AX2755" s="12" t="s">
        <v>71</v>
      </c>
      <c r="AY2755" s="238" t="s">
        <v>246</v>
      </c>
    </row>
    <row r="2756" s="12" customFormat="1">
      <c r="B2756" s="228"/>
      <c r="C2756" s="229"/>
      <c r="D2756" s="230" t="s">
        <v>255</v>
      </c>
      <c r="E2756" s="231" t="s">
        <v>1</v>
      </c>
      <c r="F2756" s="232" t="s">
        <v>3033</v>
      </c>
      <c r="G2756" s="229"/>
      <c r="H2756" s="231" t="s">
        <v>1</v>
      </c>
      <c r="I2756" s="233"/>
      <c r="J2756" s="229"/>
      <c r="K2756" s="229"/>
      <c r="L2756" s="234"/>
      <c r="M2756" s="235"/>
      <c r="N2756" s="236"/>
      <c r="O2756" s="236"/>
      <c r="P2756" s="236"/>
      <c r="Q2756" s="236"/>
      <c r="R2756" s="236"/>
      <c r="S2756" s="236"/>
      <c r="T2756" s="237"/>
      <c r="AT2756" s="238" t="s">
        <v>255</v>
      </c>
      <c r="AU2756" s="238" t="s">
        <v>79</v>
      </c>
      <c r="AV2756" s="12" t="s">
        <v>16</v>
      </c>
      <c r="AW2756" s="12" t="s">
        <v>33</v>
      </c>
      <c r="AX2756" s="12" t="s">
        <v>71</v>
      </c>
      <c r="AY2756" s="238" t="s">
        <v>246</v>
      </c>
    </row>
    <row r="2757" s="12" customFormat="1">
      <c r="B2757" s="228"/>
      <c r="C2757" s="229"/>
      <c r="D2757" s="230" t="s">
        <v>255</v>
      </c>
      <c r="E2757" s="231" t="s">
        <v>1</v>
      </c>
      <c r="F2757" s="232" t="s">
        <v>3063</v>
      </c>
      <c r="G2757" s="229"/>
      <c r="H2757" s="231" t="s">
        <v>1</v>
      </c>
      <c r="I2757" s="233"/>
      <c r="J2757" s="229"/>
      <c r="K2757" s="229"/>
      <c r="L2757" s="234"/>
      <c r="M2757" s="235"/>
      <c r="N2757" s="236"/>
      <c r="O2757" s="236"/>
      <c r="P2757" s="236"/>
      <c r="Q2757" s="236"/>
      <c r="R2757" s="236"/>
      <c r="S2757" s="236"/>
      <c r="T2757" s="237"/>
      <c r="AT2757" s="238" t="s">
        <v>255</v>
      </c>
      <c r="AU2757" s="238" t="s">
        <v>79</v>
      </c>
      <c r="AV2757" s="12" t="s">
        <v>16</v>
      </c>
      <c r="AW2757" s="12" t="s">
        <v>33</v>
      </c>
      <c r="AX2757" s="12" t="s">
        <v>71</v>
      </c>
      <c r="AY2757" s="238" t="s">
        <v>246</v>
      </c>
    </row>
    <row r="2758" s="12" customFormat="1">
      <c r="B2758" s="228"/>
      <c r="C2758" s="229"/>
      <c r="D2758" s="230" t="s">
        <v>255</v>
      </c>
      <c r="E2758" s="231" t="s">
        <v>1</v>
      </c>
      <c r="F2758" s="232" t="s">
        <v>3039</v>
      </c>
      <c r="G2758" s="229"/>
      <c r="H2758" s="231" t="s">
        <v>1</v>
      </c>
      <c r="I2758" s="233"/>
      <c r="J2758" s="229"/>
      <c r="K2758" s="229"/>
      <c r="L2758" s="234"/>
      <c r="M2758" s="235"/>
      <c r="N2758" s="236"/>
      <c r="O2758" s="236"/>
      <c r="P2758" s="236"/>
      <c r="Q2758" s="236"/>
      <c r="R2758" s="236"/>
      <c r="S2758" s="236"/>
      <c r="T2758" s="237"/>
      <c r="AT2758" s="238" t="s">
        <v>255</v>
      </c>
      <c r="AU2758" s="238" t="s">
        <v>79</v>
      </c>
      <c r="AV2758" s="12" t="s">
        <v>16</v>
      </c>
      <c r="AW2758" s="12" t="s">
        <v>33</v>
      </c>
      <c r="AX2758" s="12" t="s">
        <v>71</v>
      </c>
      <c r="AY2758" s="238" t="s">
        <v>246</v>
      </c>
    </row>
    <row r="2759" s="13" customFormat="1">
      <c r="B2759" s="239"/>
      <c r="C2759" s="240"/>
      <c r="D2759" s="230" t="s">
        <v>255</v>
      </c>
      <c r="E2759" s="241" t="s">
        <v>1</v>
      </c>
      <c r="F2759" s="242" t="s">
        <v>3064</v>
      </c>
      <c r="G2759" s="240"/>
      <c r="H2759" s="243">
        <v>2</v>
      </c>
      <c r="I2759" s="244"/>
      <c r="J2759" s="240"/>
      <c r="K2759" s="240"/>
      <c r="L2759" s="245"/>
      <c r="M2759" s="246"/>
      <c r="N2759" s="247"/>
      <c r="O2759" s="247"/>
      <c r="P2759" s="247"/>
      <c r="Q2759" s="247"/>
      <c r="R2759" s="247"/>
      <c r="S2759" s="247"/>
      <c r="T2759" s="248"/>
      <c r="AT2759" s="249" t="s">
        <v>255</v>
      </c>
      <c r="AU2759" s="249" t="s">
        <v>79</v>
      </c>
      <c r="AV2759" s="13" t="s">
        <v>79</v>
      </c>
      <c r="AW2759" s="13" t="s">
        <v>33</v>
      </c>
      <c r="AX2759" s="13" t="s">
        <v>71</v>
      </c>
      <c r="AY2759" s="249" t="s">
        <v>246</v>
      </c>
    </row>
    <row r="2760" s="1" customFormat="1" ht="16.5" customHeight="1">
      <c r="B2760" s="37"/>
      <c r="C2760" s="216" t="s">
        <v>3065</v>
      </c>
      <c r="D2760" s="216" t="s">
        <v>248</v>
      </c>
      <c r="E2760" s="217" t="s">
        <v>2885</v>
      </c>
      <c r="F2760" s="218" t="s">
        <v>2886</v>
      </c>
      <c r="G2760" s="219" t="s">
        <v>401</v>
      </c>
      <c r="H2760" s="220">
        <v>9</v>
      </c>
      <c r="I2760" s="221"/>
      <c r="J2760" s="222">
        <f>ROUND(I2760*H2760,2)</f>
        <v>0</v>
      </c>
      <c r="K2760" s="218" t="s">
        <v>252</v>
      </c>
      <c r="L2760" s="42"/>
      <c r="M2760" s="223" t="s">
        <v>1</v>
      </c>
      <c r="N2760" s="224" t="s">
        <v>42</v>
      </c>
      <c r="O2760" s="78"/>
      <c r="P2760" s="225">
        <f>O2760*H2760</f>
        <v>0</v>
      </c>
      <c r="Q2760" s="225">
        <v>0</v>
      </c>
      <c r="R2760" s="225">
        <f>Q2760*H2760</f>
        <v>0</v>
      </c>
      <c r="S2760" s="225">
        <v>0</v>
      </c>
      <c r="T2760" s="226">
        <f>S2760*H2760</f>
        <v>0</v>
      </c>
      <c r="AR2760" s="16" t="s">
        <v>333</v>
      </c>
      <c r="AT2760" s="16" t="s">
        <v>248</v>
      </c>
      <c r="AU2760" s="16" t="s">
        <v>79</v>
      </c>
      <c r="AY2760" s="16" t="s">
        <v>246</v>
      </c>
      <c r="BE2760" s="227">
        <f>IF(N2760="základní",J2760,0)</f>
        <v>0</v>
      </c>
      <c r="BF2760" s="227">
        <f>IF(N2760="snížená",J2760,0)</f>
        <v>0</v>
      </c>
      <c r="BG2760" s="227">
        <f>IF(N2760="zákl. přenesená",J2760,0)</f>
        <v>0</v>
      </c>
      <c r="BH2760" s="227">
        <f>IF(N2760="sníž. přenesená",J2760,0)</f>
        <v>0</v>
      </c>
      <c r="BI2760" s="227">
        <f>IF(N2760="nulová",J2760,0)</f>
        <v>0</v>
      </c>
      <c r="BJ2760" s="16" t="s">
        <v>16</v>
      </c>
      <c r="BK2760" s="227">
        <f>ROUND(I2760*H2760,2)</f>
        <v>0</v>
      </c>
      <c r="BL2760" s="16" t="s">
        <v>333</v>
      </c>
      <c r="BM2760" s="16" t="s">
        <v>3066</v>
      </c>
    </row>
    <row r="2761" s="1" customFormat="1" ht="16.5" customHeight="1">
      <c r="B2761" s="37"/>
      <c r="C2761" s="216" t="s">
        <v>3067</v>
      </c>
      <c r="D2761" s="216" t="s">
        <v>248</v>
      </c>
      <c r="E2761" s="217" t="s">
        <v>3068</v>
      </c>
      <c r="F2761" s="218" t="s">
        <v>3069</v>
      </c>
      <c r="G2761" s="219" t="s">
        <v>401</v>
      </c>
      <c r="H2761" s="220">
        <v>4</v>
      </c>
      <c r="I2761" s="221"/>
      <c r="J2761" s="222">
        <f>ROUND(I2761*H2761,2)</f>
        <v>0</v>
      </c>
      <c r="K2761" s="218" t="s">
        <v>1</v>
      </c>
      <c r="L2761" s="42"/>
      <c r="M2761" s="223" t="s">
        <v>1</v>
      </c>
      <c r="N2761" s="224" t="s">
        <v>42</v>
      </c>
      <c r="O2761" s="78"/>
      <c r="P2761" s="225">
        <f>O2761*H2761</f>
        <v>0</v>
      </c>
      <c r="Q2761" s="225">
        <v>0</v>
      </c>
      <c r="R2761" s="225">
        <f>Q2761*H2761</f>
        <v>0</v>
      </c>
      <c r="S2761" s="225">
        <v>0</v>
      </c>
      <c r="T2761" s="226">
        <f>S2761*H2761</f>
        <v>0</v>
      </c>
      <c r="AR2761" s="16" t="s">
        <v>333</v>
      </c>
      <c r="AT2761" s="16" t="s">
        <v>248</v>
      </c>
      <c r="AU2761" s="16" t="s">
        <v>79</v>
      </c>
      <c r="AY2761" s="16" t="s">
        <v>246</v>
      </c>
      <c r="BE2761" s="227">
        <f>IF(N2761="základní",J2761,0)</f>
        <v>0</v>
      </c>
      <c r="BF2761" s="227">
        <f>IF(N2761="snížená",J2761,0)</f>
        <v>0</v>
      </c>
      <c r="BG2761" s="227">
        <f>IF(N2761="zákl. přenesená",J2761,0)</f>
        <v>0</v>
      </c>
      <c r="BH2761" s="227">
        <f>IF(N2761="sníž. přenesená",J2761,0)</f>
        <v>0</v>
      </c>
      <c r="BI2761" s="227">
        <f>IF(N2761="nulová",J2761,0)</f>
        <v>0</v>
      </c>
      <c r="BJ2761" s="16" t="s">
        <v>16</v>
      </c>
      <c r="BK2761" s="227">
        <f>ROUND(I2761*H2761,2)</f>
        <v>0</v>
      </c>
      <c r="BL2761" s="16" t="s">
        <v>333</v>
      </c>
      <c r="BM2761" s="16" t="s">
        <v>3070</v>
      </c>
    </row>
    <row r="2762" s="12" customFormat="1">
      <c r="B2762" s="228"/>
      <c r="C2762" s="229"/>
      <c r="D2762" s="230" t="s">
        <v>255</v>
      </c>
      <c r="E2762" s="231" t="s">
        <v>1</v>
      </c>
      <c r="F2762" s="232" t="s">
        <v>3024</v>
      </c>
      <c r="G2762" s="229"/>
      <c r="H2762" s="231" t="s">
        <v>1</v>
      </c>
      <c r="I2762" s="233"/>
      <c r="J2762" s="229"/>
      <c r="K2762" s="229"/>
      <c r="L2762" s="234"/>
      <c r="M2762" s="235"/>
      <c r="N2762" s="236"/>
      <c r="O2762" s="236"/>
      <c r="P2762" s="236"/>
      <c r="Q2762" s="236"/>
      <c r="R2762" s="236"/>
      <c r="S2762" s="236"/>
      <c r="T2762" s="237"/>
      <c r="AT2762" s="238" t="s">
        <v>255</v>
      </c>
      <c r="AU2762" s="238" t="s">
        <v>79</v>
      </c>
      <c r="AV2762" s="12" t="s">
        <v>16</v>
      </c>
      <c r="AW2762" s="12" t="s">
        <v>33</v>
      </c>
      <c r="AX2762" s="12" t="s">
        <v>71</v>
      </c>
      <c r="AY2762" s="238" t="s">
        <v>246</v>
      </c>
    </row>
    <row r="2763" s="12" customFormat="1">
      <c r="B2763" s="228"/>
      <c r="C2763" s="229"/>
      <c r="D2763" s="230" t="s">
        <v>255</v>
      </c>
      <c r="E2763" s="231" t="s">
        <v>1</v>
      </c>
      <c r="F2763" s="232" t="s">
        <v>363</v>
      </c>
      <c r="G2763" s="229"/>
      <c r="H2763" s="231" t="s">
        <v>1</v>
      </c>
      <c r="I2763" s="233"/>
      <c r="J2763" s="229"/>
      <c r="K2763" s="229"/>
      <c r="L2763" s="234"/>
      <c r="M2763" s="235"/>
      <c r="N2763" s="236"/>
      <c r="O2763" s="236"/>
      <c r="P2763" s="236"/>
      <c r="Q2763" s="236"/>
      <c r="R2763" s="236"/>
      <c r="S2763" s="236"/>
      <c r="T2763" s="237"/>
      <c r="AT2763" s="238" t="s">
        <v>255</v>
      </c>
      <c r="AU2763" s="238" t="s">
        <v>79</v>
      </c>
      <c r="AV2763" s="12" t="s">
        <v>16</v>
      </c>
      <c r="AW2763" s="12" t="s">
        <v>33</v>
      </c>
      <c r="AX2763" s="12" t="s">
        <v>71</v>
      </c>
      <c r="AY2763" s="238" t="s">
        <v>246</v>
      </c>
    </row>
    <row r="2764" s="12" customFormat="1">
      <c r="B2764" s="228"/>
      <c r="C2764" s="229"/>
      <c r="D2764" s="230" t="s">
        <v>255</v>
      </c>
      <c r="E2764" s="231" t="s">
        <v>1</v>
      </c>
      <c r="F2764" s="232" t="s">
        <v>3062</v>
      </c>
      <c r="G2764" s="229"/>
      <c r="H2764" s="231" t="s">
        <v>1</v>
      </c>
      <c r="I2764" s="233"/>
      <c r="J2764" s="229"/>
      <c r="K2764" s="229"/>
      <c r="L2764" s="234"/>
      <c r="M2764" s="235"/>
      <c r="N2764" s="236"/>
      <c r="O2764" s="236"/>
      <c r="P2764" s="236"/>
      <c r="Q2764" s="236"/>
      <c r="R2764" s="236"/>
      <c r="S2764" s="236"/>
      <c r="T2764" s="237"/>
      <c r="AT2764" s="238" t="s">
        <v>255</v>
      </c>
      <c r="AU2764" s="238" t="s">
        <v>79</v>
      </c>
      <c r="AV2764" s="12" t="s">
        <v>16</v>
      </c>
      <c r="AW2764" s="12" t="s">
        <v>33</v>
      </c>
      <c r="AX2764" s="12" t="s">
        <v>71</v>
      </c>
      <c r="AY2764" s="238" t="s">
        <v>246</v>
      </c>
    </row>
    <row r="2765" s="12" customFormat="1">
      <c r="B2765" s="228"/>
      <c r="C2765" s="229"/>
      <c r="D2765" s="230" t="s">
        <v>255</v>
      </c>
      <c r="E2765" s="231" t="s">
        <v>1</v>
      </c>
      <c r="F2765" s="232" t="s">
        <v>3025</v>
      </c>
      <c r="G2765" s="229"/>
      <c r="H2765" s="231" t="s">
        <v>1</v>
      </c>
      <c r="I2765" s="233"/>
      <c r="J2765" s="229"/>
      <c r="K2765" s="229"/>
      <c r="L2765" s="234"/>
      <c r="M2765" s="235"/>
      <c r="N2765" s="236"/>
      <c r="O2765" s="236"/>
      <c r="P2765" s="236"/>
      <c r="Q2765" s="236"/>
      <c r="R2765" s="236"/>
      <c r="S2765" s="236"/>
      <c r="T2765" s="237"/>
      <c r="AT2765" s="238" t="s">
        <v>255</v>
      </c>
      <c r="AU2765" s="238" t="s">
        <v>79</v>
      </c>
      <c r="AV2765" s="12" t="s">
        <v>16</v>
      </c>
      <c r="AW2765" s="12" t="s">
        <v>33</v>
      </c>
      <c r="AX2765" s="12" t="s">
        <v>71</v>
      </c>
      <c r="AY2765" s="238" t="s">
        <v>246</v>
      </c>
    </row>
    <row r="2766" s="12" customFormat="1">
      <c r="B2766" s="228"/>
      <c r="C2766" s="229"/>
      <c r="D2766" s="230" t="s">
        <v>255</v>
      </c>
      <c r="E2766" s="231" t="s">
        <v>1</v>
      </c>
      <c r="F2766" s="232" t="s">
        <v>3033</v>
      </c>
      <c r="G2766" s="229"/>
      <c r="H2766" s="231" t="s">
        <v>1</v>
      </c>
      <c r="I2766" s="233"/>
      <c r="J2766" s="229"/>
      <c r="K2766" s="229"/>
      <c r="L2766" s="234"/>
      <c r="M2766" s="235"/>
      <c r="N2766" s="236"/>
      <c r="O2766" s="236"/>
      <c r="P2766" s="236"/>
      <c r="Q2766" s="236"/>
      <c r="R2766" s="236"/>
      <c r="S2766" s="236"/>
      <c r="T2766" s="237"/>
      <c r="AT2766" s="238" t="s">
        <v>255</v>
      </c>
      <c r="AU2766" s="238" t="s">
        <v>79</v>
      </c>
      <c r="AV2766" s="12" t="s">
        <v>16</v>
      </c>
      <c r="AW2766" s="12" t="s">
        <v>33</v>
      </c>
      <c r="AX2766" s="12" t="s">
        <v>71</v>
      </c>
      <c r="AY2766" s="238" t="s">
        <v>246</v>
      </c>
    </row>
    <row r="2767" s="12" customFormat="1">
      <c r="B2767" s="228"/>
      <c r="C2767" s="229"/>
      <c r="D2767" s="230" t="s">
        <v>255</v>
      </c>
      <c r="E2767" s="231" t="s">
        <v>1</v>
      </c>
      <c r="F2767" s="232" t="s">
        <v>3063</v>
      </c>
      <c r="G2767" s="229"/>
      <c r="H2767" s="231" t="s">
        <v>1</v>
      </c>
      <c r="I2767" s="233"/>
      <c r="J2767" s="229"/>
      <c r="K2767" s="229"/>
      <c r="L2767" s="234"/>
      <c r="M2767" s="235"/>
      <c r="N2767" s="236"/>
      <c r="O2767" s="236"/>
      <c r="P2767" s="236"/>
      <c r="Q2767" s="236"/>
      <c r="R2767" s="236"/>
      <c r="S2767" s="236"/>
      <c r="T2767" s="237"/>
      <c r="AT2767" s="238" t="s">
        <v>255</v>
      </c>
      <c r="AU2767" s="238" t="s">
        <v>79</v>
      </c>
      <c r="AV2767" s="12" t="s">
        <v>16</v>
      </c>
      <c r="AW2767" s="12" t="s">
        <v>33</v>
      </c>
      <c r="AX2767" s="12" t="s">
        <v>71</v>
      </c>
      <c r="AY2767" s="238" t="s">
        <v>246</v>
      </c>
    </row>
    <row r="2768" s="12" customFormat="1">
      <c r="B2768" s="228"/>
      <c r="C2768" s="229"/>
      <c r="D2768" s="230" t="s">
        <v>255</v>
      </c>
      <c r="E2768" s="231" t="s">
        <v>1</v>
      </c>
      <c r="F2768" s="232" t="s">
        <v>3039</v>
      </c>
      <c r="G2768" s="229"/>
      <c r="H2768" s="231" t="s">
        <v>1</v>
      </c>
      <c r="I2768" s="233"/>
      <c r="J2768" s="229"/>
      <c r="K2768" s="229"/>
      <c r="L2768" s="234"/>
      <c r="M2768" s="235"/>
      <c r="N2768" s="236"/>
      <c r="O2768" s="236"/>
      <c r="P2768" s="236"/>
      <c r="Q2768" s="236"/>
      <c r="R2768" s="236"/>
      <c r="S2768" s="236"/>
      <c r="T2768" s="237"/>
      <c r="AT2768" s="238" t="s">
        <v>255</v>
      </c>
      <c r="AU2768" s="238" t="s">
        <v>79</v>
      </c>
      <c r="AV2768" s="12" t="s">
        <v>16</v>
      </c>
      <c r="AW2768" s="12" t="s">
        <v>33</v>
      </c>
      <c r="AX2768" s="12" t="s">
        <v>71</v>
      </c>
      <c r="AY2768" s="238" t="s">
        <v>246</v>
      </c>
    </row>
    <row r="2769" s="13" customFormat="1">
      <c r="B2769" s="239"/>
      <c r="C2769" s="240"/>
      <c r="D2769" s="230" t="s">
        <v>255</v>
      </c>
      <c r="E2769" s="241" t="s">
        <v>1</v>
      </c>
      <c r="F2769" s="242" t="s">
        <v>3071</v>
      </c>
      <c r="G2769" s="240"/>
      <c r="H2769" s="243">
        <v>4</v>
      </c>
      <c r="I2769" s="244"/>
      <c r="J2769" s="240"/>
      <c r="K2769" s="240"/>
      <c r="L2769" s="245"/>
      <c r="M2769" s="246"/>
      <c r="N2769" s="247"/>
      <c r="O2769" s="247"/>
      <c r="P2769" s="247"/>
      <c r="Q2769" s="247"/>
      <c r="R2769" s="247"/>
      <c r="S2769" s="247"/>
      <c r="T2769" s="248"/>
      <c r="AT2769" s="249" t="s">
        <v>255</v>
      </c>
      <c r="AU2769" s="249" t="s">
        <v>79</v>
      </c>
      <c r="AV2769" s="13" t="s">
        <v>79</v>
      </c>
      <c r="AW2769" s="13" t="s">
        <v>33</v>
      </c>
      <c r="AX2769" s="13" t="s">
        <v>71</v>
      </c>
      <c r="AY2769" s="249" t="s">
        <v>246</v>
      </c>
    </row>
    <row r="2770" s="1" customFormat="1" ht="16.5" customHeight="1">
      <c r="B2770" s="37"/>
      <c r="C2770" s="216" t="s">
        <v>3072</v>
      </c>
      <c r="D2770" s="216" t="s">
        <v>248</v>
      </c>
      <c r="E2770" s="217" t="s">
        <v>3073</v>
      </c>
      <c r="F2770" s="218" t="s">
        <v>3074</v>
      </c>
      <c r="G2770" s="219" t="s">
        <v>401</v>
      </c>
      <c r="H2770" s="220">
        <v>3</v>
      </c>
      <c r="I2770" s="221"/>
      <c r="J2770" s="222">
        <f>ROUND(I2770*H2770,2)</f>
        <v>0</v>
      </c>
      <c r="K2770" s="218" t="s">
        <v>1</v>
      </c>
      <c r="L2770" s="42"/>
      <c r="M2770" s="223" t="s">
        <v>1</v>
      </c>
      <c r="N2770" s="224" t="s">
        <v>42</v>
      </c>
      <c r="O2770" s="78"/>
      <c r="P2770" s="225">
        <f>O2770*H2770</f>
        <v>0</v>
      </c>
      <c r="Q2770" s="225">
        <v>0</v>
      </c>
      <c r="R2770" s="225">
        <f>Q2770*H2770</f>
        <v>0</v>
      </c>
      <c r="S2770" s="225">
        <v>0</v>
      </c>
      <c r="T2770" s="226">
        <f>S2770*H2770</f>
        <v>0</v>
      </c>
      <c r="AR2770" s="16" t="s">
        <v>333</v>
      </c>
      <c r="AT2770" s="16" t="s">
        <v>248</v>
      </c>
      <c r="AU2770" s="16" t="s">
        <v>79</v>
      </c>
      <c r="AY2770" s="16" t="s">
        <v>246</v>
      </c>
      <c r="BE2770" s="227">
        <f>IF(N2770="základní",J2770,0)</f>
        <v>0</v>
      </c>
      <c r="BF2770" s="227">
        <f>IF(N2770="snížená",J2770,0)</f>
        <v>0</v>
      </c>
      <c r="BG2770" s="227">
        <f>IF(N2770="zákl. přenesená",J2770,0)</f>
        <v>0</v>
      </c>
      <c r="BH2770" s="227">
        <f>IF(N2770="sníž. přenesená",J2770,0)</f>
        <v>0</v>
      </c>
      <c r="BI2770" s="227">
        <f>IF(N2770="nulová",J2770,0)</f>
        <v>0</v>
      </c>
      <c r="BJ2770" s="16" t="s">
        <v>16</v>
      </c>
      <c r="BK2770" s="227">
        <f>ROUND(I2770*H2770,2)</f>
        <v>0</v>
      </c>
      <c r="BL2770" s="16" t="s">
        <v>333</v>
      </c>
      <c r="BM2770" s="16" t="s">
        <v>3075</v>
      </c>
    </row>
    <row r="2771" s="12" customFormat="1">
      <c r="B2771" s="228"/>
      <c r="C2771" s="229"/>
      <c r="D2771" s="230" t="s">
        <v>255</v>
      </c>
      <c r="E2771" s="231" t="s">
        <v>1</v>
      </c>
      <c r="F2771" s="232" t="s">
        <v>3024</v>
      </c>
      <c r="G2771" s="229"/>
      <c r="H2771" s="231" t="s">
        <v>1</v>
      </c>
      <c r="I2771" s="233"/>
      <c r="J2771" s="229"/>
      <c r="K2771" s="229"/>
      <c r="L2771" s="234"/>
      <c r="M2771" s="235"/>
      <c r="N2771" s="236"/>
      <c r="O2771" s="236"/>
      <c r="P2771" s="236"/>
      <c r="Q2771" s="236"/>
      <c r="R2771" s="236"/>
      <c r="S2771" s="236"/>
      <c r="T2771" s="237"/>
      <c r="AT2771" s="238" t="s">
        <v>255</v>
      </c>
      <c r="AU2771" s="238" t="s">
        <v>79</v>
      </c>
      <c r="AV2771" s="12" t="s">
        <v>16</v>
      </c>
      <c r="AW2771" s="12" t="s">
        <v>33</v>
      </c>
      <c r="AX2771" s="12" t="s">
        <v>71</v>
      </c>
      <c r="AY2771" s="238" t="s">
        <v>246</v>
      </c>
    </row>
    <row r="2772" s="12" customFormat="1">
      <c r="B2772" s="228"/>
      <c r="C2772" s="229"/>
      <c r="D2772" s="230" t="s">
        <v>255</v>
      </c>
      <c r="E2772" s="231" t="s">
        <v>1</v>
      </c>
      <c r="F2772" s="232" t="s">
        <v>363</v>
      </c>
      <c r="G2772" s="229"/>
      <c r="H2772" s="231" t="s">
        <v>1</v>
      </c>
      <c r="I2772" s="233"/>
      <c r="J2772" s="229"/>
      <c r="K2772" s="229"/>
      <c r="L2772" s="234"/>
      <c r="M2772" s="235"/>
      <c r="N2772" s="236"/>
      <c r="O2772" s="236"/>
      <c r="P2772" s="236"/>
      <c r="Q2772" s="236"/>
      <c r="R2772" s="236"/>
      <c r="S2772" s="236"/>
      <c r="T2772" s="237"/>
      <c r="AT2772" s="238" t="s">
        <v>255</v>
      </c>
      <c r="AU2772" s="238" t="s">
        <v>79</v>
      </c>
      <c r="AV2772" s="12" t="s">
        <v>16</v>
      </c>
      <c r="AW2772" s="12" t="s">
        <v>33</v>
      </c>
      <c r="AX2772" s="12" t="s">
        <v>71</v>
      </c>
      <c r="AY2772" s="238" t="s">
        <v>246</v>
      </c>
    </row>
    <row r="2773" s="12" customFormat="1">
      <c r="B2773" s="228"/>
      <c r="C2773" s="229"/>
      <c r="D2773" s="230" t="s">
        <v>255</v>
      </c>
      <c r="E2773" s="231" t="s">
        <v>1</v>
      </c>
      <c r="F2773" s="232" t="s">
        <v>3025</v>
      </c>
      <c r="G2773" s="229"/>
      <c r="H2773" s="231" t="s">
        <v>1</v>
      </c>
      <c r="I2773" s="233"/>
      <c r="J2773" s="229"/>
      <c r="K2773" s="229"/>
      <c r="L2773" s="234"/>
      <c r="M2773" s="235"/>
      <c r="N2773" s="236"/>
      <c r="O2773" s="236"/>
      <c r="P2773" s="236"/>
      <c r="Q2773" s="236"/>
      <c r="R2773" s="236"/>
      <c r="S2773" s="236"/>
      <c r="T2773" s="237"/>
      <c r="AT2773" s="238" t="s">
        <v>255</v>
      </c>
      <c r="AU2773" s="238" t="s">
        <v>79</v>
      </c>
      <c r="AV2773" s="12" t="s">
        <v>16</v>
      </c>
      <c r="AW2773" s="12" t="s">
        <v>33</v>
      </c>
      <c r="AX2773" s="12" t="s">
        <v>71</v>
      </c>
      <c r="AY2773" s="238" t="s">
        <v>246</v>
      </c>
    </row>
    <row r="2774" s="12" customFormat="1">
      <c r="B2774" s="228"/>
      <c r="C2774" s="229"/>
      <c r="D2774" s="230" t="s">
        <v>255</v>
      </c>
      <c r="E2774" s="231" t="s">
        <v>1</v>
      </c>
      <c r="F2774" s="232" t="s">
        <v>3033</v>
      </c>
      <c r="G2774" s="229"/>
      <c r="H2774" s="231" t="s">
        <v>1</v>
      </c>
      <c r="I2774" s="233"/>
      <c r="J2774" s="229"/>
      <c r="K2774" s="229"/>
      <c r="L2774" s="234"/>
      <c r="M2774" s="235"/>
      <c r="N2774" s="236"/>
      <c r="O2774" s="236"/>
      <c r="P2774" s="236"/>
      <c r="Q2774" s="236"/>
      <c r="R2774" s="236"/>
      <c r="S2774" s="236"/>
      <c r="T2774" s="237"/>
      <c r="AT2774" s="238" t="s">
        <v>255</v>
      </c>
      <c r="AU2774" s="238" t="s">
        <v>79</v>
      </c>
      <c r="AV2774" s="12" t="s">
        <v>16</v>
      </c>
      <c r="AW2774" s="12" t="s">
        <v>33</v>
      </c>
      <c r="AX2774" s="12" t="s">
        <v>71</v>
      </c>
      <c r="AY2774" s="238" t="s">
        <v>246</v>
      </c>
    </row>
    <row r="2775" s="12" customFormat="1">
      <c r="B2775" s="228"/>
      <c r="C2775" s="229"/>
      <c r="D2775" s="230" t="s">
        <v>255</v>
      </c>
      <c r="E2775" s="231" t="s">
        <v>1</v>
      </c>
      <c r="F2775" s="232" t="s">
        <v>3039</v>
      </c>
      <c r="G2775" s="229"/>
      <c r="H2775" s="231" t="s">
        <v>1</v>
      </c>
      <c r="I2775" s="233"/>
      <c r="J2775" s="229"/>
      <c r="K2775" s="229"/>
      <c r="L2775" s="234"/>
      <c r="M2775" s="235"/>
      <c r="N2775" s="236"/>
      <c r="O2775" s="236"/>
      <c r="P2775" s="236"/>
      <c r="Q2775" s="236"/>
      <c r="R2775" s="236"/>
      <c r="S2775" s="236"/>
      <c r="T2775" s="237"/>
      <c r="AT2775" s="238" t="s">
        <v>255</v>
      </c>
      <c r="AU2775" s="238" t="s">
        <v>79</v>
      </c>
      <c r="AV2775" s="12" t="s">
        <v>16</v>
      </c>
      <c r="AW2775" s="12" t="s">
        <v>33</v>
      </c>
      <c r="AX2775" s="12" t="s">
        <v>71</v>
      </c>
      <c r="AY2775" s="238" t="s">
        <v>246</v>
      </c>
    </row>
    <row r="2776" s="13" customFormat="1">
      <c r="B2776" s="239"/>
      <c r="C2776" s="240"/>
      <c r="D2776" s="230" t="s">
        <v>255</v>
      </c>
      <c r="E2776" s="241" t="s">
        <v>1</v>
      </c>
      <c r="F2776" s="242" t="s">
        <v>3040</v>
      </c>
      <c r="G2776" s="240"/>
      <c r="H2776" s="243">
        <v>3</v>
      </c>
      <c r="I2776" s="244"/>
      <c r="J2776" s="240"/>
      <c r="K2776" s="240"/>
      <c r="L2776" s="245"/>
      <c r="M2776" s="246"/>
      <c r="N2776" s="247"/>
      <c r="O2776" s="247"/>
      <c r="P2776" s="247"/>
      <c r="Q2776" s="247"/>
      <c r="R2776" s="247"/>
      <c r="S2776" s="247"/>
      <c r="T2776" s="248"/>
      <c r="AT2776" s="249" t="s">
        <v>255</v>
      </c>
      <c r="AU2776" s="249" t="s">
        <v>79</v>
      </c>
      <c r="AV2776" s="13" t="s">
        <v>79</v>
      </c>
      <c r="AW2776" s="13" t="s">
        <v>33</v>
      </c>
      <c r="AX2776" s="13" t="s">
        <v>71</v>
      </c>
      <c r="AY2776" s="249" t="s">
        <v>246</v>
      </c>
    </row>
    <row r="2777" s="1" customFormat="1" ht="16.5" customHeight="1">
      <c r="B2777" s="37"/>
      <c r="C2777" s="216" t="s">
        <v>3076</v>
      </c>
      <c r="D2777" s="216" t="s">
        <v>248</v>
      </c>
      <c r="E2777" s="217" t="s">
        <v>3077</v>
      </c>
      <c r="F2777" s="218" t="s">
        <v>3078</v>
      </c>
      <c r="G2777" s="219" t="s">
        <v>401</v>
      </c>
      <c r="H2777" s="220">
        <v>2</v>
      </c>
      <c r="I2777" s="221"/>
      <c r="J2777" s="222">
        <f>ROUND(I2777*H2777,2)</f>
        <v>0</v>
      </c>
      <c r="K2777" s="218" t="s">
        <v>1</v>
      </c>
      <c r="L2777" s="42"/>
      <c r="M2777" s="223" t="s">
        <v>1</v>
      </c>
      <c r="N2777" s="224" t="s">
        <v>42</v>
      </c>
      <c r="O2777" s="78"/>
      <c r="P2777" s="225">
        <f>O2777*H2777</f>
        <v>0</v>
      </c>
      <c r="Q2777" s="225">
        <v>0</v>
      </c>
      <c r="R2777" s="225">
        <f>Q2777*H2777</f>
        <v>0</v>
      </c>
      <c r="S2777" s="225">
        <v>0</v>
      </c>
      <c r="T2777" s="226">
        <f>S2777*H2777</f>
        <v>0</v>
      </c>
      <c r="AR2777" s="16" t="s">
        <v>333</v>
      </c>
      <c r="AT2777" s="16" t="s">
        <v>248</v>
      </c>
      <c r="AU2777" s="16" t="s">
        <v>79</v>
      </c>
      <c r="AY2777" s="16" t="s">
        <v>246</v>
      </c>
      <c r="BE2777" s="227">
        <f>IF(N2777="základní",J2777,0)</f>
        <v>0</v>
      </c>
      <c r="BF2777" s="227">
        <f>IF(N2777="snížená",J2777,0)</f>
        <v>0</v>
      </c>
      <c r="BG2777" s="227">
        <f>IF(N2777="zákl. přenesená",J2777,0)</f>
        <v>0</v>
      </c>
      <c r="BH2777" s="227">
        <f>IF(N2777="sníž. přenesená",J2777,0)</f>
        <v>0</v>
      </c>
      <c r="BI2777" s="227">
        <f>IF(N2777="nulová",J2777,0)</f>
        <v>0</v>
      </c>
      <c r="BJ2777" s="16" t="s">
        <v>16</v>
      </c>
      <c r="BK2777" s="227">
        <f>ROUND(I2777*H2777,2)</f>
        <v>0</v>
      </c>
      <c r="BL2777" s="16" t="s">
        <v>333</v>
      </c>
      <c r="BM2777" s="16" t="s">
        <v>3079</v>
      </c>
    </row>
    <row r="2778" s="12" customFormat="1">
      <c r="B2778" s="228"/>
      <c r="C2778" s="229"/>
      <c r="D2778" s="230" t="s">
        <v>255</v>
      </c>
      <c r="E2778" s="231" t="s">
        <v>1</v>
      </c>
      <c r="F2778" s="232" t="s">
        <v>3024</v>
      </c>
      <c r="G2778" s="229"/>
      <c r="H2778" s="231" t="s">
        <v>1</v>
      </c>
      <c r="I2778" s="233"/>
      <c r="J2778" s="229"/>
      <c r="K2778" s="229"/>
      <c r="L2778" s="234"/>
      <c r="M2778" s="235"/>
      <c r="N2778" s="236"/>
      <c r="O2778" s="236"/>
      <c r="P2778" s="236"/>
      <c r="Q2778" s="236"/>
      <c r="R2778" s="236"/>
      <c r="S2778" s="236"/>
      <c r="T2778" s="237"/>
      <c r="AT2778" s="238" t="s">
        <v>255</v>
      </c>
      <c r="AU2778" s="238" t="s">
        <v>79</v>
      </c>
      <c r="AV2778" s="12" t="s">
        <v>16</v>
      </c>
      <c r="AW2778" s="12" t="s">
        <v>33</v>
      </c>
      <c r="AX2778" s="12" t="s">
        <v>71</v>
      </c>
      <c r="AY2778" s="238" t="s">
        <v>246</v>
      </c>
    </row>
    <row r="2779" s="12" customFormat="1">
      <c r="B2779" s="228"/>
      <c r="C2779" s="229"/>
      <c r="D2779" s="230" t="s">
        <v>255</v>
      </c>
      <c r="E2779" s="231" t="s">
        <v>1</v>
      </c>
      <c r="F2779" s="232" t="s">
        <v>363</v>
      </c>
      <c r="G2779" s="229"/>
      <c r="H2779" s="231" t="s">
        <v>1</v>
      </c>
      <c r="I2779" s="233"/>
      <c r="J2779" s="229"/>
      <c r="K2779" s="229"/>
      <c r="L2779" s="234"/>
      <c r="M2779" s="235"/>
      <c r="N2779" s="236"/>
      <c r="O2779" s="236"/>
      <c r="P2779" s="236"/>
      <c r="Q2779" s="236"/>
      <c r="R2779" s="236"/>
      <c r="S2779" s="236"/>
      <c r="T2779" s="237"/>
      <c r="AT2779" s="238" t="s">
        <v>255</v>
      </c>
      <c r="AU2779" s="238" t="s">
        <v>79</v>
      </c>
      <c r="AV2779" s="12" t="s">
        <v>16</v>
      </c>
      <c r="AW2779" s="12" t="s">
        <v>33</v>
      </c>
      <c r="AX2779" s="12" t="s">
        <v>71</v>
      </c>
      <c r="AY2779" s="238" t="s">
        <v>246</v>
      </c>
    </row>
    <row r="2780" s="12" customFormat="1">
      <c r="B2780" s="228"/>
      <c r="C2780" s="229"/>
      <c r="D2780" s="230" t="s">
        <v>255</v>
      </c>
      <c r="E2780" s="231" t="s">
        <v>1</v>
      </c>
      <c r="F2780" s="232" t="s">
        <v>3025</v>
      </c>
      <c r="G2780" s="229"/>
      <c r="H2780" s="231" t="s">
        <v>1</v>
      </c>
      <c r="I2780" s="233"/>
      <c r="J2780" s="229"/>
      <c r="K2780" s="229"/>
      <c r="L2780" s="234"/>
      <c r="M2780" s="235"/>
      <c r="N2780" s="236"/>
      <c r="O2780" s="236"/>
      <c r="P2780" s="236"/>
      <c r="Q2780" s="236"/>
      <c r="R2780" s="236"/>
      <c r="S2780" s="236"/>
      <c r="T2780" s="237"/>
      <c r="AT2780" s="238" t="s">
        <v>255</v>
      </c>
      <c r="AU2780" s="238" t="s">
        <v>79</v>
      </c>
      <c r="AV2780" s="12" t="s">
        <v>16</v>
      </c>
      <c r="AW2780" s="12" t="s">
        <v>33</v>
      </c>
      <c r="AX2780" s="12" t="s">
        <v>71</v>
      </c>
      <c r="AY2780" s="238" t="s">
        <v>246</v>
      </c>
    </row>
    <row r="2781" s="12" customFormat="1">
      <c r="B2781" s="228"/>
      <c r="C2781" s="229"/>
      <c r="D2781" s="230" t="s">
        <v>255</v>
      </c>
      <c r="E2781" s="231" t="s">
        <v>1</v>
      </c>
      <c r="F2781" s="232" t="s">
        <v>3033</v>
      </c>
      <c r="G2781" s="229"/>
      <c r="H2781" s="231" t="s">
        <v>1</v>
      </c>
      <c r="I2781" s="233"/>
      <c r="J2781" s="229"/>
      <c r="K2781" s="229"/>
      <c r="L2781" s="234"/>
      <c r="M2781" s="235"/>
      <c r="N2781" s="236"/>
      <c r="O2781" s="236"/>
      <c r="P2781" s="236"/>
      <c r="Q2781" s="236"/>
      <c r="R2781" s="236"/>
      <c r="S2781" s="236"/>
      <c r="T2781" s="237"/>
      <c r="AT2781" s="238" t="s">
        <v>255</v>
      </c>
      <c r="AU2781" s="238" t="s">
        <v>79</v>
      </c>
      <c r="AV2781" s="12" t="s">
        <v>16</v>
      </c>
      <c r="AW2781" s="12" t="s">
        <v>33</v>
      </c>
      <c r="AX2781" s="12" t="s">
        <v>71</v>
      </c>
      <c r="AY2781" s="238" t="s">
        <v>246</v>
      </c>
    </row>
    <row r="2782" s="12" customFormat="1">
      <c r="B2782" s="228"/>
      <c r="C2782" s="229"/>
      <c r="D2782" s="230" t="s">
        <v>255</v>
      </c>
      <c r="E2782" s="231" t="s">
        <v>1</v>
      </c>
      <c r="F2782" s="232" t="s">
        <v>3039</v>
      </c>
      <c r="G2782" s="229"/>
      <c r="H2782" s="231" t="s">
        <v>1</v>
      </c>
      <c r="I2782" s="233"/>
      <c r="J2782" s="229"/>
      <c r="K2782" s="229"/>
      <c r="L2782" s="234"/>
      <c r="M2782" s="235"/>
      <c r="N2782" s="236"/>
      <c r="O2782" s="236"/>
      <c r="P2782" s="236"/>
      <c r="Q2782" s="236"/>
      <c r="R2782" s="236"/>
      <c r="S2782" s="236"/>
      <c r="T2782" s="237"/>
      <c r="AT2782" s="238" t="s">
        <v>255</v>
      </c>
      <c r="AU2782" s="238" t="s">
        <v>79</v>
      </c>
      <c r="AV2782" s="12" t="s">
        <v>16</v>
      </c>
      <c r="AW2782" s="12" t="s">
        <v>33</v>
      </c>
      <c r="AX2782" s="12" t="s">
        <v>71</v>
      </c>
      <c r="AY2782" s="238" t="s">
        <v>246</v>
      </c>
    </row>
    <row r="2783" s="13" customFormat="1">
      <c r="B2783" s="239"/>
      <c r="C2783" s="240"/>
      <c r="D2783" s="230" t="s">
        <v>255</v>
      </c>
      <c r="E2783" s="241" t="s">
        <v>1</v>
      </c>
      <c r="F2783" s="242" t="s">
        <v>3080</v>
      </c>
      <c r="G2783" s="240"/>
      <c r="H2783" s="243">
        <v>2</v>
      </c>
      <c r="I2783" s="244"/>
      <c r="J2783" s="240"/>
      <c r="K2783" s="240"/>
      <c r="L2783" s="245"/>
      <c r="M2783" s="246"/>
      <c r="N2783" s="247"/>
      <c r="O2783" s="247"/>
      <c r="P2783" s="247"/>
      <c r="Q2783" s="247"/>
      <c r="R2783" s="247"/>
      <c r="S2783" s="247"/>
      <c r="T2783" s="248"/>
      <c r="AT2783" s="249" t="s">
        <v>255</v>
      </c>
      <c r="AU2783" s="249" t="s">
        <v>79</v>
      </c>
      <c r="AV2783" s="13" t="s">
        <v>79</v>
      </c>
      <c r="AW2783" s="13" t="s">
        <v>33</v>
      </c>
      <c r="AX2783" s="13" t="s">
        <v>71</v>
      </c>
      <c r="AY2783" s="249" t="s">
        <v>246</v>
      </c>
    </row>
    <row r="2784" s="1" customFormat="1" ht="16.5" customHeight="1">
      <c r="B2784" s="37"/>
      <c r="C2784" s="216" t="s">
        <v>3081</v>
      </c>
      <c r="D2784" s="216" t="s">
        <v>248</v>
      </c>
      <c r="E2784" s="217" t="s">
        <v>3082</v>
      </c>
      <c r="F2784" s="218" t="s">
        <v>3083</v>
      </c>
      <c r="G2784" s="219" t="s">
        <v>401</v>
      </c>
      <c r="H2784" s="220">
        <v>2</v>
      </c>
      <c r="I2784" s="221"/>
      <c r="J2784" s="222">
        <f>ROUND(I2784*H2784,2)</f>
        <v>0</v>
      </c>
      <c r="K2784" s="218" t="s">
        <v>252</v>
      </c>
      <c r="L2784" s="42"/>
      <c r="M2784" s="223" t="s">
        <v>1</v>
      </c>
      <c r="N2784" s="224" t="s">
        <v>42</v>
      </c>
      <c r="O2784" s="78"/>
      <c r="P2784" s="225">
        <f>O2784*H2784</f>
        <v>0</v>
      </c>
      <c r="Q2784" s="225">
        <v>0</v>
      </c>
      <c r="R2784" s="225">
        <f>Q2784*H2784</f>
        <v>0</v>
      </c>
      <c r="S2784" s="225">
        <v>0</v>
      </c>
      <c r="T2784" s="226">
        <f>S2784*H2784</f>
        <v>0</v>
      </c>
      <c r="AR2784" s="16" t="s">
        <v>333</v>
      </c>
      <c r="AT2784" s="16" t="s">
        <v>248</v>
      </c>
      <c r="AU2784" s="16" t="s">
        <v>79</v>
      </c>
      <c r="AY2784" s="16" t="s">
        <v>246</v>
      </c>
      <c r="BE2784" s="227">
        <f>IF(N2784="základní",J2784,0)</f>
        <v>0</v>
      </c>
      <c r="BF2784" s="227">
        <f>IF(N2784="snížená",J2784,0)</f>
        <v>0</v>
      </c>
      <c r="BG2784" s="227">
        <f>IF(N2784="zákl. přenesená",J2784,0)</f>
        <v>0</v>
      </c>
      <c r="BH2784" s="227">
        <f>IF(N2784="sníž. přenesená",J2784,0)</f>
        <v>0</v>
      </c>
      <c r="BI2784" s="227">
        <f>IF(N2784="nulová",J2784,0)</f>
        <v>0</v>
      </c>
      <c r="BJ2784" s="16" t="s">
        <v>16</v>
      </c>
      <c r="BK2784" s="227">
        <f>ROUND(I2784*H2784,2)</f>
        <v>0</v>
      </c>
      <c r="BL2784" s="16" t="s">
        <v>333</v>
      </c>
      <c r="BM2784" s="16" t="s">
        <v>3084</v>
      </c>
    </row>
    <row r="2785" s="1" customFormat="1" ht="16.5" customHeight="1">
      <c r="B2785" s="37"/>
      <c r="C2785" s="216" t="s">
        <v>3085</v>
      </c>
      <c r="D2785" s="216" t="s">
        <v>248</v>
      </c>
      <c r="E2785" s="217" t="s">
        <v>3086</v>
      </c>
      <c r="F2785" s="218" t="s">
        <v>3087</v>
      </c>
      <c r="G2785" s="219" t="s">
        <v>401</v>
      </c>
      <c r="H2785" s="220">
        <v>2</v>
      </c>
      <c r="I2785" s="221"/>
      <c r="J2785" s="222">
        <f>ROUND(I2785*H2785,2)</f>
        <v>0</v>
      </c>
      <c r="K2785" s="218" t="s">
        <v>1</v>
      </c>
      <c r="L2785" s="42"/>
      <c r="M2785" s="223" t="s">
        <v>1</v>
      </c>
      <c r="N2785" s="224" t="s">
        <v>42</v>
      </c>
      <c r="O2785" s="78"/>
      <c r="P2785" s="225">
        <f>O2785*H2785</f>
        <v>0</v>
      </c>
      <c r="Q2785" s="225">
        <v>0</v>
      </c>
      <c r="R2785" s="225">
        <f>Q2785*H2785</f>
        <v>0</v>
      </c>
      <c r="S2785" s="225">
        <v>0</v>
      </c>
      <c r="T2785" s="226">
        <f>S2785*H2785</f>
        <v>0</v>
      </c>
      <c r="AR2785" s="16" t="s">
        <v>333</v>
      </c>
      <c r="AT2785" s="16" t="s">
        <v>248</v>
      </c>
      <c r="AU2785" s="16" t="s">
        <v>79</v>
      </c>
      <c r="AY2785" s="16" t="s">
        <v>246</v>
      </c>
      <c r="BE2785" s="227">
        <f>IF(N2785="základní",J2785,0)</f>
        <v>0</v>
      </c>
      <c r="BF2785" s="227">
        <f>IF(N2785="snížená",J2785,0)</f>
        <v>0</v>
      </c>
      <c r="BG2785" s="227">
        <f>IF(N2785="zákl. přenesená",J2785,0)</f>
        <v>0</v>
      </c>
      <c r="BH2785" s="227">
        <f>IF(N2785="sníž. přenesená",J2785,0)</f>
        <v>0</v>
      </c>
      <c r="BI2785" s="227">
        <f>IF(N2785="nulová",J2785,0)</f>
        <v>0</v>
      </c>
      <c r="BJ2785" s="16" t="s">
        <v>16</v>
      </c>
      <c r="BK2785" s="227">
        <f>ROUND(I2785*H2785,2)</f>
        <v>0</v>
      </c>
      <c r="BL2785" s="16" t="s">
        <v>333</v>
      </c>
      <c r="BM2785" s="16" t="s">
        <v>3088</v>
      </c>
    </row>
    <row r="2786" s="12" customFormat="1">
      <c r="B2786" s="228"/>
      <c r="C2786" s="229"/>
      <c r="D2786" s="230" t="s">
        <v>255</v>
      </c>
      <c r="E2786" s="231" t="s">
        <v>1</v>
      </c>
      <c r="F2786" s="232" t="s">
        <v>3024</v>
      </c>
      <c r="G2786" s="229"/>
      <c r="H2786" s="231" t="s">
        <v>1</v>
      </c>
      <c r="I2786" s="233"/>
      <c r="J2786" s="229"/>
      <c r="K2786" s="229"/>
      <c r="L2786" s="234"/>
      <c r="M2786" s="235"/>
      <c r="N2786" s="236"/>
      <c r="O2786" s="236"/>
      <c r="P2786" s="236"/>
      <c r="Q2786" s="236"/>
      <c r="R2786" s="236"/>
      <c r="S2786" s="236"/>
      <c r="T2786" s="237"/>
      <c r="AT2786" s="238" t="s">
        <v>255</v>
      </c>
      <c r="AU2786" s="238" t="s">
        <v>79</v>
      </c>
      <c r="AV2786" s="12" t="s">
        <v>16</v>
      </c>
      <c r="AW2786" s="12" t="s">
        <v>33</v>
      </c>
      <c r="AX2786" s="12" t="s">
        <v>71</v>
      </c>
      <c r="AY2786" s="238" t="s">
        <v>246</v>
      </c>
    </row>
    <row r="2787" s="12" customFormat="1">
      <c r="B2787" s="228"/>
      <c r="C2787" s="229"/>
      <c r="D2787" s="230" t="s">
        <v>255</v>
      </c>
      <c r="E2787" s="231" t="s">
        <v>1</v>
      </c>
      <c r="F2787" s="232" t="s">
        <v>363</v>
      </c>
      <c r="G2787" s="229"/>
      <c r="H2787" s="231" t="s">
        <v>1</v>
      </c>
      <c r="I2787" s="233"/>
      <c r="J2787" s="229"/>
      <c r="K2787" s="229"/>
      <c r="L2787" s="234"/>
      <c r="M2787" s="235"/>
      <c r="N2787" s="236"/>
      <c r="O2787" s="236"/>
      <c r="P2787" s="236"/>
      <c r="Q2787" s="236"/>
      <c r="R2787" s="236"/>
      <c r="S2787" s="236"/>
      <c r="T2787" s="237"/>
      <c r="AT2787" s="238" t="s">
        <v>255</v>
      </c>
      <c r="AU2787" s="238" t="s">
        <v>79</v>
      </c>
      <c r="AV2787" s="12" t="s">
        <v>16</v>
      </c>
      <c r="AW2787" s="12" t="s">
        <v>33</v>
      </c>
      <c r="AX2787" s="12" t="s">
        <v>71</v>
      </c>
      <c r="AY2787" s="238" t="s">
        <v>246</v>
      </c>
    </row>
    <row r="2788" s="12" customFormat="1">
      <c r="B2788" s="228"/>
      <c r="C2788" s="229"/>
      <c r="D2788" s="230" t="s">
        <v>255</v>
      </c>
      <c r="E2788" s="231" t="s">
        <v>1</v>
      </c>
      <c r="F2788" s="232" t="s">
        <v>3025</v>
      </c>
      <c r="G2788" s="229"/>
      <c r="H2788" s="231" t="s">
        <v>1</v>
      </c>
      <c r="I2788" s="233"/>
      <c r="J2788" s="229"/>
      <c r="K2788" s="229"/>
      <c r="L2788" s="234"/>
      <c r="M2788" s="235"/>
      <c r="N2788" s="236"/>
      <c r="O2788" s="236"/>
      <c r="P2788" s="236"/>
      <c r="Q2788" s="236"/>
      <c r="R2788" s="236"/>
      <c r="S2788" s="236"/>
      <c r="T2788" s="237"/>
      <c r="AT2788" s="238" t="s">
        <v>255</v>
      </c>
      <c r="AU2788" s="238" t="s">
        <v>79</v>
      </c>
      <c r="AV2788" s="12" t="s">
        <v>16</v>
      </c>
      <c r="AW2788" s="12" t="s">
        <v>33</v>
      </c>
      <c r="AX2788" s="12" t="s">
        <v>71</v>
      </c>
      <c r="AY2788" s="238" t="s">
        <v>246</v>
      </c>
    </row>
    <row r="2789" s="12" customFormat="1">
      <c r="B2789" s="228"/>
      <c r="C2789" s="229"/>
      <c r="D2789" s="230" t="s">
        <v>255</v>
      </c>
      <c r="E2789" s="231" t="s">
        <v>1</v>
      </c>
      <c r="F2789" s="232" t="s">
        <v>3089</v>
      </c>
      <c r="G2789" s="229"/>
      <c r="H2789" s="231" t="s">
        <v>1</v>
      </c>
      <c r="I2789" s="233"/>
      <c r="J2789" s="229"/>
      <c r="K2789" s="229"/>
      <c r="L2789" s="234"/>
      <c r="M2789" s="235"/>
      <c r="N2789" s="236"/>
      <c r="O2789" s="236"/>
      <c r="P2789" s="236"/>
      <c r="Q2789" s="236"/>
      <c r="R2789" s="236"/>
      <c r="S2789" s="236"/>
      <c r="T2789" s="237"/>
      <c r="AT2789" s="238" t="s">
        <v>255</v>
      </c>
      <c r="AU2789" s="238" t="s">
        <v>79</v>
      </c>
      <c r="AV2789" s="12" t="s">
        <v>16</v>
      </c>
      <c r="AW2789" s="12" t="s">
        <v>33</v>
      </c>
      <c r="AX2789" s="12" t="s">
        <v>71</v>
      </c>
      <c r="AY2789" s="238" t="s">
        <v>246</v>
      </c>
    </row>
    <row r="2790" s="12" customFormat="1">
      <c r="B2790" s="228"/>
      <c r="C2790" s="229"/>
      <c r="D2790" s="230" t="s">
        <v>255</v>
      </c>
      <c r="E2790" s="231" t="s">
        <v>1</v>
      </c>
      <c r="F2790" s="232" t="s">
        <v>3039</v>
      </c>
      <c r="G2790" s="229"/>
      <c r="H2790" s="231" t="s">
        <v>1</v>
      </c>
      <c r="I2790" s="233"/>
      <c r="J2790" s="229"/>
      <c r="K2790" s="229"/>
      <c r="L2790" s="234"/>
      <c r="M2790" s="235"/>
      <c r="N2790" s="236"/>
      <c r="O2790" s="236"/>
      <c r="P2790" s="236"/>
      <c r="Q2790" s="236"/>
      <c r="R2790" s="236"/>
      <c r="S2790" s="236"/>
      <c r="T2790" s="237"/>
      <c r="AT2790" s="238" t="s">
        <v>255</v>
      </c>
      <c r="AU2790" s="238" t="s">
        <v>79</v>
      </c>
      <c r="AV2790" s="12" t="s">
        <v>16</v>
      </c>
      <c r="AW2790" s="12" t="s">
        <v>33</v>
      </c>
      <c r="AX2790" s="12" t="s">
        <v>71</v>
      </c>
      <c r="AY2790" s="238" t="s">
        <v>246</v>
      </c>
    </row>
    <row r="2791" s="12" customFormat="1">
      <c r="B2791" s="228"/>
      <c r="C2791" s="229"/>
      <c r="D2791" s="230" t="s">
        <v>255</v>
      </c>
      <c r="E2791" s="231" t="s">
        <v>1</v>
      </c>
      <c r="F2791" s="232" t="s">
        <v>3056</v>
      </c>
      <c r="G2791" s="229"/>
      <c r="H2791" s="231" t="s">
        <v>1</v>
      </c>
      <c r="I2791" s="233"/>
      <c r="J2791" s="229"/>
      <c r="K2791" s="229"/>
      <c r="L2791" s="234"/>
      <c r="M2791" s="235"/>
      <c r="N2791" s="236"/>
      <c r="O2791" s="236"/>
      <c r="P2791" s="236"/>
      <c r="Q2791" s="236"/>
      <c r="R2791" s="236"/>
      <c r="S2791" s="236"/>
      <c r="T2791" s="237"/>
      <c r="AT2791" s="238" t="s">
        <v>255</v>
      </c>
      <c r="AU2791" s="238" t="s">
        <v>79</v>
      </c>
      <c r="AV2791" s="12" t="s">
        <v>16</v>
      </c>
      <c r="AW2791" s="12" t="s">
        <v>33</v>
      </c>
      <c r="AX2791" s="12" t="s">
        <v>71</v>
      </c>
      <c r="AY2791" s="238" t="s">
        <v>246</v>
      </c>
    </row>
    <row r="2792" s="13" customFormat="1">
      <c r="B2792" s="239"/>
      <c r="C2792" s="240"/>
      <c r="D2792" s="230" t="s">
        <v>255</v>
      </c>
      <c r="E2792" s="241" t="s">
        <v>1</v>
      </c>
      <c r="F2792" s="242" t="s">
        <v>3080</v>
      </c>
      <c r="G2792" s="240"/>
      <c r="H2792" s="243">
        <v>2</v>
      </c>
      <c r="I2792" s="244"/>
      <c r="J2792" s="240"/>
      <c r="K2792" s="240"/>
      <c r="L2792" s="245"/>
      <c r="M2792" s="246"/>
      <c r="N2792" s="247"/>
      <c r="O2792" s="247"/>
      <c r="P2792" s="247"/>
      <c r="Q2792" s="247"/>
      <c r="R2792" s="247"/>
      <c r="S2792" s="247"/>
      <c r="T2792" s="248"/>
      <c r="AT2792" s="249" t="s">
        <v>255</v>
      </c>
      <c r="AU2792" s="249" t="s">
        <v>79</v>
      </c>
      <c r="AV2792" s="13" t="s">
        <v>79</v>
      </c>
      <c r="AW2792" s="13" t="s">
        <v>33</v>
      </c>
      <c r="AX2792" s="13" t="s">
        <v>71</v>
      </c>
      <c r="AY2792" s="249" t="s">
        <v>246</v>
      </c>
    </row>
    <row r="2793" s="1" customFormat="1" ht="16.5" customHeight="1">
      <c r="B2793" s="37"/>
      <c r="C2793" s="216" t="s">
        <v>3090</v>
      </c>
      <c r="D2793" s="216" t="s">
        <v>248</v>
      </c>
      <c r="E2793" s="217" t="s">
        <v>3091</v>
      </c>
      <c r="F2793" s="218" t="s">
        <v>3092</v>
      </c>
      <c r="G2793" s="219" t="s">
        <v>401</v>
      </c>
      <c r="H2793" s="220">
        <v>3</v>
      </c>
      <c r="I2793" s="221"/>
      <c r="J2793" s="222">
        <f>ROUND(I2793*H2793,2)</f>
        <v>0</v>
      </c>
      <c r="K2793" s="218" t="s">
        <v>252</v>
      </c>
      <c r="L2793" s="42"/>
      <c r="M2793" s="223" t="s">
        <v>1</v>
      </c>
      <c r="N2793" s="224" t="s">
        <v>42</v>
      </c>
      <c r="O2793" s="78"/>
      <c r="P2793" s="225">
        <f>O2793*H2793</f>
        <v>0</v>
      </c>
      <c r="Q2793" s="225">
        <v>0</v>
      </c>
      <c r="R2793" s="225">
        <f>Q2793*H2793</f>
        <v>0</v>
      </c>
      <c r="S2793" s="225">
        <v>0</v>
      </c>
      <c r="T2793" s="226">
        <f>S2793*H2793</f>
        <v>0</v>
      </c>
      <c r="AR2793" s="16" t="s">
        <v>333</v>
      </c>
      <c r="AT2793" s="16" t="s">
        <v>248</v>
      </c>
      <c r="AU2793" s="16" t="s">
        <v>79</v>
      </c>
      <c r="AY2793" s="16" t="s">
        <v>246</v>
      </c>
      <c r="BE2793" s="227">
        <f>IF(N2793="základní",J2793,0)</f>
        <v>0</v>
      </c>
      <c r="BF2793" s="227">
        <f>IF(N2793="snížená",J2793,0)</f>
        <v>0</v>
      </c>
      <c r="BG2793" s="227">
        <f>IF(N2793="zákl. přenesená",J2793,0)</f>
        <v>0</v>
      </c>
      <c r="BH2793" s="227">
        <f>IF(N2793="sníž. přenesená",J2793,0)</f>
        <v>0</v>
      </c>
      <c r="BI2793" s="227">
        <f>IF(N2793="nulová",J2793,0)</f>
        <v>0</v>
      </c>
      <c r="BJ2793" s="16" t="s">
        <v>16</v>
      </c>
      <c r="BK2793" s="227">
        <f>ROUND(I2793*H2793,2)</f>
        <v>0</v>
      </c>
      <c r="BL2793" s="16" t="s">
        <v>333</v>
      </c>
      <c r="BM2793" s="16" t="s">
        <v>3093</v>
      </c>
    </row>
    <row r="2794" s="1" customFormat="1" ht="16.5" customHeight="1">
      <c r="B2794" s="37"/>
      <c r="C2794" s="216" t="s">
        <v>3094</v>
      </c>
      <c r="D2794" s="216" t="s">
        <v>248</v>
      </c>
      <c r="E2794" s="217" t="s">
        <v>3095</v>
      </c>
      <c r="F2794" s="218" t="s">
        <v>3096</v>
      </c>
      <c r="G2794" s="219" t="s">
        <v>401</v>
      </c>
      <c r="H2794" s="220">
        <v>3</v>
      </c>
      <c r="I2794" s="221"/>
      <c r="J2794" s="222">
        <f>ROUND(I2794*H2794,2)</f>
        <v>0</v>
      </c>
      <c r="K2794" s="218" t="s">
        <v>1</v>
      </c>
      <c r="L2794" s="42"/>
      <c r="M2794" s="223" t="s">
        <v>1</v>
      </c>
      <c r="N2794" s="224" t="s">
        <v>42</v>
      </c>
      <c r="O2794" s="78"/>
      <c r="P2794" s="225">
        <f>O2794*H2794</f>
        <v>0</v>
      </c>
      <c r="Q2794" s="225">
        <v>0</v>
      </c>
      <c r="R2794" s="225">
        <f>Q2794*H2794</f>
        <v>0</v>
      </c>
      <c r="S2794" s="225">
        <v>0</v>
      </c>
      <c r="T2794" s="226">
        <f>S2794*H2794</f>
        <v>0</v>
      </c>
      <c r="AR2794" s="16" t="s">
        <v>333</v>
      </c>
      <c r="AT2794" s="16" t="s">
        <v>248</v>
      </c>
      <c r="AU2794" s="16" t="s">
        <v>79</v>
      </c>
      <c r="AY2794" s="16" t="s">
        <v>246</v>
      </c>
      <c r="BE2794" s="227">
        <f>IF(N2794="základní",J2794,0)</f>
        <v>0</v>
      </c>
      <c r="BF2794" s="227">
        <f>IF(N2794="snížená",J2794,0)</f>
        <v>0</v>
      </c>
      <c r="BG2794" s="227">
        <f>IF(N2794="zákl. přenesená",J2794,0)</f>
        <v>0</v>
      </c>
      <c r="BH2794" s="227">
        <f>IF(N2794="sníž. přenesená",J2794,0)</f>
        <v>0</v>
      </c>
      <c r="BI2794" s="227">
        <f>IF(N2794="nulová",J2794,0)</f>
        <v>0</v>
      </c>
      <c r="BJ2794" s="16" t="s">
        <v>16</v>
      </c>
      <c r="BK2794" s="227">
        <f>ROUND(I2794*H2794,2)</f>
        <v>0</v>
      </c>
      <c r="BL2794" s="16" t="s">
        <v>333</v>
      </c>
      <c r="BM2794" s="16" t="s">
        <v>3097</v>
      </c>
    </row>
    <row r="2795" s="12" customFormat="1">
      <c r="B2795" s="228"/>
      <c r="C2795" s="229"/>
      <c r="D2795" s="230" t="s">
        <v>255</v>
      </c>
      <c r="E2795" s="231" t="s">
        <v>1</v>
      </c>
      <c r="F2795" s="232" t="s">
        <v>3024</v>
      </c>
      <c r="G2795" s="229"/>
      <c r="H2795" s="231" t="s">
        <v>1</v>
      </c>
      <c r="I2795" s="233"/>
      <c r="J2795" s="229"/>
      <c r="K2795" s="229"/>
      <c r="L2795" s="234"/>
      <c r="M2795" s="235"/>
      <c r="N2795" s="236"/>
      <c r="O2795" s="236"/>
      <c r="P2795" s="236"/>
      <c r="Q2795" s="236"/>
      <c r="R2795" s="236"/>
      <c r="S2795" s="236"/>
      <c r="T2795" s="237"/>
      <c r="AT2795" s="238" t="s">
        <v>255</v>
      </c>
      <c r="AU2795" s="238" t="s">
        <v>79</v>
      </c>
      <c r="AV2795" s="12" t="s">
        <v>16</v>
      </c>
      <c r="AW2795" s="12" t="s">
        <v>33</v>
      </c>
      <c r="AX2795" s="12" t="s">
        <v>71</v>
      </c>
      <c r="AY2795" s="238" t="s">
        <v>246</v>
      </c>
    </row>
    <row r="2796" s="12" customFormat="1">
      <c r="B2796" s="228"/>
      <c r="C2796" s="229"/>
      <c r="D2796" s="230" t="s">
        <v>255</v>
      </c>
      <c r="E2796" s="231" t="s">
        <v>1</v>
      </c>
      <c r="F2796" s="232" t="s">
        <v>363</v>
      </c>
      <c r="G2796" s="229"/>
      <c r="H2796" s="231" t="s">
        <v>1</v>
      </c>
      <c r="I2796" s="233"/>
      <c r="J2796" s="229"/>
      <c r="K2796" s="229"/>
      <c r="L2796" s="234"/>
      <c r="M2796" s="235"/>
      <c r="N2796" s="236"/>
      <c r="O2796" s="236"/>
      <c r="P2796" s="236"/>
      <c r="Q2796" s="236"/>
      <c r="R2796" s="236"/>
      <c r="S2796" s="236"/>
      <c r="T2796" s="237"/>
      <c r="AT2796" s="238" t="s">
        <v>255</v>
      </c>
      <c r="AU2796" s="238" t="s">
        <v>79</v>
      </c>
      <c r="AV2796" s="12" t="s">
        <v>16</v>
      </c>
      <c r="AW2796" s="12" t="s">
        <v>33</v>
      </c>
      <c r="AX2796" s="12" t="s">
        <v>71</v>
      </c>
      <c r="AY2796" s="238" t="s">
        <v>246</v>
      </c>
    </row>
    <row r="2797" s="12" customFormat="1">
      <c r="B2797" s="228"/>
      <c r="C2797" s="229"/>
      <c r="D2797" s="230" t="s">
        <v>255</v>
      </c>
      <c r="E2797" s="231" t="s">
        <v>1</v>
      </c>
      <c r="F2797" s="232" t="s">
        <v>3098</v>
      </c>
      <c r="G2797" s="229"/>
      <c r="H2797" s="231" t="s">
        <v>1</v>
      </c>
      <c r="I2797" s="233"/>
      <c r="J2797" s="229"/>
      <c r="K2797" s="229"/>
      <c r="L2797" s="234"/>
      <c r="M2797" s="235"/>
      <c r="N2797" s="236"/>
      <c r="O2797" s="236"/>
      <c r="P2797" s="236"/>
      <c r="Q2797" s="236"/>
      <c r="R2797" s="236"/>
      <c r="S2797" s="236"/>
      <c r="T2797" s="237"/>
      <c r="AT2797" s="238" t="s">
        <v>255</v>
      </c>
      <c r="AU2797" s="238" t="s">
        <v>79</v>
      </c>
      <c r="AV2797" s="12" t="s">
        <v>16</v>
      </c>
      <c r="AW2797" s="12" t="s">
        <v>33</v>
      </c>
      <c r="AX2797" s="12" t="s">
        <v>71</v>
      </c>
      <c r="AY2797" s="238" t="s">
        <v>246</v>
      </c>
    </row>
    <row r="2798" s="12" customFormat="1">
      <c r="B2798" s="228"/>
      <c r="C2798" s="229"/>
      <c r="D2798" s="230" t="s">
        <v>255</v>
      </c>
      <c r="E2798" s="231" t="s">
        <v>1</v>
      </c>
      <c r="F2798" s="232" t="s">
        <v>3025</v>
      </c>
      <c r="G2798" s="229"/>
      <c r="H2798" s="231" t="s">
        <v>1</v>
      </c>
      <c r="I2798" s="233"/>
      <c r="J2798" s="229"/>
      <c r="K2798" s="229"/>
      <c r="L2798" s="234"/>
      <c r="M2798" s="235"/>
      <c r="N2798" s="236"/>
      <c r="O2798" s="236"/>
      <c r="P2798" s="236"/>
      <c r="Q2798" s="236"/>
      <c r="R2798" s="236"/>
      <c r="S2798" s="236"/>
      <c r="T2798" s="237"/>
      <c r="AT2798" s="238" t="s">
        <v>255</v>
      </c>
      <c r="AU2798" s="238" t="s">
        <v>79</v>
      </c>
      <c r="AV2798" s="12" t="s">
        <v>16</v>
      </c>
      <c r="AW2798" s="12" t="s">
        <v>33</v>
      </c>
      <c r="AX2798" s="12" t="s">
        <v>71</v>
      </c>
      <c r="AY2798" s="238" t="s">
        <v>246</v>
      </c>
    </row>
    <row r="2799" s="12" customFormat="1">
      <c r="B2799" s="228"/>
      <c r="C2799" s="229"/>
      <c r="D2799" s="230" t="s">
        <v>255</v>
      </c>
      <c r="E2799" s="231" t="s">
        <v>1</v>
      </c>
      <c r="F2799" s="232" t="s">
        <v>3099</v>
      </c>
      <c r="G2799" s="229"/>
      <c r="H2799" s="231" t="s">
        <v>1</v>
      </c>
      <c r="I2799" s="233"/>
      <c r="J2799" s="229"/>
      <c r="K2799" s="229"/>
      <c r="L2799" s="234"/>
      <c r="M2799" s="235"/>
      <c r="N2799" s="236"/>
      <c r="O2799" s="236"/>
      <c r="P2799" s="236"/>
      <c r="Q2799" s="236"/>
      <c r="R2799" s="236"/>
      <c r="S2799" s="236"/>
      <c r="T2799" s="237"/>
      <c r="AT2799" s="238" t="s">
        <v>255</v>
      </c>
      <c r="AU2799" s="238" t="s">
        <v>79</v>
      </c>
      <c r="AV2799" s="12" t="s">
        <v>16</v>
      </c>
      <c r="AW2799" s="12" t="s">
        <v>33</v>
      </c>
      <c r="AX2799" s="12" t="s">
        <v>71</v>
      </c>
      <c r="AY2799" s="238" t="s">
        <v>246</v>
      </c>
    </row>
    <row r="2800" s="12" customFormat="1">
      <c r="B2800" s="228"/>
      <c r="C2800" s="229"/>
      <c r="D2800" s="230" t="s">
        <v>255</v>
      </c>
      <c r="E2800" s="231" t="s">
        <v>1</v>
      </c>
      <c r="F2800" s="232" t="s">
        <v>3100</v>
      </c>
      <c r="G2800" s="229"/>
      <c r="H2800" s="231" t="s">
        <v>1</v>
      </c>
      <c r="I2800" s="233"/>
      <c r="J2800" s="229"/>
      <c r="K2800" s="229"/>
      <c r="L2800" s="234"/>
      <c r="M2800" s="235"/>
      <c r="N2800" s="236"/>
      <c r="O2800" s="236"/>
      <c r="P2800" s="236"/>
      <c r="Q2800" s="236"/>
      <c r="R2800" s="236"/>
      <c r="S2800" s="236"/>
      <c r="T2800" s="237"/>
      <c r="AT2800" s="238" t="s">
        <v>255</v>
      </c>
      <c r="AU2800" s="238" t="s">
        <v>79</v>
      </c>
      <c r="AV2800" s="12" t="s">
        <v>16</v>
      </c>
      <c r="AW2800" s="12" t="s">
        <v>33</v>
      </c>
      <c r="AX2800" s="12" t="s">
        <v>71</v>
      </c>
      <c r="AY2800" s="238" t="s">
        <v>246</v>
      </c>
    </row>
    <row r="2801" s="12" customFormat="1">
      <c r="B2801" s="228"/>
      <c r="C2801" s="229"/>
      <c r="D2801" s="230" t="s">
        <v>255</v>
      </c>
      <c r="E2801" s="231" t="s">
        <v>1</v>
      </c>
      <c r="F2801" s="232" t="s">
        <v>3039</v>
      </c>
      <c r="G2801" s="229"/>
      <c r="H2801" s="231" t="s">
        <v>1</v>
      </c>
      <c r="I2801" s="233"/>
      <c r="J2801" s="229"/>
      <c r="K2801" s="229"/>
      <c r="L2801" s="234"/>
      <c r="M2801" s="235"/>
      <c r="N2801" s="236"/>
      <c r="O2801" s="236"/>
      <c r="P2801" s="236"/>
      <c r="Q2801" s="236"/>
      <c r="R2801" s="236"/>
      <c r="S2801" s="236"/>
      <c r="T2801" s="237"/>
      <c r="AT2801" s="238" t="s">
        <v>255</v>
      </c>
      <c r="AU2801" s="238" t="s">
        <v>79</v>
      </c>
      <c r="AV2801" s="12" t="s">
        <v>16</v>
      </c>
      <c r="AW2801" s="12" t="s">
        <v>33</v>
      </c>
      <c r="AX2801" s="12" t="s">
        <v>71</v>
      </c>
      <c r="AY2801" s="238" t="s">
        <v>246</v>
      </c>
    </row>
    <row r="2802" s="13" customFormat="1">
      <c r="B2802" s="239"/>
      <c r="C2802" s="240"/>
      <c r="D2802" s="230" t="s">
        <v>255</v>
      </c>
      <c r="E2802" s="241" t="s">
        <v>1</v>
      </c>
      <c r="F2802" s="242" t="s">
        <v>3101</v>
      </c>
      <c r="G2802" s="240"/>
      <c r="H2802" s="243">
        <v>3</v>
      </c>
      <c r="I2802" s="244"/>
      <c r="J2802" s="240"/>
      <c r="K2802" s="240"/>
      <c r="L2802" s="245"/>
      <c r="M2802" s="246"/>
      <c r="N2802" s="247"/>
      <c r="O2802" s="247"/>
      <c r="P2802" s="247"/>
      <c r="Q2802" s="247"/>
      <c r="R2802" s="247"/>
      <c r="S2802" s="247"/>
      <c r="T2802" s="248"/>
      <c r="AT2802" s="249" t="s">
        <v>255</v>
      </c>
      <c r="AU2802" s="249" t="s">
        <v>79</v>
      </c>
      <c r="AV2802" s="13" t="s">
        <v>79</v>
      </c>
      <c r="AW2802" s="13" t="s">
        <v>33</v>
      </c>
      <c r="AX2802" s="13" t="s">
        <v>71</v>
      </c>
      <c r="AY2802" s="249" t="s">
        <v>246</v>
      </c>
    </row>
    <row r="2803" s="1" customFormat="1" ht="16.5" customHeight="1">
      <c r="B2803" s="37"/>
      <c r="C2803" s="216" t="s">
        <v>3102</v>
      </c>
      <c r="D2803" s="216" t="s">
        <v>248</v>
      </c>
      <c r="E2803" s="217" t="s">
        <v>3103</v>
      </c>
      <c r="F2803" s="218" t="s">
        <v>3104</v>
      </c>
      <c r="G2803" s="219" t="s">
        <v>401</v>
      </c>
      <c r="H2803" s="220">
        <v>3</v>
      </c>
      <c r="I2803" s="221"/>
      <c r="J2803" s="222">
        <f>ROUND(I2803*H2803,2)</f>
        <v>0</v>
      </c>
      <c r="K2803" s="218" t="s">
        <v>252</v>
      </c>
      <c r="L2803" s="42"/>
      <c r="M2803" s="223" t="s">
        <v>1</v>
      </c>
      <c r="N2803" s="224" t="s">
        <v>42</v>
      </c>
      <c r="O2803" s="78"/>
      <c r="P2803" s="225">
        <f>O2803*H2803</f>
        <v>0</v>
      </c>
      <c r="Q2803" s="225">
        <v>0</v>
      </c>
      <c r="R2803" s="225">
        <f>Q2803*H2803</f>
        <v>0</v>
      </c>
      <c r="S2803" s="225">
        <v>0</v>
      </c>
      <c r="T2803" s="226">
        <f>S2803*H2803</f>
        <v>0</v>
      </c>
      <c r="AR2803" s="16" t="s">
        <v>333</v>
      </c>
      <c r="AT2803" s="16" t="s">
        <v>248</v>
      </c>
      <c r="AU2803" s="16" t="s">
        <v>79</v>
      </c>
      <c r="AY2803" s="16" t="s">
        <v>246</v>
      </c>
      <c r="BE2803" s="227">
        <f>IF(N2803="základní",J2803,0)</f>
        <v>0</v>
      </c>
      <c r="BF2803" s="227">
        <f>IF(N2803="snížená",J2803,0)</f>
        <v>0</v>
      </c>
      <c r="BG2803" s="227">
        <f>IF(N2803="zákl. přenesená",J2803,0)</f>
        <v>0</v>
      </c>
      <c r="BH2803" s="227">
        <f>IF(N2803="sníž. přenesená",J2803,0)</f>
        <v>0</v>
      </c>
      <c r="BI2803" s="227">
        <f>IF(N2803="nulová",J2803,0)</f>
        <v>0</v>
      </c>
      <c r="BJ2803" s="16" t="s">
        <v>16</v>
      </c>
      <c r="BK2803" s="227">
        <f>ROUND(I2803*H2803,2)</f>
        <v>0</v>
      </c>
      <c r="BL2803" s="16" t="s">
        <v>333</v>
      </c>
      <c r="BM2803" s="16" t="s">
        <v>3105</v>
      </c>
    </row>
    <row r="2804" s="1" customFormat="1" ht="16.5" customHeight="1">
      <c r="B2804" s="37"/>
      <c r="C2804" s="216" t="s">
        <v>3106</v>
      </c>
      <c r="D2804" s="216" t="s">
        <v>248</v>
      </c>
      <c r="E2804" s="217" t="s">
        <v>3107</v>
      </c>
      <c r="F2804" s="218" t="s">
        <v>3108</v>
      </c>
      <c r="G2804" s="219" t="s">
        <v>401</v>
      </c>
      <c r="H2804" s="220">
        <v>3</v>
      </c>
      <c r="I2804" s="221"/>
      <c r="J2804" s="222">
        <f>ROUND(I2804*H2804,2)</f>
        <v>0</v>
      </c>
      <c r="K2804" s="218" t="s">
        <v>1</v>
      </c>
      <c r="L2804" s="42"/>
      <c r="M2804" s="223" t="s">
        <v>1</v>
      </c>
      <c r="N2804" s="224" t="s">
        <v>42</v>
      </c>
      <c r="O2804" s="78"/>
      <c r="P2804" s="225">
        <f>O2804*H2804</f>
        <v>0</v>
      </c>
      <c r="Q2804" s="225">
        <v>0</v>
      </c>
      <c r="R2804" s="225">
        <f>Q2804*H2804</f>
        <v>0</v>
      </c>
      <c r="S2804" s="225">
        <v>0</v>
      </c>
      <c r="T2804" s="226">
        <f>S2804*H2804</f>
        <v>0</v>
      </c>
      <c r="AR2804" s="16" t="s">
        <v>333</v>
      </c>
      <c r="AT2804" s="16" t="s">
        <v>248</v>
      </c>
      <c r="AU2804" s="16" t="s">
        <v>79</v>
      </c>
      <c r="AY2804" s="16" t="s">
        <v>246</v>
      </c>
      <c r="BE2804" s="227">
        <f>IF(N2804="základní",J2804,0)</f>
        <v>0</v>
      </c>
      <c r="BF2804" s="227">
        <f>IF(N2804="snížená",J2804,0)</f>
        <v>0</v>
      </c>
      <c r="BG2804" s="227">
        <f>IF(N2804="zákl. přenesená",J2804,0)</f>
        <v>0</v>
      </c>
      <c r="BH2804" s="227">
        <f>IF(N2804="sníž. přenesená",J2804,0)</f>
        <v>0</v>
      </c>
      <c r="BI2804" s="227">
        <f>IF(N2804="nulová",J2804,0)</f>
        <v>0</v>
      </c>
      <c r="BJ2804" s="16" t="s">
        <v>16</v>
      </c>
      <c r="BK2804" s="227">
        <f>ROUND(I2804*H2804,2)</f>
        <v>0</v>
      </c>
      <c r="BL2804" s="16" t="s">
        <v>333</v>
      </c>
      <c r="BM2804" s="16" t="s">
        <v>3109</v>
      </c>
    </row>
    <row r="2805" s="12" customFormat="1">
      <c r="B2805" s="228"/>
      <c r="C2805" s="229"/>
      <c r="D2805" s="230" t="s">
        <v>255</v>
      </c>
      <c r="E2805" s="231" t="s">
        <v>1</v>
      </c>
      <c r="F2805" s="232" t="s">
        <v>3024</v>
      </c>
      <c r="G2805" s="229"/>
      <c r="H2805" s="231" t="s">
        <v>1</v>
      </c>
      <c r="I2805" s="233"/>
      <c r="J2805" s="229"/>
      <c r="K2805" s="229"/>
      <c r="L2805" s="234"/>
      <c r="M2805" s="235"/>
      <c r="N2805" s="236"/>
      <c r="O2805" s="236"/>
      <c r="P2805" s="236"/>
      <c r="Q2805" s="236"/>
      <c r="R2805" s="236"/>
      <c r="S2805" s="236"/>
      <c r="T2805" s="237"/>
      <c r="AT2805" s="238" t="s">
        <v>255</v>
      </c>
      <c r="AU2805" s="238" t="s">
        <v>79</v>
      </c>
      <c r="AV2805" s="12" t="s">
        <v>16</v>
      </c>
      <c r="AW2805" s="12" t="s">
        <v>33</v>
      </c>
      <c r="AX2805" s="12" t="s">
        <v>71</v>
      </c>
      <c r="AY2805" s="238" t="s">
        <v>246</v>
      </c>
    </row>
    <row r="2806" s="12" customFormat="1">
      <c r="B2806" s="228"/>
      <c r="C2806" s="229"/>
      <c r="D2806" s="230" t="s">
        <v>255</v>
      </c>
      <c r="E2806" s="231" t="s">
        <v>1</v>
      </c>
      <c r="F2806" s="232" t="s">
        <v>363</v>
      </c>
      <c r="G2806" s="229"/>
      <c r="H2806" s="231" t="s">
        <v>1</v>
      </c>
      <c r="I2806" s="233"/>
      <c r="J2806" s="229"/>
      <c r="K2806" s="229"/>
      <c r="L2806" s="234"/>
      <c r="M2806" s="235"/>
      <c r="N2806" s="236"/>
      <c r="O2806" s="236"/>
      <c r="P2806" s="236"/>
      <c r="Q2806" s="236"/>
      <c r="R2806" s="236"/>
      <c r="S2806" s="236"/>
      <c r="T2806" s="237"/>
      <c r="AT2806" s="238" t="s">
        <v>255</v>
      </c>
      <c r="AU2806" s="238" t="s">
        <v>79</v>
      </c>
      <c r="AV2806" s="12" t="s">
        <v>16</v>
      </c>
      <c r="AW2806" s="12" t="s">
        <v>33</v>
      </c>
      <c r="AX2806" s="12" t="s">
        <v>71</v>
      </c>
      <c r="AY2806" s="238" t="s">
        <v>246</v>
      </c>
    </row>
    <row r="2807" s="12" customFormat="1">
      <c r="B2807" s="228"/>
      <c r="C2807" s="229"/>
      <c r="D2807" s="230" t="s">
        <v>255</v>
      </c>
      <c r="E2807" s="231" t="s">
        <v>1</v>
      </c>
      <c r="F2807" s="232" t="s">
        <v>3110</v>
      </c>
      <c r="G2807" s="229"/>
      <c r="H2807" s="231" t="s">
        <v>1</v>
      </c>
      <c r="I2807" s="233"/>
      <c r="J2807" s="229"/>
      <c r="K2807" s="229"/>
      <c r="L2807" s="234"/>
      <c r="M2807" s="235"/>
      <c r="N2807" s="236"/>
      <c r="O2807" s="236"/>
      <c r="P2807" s="236"/>
      <c r="Q2807" s="236"/>
      <c r="R2807" s="236"/>
      <c r="S2807" s="236"/>
      <c r="T2807" s="237"/>
      <c r="AT2807" s="238" t="s">
        <v>255</v>
      </c>
      <c r="AU2807" s="238" t="s">
        <v>79</v>
      </c>
      <c r="AV2807" s="12" t="s">
        <v>16</v>
      </c>
      <c r="AW2807" s="12" t="s">
        <v>33</v>
      </c>
      <c r="AX2807" s="12" t="s">
        <v>71</v>
      </c>
      <c r="AY2807" s="238" t="s">
        <v>246</v>
      </c>
    </row>
    <row r="2808" s="12" customFormat="1">
      <c r="B2808" s="228"/>
      <c r="C2808" s="229"/>
      <c r="D2808" s="230" t="s">
        <v>255</v>
      </c>
      <c r="E2808" s="231" t="s">
        <v>1</v>
      </c>
      <c r="F2808" s="232" t="s">
        <v>3025</v>
      </c>
      <c r="G2808" s="229"/>
      <c r="H2808" s="231" t="s">
        <v>1</v>
      </c>
      <c r="I2808" s="233"/>
      <c r="J2808" s="229"/>
      <c r="K2808" s="229"/>
      <c r="L2808" s="234"/>
      <c r="M2808" s="235"/>
      <c r="N2808" s="236"/>
      <c r="O2808" s="236"/>
      <c r="P2808" s="236"/>
      <c r="Q2808" s="236"/>
      <c r="R2808" s="236"/>
      <c r="S2808" s="236"/>
      <c r="T2808" s="237"/>
      <c r="AT2808" s="238" t="s">
        <v>255</v>
      </c>
      <c r="AU2808" s="238" t="s">
        <v>79</v>
      </c>
      <c r="AV2808" s="12" t="s">
        <v>16</v>
      </c>
      <c r="AW2808" s="12" t="s">
        <v>33</v>
      </c>
      <c r="AX2808" s="12" t="s">
        <v>71</v>
      </c>
      <c r="AY2808" s="238" t="s">
        <v>246</v>
      </c>
    </row>
    <row r="2809" s="12" customFormat="1">
      <c r="B2809" s="228"/>
      <c r="C2809" s="229"/>
      <c r="D2809" s="230" t="s">
        <v>255</v>
      </c>
      <c r="E2809" s="231" t="s">
        <v>1</v>
      </c>
      <c r="F2809" s="232" t="s">
        <v>3099</v>
      </c>
      <c r="G2809" s="229"/>
      <c r="H2809" s="231" t="s">
        <v>1</v>
      </c>
      <c r="I2809" s="233"/>
      <c r="J2809" s="229"/>
      <c r="K2809" s="229"/>
      <c r="L2809" s="234"/>
      <c r="M2809" s="235"/>
      <c r="N2809" s="236"/>
      <c r="O2809" s="236"/>
      <c r="P2809" s="236"/>
      <c r="Q2809" s="236"/>
      <c r="R2809" s="236"/>
      <c r="S2809" s="236"/>
      <c r="T2809" s="237"/>
      <c r="AT2809" s="238" t="s">
        <v>255</v>
      </c>
      <c r="AU2809" s="238" t="s">
        <v>79</v>
      </c>
      <c r="AV2809" s="12" t="s">
        <v>16</v>
      </c>
      <c r="AW2809" s="12" t="s">
        <v>33</v>
      </c>
      <c r="AX2809" s="12" t="s">
        <v>71</v>
      </c>
      <c r="AY2809" s="238" t="s">
        <v>246</v>
      </c>
    </row>
    <row r="2810" s="12" customFormat="1">
      <c r="B2810" s="228"/>
      <c r="C2810" s="229"/>
      <c r="D2810" s="230" t="s">
        <v>255</v>
      </c>
      <c r="E2810" s="231" t="s">
        <v>1</v>
      </c>
      <c r="F2810" s="232" t="s">
        <v>3100</v>
      </c>
      <c r="G2810" s="229"/>
      <c r="H2810" s="231" t="s">
        <v>1</v>
      </c>
      <c r="I2810" s="233"/>
      <c r="J2810" s="229"/>
      <c r="K2810" s="229"/>
      <c r="L2810" s="234"/>
      <c r="M2810" s="235"/>
      <c r="N2810" s="236"/>
      <c r="O2810" s="236"/>
      <c r="P2810" s="236"/>
      <c r="Q2810" s="236"/>
      <c r="R2810" s="236"/>
      <c r="S2810" s="236"/>
      <c r="T2810" s="237"/>
      <c r="AT2810" s="238" t="s">
        <v>255</v>
      </c>
      <c r="AU2810" s="238" t="s">
        <v>79</v>
      </c>
      <c r="AV2810" s="12" t="s">
        <v>16</v>
      </c>
      <c r="AW2810" s="12" t="s">
        <v>33</v>
      </c>
      <c r="AX2810" s="12" t="s">
        <v>71</v>
      </c>
      <c r="AY2810" s="238" t="s">
        <v>246</v>
      </c>
    </row>
    <row r="2811" s="12" customFormat="1">
      <c r="B2811" s="228"/>
      <c r="C2811" s="229"/>
      <c r="D2811" s="230" t="s">
        <v>255</v>
      </c>
      <c r="E2811" s="231" t="s">
        <v>1</v>
      </c>
      <c r="F2811" s="232" t="s">
        <v>3039</v>
      </c>
      <c r="G2811" s="229"/>
      <c r="H2811" s="231" t="s">
        <v>1</v>
      </c>
      <c r="I2811" s="233"/>
      <c r="J2811" s="229"/>
      <c r="K2811" s="229"/>
      <c r="L2811" s="234"/>
      <c r="M2811" s="235"/>
      <c r="N2811" s="236"/>
      <c r="O2811" s="236"/>
      <c r="P2811" s="236"/>
      <c r="Q2811" s="236"/>
      <c r="R2811" s="236"/>
      <c r="S2811" s="236"/>
      <c r="T2811" s="237"/>
      <c r="AT2811" s="238" t="s">
        <v>255</v>
      </c>
      <c r="AU2811" s="238" t="s">
        <v>79</v>
      </c>
      <c r="AV2811" s="12" t="s">
        <v>16</v>
      </c>
      <c r="AW2811" s="12" t="s">
        <v>33</v>
      </c>
      <c r="AX2811" s="12" t="s">
        <v>71</v>
      </c>
      <c r="AY2811" s="238" t="s">
        <v>246</v>
      </c>
    </row>
    <row r="2812" s="13" customFormat="1">
      <c r="B2812" s="239"/>
      <c r="C2812" s="240"/>
      <c r="D2812" s="230" t="s">
        <v>255</v>
      </c>
      <c r="E2812" s="241" t="s">
        <v>1</v>
      </c>
      <c r="F2812" s="242" t="s">
        <v>3111</v>
      </c>
      <c r="G2812" s="240"/>
      <c r="H2812" s="243">
        <v>3</v>
      </c>
      <c r="I2812" s="244"/>
      <c r="J2812" s="240"/>
      <c r="K2812" s="240"/>
      <c r="L2812" s="245"/>
      <c r="M2812" s="246"/>
      <c r="N2812" s="247"/>
      <c r="O2812" s="247"/>
      <c r="P2812" s="247"/>
      <c r="Q2812" s="247"/>
      <c r="R2812" s="247"/>
      <c r="S2812" s="247"/>
      <c r="T2812" s="248"/>
      <c r="AT2812" s="249" t="s">
        <v>255</v>
      </c>
      <c r="AU2812" s="249" t="s">
        <v>79</v>
      </c>
      <c r="AV2812" s="13" t="s">
        <v>79</v>
      </c>
      <c r="AW2812" s="13" t="s">
        <v>33</v>
      </c>
      <c r="AX2812" s="13" t="s">
        <v>71</v>
      </c>
      <c r="AY2812" s="249" t="s">
        <v>246</v>
      </c>
    </row>
    <row r="2813" s="1" customFormat="1" ht="16.5" customHeight="1">
      <c r="B2813" s="37"/>
      <c r="C2813" s="216" t="s">
        <v>3112</v>
      </c>
      <c r="D2813" s="216" t="s">
        <v>248</v>
      </c>
      <c r="E2813" s="217" t="s">
        <v>3113</v>
      </c>
      <c r="F2813" s="218" t="s">
        <v>3114</v>
      </c>
      <c r="G2813" s="219" t="s">
        <v>401</v>
      </c>
      <c r="H2813" s="220">
        <v>4</v>
      </c>
      <c r="I2813" s="221"/>
      <c r="J2813" s="222">
        <f>ROUND(I2813*H2813,2)</f>
        <v>0</v>
      </c>
      <c r="K2813" s="218" t="s">
        <v>252</v>
      </c>
      <c r="L2813" s="42"/>
      <c r="M2813" s="223" t="s">
        <v>1</v>
      </c>
      <c r="N2813" s="224" t="s">
        <v>42</v>
      </c>
      <c r="O2813" s="78"/>
      <c r="P2813" s="225">
        <f>O2813*H2813</f>
        <v>0</v>
      </c>
      <c r="Q2813" s="225">
        <v>0</v>
      </c>
      <c r="R2813" s="225">
        <f>Q2813*H2813</f>
        <v>0</v>
      </c>
      <c r="S2813" s="225">
        <v>0</v>
      </c>
      <c r="T2813" s="226">
        <f>S2813*H2813</f>
        <v>0</v>
      </c>
      <c r="AR2813" s="16" t="s">
        <v>333</v>
      </c>
      <c r="AT2813" s="16" t="s">
        <v>248</v>
      </c>
      <c r="AU2813" s="16" t="s">
        <v>79</v>
      </c>
      <c r="AY2813" s="16" t="s">
        <v>246</v>
      </c>
      <c r="BE2813" s="227">
        <f>IF(N2813="základní",J2813,0)</f>
        <v>0</v>
      </c>
      <c r="BF2813" s="227">
        <f>IF(N2813="snížená",J2813,0)</f>
        <v>0</v>
      </c>
      <c r="BG2813" s="227">
        <f>IF(N2813="zákl. přenesená",J2813,0)</f>
        <v>0</v>
      </c>
      <c r="BH2813" s="227">
        <f>IF(N2813="sníž. přenesená",J2813,0)</f>
        <v>0</v>
      </c>
      <c r="BI2813" s="227">
        <f>IF(N2813="nulová",J2813,0)</f>
        <v>0</v>
      </c>
      <c r="BJ2813" s="16" t="s">
        <v>16</v>
      </c>
      <c r="BK2813" s="227">
        <f>ROUND(I2813*H2813,2)</f>
        <v>0</v>
      </c>
      <c r="BL2813" s="16" t="s">
        <v>333</v>
      </c>
      <c r="BM2813" s="16" t="s">
        <v>3115</v>
      </c>
    </row>
    <row r="2814" s="1" customFormat="1" ht="16.5" customHeight="1">
      <c r="B2814" s="37"/>
      <c r="C2814" s="216" t="s">
        <v>3116</v>
      </c>
      <c r="D2814" s="216" t="s">
        <v>248</v>
      </c>
      <c r="E2814" s="217" t="s">
        <v>3117</v>
      </c>
      <c r="F2814" s="218" t="s">
        <v>3118</v>
      </c>
      <c r="G2814" s="219" t="s">
        <v>401</v>
      </c>
      <c r="H2814" s="220">
        <v>4</v>
      </c>
      <c r="I2814" s="221"/>
      <c r="J2814" s="222">
        <f>ROUND(I2814*H2814,2)</f>
        <v>0</v>
      </c>
      <c r="K2814" s="218" t="s">
        <v>1</v>
      </c>
      <c r="L2814" s="42"/>
      <c r="M2814" s="223" t="s">
        <v>1</v>
      </c>
      <c r="N2814" s="224" t="s">
        <v>42</v>
      </c>
      <c r="O2814" s="78"/>
      <c r="P2814" s="225">
        <f>O2814*H2814</f>
        <v>0</v>
      </c>
      <c r="Q2814" s="225">
        <v>0</v>
      </c>
      <c r="R2814" s="225">
        <f>Q2814*H2814</f>
        <v>0</v>
      </c>
      <c r="S2814" s="225">
        <v>0</v>
      </c>
      <c r="T2814" s="226">
        <f>S2814*H2814</f>
        <v>0</v>
      </c>
      <c r="AR2814" s="16" t="s">
        <v>333</v>
      </c>
      <c r="AT2814" s="16" t="s">
        <v>248</v>
      </c>
      <c r="AU2814" s="16" t="s">
        <v>79</v>
      </c>
      <c r="AY2814" s="16" t="s">
        <v>246</v>
      </c>
      <c r="BE2814" s="227">
        <f>IF(N2814="základní",J2814,0)</f>
        <v>0</v>
      </c>
      <c r="BF2814" s="227">
        <f>IF(N2814="snížená",J2814,0)</f>
        <v>0</v>
      </c>
      <c r="BG2814" s="227">
        <f>IF(N2814="zákl. přenesená",J2814,0)</f>
        <v>0</v>
      </c>
      <c r="BH2814" s="227">
        <f>IF(N2814="sníž. přenesená",J2814,0)</f>
        <v>0</v>
      </c>
      <c r="BI2814" s="227">
        <f>IF(N2814="nulová",J2814,0)</f>
        <v>0</v>
      </c>
      <c r="BJ2814" s="16" t="s">
        <v>16</v>
      </c>
      <c r="BK2814" s="227">
        <f>ROUND(I2814*H2814,2)</f>
        <v>0</v>
      </c>
      <c r="BL2814" s="16" t="s">
        <v>333</v>
      </c>
      <c r="BM2814" s="16" t="s">
        <v>3119</v>
      </c>
    </row>
    <row r="2815" s="12" customFormat="1">
      <c r="B2815" s="228"/>
      <c r="C2815" s="229"/>
      <c r="D2815" s="230" t="s">
        <v>255</v>
      </c>
      <c r="E2815" s="231" t="s">
        <v>1</v>
      </c>
      <c r="F2815" s="232" t="s">
        <v>3024</v>
      </c>
      <c r="G2815" s="229"/>
      <c r="H2815" s="231" t="s">
        <v>1</v>
      </c>
      <c r="I2815" s="233"/>
      <c r="J2815" s="229"/>
      <c r="K2815" s="229"/>
      <c r="L2815" s="234"/>
      <c r="M2815" s="235"/>
      <c r="N2815" s="236"/>
      <c r="O2815" s="236"/>
      <c r="P2815" s="236"/>
      <c r="Q2815" s="236"/>
      <c r="R2815" s="236"/>
      <c r="S2815" s="236"/>
      <c r="T2815" s="237"/>
      <c r="AT2815" s="238" t="s">
        <v>255</v>
      </c>
      <c r="AU2815" s="238" t="s">
        <v>79</v>
      </c>
      <c r="AV2815" s="12" t="s">
        <v>16</v>
      </c>
      <c r="AW2815" s="12" t="s">
        <v>33</v>
      </c>
      <c r="AX2815" s="12" t="s">
        <v>71</v>
      </c>
      <c r="AY2815" s="238" t="s">
        <v>246</v>
      </c>
    </row>
    <row r="2816" s="12" customFormat="1">
      <c r="B2816" s="228"/>
      <c r="C2816" s="229"/>
      <c r="D2816" s="230" t="s">
        <v>255</v>
      </c>
      <c r="E2816" s="231" t="s">
        <v>1</v>
      </c>
      <c r="F2816" s="232" t="s">
        <v>363</v>
      </c>
      <c r="G2816" s="229"/>
      <c r="H2816" s="231" t="s">
        <v>1</v>
      </c>
      <c r="I2816" s="233"/>
      <c r="J2816" s="229"/>
      <c r="K2816" s="229"/>
      <c r="L2816" s="234"/>
      <c r="M2816" s="235"/>
      <c r="N2816" s="236"/>
      <c r="O2816" s="236"/>
      <c r="P2816" s="236"/>
      <c r="Q2816" s="236"/>
      <c r="R2816" s="236"/>
      <c r="S2816" s="236"/>
      <c r="T2816" s="237"/>
      <c r="AT2816" s="238" t="s">
        <v>255</v>
      </c>
      <c r="AU2816" s="238" t="s">
        <v>79</v>
      </c>
      <c r="AV2816" s="12" t="s">
        <v>16</v>
      </c>
      <c r="AW2816" s="12" t="s">
        <v>33</v>
      </c>
      <c r="AX2816" s="12" t="s">
        <v>71</v>
      </c>
      <c r="AY2816" s="238" t="s">
        <v>246</v>
      </c>
    </row>
    <row r="2817" s="12" customFormat="1">
      <c r="B2817" s="228"/>
      <c r="C2817" s="229"/>
      <c r="D2817" s="230" t="s">
        <v>255</v>
      </c>
      <c r="E2817" s="231" t="s">
        <v>1</v>
      </c>
      <c r="F2817" s="232" t="s">
        <v>3025</v>
      </c>
      <c r="G2817" s="229"/>
      <c r="H2817" s="231" t="s">
        <v>1</v>
      </c>
      <c r="I2817" s="233"/>
      <c r="J2817" s="229"/>
      <c r="K2817" s="229"/>
      <c r="L2817" s="234"/>
      <c r="M2817" s="235"/>
      <c r="N2817" s="236"/>
      <c r="O2817" s="236"/>
      <c r="P2817" s="236"/>
      <c r="Q2817" s="236"/>
      <c r="R2817" s="236"/>
      <c r="S2817" s="236"/>
      <c r="T2817" s="237"/>
      <c r="AT2817" s="238" t="s">
        <v>255</v>
      </c>
      <c r="AU2817" s="238" t="s">
        <v>79</v>
      </c>
      <c r="AV2817" s="12" t="s">
        <v>16</v>
      </c>
      <c r="AW2817" s="12" t="s">
        <v>33</v>
      </c>
      <c r="AX2817" s="12" t="s">
        <v>71</v>
      </c>
      <c r="AY2817" s="238" t="s">
        <v>246</v>
      </c>
    </row>
    <row r="2818" s="12" customFormat="1">
      <c r="B2818" s="228"/>
      <c r="C2818" s="229"/>
      <c r="D2818" s="230" t="s">
        <v>255</v>
      </c>
      <c r="E2818" s="231" t="s">
        <v>1</v>
      </c>
      <c r="F2818" s="232" t="s">
        <v>3120</v>
      </c>
      <c r="G2818" s="229"/>
      <c r="H2818" s="231" t="s">
        <v>1</v>
      </c>
      <c r="I2818" s="233"/>
      <c r="J2818" s="229"/>
      <c r="K2818" s="229"/>
      <c r="L2818" s="234"/>
      <c r="M2818" s="235"/>
      <c r="N2818" s="236"/>
      <c r="O2818" s="236"/>
      <c r="P2818" s="236"/>
      <c r="Q2818" s="236"/>
      <c r="R2818" s="236"/>
      <c r="S2818" s="236"/>
      <c r="T2818" s="237"/>
      <c r="AT2818" s="238" t="s">
        <v>255</v>
      </c>
      <c r="AU2818" s="238" t="s">
        <v>79</v>
      </c>
      <c r="AV2818" s="12" t="s">
        <v>16</v>
      </c>
      <c r="AW2818" s="12" t="s">
        <v>33</v>
      </c>
      <c r="AX2818" s="12" t="s">
        <v>71</v>
      </c>
      <c r="AY2818" s="238" t="s">
        <v>246</v>
      </c>
    </row>
    <row r="2819" s="13" customFormat="1">
      <c r="B2819" s="239"/>
      <c r="C2819" s="240"/>
      <c r="D2819" s="230" t="s">
        <v>255</v>
      </c>
      <c r="E2819" s="241" t="s">
        <v>1</v>
      </c>
      <c r="F2819" s="242" t="s">
        <v>3121</v>
      </c>
      <c r="G2819" s="240"/>
      <c r="H2819" s="243">
        <v>4</v>
      </c>
      <c r="I2819" s="244"/>
      <c r="J2819" s="240"/>
      <c r="K2819" s="240"/>
      <c r="L2819" s="245"/>
      <c r="M2819" s="246"/>
      <c r="N2819" s="247"/>
      <c r="O2819" s="247"/>
      <c r="P2819" s="247"/>
      <c r="Q2819" s="247"/>
      <c r="R2819" s="247"/>
      <c r="S2819" s="247"/>
      <c r="T2819" s="248"/>
      <c r="AT2819" s="249" t="s">
        <v>255</v>
      </c>
      <c r="AU2819" s="249" t="s">
        <v>79</v>
      </c>
      <c r="AV2819" s="13" t="s">
        <v>79</v>
      </c>
      <c r="AW2819" s="13" t="s">
        <v>33</v>
      </c>
      <c r="AX2819" s="13" t="s">
        <v>71</v>
      </c>
      <c r="AY2819" s="249" t="s">
        <v>246</v>
      </c>
    </row>
    <row r="2820" s="1" customFormat="1" ht="16.5" customHeight="1">
      <c r="B2820" s="37"/>
      <c r="C2820" s="216" t="s">
        <v>3122</v>
      </c>
      <c r="D2820" s="216" t="s">
        <v>248</v>
      </c>
      <c r="E2820" s="217" t="s">
        <v>3123</v>
      </c>
      <c r="F2820" s="218" t="s">
        <v>3124</v>
      </c>
      <c r="G2820" s="219" t="s">
        <v>401</v>
      </c>
      <c r="H2820" s="220">
        <v>1</v>
      </c>
      <c r="I2820" s="221"/>
      <c r="J2820" s="222">
        <f>ROUND(I2820*H2820,2)</f>
        <v>0</v>
      </c>
      <c r="K2820" s="218" t="s">
        <v>1</v>
      </c>
      <c r="L2820" s="42"/>
      <c r="M2820" s="223" t="s">
        <v>1</v>
      </c>
      <c r="N2820" s="224" t="s">
        <v>42</v>
      </c>
      <c r="O2820" s="78"/>
      <c r="P2820" s="225">
        <f>O2820*H2820</f>
        <v>0</v>
      </c>
      <c r="Q2820" s="225">
        <v>0</v>
      </c>
      <c r="R2820" s="225">
        <f>Q2820*H2820</f>
        <v>0</v>
      </c>
      <c r="S2820" s="225">
        <v>0</v>
      </c>
      <c r="T2820" s="226">
        <f>S2820*H2820</f>
        <v>0</v>
      </c>
      <c r="AR2820" s="16" t="s">
        <v>333</v>
      </c>
      <c r="AT2820" s="16" t="s">
        <v>248</v>
      </c>
      <c r="AU2820" s="16" t="s">
        <v>79</v>
      </c>
      <c r="AY2820" s="16" t="s">
        <v>246</v>
      </c>
      <c r="BE2820" s="227">
        <f>IF(N2820="základní",J2820,0)</f>
        <v>0</v>
      </c>
      <c r="BF2820" s="227">
        <f>IF(N2820="snížená",J2820,0)</f>
        <v>0</v>
      </c>
      <c r="BG2820" s="227">
        <f>IF(N2820="zákl. přenesená",J2820,0)</f>
        <v>0</v>
      </c>
      <c r="BH2820" s="227">
        <f>IF(N2820="sníž. přenesená",J2820,0)</f>
        <v>0</v>
      </c>
      <c r="BI2820" s="227">
        <f>IF(N2820="nulová",J2820,0)</f>
        <v>0</v>
      </c>
      <c r="BJ2820" s="16" t="s">
        <v>16</v>
      </c>
      <c r="BK2820" s="227">
        <f>ROUND(I2820*H2820,2)</f>
        <v>0</v>
      </c>
      <c r="BL2820" s="16" t="s">
        <v>333</v>
      </c>
      <c r="BM2820" s="16" t="s">
        <v>3125</v>
      </c>
    </row>
    <row r="2821" s="12" customFormat="1">
      <c r="B2821" s="228"/>
      <c r="C2821" s="229"/>
      <c r="D2821" s="230" t="s">
        <v>255</v>
      </c>
      <c r="E2821" s="231" t="s">
        <v>1</v>
      </c>
      <c r="F2821" s="232" t="s">
        <v>3126</v>
      </c>
      <c r="G2821" s="229"/>
      <c r="H2821" s="231" t="s">
        <v>1</v>
      </c>
      <c r="I2821" s="233"/>
      <c r="J2821" s="229"/>
      <c r="K2821" s="229"/>
      <c r="L2821" s="234"/>
      <c r="M2821" s="235"/>
      <c r="N2821" s="236"/>
      <c r="O2821" s="236"/>
      <c r="P2821" s="236"/>
      <c r="Q2821" s="236"/>
      <c r="R2821" s="236"/>
      <c r="S2821" s="236"/>
      <c r="T2821" s="237"/>
      <c r="AT2821" s="238" t="s">
        <v>255</v>
      </c>
      <c r="AU2821" s="238" t="s">
        <v>79</v>
      </c>
      <c r="AV2821" s="12" t="s">
        <v>16</v>
      </c>
      <c r="AW2821" s="12" t="s">
        <v>33</v>
      </c>
      <c r="AX2821" s="12" t="s">
        <v>71</v>
      </c>
      <c r="AY2821" s="238" t="s">
        <v>246</v>
      </c>
    </row>
    <row r="2822" s="12" customFormat="1">
      <c r="B2822" s="228"/>
      <c r="C2822" s="229"/>
      <c r="D2822" s="230" t="s">
        <v>255</v>
      </c>
      <c r="E2822" s="231" t="s">
        <v>1</v>
      </c>
      <c r="F2822" s="232" t="s">
        <v>363</v>
      </c>
      <c r="G2822" s="229"/>
      <c r="H2822" s="231" t="s">
        <v>1</v>
      </c>
      <c r="I2822" s="233"/>
      <c r="J2822" s="229"/>
      <c r="K2822" s="229"/>
      <c r="L2822" s="234"/>
      <c r="M2822" s="235"/>
      <c r="N2822" s="236"/>
      <c r="O2822" s="236"/>
      <c r="P2822" s="236"/>
      <c r="Q2822" s="236"/>
      <c r="R2822" s="236"/>
      <c r="S2822" s="236"/>
      <c r="T2822" s="237"/>
      <c r="AT2822" s="238" t="s">
        <v>255</v>
      </c>
      <c r="AU2822" s="238" t="s">
        <v>79</v>
      </c>
      <c r="AV2822" s="12" t="s">
        <v>16</v>
      </c>
      <c r="AW2822" s="12" t="s">
        <v>33</v>
      </c>
      <c r="AX2822" s="12" t="s">
        <v>71</v>
      </c>
      <c r="AY2822" s="238" t="s">
        <v>246</v>
      </c>
    </row>
    <row r="2823" s="13" customFormat="1">
      <c r="B2823" s="239"/>
      <c r="C2823" s="240"/>
      <c r="D2823" s="230" t="s">
        <v>255</v>
      </c>
      <c r="E2823" s="241" t="s">
        <v>1</v>
      </c>
      <c r="F2823" s="242" t="s">
        <v>16</v>
      </c>
      <c r="G2823" s="240"/>
      <c r="H2823" s="243">
        <v>1</v>
      </c>
      <c r="I2823" s="244"/>
      <c r="J2823" s="240"/>
      <c r="K2823" s="240"/>
      <c r="L2823" s="245"/>
      <c r="M2823" s="246"/>
      <c r="N2823" s="247"/>
      <c r="O2823" s="247"/>
      <c r="P2823" s="247"/>
      <c r="Q2823" s="247"/>
      <c r="R2823" s="247"/>
      <c r="S2823" s="247"/>
      <c r="T2823" s="248"/>
      <c r="AT2823" s="249" t="s">
        <v>255</v>
      </c>
      <c r="AU2823" s="249" t="s">
        <v>79</v>
      </c>
      <c r="AV2823" s="13" t="s">
        <v>79</v>
      </c>
      <c r="AW2823" s="13" t="s">
        <v>33</v>
      </c>
      <c r="AX2823" s="13" t="s">
        <v>71</v>
      </c>
      <c r="AY2823" s="249" t="s">
        <v>246</v>
      </c>
    </row>
    <row r="2824" s="1" customFormat="1" ht="16.5" customHeight="1">
      <c r="B2824" s="37"/>
      <c r="C2824" s="216" t="s">
        <v>3127</v>
      </c>
      <c r="D2824" s="216" t="s">
        <v>248</v>
      </c>
      <c r="E2824" s="217" t="s">
        <v>3128</v>
      </c>
      <c r="F2824" s="218" t="s">
        <v>3129</v>
      </c>
      <c r="G2824" s="219" t="s">
        <v>142</v>
      </c>
      <c r="H2824" s="220">
        <v>2.5</v>
      </c>
      <c r="I2824" s="221"/>
      <c r="J2824" s="222">
        <f>ROUND(I2824*H2824,2)</f>
        <v>0</v>
      </c>
      <c r="K2824" s="218" t="s">
        <v>1</v>
      </c>
      <c r="L2824" s="42"/>
      <c r="M2824" s="223" t="s">
        <v>1</v>
      </c>
      <c r="N2824" s="224" t="s">
        <v>42</v>
      </c>
      <c r="O2824" s="78"/>
      <c r="P2824" s="225">
        <f>O2824*H2824</f>
        <v>0</v>
      </c>
      <c r="Q2824" s="225">
        <v>0</v>
      </c>
      <c r="R2824" s="225">
        <f>Q2824*H2824</f>
        <v>0</v>
      </c>
      <c r="S2824" s="225">
        <v>0</v>
      </c>
      <c r="T2824" s="226">
        <f>S2824*H2824</f>
        <v>0</v>
      </c>
      <c r="AR2824" s="16" t="s">
        <v>333</v>
      </c>
      <c r="AT2824" s="16" t="s">
        <v>248</v>
      </c>
      <c r="AU2824" s="16" t="s">
        <v>79</v>
      </c>
      <c r="AY2824" s="16" t="s">
        <v>246</v>
      </c>
      <c r="BE2824" s="227">
        <f>IF(N2824="základní",J2824,0)</f>
        <v>0</v>
      </c>
      <c r="BF2824" s="227">
        <f>IF(N2824="snížená",J2824,0)</f>
        <v>0</v>
      </c>
      <c r="BG2824" s="227">
        <f>IF(N2824="zákl. přenesená",J2824,0)</f>
        <v>0</v>
      </c>
      <c r="BH2824" s="227">
        <f>IF(N2824="sníž. přenesená",J2824,0)</f>
        <v>0</v>
      </c>
      <c r="BI2824" s="227">
        <f>IF(N2824="nulová",J2824,0)</f>
        <v>0</v>
      </c>
      <c r="BJ2824" s="16" t="s">
        <v>16</v>
      </c>
      <c r="BK2824" s="227">
        <f>ROUND(I2824*H2824,2)</f>
        <v>0</v>
      </c>
      <c r="BL2824" s="16" t="s">
        <v>333</v>
      </c>
      <c r="BM2824" s="16" t="s">
        <v>3130</v>
      </c>
    </row>
    <row r="2825" s="12" customFormat="1">
      <c r="B2825" s="228"/>
      <c r="C2825" s="229"/>
      <c r="D2825" s="230" t="s">
        <v>255</v>
      </c>
      <c r="E2825" s="231" t="s">
        <v>1</v>
      </c>
      <c r="F2825" s="232" t="s">
        <v>3131</v>
      </c>
      <c r="G2825" s="229"/>
      <c r="H2825" s="231" t="s">
        <v>1</v>
      </c>
      <c r="I2825" s="233"/>
      <c r="J2825" s="229"/>
      <c r="K2825" s="229"/>
      <c r="L2825" s="234"/>
      <c r="M2825" s="235"/>
      <c r="N2825" s="236"/>
      <c r="O2825" s="236"/>
      <c r="P2825" s="236"/>
      <c r="Q2825" s="236"/>
      <c r="R2825" s="236"/>
      <c r="S2825" s="236"/>
      <c r="T2825" s="237"/>
      <c r="AT2825" s="238" t="s">
        <v>255</v>
      </c>
      <c r="AU2825" s="238" t="s">
        <v>79</v>
      </c>
      <c r="AV2825" s="12" t="s">
        <v>16</v>
      </c>
      <c r="AW2825" s="12" t="s">
        <v>33</v>
      </c>
      <c r="AX2825" s="12" t="s">
        <v>71</v>
      </c>
      <c r="AY2825" s="238" t="s">
        <v>246</v>
      </c>
    </row>
    <row r="2826" s="12" customFormat="1">
      <c r="B2826" s="228"/>
      <c r="C2826" s="229"/>
      <c r="D2826" s="230" t="s">
        <v>255</v>
      </c>
      <c r="E2826" s="231" t="s">
        <v>1</v>
      </c>
      <c r="F2826" s="232" t="s">
        <v>367</v>
      </c>
      <c r="G2826" s="229"/>
      <c r="H2826" s="231" t="s">
        <v>1</v>
      </c>
      <c r="I2826" s="233"/>
      <c r="J2826" s="229"/>
      <c r="K2826" s="229"/>
      <c r="L2826" s="234"/>
      <c r="M2826" s="235"/>
      <c r="N2826" s="236"/>
      <c r="O2826" s="236"/>
      <c r="P2826" s="236"/>
      <c r="Q2826" s="236"/>
      <c r="R2826" s="236"/>
      <c r="S2826" s="236"/>
      <c r="T2826" s="237"/>
      <c r="AT2826" s="238" t="s">
        <v>255</v>
      </c>
      <c r="AU2826" s="238" t="s">
        <v>79</v>
      </c>
      <c r="AV2826" s="12" t="s">
        <v>16</v>
      </c>
      <c r="AW2826" s="12" t="s">
        <v>33</v>
      </c>
      <c r="AX2826" s="12" t="s">
        <v>71</v>
      </c>
      <c r="AY2826" s="238" t="s">
        <v>246</v>
      </c>
    </row>
    <row r="2827" s="12" customFormat="1">
      <c r="B2827" s="228"/>
      <c r="C2827" s="229"/>
      <c r="D2827" s="230" t="s">
        <v>255</v>
      </c>
      <c r="E2827" s="231" t="s">
        <v>1</v>
      </c>
      <c r="F2827" s="232" t="s">
        <v>3132</v>
      </c>
      <c r="G2827" s="229"/>
      <c r="H2827" s="231" t="s">
        <v>1</v>
      </c>
      <c r="I2827" s="233"/>
      <c r="J2827" s="229"/>
      <c r="K2827" s="229"/>
      <c r="L2827" s="234"/>
      <c r="M2827" s="235"/>
      <c r="N2827" s="236"/>
      <c r="O2827" s="236"/>
      <c r="P2827" s="236"/>
      <c r="Q2827" s="236"/>
      <c r="R2827" s="236"/>
      <c r="S2827" s="236"/>
      <c r="T2827" s="237"/>
      <c r="AT2827" s="238" t="s">
        <v>255</v>
      </c>
      <c r="AU2827" s="238" t="s">
        <v>79</v>
      </c>
      <c r="AV2827" s="12" t="s">
        <v>16</v>
      </c>
      <c r="AW2827" s="12" t="s">
        <v>33</v>
      </c>
      <c r="AX2827" s="12" t="s">
        <v>71</v>
      </c>
      <c r="AY2827" s="238" t="s">
        <v>246</v>
      </c>
    </row>
    <row r="2828" s="12" customFormat="1">
      <c r="B2828" s="228"/>
      <c r="C2828" s="229"/>
      <c r="D2828" s="230" t="s">
        <v>255</v>
      </c>
      <c r="E2828" s="231" t="s">
        <v>1</v>
      </c>
      <c r="F2828" s="232" t="s">
        <v>2918</v>
      </c>
      <c r="G2828" s="229"/>
      <c r="H2828" s="231" t="s">
        <v>1</v>
      </c>
      <c r="I2828" s="233"/>
      <c r="J2828" s="229"/>
      <c r="K2828" s="229"/>
      <c r="L2828" s="234"/>
      <c r="M2828" s="235"/>
      <c r="N2828" s="236"/>
      <c r="O2828" s="236"/>
      <c r="P2828" s="236"/>
      <c r="Q2828" s="236"/>
      <c r="R2828" s="236"/>
      <c r="S2828" s="236"/>
      <c r="T2828" s="237"/>
      <c r="AT2828" s="238" t="s">
        <v>255</v>
      </c>
      <c r="AU2828" s="238" t="s">
        <v>79</v>
      </c>
      <c r="AV2828" s="12" t="s">
        <v>16</v>
      </c>
      <c r="AW2828" s="12" t="s">
        <v>33</v>
      </c>
      <c r="AX2828" s="12" t="s">
        <v>71</v>
      </c>
      <c r="AY2828" s="238" t="s">
        <v>246</v>
      </c>
    </row>
    <row r="2829" s="13" customFormat="1">
      <c r="B2829" s="239"/>
      <c r="C2829" s="240"/>
      <c r="D2829" s="230" t="s">
        <v>255</v>
      </c>
      <c r="E2829" s="241" t="s">
        <v>1</v>
      </c>
      <c r="F2829" s="242" t="s">
        <v>3133</v>
      </c>
      <c r="G2829" s="240"/>
      <c r="H2829" s="243">
        <v>2.5</v>
      </c>
      <c r="I2829" s="244"/>
      <c r="J2829" s="240"/>
      <c r="K2829" s="240"/>
      <c r="L2829" s="245"/>
      <c r="M2829" s="246"/>
      <c r="N2829" s="247"/>
      <c r="O2829" s="247"/>
      <c r="P2829" s="247"/>
      <c r="Q2829" s="247"/>
      <c r="R2829" s="247"/>
      <c r="S2829" s="247"/>
      <c r="T2829" s="248"/>
      <c r="AT2829" s="249" t="s">
        <v>255</v>
      </c>
      <c r="AU2829" s="249" t="s">
        <v>79</v>
      </c>
      <c r="AV2829" s="13" t="s">
        <v>79</v>
      </c>
      <c r="AW2829" s="13" t="s">
        <v>33</v>
      </c>
      <c r="AX2829" s="13" t="s">
        <v>71</v>
      </c>
      <c r="AY2829" s="249" t="s">
        <v>246</v>
      </c>
    </row>
    <row r="2830" s="1" customFormat="1" ht="16.5" customHeight="1">
      <c r="B2830" s="37"/>
      <c r="C2830" s="216" t="s">
        <v>3134</v>
      </c>
      <c r="D2830" s="216" t="s">
        <v>248</v>
      </c>
      <c r="E2830" s="217" t="s">
        <v>3135</v>
      </c>
      <c r="F2830" s="218" t="s">
        <v>3136</v>
      </c>
      <c r="G2830" s="219" t="s">
        <v>142</v>
      </c>
      <c r="H2830" s="220">
        <v>119</v>
      </c>
      <c r="I2830" s="221"/>
      <c r="J2830" s="222">
        <f>ROUND(I2830*H2830,2)</f>
        <v>0</v>
      </c>
      <c r="K2830" s="218" t="s">
        <v>1</v>
      </c>
      <c r="L2830" s="42"/>
      <c r="M2830" s="223" t="s">
        <v>1</v>
      </c>
      <c r="N2830" s="224" t="s">
        <v>42</v>
      </c>
      <c r="O2830" s="78"/>
      <c r="P2830" s="225">
        <f>O2830*H2830</f>
        <v>0</v>
      </c>
      <c r="Q2830" s="225">
        <v>0</v>
      </c>
      <c r="R2830" s="225">
        <f>Q2830*H2830</f>
        <v>0</v>
      </c>
      <c r="S2830" s="225">
        <v>0</v>
      </c>
      <c r="T2830" s="226">
        <f>S2830*H2830</f>
        <v>0</v>
      </c>
      <c r="AR2830" s="16" t="s">
        <v>333</v>
      </c>
      <c r="AT2830" s="16" t="s">
        <v>248</v>
      </c>
      <c r="AU2830" s="16" t="s">
        <v>79</v>
      </c>
      <c r="AY2830" s="16" t="s">
        <v>246</v>
      </c>
      <c r="BE2830" s="227">
        <f>IF(N2830="základní",J2830,0)</f>
        <v>0</v>
      </c>
      <c r="BF2830" s="227">
        <f>IF(N2830="snížená",J2830,0)</f>
        <v>0</v>
      </c>
      <c r="BG2830" s="227">
        <f>IF(N2830="zákl. přenesená",J2830,0)</f>
        <v>0</v>
      </c>
      <c r="BH2830" s="227">
        <f>IF(N2830="sníž. přenesená",J2830,0)</f>
        <v>0</v>
      </c>
      <c r="BI2830" s="227">
        <f>IF(N2830="nulová",J2830,0)</f>
        <v>0</v>
      </c>
      <c r="BJ2830" s="16" t="s">
        <v>16</v>
      </c>
      <c r="BK2830" s="227">
        <f>ROUND(I2830*H2830,2)</f>
        <v>0</v>
      </c>
      <c r="BL2830" s="16" t="s">
        <v>333</v>
      </c>
      <c r="BM2830" s="16" t="s">
        <v>3137</v>
      </c>
    </row>
    <row r="2831" s="12" customFormat="1">
      <c r="B2831" s="228"/>
      <c r="C2831" s="229"/>
      <c r="D2831" s="230" t="s">
        <v>255</v>
      </c>
      <c r="E2831" s="231" t="s">
        <v>1</v>
      </c>
      <c r="F2831" s="232" t="s">
        <v>3131</v>
      </c>
      <c r="G2831" s="229"/>
      <c r="H2831" s="231" t="s">
        <v>1</v>
      </c>
      <c r="I2831" s="233"/>
      <c r="J2831" s="229"/>
      <c r="K2831" s="229"/>
      <c r="L2831" s="234"/>
      <c r="M2831" s="235"/>
      <c r="N2831" s="236"/>
      <c r="O2831" s="236"/>
      <c r="P2831" s="236"/>
      <c r="Q2831" s="236"/>
      <c r="R2831" s="236"/>
      <c r="S2831" s="236"/>
      <c r="T2831" s="237"/>
      <c r="AT2831" s="238" t="s">
        <v>255</v>
      </c>
      <c r="AU2831" s="238" t="s">
        <v>79</v>
      </c>
      <c r="AV2831" s="12" t="s">
        <v>16</v>
      </c>
      <c r="AW2831" s="12" t="s">
        <v>33</v>
      </c>
      <c r="AX2831" s="12" t="s">
        <v>71</v>
      </c>
      <c r="AY2831" s="238" t="s">
        <v>246</v>
      </c>
    </row>
    <row r="2832" s="12" customFormat="1">
      <c r="B2832" s="228"/>
      <c r="C2832" s="229"/>
      <c r="D2832" s="230" t="s">
        <v>255</v>
      </c>
      <c r="E2832" s="231" t="s">
        <v>1</v>
      </c>
      <c r="F2832" s="232" t="s">
        <v>367</v>
      </c>
      <c r="G2832" s="229"/>
      <c r="H2832" s="231" t="s">
        <v>1</v>
      </c>
      <c r="I2832" s="233"/>
      <c r="J2832" s="229"/>
      <c r="K2832" s="229"/>
      <c r="L2832" s="234"/>
      <c r="M2832" s="235"/>
      <c r="N2832" s="236"/>
      <c r="O2832" s="236"/>
      <c r="P2832" s="236"/>
      <c r="Q2832" s="236"/>
      <c r="R2832" s="236"/>
      <c r="S2832" s="236"/>
      <c r="T2832" s="237"/>
      <c r="AT2832" s="238" t="s">
        <v>255</v>
      </c>
      <c r="AU2832" s="238" t="s">
        <v>79</v>
      </c>
      <c r="AV2832" s="12" t="s">
        <v>16</v>
      </c>
      <c r="AW2832" s="12" t="s">
        <v>33</v>
      </c>
      <c r="AX2832" s="12" t="s">
        <v>71</v>
      </c>
      <c r="AY2832" s="238" t="s">
        <v>246</v>
      </c>
    </row>
    <row r="2833" s="12" customFormat="1">
      <c r="B2833" s="228"/>
      <c r="C2833" s="229"/>
      <c r="D2833" s="230" t="s">
        <v>255</v>
      </c>
      <c r="E2833" s="231" t="s">
        <v>1</v>
      </c>
      <c r="F2833" s="232" t="s">
        <v>3132</v>
      </c>
      <c r="G2833" s="229"/>
      <c r="H2833" s="231" t="s">
        <v>1</v>
      </c>
      <c r="I2833" s="233"/>
      <c r="J2833" s="229"/>
      <c r="K2833" s="229"/>
      <c r="L2833" s="234"/>
      <c r="M2833" s="235"/>
      <c r="N2833" s="236"/>
      <c r="O2833" s="236"/>
      <c r="P2833" s="236"/>
      <c r="Q2833" s="236"/>
      <c r="R2833" s="236"/>
      <c r="S2833" s="236"/>
      <c r="T2833" s="237"/>
      <c r="AT2833" s="238" t="s">
        <v>255</v>
      </c>
      <c r="AU2833" s="238" t="s">
        <v>79</v>
      </c>
      <c r="AV2833" s="12" t="s">
        <v>16</v>
      </c>
      <c r="AW2833" s="12" t="s">
        <v>33</v>
      </c>
      <c r="AX2833" s="12" t="s">
        <v>71</v>
      </c>
      <c r="AY2833" s="238" t="s">
        <v>246</v>
      </c>
    </row>
    <row r="2834" s="12" customFormat="1">
      <c r="B2834" s="228"/>
      <c r="C2834" s="229"/>
      <c r="D2834" s="230" t="s">
        <v>255</v>
      </c>
      <c r="E2834" s="231" t="s">
        <v>1</v>
      </c>
      <c r="F2834" s="232" t="s">
        <v>2918</v>
      </c>
      <c r="G2834" s="229"/>
      <c r="H2834" s="231" t="s">
        <v>1</v>
      </c>
      <c r="I2834" s="233"/>
      <c r="J2834" s="229"/>
      <c r="K2834" s="229"/>
      <c r="L2834" s="234"/>
      <c r="M2834" s="235"/>
      <c r="N2834" s="236"/>
      <c r="O2834" s="236"/>
      <c r="P2834" s="236"/>
      <c r="Q2834" s="236"/>
      <c r="R2834" s="236"/>
      <c r="S2834" s="236"/>
      <c r="T2834" s="237"/>
      <c r="AT2834" s="238" t="s">
        <v>255</v>
      </c>
      <c r="AU2834" s="238" t="s">
        <v>79</v>
      </c>
      <c r="AV2834" s="12" t="s">
        <v>16</v>
      </c>
      <c r="AW2834" s="12" t="s">
        <v>33</v>
      </c>
      <c r="AX2834" s="12" t="s">
        <v>71</v>
      </c>
      <c r="AY2834" s="238" t="s">
        <v>246</v>
      </c>
    </row>
    <row r="2835" s="13" customFormat="1">
      <c r="B2835" s="239"/>
      <c r="C2835" s="240"/>
      <c r="D2835" s="230" t="s">
        <v>255</v>
      </c>
      <c r="E2835" s="241" t="s">
        <v>1</v>
      </c>
      <c r="F2835" s="242" t="s">
        <v>3138</v>
      </c>
      <c r="G2835" s="240"/>
      <c r="H2835" s="243">
        <v>119</v>
      </c>
      <c r="I2835" s="244"/>
      <c r="J2835" s="240"/>
      <c r="K2835" s="240"/>
      <c r="L2835" s="245"/>
      <c r="M2835" s="246"/>
      <c r="N2835" s="247"/>
      <c r="O2835" s="247"/>
      <c r="P2835" s="247"/>
      <c r="Q2835" s="247"/>
      <c r="R2835" s="247"/>
      <c r="S2835" s="247"/>
      <c r="T2835" s="248"/>
      <c r="AT2835" s="249" t="s">
        <v>255</v>
      </c>
      <c r="AU2835" s="249" t="s">
        <v>79</v>
      </c>
      <c r="AV2835" s="13" t="s">
        <v>79</v>
      </c>
      <c r="AW2835" s="13" t="s">
        <v>33</v>
      </c>
      <c r="AX2835" s="13" t="s">
        <v>71</v>
      </c>
      <c r="AY2835" s="249" t="s">
        <v>246</v>
      </c>
    </row>
    <row r="2836" s="1" customFormat="1" ht="16.5" customHeight="1">
      <c r="B2836" s="37"/>
      <c r="C2836" s="216" t="s">
        <v>3139</v>
      </c>
      <c r="D2836" s="216" t="s">
        <v>248</v>
      </c>
      <c r="E2836" s="217" t="s">
        <v>3140</v>
      </c>
      <c r="F2836" s="218" t="s">
        <v>3141</v>
      </c>
      <c r="G2836" s="219" t="s">
        <v>142</v>
      </c>
      <c r="H2836" s="220">
        <v>8.5</v>
      </c>
      <c r="I2836" s="221"/>
      <c r="J2836" s="222">
        <f>ROUND(I2836*H2836,2)</f>
        <v>0</v>
      </c>
      <c r="K2836" s="218" t="s">
        <v>1</v>
      </c>
      <c r="L2836" s="42"/>
      <c r="M2836" s="223" t="s">
        <v>1</v>
      </c>
      <c r="N2836" s="224" t="s">
        <v>42</v>
      </c>
      <c r="O2836" s="78"/>
      <c r="P2836" s="225">
        <f>O2836*H2836</f>
        <v>0</v>
      </c>
      <c r="Q2836" s="225">
        <v>0</v>
      </c>
      <c r="R2836" s="225">
        <f>Q2836*H2836</f>
        <v>0</v>
      </c>
      <c r="S2836" s="225">
        <v>0</v>
      </c>
      <c r="T2836" s="226">
        <f>S2836*H2836</f>
        <v>0</v>
      </c>
      <c r="AR2836" s="16" t="s">
        <v>333</v>
      </c>
      <c r="AT2836" s="16" t="s">
        <v>248</v>
      </c>
      <c r="AU2836" s="16" t="s">
        <v>79</v>
      </c>
      <c r="AY2836" s="16" t="s">
        <v>246</v>
      </c>
      <c r="BE2836" s="227">
        <f>IF(N2836="základní",J2836,0)</f>
        <v>0</v>
      </c>
      <c r="BF2836" s="227">
        <f>IF(N2836="snížená",J2836,0)</f>
        <v>0</v>
      </c>
      <c r="BG2836" s="227">
        <f>IF(N2836="zákl. přenesená",J2836,0)</f>
        <v>0</v>
      </c>
      <c r="BH2836" s="227">
        <f>IF(N2836="sníž. přenesená",J2836,0)</f>
        <v>0</v>
      </c>
      <c r="BI2836" s="227">
        <f>IF(N2836="nulová",J2836,0)</f>
        <v>0</v>
      </c>
      <c r="BJ2836" s="16" t="s">
        <v>16</v>
      </c>
      <c r="BK2836" s="227">
        <f>ROUND(I2836*H2836,2)</f>
        <v>0</v>
      </c>
      <c r="BL2836" s="16" t="s">
        <v>333</v>
      </c>
      <c r="BM2836" s="16" t="s">
        <v>3142</v>
      </c>
    </row>
    <row r="2837" s="12" customFormat="1">
      <c r="B2837" s="228"/>
      <c r="C2837" s="229"/>
      <c r="D2837" s="230" t="s">
        <v>255</v>
      </c>
      <c r="E2837" s="231" t="s">
        <v>1</v>
      </c>
      <c r="F2837" s="232" t="s">
        <v>3131</v>
      </c>
      <c r="G2837" s="229"/>
      <c r="H2837" s="231" t="s">
        <v>1</v>
      </c>
      <c r="I2837" s="233"/>
      <c r="J2837" s="229"/>
      <c r="K2837" s="229"/>
      <c r="L2837" s="234"/>
      <c r="M2837" s="235"/>
      <c r="N2837" s="236"/>
      <c r="O2837" s="236"/>
      <c r="P2837" s="236"/>
      <c r="Q2837" s="236"/>
      <c r="R2837" s="236"/>
      <c r="S2837" s="236"/>
      <c r="T2837" s="237"/>
      <c r="AT2837" s="238" t="s">
        <v>255</v>
      </c>
      <c r="AU2837" s="238" t="s">
        <v>79</v>
      </c>
      <c r="AV2837" s="12" t="s">
        <v>16</v>
      </c>
      <c r="AW2837" s="12" t="s">
        <v>33</v>
      </c>
      <c r="AX2837" s="12" t="s">
        <v>71</v>
      </c>
      <c r="AY2837" s="238" t="s">
        <v>246</v>
      </c>
    </row>
    <row r="2838" s="12" customFormat="1">
      <c r="B2838" s="228"/>
      <c r="C2838" s="229"/>
      <c r="D2838" s="230" t="s">
        <v>255</v>
      </c>
      <c r="E2838" s="231" t="s">
        <v>1</v>
      </c>
      <c r="F2838" s="232" t="s">
        <v>367</v>
      </c>
      <c r="G2838" s="229"/>
      <c r="H2838" s="231" t="s">
        <v>1</v>
      </c>
      <c r="I2838" s="233"/>
      <c r="J2838" s="229"/>
      <c r="K2838" s="229"/>
      <c r="L2838" s="234"/>
      <c r="M2838" s="235"/>
      <c r="N2838" s="236"/>
      <c r="O2838" s="236"/>
      <c r="P2838" s="236"/>
      <c r="Q2838" s="236"/>
      <c r="R2838" s="236"/>
      <c r="S2838" s="236"/>
      <c r="T2838" s="237"/>
      <c r="AT2838" s="238" t="s">
        <v>255</v>
      </c>
      <c r="AU2838" s="238" t="s">
        <v>79</v>
      </c>
      <c r="AV2838" s="12" t="s">
        <v>16</v>
      </c>
      <c r="AW2838" s="12" t="s">
        <v>33</v>
      </c>
      <c r="AX2838" s="12" t="s">
        <v>71</v>
      </c>
      <c r="AY2838" s="238" t="s">
        <v>246</v>
      </c>
    </row>
    <row r="2839" s="12" customFormat="1">
      <c r="B2839" s="228"/>
      <c r="C2839" s="229"/>
      <c r="D2839" s="230" t="s">
        <v>255</v>
      </c>
      <c r="E2839" s="231" t="s">
        <v>1</v>
      </c>
      <c r="F2839" s="232" t="s">
        <v>3132</v>
      </c>
      <c r="G2839" s="229"/>
      <c r="H2839" s="231" t="s">
        <v>1</v>
      </c>
      <c r="I2839" s="233"/>
      <c r="J2839" s="229"/>
      <c r="K2839" s="229"/>
      <c r="L2839" s="234"/>
      <c r="M2839" s="235"/>
      <c r="N2839" s="236"/>
      <c r="O2839" s="236"/>
      <c r="P2839" s="236"/>
      <c r="Q2839" s="236"/>
      <c r="R2839" s="236"/>
      <c r="S2839" s="236"/>
      <c r="T2839" s="237"/>
      <c r="AT2839" s="238" t="s">
        <v>255</v>
      </c>
      <c r="AU2839" s="238" t="s">
        <v>79</v>
      </c>
      <c r="AV2839" s="12" t="s">
        <v>16</v>
      </c>
      <c r="AW2839" s="12" t="s">
        <v>33</v>
      </c>
      <c r="AX2839" s="12" t="s">
        <v>71</v>
      </c>
      <c r="AY2839" s="238" t="s">
        <v>246</v>
      </c>
    </row>
    <row r="2840" s="12" customFormat="1">
      <c r="B2840" s="228"/>
      <c r="C2840" s="229"/>
      <c r="D2840" s="230" t="s">
        <v>255</v>
      </c>
      <c r="E2840" s="231" t="s">
        <v>1</v>
      </c>
      <c r="F2840" s="232" t="s">
        <v>2918</v>
      </c>
      <c r="G2840" s="229"/>
      <c r="H2840" s="231" t="s">
        <v>1</v>
      </c>
      <c r="I2840" s="233"/>
      <c r="J2840" s="229"/>
      <c r="K2840" s="229"/>
      <c r="L2840" s="234"/>
      <c r="M2840" s="235"/>
      <c r="N2840" s="236"/>
      <c r="O2840" s="236"/>
      <c r="P2840" s="236"/>
      <c r="Q2840" s="236"/>
      <c r="R2840" s="236"/>
      <c r="S2840" s="236"/>
      <c r="T2840" s="237"/>
      <c r="AT2840" s="238" t="s">
        <v>255</v>
      </c>
      <c r="AU2840" s="238" t="s">
        <v>79</v>
      </c>
      <c r="AV2840" s="12" t="s">
        <v>16</v>
      </c>
      <c r="AW2840" s="12" t="s">
        <v>33</v>
      </c>
      <c r="AX2840" s="12" t="s">
        <v>71</v>
      </c>
      <c r="AY2840" s="238" t="s">
        <v>246</v>
      </c>
    </row>
    <row r="2841" s="13" customFormat="1">
      <c r="B2841" s="239"/>
      <c r="C2841" s="240"/>
      <c r="D2841" s="230" t="s">
        <v>255</v>
      </c>
      <c r="E2841" s="241" t="s">
        <v>1</v>
      </c>
      <c r="F2841" s="242" t="s">
        <v>3143</v>
      </c>
      <c r="G2841" s="240"/>
      <c r="H2841" s="243">
        <v>8.5</v>
      </c>
      <c r="I2841" s="244"/>
      <c r="J2841" s="240"/>
      <c r="K2841" s="240"/>
      <c r="L2841" s="245"/>
      <c r="M2841" s="246"/>
      <c r="N2841" s="247"/>
      <c r="O2841" s="247"/>
      <c r="P2841" s="247"/>
      <c r="Q2841" s="247"/>
      <c r="R2841" s="247"/>
      <c r="S2841" s="247"/>
      <c r="T2841" s="248"/>
      <c r="AT2841" s="249" t="s">
        <v>255</v>
      </c>
      <c r="AU2841" s="249" t="s">
        <v>79</v>
      </c>
      <c r="AV2841" s="13" t="s">
        <v>79</v>
      </c>
      <c r="AW2841" s="13" t="s">
        <v>33</v>
      </c>
      <c r="AX2841" s="13" t="s">
        <v>71</v>
      </c>
      <c r="AY2841" s="249" t="s">
        <v>246</v>
      </c>
    </row>
    <row r="2842" s="1" customFormat="1" ht="16.5" customHeight="1">
      <c r="B2842" s="37"/>
      <c r="C2842" s="216" t="s">
        <v>3144</v>
      </c>
      <c r="D2842" s="216" t="s">
        <v>248</v>
      </c>
      <c r="E2842" s="217" t="s">
        <v>3145</v>
      </c>
      <c r="F2842" s="218" t="s">
        <v>3146</v>
      </c>
      <c r="G2842" s="219" t="s">
        <v>2286</v>
      </c>
      <c r="H2842" s="260"/>
      <c r="I2842" s="221"/>
      <c r="J2842" s="222">
        <f>ROUND(I2842*H2842,2)</f>
        <v>0</v>
      </c>
      <c r="K2842" s="218" t="s">
        <v>252</v>
      </c>
      <c r="L2842" s="42"/>
      <c r="M2842" s="223" t="s">
        <v>1</v>
      </c>
      <c r="N2842" s="224" t="s">
        <v>42</v>
      </c>
      <c r="O2842" s="78"/>
      <c r="P2842" s="225">
        <f>O2842*H2842</f>
        <v>0</v>
      </c>
      <c r="Q2842" s="225">
        <v>0</v>
      </c>
      <c r="R2842" s="225">
        <f>Q2842*H2842</f>
        <v>0</v>
      </c>
      <c r="S2842" s="225">
        <v>0</v>
      </c>
      <c r="T2842" s="226">
        <f>S2842*H2842</f>
        <v>0</v>
      </c>
      <c r="AR2842" s="16" t="s">
        <v>333</v>
      </c>
      <c r="AT2842" s="16" t="s">
        <v>248</v>
      </c>
      <c r="AU2842" s="16" t="s">
        <v>79</v>
      </c>
      <c r="AY2842" s="16" t="s">
        <v>246</v>
      </c>
      <c r="BE2842" s="227">
        <f>IF(N2842="základní",J2842,0)</f>
        <v>0</v>
      </c>
      <c r="BF2842" s="227">
        <f>IF(N2842="snížená",J2842,0)</f>
        <v>0</v>
      </c>
      <c r="BG2842" s="227">
        <f>IF(N2842="zákl. přenesená",J2842,0)</f>
        <v>0</v>
      </c>
      <c r="BH2842" s="227">
        <f>IF(N2842="sníž. přenesená",J2842,0)</f>
        <v>0</v>
      </c>
      <c r="BI2842" s="227">
        <f>IF(N2842="nulová",J2842,0)</f>
        <v>0</v>
      </c>
      <c r="BJ2842" s="16" t="s">
        <v>16</v>
      </c>
      <c r="BK2842" s="227">
        <f>ROUND(I2842*H2842,2)</f>
        <v>0</v>
      </c>
      <c r="BL2842" s="16" t="s">
        <v>333</v>
      </c>
      <c r="BM2842" s="16" t="s">
        <v>3147</v>
      </c>
    </row>
    <row r="2843" s="11" customFormat="1" ht="22.8" customHeight="1">
      <c r="B2843" s="200"/>
      <c r="C2843" s="201"/>
      <c r="D2843" s="202" t="s">
        <v>70</v>
      </c>
      <c r="E2843" s="214" t="s">
        <v>3148</v>
      </c>
      <c r="F2843" s="214" t="s">
        <v>3149</v>
      </c>
      <c r="G2843" s="201"/>
      <c r="H2843" s="201"/>
      <c r="I2843" s="204"/>
      <c r="J2843" s="215">
        <f>BK2843</f>
        <v>0</v>
      </c>
      <c r="K2843" s="201"/>
      <c r="L2843" s="206"/>
      <c r="M2843" s="207"/>
      <c r="N2843" s="208"/>
      <c r="O2843" s="208"/>
      <c r="P2843" s="209">
        <f>SUM(P2844:P3360)</f>
        <v>0</v>
      </c>
      <c r="Q2843" s="208"/>
      <c r="R2843" s="209">
        <f>SUM(R2844:R3360)</f>
        <v>2.6664360000000005</v>
      </c>
      <c r="S2843" s="208"/>
      <c r="T2843" s="210">
        <f>SUM(T2844:T3360)</f>
        <v>0</v>
      </c>
      <c r="AR2843" s="211" t="s">
        <v>79</v>
      </c>
      <c r="AT2843" s="212" t="s">
        <v>70</v>
      </c>
      <c r="AU2843" s="212" t="s">
        <v>16</v>
      </c>
      <c r="AY2843" s="211" t="s">
        <v>246</v>
      </c>
      <c r="BK2843" s="213">
        <f>SUM(BK2844:BK3360)</f>
        <v>0</v>
      </c>
    </row>
    <row r="2844" s="1" customFormat="1" ht="22.5" customHeight="1">
      <c r="B2844" s="37"/>
      <c r="C2844" s="216" t="s">
        <v>3150</v>
      </c>
      <c r="D2844" s="216" t="s">
        <v>248</v>
      </c>
      <c r="E2844" s="217" t="s">
        <v>3151</v>
      </c>
      <c r="F2844" s="218" t="s">
        <v>3152</v>
      </c>
      <c r="G2844" s="219" t="s">
        <v>401</v>
      </c>
      <c r="H2844" s="220">
        <v>9</v>
      </c>
      <c r="I2844" s="221"/>
      <c r="J2844" s="222">
        <f>ROUND(I2844*H2844,2)</f>
        <v>0</v>
      </c>
      <c r="K2844" s="218" t="s">
        <v>1</v>
      </c>
      <c r="L2844" s="42"/>
      <c r="M2844" s="223" t="s">
        <v>1</v>
      </c>
      <c r="N2844" s="224" t="s">
        <v>42</v>
      </c>
      <c r="O2844" s="78"/>
      <c r="P2844" s="225">
        <f>O2844*H2844</f>
        <v>0</v>
      </c>
      <c r="Q2844" s="225">
        <v>0.00014999999999999999</v>
      </c>
      <c r="R2844" s="225">
        <f>Q2844*H2844</f>
        <v>0.0013499999999999999</v>
      </c>
      <c r="S2844" s="225">
        <v>0</v>
      </c>
      <c r="T2844" s="226">
        <f>S2844*H2844</f>
        <v>0</v>
      </c>
      <c r="AR2844" s="16" t="s">
        <v>333</v>
      </c>
      <c r="AT2844" s="16" t="s">
        <v>248</v>
      </c>
      <c r="AU2844" s="16" t="s">
        <v>79</v>
      </c>
      <c r="AY2844" s="16" t="s">
        <v>246</v>
      </c>
      <c r="BE2844" s="227">
        <f>IF(N2844="základní",J2844,0)</f>
        <v>0</v>
      </c>
      <c r="BF2844" s="227">
        <f>IF(N2844="snížená",J2844,0)</f>
        <v>0</v>
      </c>
      <c r="BG2844" s="227">
        <f>IF(N2844="zákl. přenesená",J2844,0)</f>
        <v>0</v>
      </c>
      <c r="BH2844" s="227">
        <f>IF(N2844="sníž. přenesená",J2844,0)</f>
        <v>0</v>
      </c>
      <c r="BI2844" s="227">
        <f>IF(N2844="nulová",J2844,0)</f>
        <v>0</v>
      </c>
      <c r="BJ2844" s="16" t="s">
        <v>16</v>
      </c>
      <c r="BK2844" s="227">
        <f>ROUND(I2844*H2844,2)</f>
        <v>0</v>
      </c>
      <c r="BL2844" s="16" t="s">
        <v>333</v>
      </c>
      <c r="BM2844" s="16" t="s">
        <v>3153</v>
      </c>
    </row>
    <row r="2845" s="12" customFormat="1">
      <c r="B2845" s="228"/>
      <c r="C2845" s="229"/>
      <c r="D2845" s="230" t="s">
        <v>255</v>
      </c>
      <c r="E2845" s="231" t="s">
        <v>1</v>
      </c>
      <c r="F2845" s="232" t="s">
        <v>3154</v>
      </c>
      <c r="G2845" s="229"/>
      <c r="H2845" s="231" t="s">
        <v>1</v>
      </c>
      <c r="I2845" s="233"/>
      <c r="J2845" s="229"/>
      <c r="K2845" s="229"/>
      <c r="L2845" s="234"/>
      <c r="M2845" s="235"/>
      <c r="N2845" s="236"/>
      <c r="O2845" s="236"/>
      <c r="P2845" s="236"/>
      <c r="Q2845" s="236"/>
      <c r="R2845" s="236"/>
      <c r="S2845" s="236"/>
      <c r="T2845" s="237"/>
      <c r="AT2845" s="238" t="s">
        <v>255</v>
      </c>
      <c r="AU2845" s="238" t="s">
        <v>79</v>
      </c>
      <c r="AV2845" s="12" t="s">
        <v>16</v>
      </c>
      <c r="AW2845" s="12" t="s">
        <v>33</v>
      </c>
      <c r="AX2845" s="12" t="s">
        <v>71</v>
      </c>
      <c r="AY2845" s="238" t="s">
        <v>246</v>
      </c>
    </row>
    <row r="2846" s="12" customFormat="1">
      <c r="B2846" s="228"/>
      <c r="C2846" s="229"/>
      <c r="D2846" s="230" t="s">
        <v>255</v>
      </c>
      <c r="E2846" s="231" t="s">
        <v>1</v>
      </c>
      <c r="F2846" s="232" t="s">
        <v>367</v>
      </c>
      <c r="G2846" s="229"/>
      <c r="H2846" s="231" t="s">
        <v>1</v>
      </c>
      <c r="I2846" s="233"/>
      <c r="J2846" s="229"/>
      <c r="K2846" s="229"/>
      <c r="L2846" s="234"/>
      <c r="M2846" s="235"/>
      <c r="N2846" s="236"/>
      <c r="O2846" s="236"/>
      <c r="P2846" s="236"/>
      <c r="Q2846" s="236"/>
      <c r="R2846" s="236"/>
      <c r="S2846" s="236"/>
      <c r="T2846" s="237"/>
      <c r="AT2846" s="238" t="s">
        <v>255</v>
      </c>
      <c r="AU2846" s="238" t="s">
        <v>79</v>
      </c>
      <c r="AV2846" s="12" t="s">
        <v>16</v>
      </c>
      <c r="AW2846" s="12" t="s">
        <v>33</v>
      </c>
      <c r="AX2846" s="12" t="s">
        <v>71</v>
      </c>
      <c r="AY2846" s="238" t="s">
        <v>246</v>
      </c>
    </row>
    <row r="2847" s="12" customFormat="1">
      <c r="B2847" s="228"/>
      <c r="C2847" s="229"/>
      <c r="D2847" s="230" t="s">
        <v>255</v>
      </c>
      <c r="E2847" s="231" t="s">
        <v>1</v>
      </c>
      <c r="F2847" s="232" t="s">
        <v>3155</v>
      </c>
      <c r="G2847" s="229"/>
      <c r="H2847" s="231" t="s">
        <v>1</v>
      </c>
      <c r="I2847" s="233"/>
      <c r="J2847" s="229"/>
      <c r="K2847" s="229"/>
      <c r="L2847" s="234"/>
      <c r="M2847" s="235"/>
      <c r="N2847" s="236"/>
      <c r="O2847" s="236"/>
      <c r="P2847" s="236"/>
      <c r="Q2847" s="236"/>
      <c r="R2847" s="236"/>
      <c r="S2847" s="236"/>
      <c r="T2847" s="237"/>
      <c r="AT2847" s="238" t="s">
        <v>255</v>
      </c>
      <c r="AU2847" s="238" t="s">
        <v>79</v>
      </c>
      <c r="AV2847" s="12" t="s">
        <v>16</v>
      </c>
      <c r="AW2847" s="12" t="s">
        <v>33</v>
      </c>
      <c r="AX2847" s="12" t="s">
        <v>71</v>
      </c>
      <c r="AY2847" s="238" t="s">
        <v>246</v>
      </c>
    </row>
    <row r="2848" s="12" customFormat="1">
      <c r="B2848" s="228"/>
      <c r="C2848" s="229"/>
      <c r="D2848" s="230" t="s">
        <v>255</v>
      </c>
      <c r="E2848" s="231" t="s">
        <v>1</v>
      </c>
      <c r="F2848" s="232" t="s">
        <v>3156</v>
      </c>
      <c r="G2848" s="229"/>
      <c r="H2848" s="231" t="s">
        <v>1</v>
      </c>
      <c r="I2848" s="233"/>
      <c r="J2848" s="229"/>
      <c r="K2848" s="229"/>
      <c r="L2848" s="234"/>
      <c r="M2848" s="235"/>
      <c r="N2848" s="236"/>
      <c r="O2848" s="236"/>
      <c r="P2848" s="236"/>
      <c r="Q2848" s="236"/>
      <c r="R2848" s="236"/>
      <c r="S2848" s="236"/>
      <c r="T2848" s="237"/>
      <c r="AT2848" s="238" t="s">
        <v>255</v>
      </c>
      <c r="AU2848" s="238" t="s">
        <v>79</v>
      </c>
      <c r="AV2848" s="12" t="s">
        <v>16</v>
      </c>
      <c r="AW2848" s="12" t="s">
        <v>33</v>
      </c>
      <c r="AX2848" s="12" t="s">
        <v>71</v>
      </c>
      <c r="AY2848" s="238" t="s">
        <v>246</v>
      </c>
    </row>
    <row r="2849" s="13" customFormat="1">
      <c r="B2849" s="239"/>
      <c r="C2849" s="240"/>
      <c r="D2849" s="230" t="s">
        <v>255</v>
      </c>
      <c r="E2849" s="241" t="s">
        <v>1</v>
      </c>
      <c r="F2849" s="242" t="s">
        <v>3157</v>
      </c>
      <c r="G2849" s="240"/>
      <c r="H2849" s="243">
        <v>9</v>
      </c>
      <c r="I2849" s="244"/>
      <c r="J2849" s="240"/>
      <c r="K2849" s="240"/>
      <c r="L2849" s="245"/>
      <c r="M2849" s="246"/>
      <c r="N2849" s="247"/>
      <c r="O2849" s="247"/>
      <c r="P2849" s="247"/>
      <c r="Q2849" s="247"/>
      <c r="R2849" s="247"/>
      <c r="S2849" s="247"/>
      <c r="T2849" s="248"/>
      <c r="AT2849" s="249" t="s">
        <v>255</v>
      </c>
      <c r="AU2849" s="249" t="s">
        <v>79</v>
      </c>
      <c r="AV2849" s="13" t="s">
        <v>79</v>
      </c>
      <c r="AW2849" s="13" t="s">
        <v>33</v>
      </c>
      <c r="AX2849" s="13" t="s">
        <v>71</v>
      </c>
      <c r="AY2849" s="249" t="s">
        <v>246</v>
      </c>
    </row>
    <row r="2850" s="1" customFormat="1" ht="22.5" customHeight="1">
      <c r="B2850" s="37"/>
      <c r="C2850" s="216" t="s">
        <v>3158</v>
      </c>
      <c r="D2850" s="216" t="s">
        <v>248</v>
      </c>
      <c r="E2850" s="217" t="s">
        <v>3159</v>
      </c>
      <c r="F2850" s="218" t="s">
        <v>3160</v>
      </c>
      <c r="G2850" s="219" t="s">
        <v>401</v>
      </c>
      <c r="H2850" s="220">
        <v>4</v>
      </c>
      <c r="I2850" s="221"/>
      <c r="J2850" s="222">
        <f>ROUND(I2850*H2850,2)</f>
        <v>0</v>
      </c>
      <c r="K2850" s="218" t="s">
        <v>1</v>
      </c>
      <c r="L2850" s="42"/>
      <c r="M2850" s="223" t="s">
        <v>1</v>
      </c>
      <c r="N2850" s="224" t="s">
        <v>42</v>
      </c>
      <c r="O2850" s="78"/>
      <c r="P2850" s="225">
        <f>O2850*H2850</f>
        <v>0</v>
      </c>
      <c r="Q2850" s="225">
        <v>0</v>
      </c>
      <c r="R2850" s="225">
        <f>Q2850*H2850</f>
        <v>0</v>
      </c>
      <c r="S2850" s="225">
        <v>0</v>
      </c>
      <c r="T2850" s="226">
        <f>S2850*H2850</f>
        <v>0</v>
      </c>
      <c r="AR2850" s="16" t="s">
        <v>333</v>
      </c>
      <c r="AT2850" s="16" t="s">
        <v>248</v>
      </c>
      <c r="AU2850" s="16" t="s">
        <v>79</v>
      </c>
      <c r="AY2850" s="16" t="s">
        <v>246</v>
      </c>
      <c r="BE2850" s="227">
        <f>IF(N2850="základní",J2850,0)</f>
        <v>0</v>
      </c>
      <c r="BF2850" s="227">
        <f>IF(N2850="snížená",J2850,0)</f>
        <v>0</v>
      </c>
      <c r="BG2850" s="227">
        <f>IF(N2850="zákl. přenesená",J2850,0)</f>
        <v>0</v>
      </c>
      <c r="BH2850" s="227">
        <f>IF(N2850="sníž. přenesená",J2850,0)</f>
        <v>0</v>
      </c>
      <c r="BI2850" s="227">
        <f>IF(N2850="nulová",J2850,0)</f>
        <v>0</v>
      </c>
      <c r="BJ2850" s="16" t="s">
        <v>16</v>
      </c>
      <c r="BK2850" s="227">
        <f>ROUND(I2850*H2850,2)</f>
        <v>0</v>
      </c>
      <c r="BL2850" s="16" t="s">
        <v>333</v>
      </c>
      <c r="BM2850" s="16" t="s">
        <v>3161</v>
      </c>
    </row>
    <row r="2851" s="12" customFormat="1">
      <c r="B2851" s="228"/>
      <c r="C2851" s="229"/>
      <c r="D2851" s="230" t="s">
        <v>255</v>
      </c>
      <c r="E2851" s="231" t="s">
        <v>1</v>
      </c>
      <c r="F2851" s="232" t="s">
        <v>3154</v>
      </c>
      <c r="G2851" s="229"/>
      <c r="H2851" s="231" t="s">
        <v>1</v>
      </c>
      <c r="I2851" s="233"/>
      <c r="J2851" s="229"/>
      <c r="K2851" s="229"/>
      <c r="L2851" s="234"/>
      <c r="M2851" s="235"/>
      <c r="N2851" s="236"/>
      <c r="O2851" s="236"/>
      <c r="P2851" s="236"/>
      <c r="Q2851" s="236"/>
      <c r="R2851" s="236"/>
      <c r="S2851" s="236"/>
      <c r="T2851" s="237"/>
      <c r="AT2851" s="238" t="s">
        <v>255</v>
      </c>
      <c r="AU2851" s="238" t="s">
        <v>79</v>
      </c>
      <c r="AV2851" s="12" t="s">
        <v>16</v>
      </c>
      <c r="AW2851" s="12" t="s">
        <v>33</v>
      </c>
      <c r="AX2851" s="12" t="s">
        <v>71</v>
      </c>
      <c r="AY2851" s="238" t="s">
        <v>246</v>
      </c>
    </row>
    <row r="2852" s="12" customFormat="1">
      <c r="B2852" s="228"/>
      <c r="C2852" s="229"/>
      <c r="D2852" s="230" t="s">
        <v>255</v>
      </c>
      <c r="E2852" s="231" t="s">
        <v>1</v>
      </c>
      <c r="F2852" s="232" t="s">
        <v>367</v>
      </c>
      <c r="G2852" s="229"/>
      <c r="H2852" s="231" t="s">
        <v>1</v>
      </c>
      <c r="I2852" s="233"/>
      <c r="J2852" s="229"/>
      <c r="K2852" s="229"/>
      <c r="L2852" s="234"/>
      <c r="M2852" s="235"/>
      <c r="N2852" s="236"/>
      <c r="O2852" s="236"/>
      <c r="P2852" s="236"/>
      <c r="Q2852" s="236"/>
      <c r="R2852" s="236"/>
      <c r="S2852" s="236"/>
      <c r="T2852" s="237"/>
      <c r="AT2852" s="238" t="s">
        <v>255</v>
      </c>
      <c r="AU2852" s="238" t="s">
        <v>79</v>
      </c>
      <c r="AV2852" s="12" t="s">
        <v>16</v>
      </c>
      <c r="AW2852" s="12" t="s">
        <v>33</v>
      </c>
      <c r="AX2852" s="12" t="s">
        <v>71</v>
      </c>
      <c r="AY2852" s="238" t="s">
        <v>246</v>
      </c>
    </row>
    <row r="2853" s="12" customFormat="1">
      <c r="B2853" s="228"/>
      <c r="C2853" s="229"/>
      <c r="D2853" s="230" t="s">
        <v>255</v>
      </c>
      <c r="E2853" s="231" t="s">
        <v>1</v>
      </c>
      <c r="F2853" s="232" t="s">
        <v>3162</v>
      </c>
      <c r="G2853" s="229"/>
      <c r="H2853" s="231" t="s">
        <v>1</v>
      </c>
      <c r="I2853" s="233"/>
      <c r="J2853" s="229"/>
      <c r="K2853" s="229"/>
      <c r="L2853" s="234"/>
      <c r="M2853" s="235"/>
      <c r="N2853" s="236"/>
      <c r="O2853" s="236"/>
      <c r="P2853" s="236"/>
      <c r="Q2853" s="236"/>
      <c r="R2853" s="236"/>
      <c r="S2853" s="236"/>
      <c r="T2853" s="237"/>
      <c r="AT2853" s="238" t="s">
        <v>255</v>
      </c>
      <c r="AU2853" s="238" t="s">
        <v>79</v>
      </c>
      <c r="AV2853" s="12" t="s">
        <v>16</v>
      </c>
      <c r="AW2853" s="12" t="s">
        <v>33</v>
      </c>
      <c r="AX2853" s="12" t="s">
        <v>71</v>
      </c>
      <c r="AY2853" s="238" t="s">
        <v>246</v>
      </c>
    </row>
    <row r="2854" s="12" customFormat="1">
      <c r="B2854" s="228"/>
      <c r="C2854" s="229"/>
      <c r="D2854" s="230" t="s">
        <v>255</v>
      </c>
      <c r="E2854" s="231" t="s">
        <v>1</v>
      </c>
      <c r="F2854" s="232" t="s">
        <v>3156</v>
      </c>
      <c r="G2854" s="229"/>
      <c r="H2854" s="231" t="s">
        <v>1</v>
      </c>
      <c r="I2854" s="233"/>
      <c r="J2854" s="229"/>
      <c r="K2854" s="229"/>
      <c r="L2854" s="234"/>
      <c r="M2854" s="235"/>
      <c r="N2854" s="236"/>
      <c r="O2854" s="236"/>
      <c r="P2854" s="236"/>
      <c r="Q2854" s="236"/>
      <c r="R2854" s="236"/>
      <c r="S2854" s="236"/>
      <c r="T2854" s="237"/>
      <c r="AT2854" s="238" t="s">
        <v>255</v>
      </c>
      <c r="AU2854" s="238" t="s">
        <v>79</v>
      </c>
      <c r="AV2854" s="12" t="s">
        <v>16</v>
      </c>
      <c r="AW2854" s="12" t="s">
        <v>33</v>
      </c>
      <c r="AX2854" s="12" t="s">
        <v>71</v>
      </c>
      <c r="AY2854" s="238" t="s">
        <v>246</v>
      </c>
    </row>
    <row r="2855" s="12" customFormat="1">
      <c r="B2855" s="228"/>
      <c r="C2855" s="229"/>
      <c r="D2855" s="230" t="s">
        <v>255</v>
      </c>
      <c r="E2855" s="231" t="s">
        <v>1</v>
      </c>
      <c r="F2855" s="232" t="s">
        <v>3163</v>
      </c>
      <c r="G2855" s="229"/>
      <c r="H2855" s="231" t="s">
        <v>1</v>
      </c>
      <c r="I2855" s="233"/>
      <c r="J2855" s="229"/>
      <c r="K2855" s="229"/>
      <c r="L2855" s="234"/>
      <c r="M2855" s="235"/>
      <c r="N2855" s="236"/>
      <c r="O2855" s="236"/>
      <c r="P2855" s="236"/>
      <c r="Q2855" s="236"/>
      <c r="R2855" s="236"/>
      <c r="S2855" s="236"/>
      <c r="T2855" s="237"/>
      <c r="AT2855" s="238" t="s">
        <v>255</v>
      </c>
      <c r="AU2855" s="238" t="s">
        <v>79</v>
      </c>
      <c r="AV2855" s="12" t="s">
        <v>16</v>
      </c>
      <c r="AW2855" s="12" t="s">
        <v>33</v>
      </c>
      <c r="AX2855" s="12" t="s">
        <v>71</v>
      </c>
      <c r="AY2855" s="238" t="s">
        <v>246</v>
      </c>
    </row>
    <row r="2856" s="12" customFormat="1">
      <c r="B2856" s="228"/>
      <c r="C2856" s="229"/>
      <c r="D2856" s="230" t="s">
        <v>255</v>
      </c>
      <c r="E2856" s="231" t="s">
        <v>1</v>
      </c>
      <c r="F2856" s="232" t="s">
        <v>3164</v>
      </c>
      <c r="G2856" s="229"/>
      <c r="H2856" s="231" t="s">
        <v>1</v>
      </c>
      <c r="I2856" s="233"/>
      <c r="J2856" s="229"/>
      <c r="K2856" s="229"/>
      <c r="L2856" s="234"/>
      <c r="M2856" s="235"/>
      <c r="N2856" s="236"/>
      <c r="O2856" s="236"/>
      <c r="P2856" s="236"/>
      <c r="Q2856" s="236"/>
      <c r="R2856" s="236"/>
      <c r="S2856" s="236"/>
      <c r="T2856" s="237"/>
      <c r="AT2856" s="238" t="s">
        <v>255</v>
      </c>
      <c r="AU2856" s="238" t="s">
        <v>79</v>
      </c>
      <c r="AV2856" s="12" t="s">
        <v>16</v>
      </c>
      <c r="AW2856" s="12" t="s">
        <v>33</v>
      </c>
      <c r="AX2856" s="12" t="s">
        <v>71</v>
      </c>
      <c r="AY2856" s="238" t="s">
        <v>246</v>
      </c>
    </row>
    <row r="2857" s="13" customFormat="1">
      <c r="B2857" s="239"/>
      <c r="C2857" s="240"/>
      <c r="D2857" s="230" t="s">
        <v>255</v>
      </c>
      <c r="E2857" s="241" t="s">
        <v>1</v>
      </c>
      <c r="F2857" s="242" t="s">
        <v>253</v>
      </c>
      <c r="G2857" s="240"/>
      <c r="H2857" s="243">
        <v>4</v>
      </c>
      <c r="I2857" s="244"/>
      <c r="J2857" s="240"/>
      <c r="K2857" s="240"/>
      <c r="L2857" s="245"/>
      <c r="M2857" s="246"/>
      <c r="N2857" s="247"/>
      <c r="O2857" s="247"/>
      <c r="P2857" s="247"/>
      <c r="Q2857" s="247"/>
      <c r="R2857" s="247"/>
      <c r="S2857" s="247"/>
      <c r="T2857" s="248"/>
      <c r="AT2857" s="249" t="s">
        <v>255</v>
      </c>
      <c r="AU2857" s="249" t="s">
        <v>79</v>
      </c>
      <c r="AV2857" s="13" t="s">
        <v>79</v>
      </c>
      <c r="AW2857" s="13" t="s">
        <v>33</v>
      </c>
      <c r="AX2857" s="13" t="s">
        <v>71</v>
      </c>
      <c r="AY2857" s="249" t="s">
        <v>246</v>
      </c>
    </row>
    <row r="2858" s="1" customFormat="1" ht="22.5" customHeight="1">
      <c r="B2858" s="37"/>
      <c r="C2858" s="216" t="s">
        <v>3165</v>
      </c>
      <c r="D2858" s="216" t="s">
        <v>248</v>
      </c>
      <c r="E2858" s="217" t="s">
        <v>3166</v>
      </c>
      <c r="F2858" s="218" t="s">
        <v>3167</v>
      </c>
      <c r="G2858" s="219" t="s">
        <v>401</v>
      </c>
      <c r="H2858" s="220">
        <v>24</v>
      </c>
      <c r="I2858" s="221"/>
      <c r="J2858" s="222">
        <f>ROUND(I2858*H2858,2)</f>
        <v>0</v>
      </c>
      <c r="K2858" s="218" t="s">
        <v>1</v>
      </c>
      <c r="L2858" s="42"/>
      <c r="M2858" s="223" t="s">
        <v>1</v>
      </c>
      <c r="N2858" s="224" t="s">
        <v>42</v>
      </c>
      <c r="O2858" s="78"/>
      <c r="P2858" s="225">
        <f>O2858*H2858</f>
        <v>0</v>
      </c>
      <c r="Q2858" s="225">
        <v>0.00014999999999999999</v>
      </c>
      <c r="R2858" s="225">
        <f>Q2858*H2858</f>
        <v>0.0035999999999999999</v>
      </c>
      <c r="S2858" s="225">
        <v>0</v>
      </c>
      <c r="T2858" s="226">
        <f>S2858*H2858</f>
        <v>0</v>
      </c>
      <c r="AR2858" s="16" t="s">
        <v>333</v>
      </c>
      <c r="AT2858" s="16" t="s">
        <v>248</v>
      </c>
      <c r="AU2858" s="16" t="s">
        <v>79</v>
      </c>
      <c r="AY2858" s="16" t="s">
        <v>246</v>
      </c>
      <c r="BE2858" s="227">
        <f>IF(N2858="základní",J2858,0)</f>
        <v>0</v>
      </c>
      <c r="BF2858" s="227">
        <f>IF(N2858="snížená",J2858,0)</f>
        <v>0</v>
      </c>
      <c r="BG2858" s="227">
        <f>IF(N2858="zákl. přenesená",J2858,0)</f>
        <v>0</v>
      </c>
      <c r="BH2858" s="227">
        <f>IF(N2858="sníž. přenesená",J2858,0)</f>
        <v>0</v>
      </c>
      <c r="BI2858" s="227">
        <f>IF(N2858="nulová",J2858,0)</f>
        <v>0</v>
      </c>
      <c r="BJ2858" s="16" t="s">
        <v>16</v>
      </c>
      <c r="BK2858" s="227">
        <f>ROUND(I2858*H2858,2)</f>
        <v>0</v>
      </c>
      <c r="BL2858" s="16" t="s">
        <v>333</v>
      </c>
      <c r="BM2858" s="16" t="s">
        <v>3168</v>
      </c>
    </row>
    <row r="2859" s="12" customFormat="1">
      <c r="B2859" s="228"/>
      <c r="C2859" s="229"/>
      <c r="D2859" s="230" t="s">
        <v>255</v>
      </c>
      <c r="E2859" s="231" t="s">
        <v>1</v>
      </c>
      <c r="F2859" s="232" t="s">
        <v>3154</v>
      </c>
      <c r="G2859" s="229"/>
      <c r="H2859" s="231" t="s">
        <v>1</v>
      </c>
      <c r="I2859" s="233"/>
      <c r="J2859" s="229"/>
      <c r="K2859" s="229"/>
      <c r="L2859" s="234"/>
      <c r="M2859" s="235"/>
      <c r="N2859" s="236"/>
      <c r="O2859" s="236"/>
      <c r="P2859" s="236"/>
      <c r="Q2859" s="236"/>
      <c r="R2859" s="236"/>
      <c r="S2859" s="236"/>
      <c r="T2859" s="237"/>
      <c r="AT2859" s="238" t="s">
        <v>255</v>
      </c>
      <c r="AU2859" s="238" t="s">
        <v>79</v>
      </c>
      <c r="AV2859" s="12" t="s">
        <v>16</v>
      </c>
      <c r="AW2859" s="12" t="s">
        <v>33</v>
      </c>
      <c r="AX2859" s="12" t="s">
        <v>71</v>
      </c>
      <c r="AY2859" s="238" t="s">
        <v>246</v>
      </c>
    </row>
    <row r="2860" s="12" customFormat="1">
      <c r="B2860" s="228"/>
      <c r="C2860" s="229"/>
      <c r="D2860" s="230" t="s">
        <v>255</v>
      </c>
      <c r="E2860" s="231" t="s">
        <v>1</v>
      </c>
      <c r="F2860" s="232" t="s">
        <v>367</v>
      </c>
      <c r="G2860" s="229"/>
      <c r="H2860" s="231" t="s">
        <v>1</v>
      </c>
      <c r="I2860" s="233"/>
      <c r="J2860" s="229"/>
      <c r="K2860" s="229"/>
      <c r="L2860" s="234"/>
      <c r="M2860" s="235"/>
      <c r="N2860" s="236"/>
      <c r="O2860" s="236"/>
      <c r="P2860" s="236"/>
      <c r="Q2860" s="236"/>
      <c r="R2860" s="236"/>
      <c r="S2860" s="236"/>
      <c r="T2860" s="237"/>
      <c r="AT2860" s="238" t="s">
        <v>255</v>
      </c>
      <c r="AU2860" s="238" t="s">
        <v>79</v>
      </c>
      <c r="AV2860" s="12" t="s">
        <v>16</v>
      </c>
      <c r="AW2860" s="12" t="s">
        <v>33</v>
      </c>
      <c r="AX2860" s="12" t="s">
        <v>71</v>
      </c>
      <c r="AY2860" s="238" t="s">
        <v>246</v>
      </c>
    </row>
    <row r="2861" s="12" customFormat="1">
      <c r="B2861" s="228"/>
      <c r="C2861" s="229"/>
      <c r="D2861" s="230" t="s">
        <v>255</v>
      </c>
      <c r="E2861" s="231" t="s">
        <v>1</v>
      </c>
      <c r="F2861" s="232" t="s">
        <v>3155</v>
      </c>
      <c r="G2861" s="229"/>
      <c r="H2861" s="231" t="s">
        <v>1</v>
      </c>
      <c r="I2861" s="233"/>
      <c r="J2861" s="229"/>
      <c r="K2861" s="229"/>
      <c r="L2861" s="234"/>
      <c r="M2861" s="235"/>
      <c r="N2861" s="236"/>
      <c r="O2861" s="236"/>
      <c r="P2861" s="236"/>
      <c r="Q2861" s="236"/>
      <c r="R2861" s="236"/>
      <c r="S2861" s="236"/>
      <c r="T2861" s="237"/>
      <c r="AT2861" s="238" t="s">
        <v>255</v>
      </c>
      <c r="AU2861" s="238" t="s">
        <v>79</v>
      </c>
      <c r="AV2861" s="12" t="s">
        <v>16</v>
      </c>
      <c r="AW2861" s="12" t="s">
        <v>33</v>
      </c>
      <c r="AX2861" s="12" t="s">
        <v>71</v>
      </c>
      <c r="AY2861" s="238" t="s">
        <v>246</v>
      </c>
    </row>
    <row r="2862" s="12" customFormat="1">
      <c r="B2862" s="228"/>
      <c r="C2862" s="229"/>
      <c r="D2862" s="230" t="s">
        <v>255</v>
      </c>
      <c r="E2862" s="231" t="s">
        <v>1</v>
      </c>
      <c r="F2862" s="232" t="s">
        <v>3156</v>
      </c>
      <c r="G2862" s="229"/>
      <c r="H2862" s="231" t="s">
        <v>1</v>
      </c>
      <c r="I2862" s="233"/>
      <c r="J2862" s="229"/>
      <c r="K2862" s="229"/>
      <c r="L2862" s="234"/>
      <c r="M2862" s="235"/>
      <c r="N2862" s="236"/>
      <c r="O2862" s="236"/>
      <c r="P2862" s="236"/>
      <c r="Q2862" s="236"/>
      <c r="R2862" s="236"/>
      <c r="S2862" s="236"/>
      <c r="T2862" s="237"/>
      <c r="AT2862" s="238" t="s">
        <v>255</v>
      </c>
      <c r="AU2862" s="238" t="s">
        <v>79</v>
      </c>
      <c r="AV2862" s="12" t="s">
        <v>16</v>
      </c>
      <c r="AW2862" s="12" t="s">
        <v>33</v>
      </c>
      <c r="AX2862" s="12" t="s">
        <v>71</v>
      </c>
      <c r="AY2862" s="238" t="s">
        <v>246</v>
      </c>
    </row>
    <row r="2863" s="13" customFormat="1">
      <c r="B2863" s="239"/>
      <c r="C2863" s="240"/>
      <c r="D2863" s="230" t="s">
        <v>255</v>
      </c>
      <c r="E2863" s="241" t="s">
        <v>1</v>
      </c>
      <c r="F2863" s="242" t="s">
        <v>3169</v>
      </c>
      <c r="G2863" s="240"/>
      <c r="H2863" s="243">
        <v>24</v>
      </c>
      <c r="I2863" s="244"/>
      <c r="J2863" s="240"/>
      <c r="K2863" s="240"/>
      <c r="L2863" s="245"/>
      <c r="M2863" s="246"/>
      <c r="N2863" s="247"/>
      <c r="O2863" s="247"/>
      <c r="P2863" s="247"/>
      <c r="Q2863" s="247"/>
      <c r="R2863" s="247"/>
      <c r="S2863" s="247"/>
      <c r="T2863" s="248"/>
      <c r="AT2863" s="249" t="s">
        <v>255</v>
      </c>
      <c r="AU2863" s="249" t="s">
        <v>79</v>
      </c>
      <c r="AV2863" s="13" t="s">
        <v>79</v>
      </c>
      <c r="AW2863" s="13" t="s">
        <v>33</v>
      </c>
      <c r="AX2863" s="13" t="s">
        <v>71</v>
      </c>
      <c r="AY2863" s="249" t="s">
        <v>246</v>
      </c>
    </row>
    <row r="2864" s="1" customFormat="1" ht="22.5" customHeight="1">
      <c r="B2864" s="37"/>
      <c r="C2864" s="216" t="s">
        <v>3170</v>
      </c>
      <c r="D2864" s="216" t="s">
        <v>248</v>
      </c>
      <c r="E2864" s="217" t="s">
        <v>3171</v>
      </c>
      <c r="F2864" s="218" t="s">
        <v>3172</v>
      </c>
      <c r="G2864" s="219" t="s">
        <v>401</v>
      </c>
      <c r="H2864" s="220">
        <v>2</v>
      </c>
      <c r="I2864" s="221"/>
      <c r="J2864" s="222">
        <f>ROUND(I2864*H2864,2)</f>
        <v>0</v>
      </c>
      <c r="K2864" s="218" t="s">
        <v>1</v>
      </c>
      <c r="L2864" s="42"/>
      <c r="M2864" s="223" t="s">
        <v>1</v>
      </c>
      <c r="N2864" s="224" t="s">
        <v>42</v>
      </c>
      <c r="O2864" s="78"/>
      <c r="P2864" s="225">
        <f>O2864*H2864</f>
        <v>0</v>
      </c>
      <c r="Q2864" s="225">
        <v>0</v>
      </c>
      <c r="R2864" s="225">
        <f>Q2864*H2864</f>
        <v>0</v>
      </c>
      <c r="S2864" s="225">
        <v>0</v>
      </c>
      <c r="T2864" s="226">
        <f>S2864*H2864</f>
        <v>0</v>
      </c>
      <c r="AR2864" s="16" t="s">
        <v>333</v>
      </c>
      <c r="AT2864" s="16" t="s">
        <v>248</v>
      </c>
      <c r="AU2864" s="16" t="s">
        <v>79</v>
      </c>
      <c r="AY2864" s="16" t="s">
        <v>246</v>
      </c>
      <c r="BE2864" s="227">
        <f>IF(N2864="základní",J2864,0)</f>
        <v>0</v>
      </c>
      <c r="BF2864" s="227">
        <f>IF(N2864="snížená",J2864,0)</f>
        <v>0</v>
      </c>
      <c r="BG2864" s="227">
        <f>IF(N2864="zákl. přenesená",J2864,0)</f>
        <v>0</v>
      </c>
      <c r="BH2864" s="227">
        <f>IF(N2864="sníž. přenesená",J2864,0)</f>
        <v>0</v>
      </c>
      <c r="BI2864" s="227">
        <f>IF(N2864="nulová",J2864,0)</f>
        <v>0</v>
      </c>
      <c r="BJ2864" s="16" t="s">
        <v>16</v>
      </c>
      <c r="BK2864" s="227">
        <f>ROUND(I2864*H2864,2)</f>
        <v>0</v>
      </c>
      <c r="BL2864" s="16" t="s">
        <v>333</v>
      </c>
      <c r="BM2864" s="16" t="s">
        <v>3173</v>
      </c>
    </row>
    <row r="2865" s="12" customFormat="1">
      <c r="B2865" s="228"/>
      <c r="C2865" s="229"/>
      <c r="D2865" s="230" t="s">
        <v>255</v>
      </c>
      <c r="E2865" s="231" t="s">
        <v>1</v>
      </c>
      <c r="F2865" s="232" t="s">
        <v>3154</v>
      </c>
      <c r="G2865" s="229"/>
      <c r="H2865" s="231" t="s">
        <v>1</v>
      </c>
      <c r="I2865" s="233"/>
      <c r="J2865" s="229"/>
      <c r="K2865" s="229"/>
      <c r="L2865" s="234"/>
      <c r="M2865" s="235"/>
      <c r="N2865" s="236"/>
      <c r="O2865" s="236"/>
      <c r="P2865" s="236"/>
      <c r="Q2865" s="236"/>
      <c r="R2865" s="236"/>
      <c r="S2865" s="236"/>
      <c r="T2865" s="237"/>
      <c r="AT2865" s="238" t="s">
        <v>255</v>
      </c>
      <c r="AU2865" s="238" t="s">
        <v>79</v>
      </c>
      <c r="AV2865" s="12" t="s">
        <v>16</v>
      </c>
      <c r="AW2865" s="12" t="s">
        <v>33</v>
      </c>
      <c r="AX2865" s="12" t="s">
        <v>71</v>
      </c>
      <c r="AY2865" s="238" t="s">
        <v>246</v>
      </c>
    </row>
    <row r="2866" s="12" customFormat="1">
      <c r="B2866" s="228"/>
      <c r="C2866" s="229"/>
      <c r="D2866" s="230" t="s">
        <v>255</v>
      </c>
      <c r="E2866" s="231" t="s">
        <v>1</v>
      </c>
      <c r="F2866" s="232" t="s">
        <v>367</v>
      </c>
      <c r="G2866" s="229"/>
      <c r="H2866" s="231" t="s">
        <v>1</v>
      </c>
      <c r="I2866" s="233"/>
      <c r="J2866" s="229"/>
      <c r="K2866" s="229"/>
      <c r="L2866" s="234"/>
      <c r="M2866" s="235"/>
      <c r="N2866" s="236"/>
      <c r="O2866" s="236"/>
      <c r="P2866" s="236"/>
      <c r="Q2866" s="236"/>
      <c r="R2866" s="236"/>
      <c r="S2866" s="236"/>
      <c r="T2866" s="237"/>
      <c r="AT2866" s="238" t="s">
        <v>255</v>
      </c>
      <c r="AU2866" s="238" t="s">
        <v>79</v>
      </c>
      <c r="AV2866" s="12" t="s">
        <v>16</v>
      </c>
      <c r="AW2866" s="12" t="s">
        <v>33</v>
      </c>
      <c r="AX2866" s="12" t="s">
        <v>71</v>
      </c>
      <c r="AY2866" s="238" t="s">
        <v>246</v>
      </c>
    </row>
    <row r="2867" s="12" customFormat="1">
      <c r="B2867" s="228"/>
      <c r="C2867" s="229"/>
      <c r="D2867" s="230" t="s">
        <v>255</v>
      </c>
      <c r="E2867" s="231" t="s">
        <v>1</v>
      </c>
      <c r="F2867" s="232" t="s">
        <v>3174</v>
      </c>
      <c r="G2867" s="229"/>
      <c r="H2867" s="231" t="s">
        <v>1</v>
      </c>
      <c r="I2867" s="233"/>
      <c r="J2867" s="229"/>
      <c r="K2867" s="229"/>
      <c r="L2867" s="234"/>
      <c r="M2867" s="235"/>
      <c r="N2867" s="236"/>
      <c r="O2867" s="236"/>
      <c r="P2867" s="236"/>
      <c r="Q2867" s="236"/>
      <c r="R2867" s="236"/>
      <c r="S2867" s="236"/>
      <c r="T2867" s="237"/>
      <c r="AT2867" s="238" t="s">
        <v>255</v>
      </c>
      <c r="AU2867" s="238" t="s">
        <v>79</v>
      </c>
      <c r="AV2867" s="12" t="s">
        <v>16</v>
      </c>
      <c r="AW2867" s="12" t="s">
        <v>33</v>
      </c>
      <c r="AX2867" s="12" t="s">
        <v>71</v>
      </c>
      <c r="AY2867" s="238" t="s">
        <v>246</v>
      </c>
    </row>
    <row r="2868" s="12" customFormat="1">
      <c r="B2868" s="228"/>
      <c r="C2868" s="229"/>
      <c r="D2868" s="230" t="s">
        <v>255</v>
      </c>
      <c r="E2868" s="231" t="s">
        <v>1</v>
      </c>
      <c r="F2868" s="232" t="s">
        <v>3156</v>
      </c>
      <c r="G2868" s="229"/>
      <c r="H2868" s="231" t="s">
        <v>1</v>
      </c>
      <c r="I2868" s="233"/>
      <c r="J2868" s="229"/>
      <c r="K2868" s="229"/>
      <c r="L2868" s="234"/>
      <c r="M2868" s="235"/>
      <c r="N2868" s="236"/>
      <c r="O2868" s="236"/>
      <c r="P2868" s="236"/>
      <c r="Q2868" s="236"/>
      <c r="R2868" s="236"/>
      <c r="S2868" s="236"/>
      <c r="T2868" s="237"/>
      <c r="AT2868" s="238" t="s">
        <v>255</v>
      </c>
      <c r="AU2868" s="238" t="s">
        <v>79</v>
      </c>
      <c r="AV2868" s="12" t="s">
        <v>16</v>
      </c>
      <c r="AW2868" s="12" t="s">
        <v>33</v>
      </c>
      <c r="AX2868" s="12" t="s">
        <v>71</v>
      </c>
      <c r="AY2868" s="238" t="s">
        <v>246</v>
      </c>
    </row>
    <row r="2869" s="13" customFormat="1">
      <c r="B2869" s="239"/>
      <c r="C2869" s="240"/>
      <c r="D2869" s="230" t="s">
        <v>255</v>
      </c>
      <c r="E2869" s="241" t="s">
        <v>1</v>
      </c>
      <c r="F2869" s="242" t="s">
        <v>3080</v>
      </c>
      <c r="G2869" s="240"/>
      <c r="H2869" s="243">
        <v>2</v>
      </c>
      <c r="I2869" s="244"/>
      <c r="J2869" s="240"/>
      <c r="K2869" s="240"/>
      <c r="L2869" s="245"/>
      <c r="M2869" s="246"/>
      <c r="N2869" s="247"/>
      <c r="O2869" s="247"/>
      <c r="P2869" s="247"/>
      <c r="Q2869" s="247"/>
      <c r="R2869" s="247"/>
      <c r="S2869" s="247"/>
      <c r="T2869" s="248"/>
      <c r="AT2869" s="249" t="s">
        <v>255</v>
      </c>
      <c r="AU2869" s="249" t="s">
        <v>79</v>
      </c>
      <c r="AV2869" s="13" t="s">
        <v>79</v>
      </c>
      <c r="AW2869" s="13" t="s">
        <v>33</v>
      </c>
      <c r="AX2869" s="13" t="s">
        <v>71</v>
      </c>
      <c r="AY2869" s="249" t="s">
        <v>246</v>
      </c>
    </row>
    <row r="2870" s="1" customFormat="1" ht="22.5" customHeight="1">
      <c r="B2870" s="37"/>
      <c r="C2870" s="216" t="s">
        <v>3175</v>
      </c>
      <c r="D2870" s="216" t="s">
        <v>248</v>
      </c>
      <c r="E2870" s="217" t="s">
        <v>3176</v>
      </c>
      <c r="F2870" s="218" t="s">
        <v>3177</v>
      </c>
      <c r="G2870" s="219" t="s">
        <v>401</v>
      </c>
      <c r="H2870" s="220">
        <v>2</v>
      </c>
      <c r="I2870" s="221"/>
      <c r="J2870" s="222">
        <f>ROUND(I2870*H2870,2)</f>
        <v>0</v>
      </c>
      <c r="K2870" s="218" t="s">
        <v>1</v>
      </c>
      <c r="L2870" s="42"/>
      <c r="M2870" s="223" t="s">
        <v>1</v>
      </c>
      <c r="N2870" s="224" t="s">
        <v>42</v>
      </c>
      <c r="O2870" s="78"/>
      <c r="P2870" s="225">
        <f>O2870*H2870</f>
        <v>0</v>
      </c>
      <c r="Q2870" s="225">
        <v>0.00014999999999999999</v>
      </c>
      <c r="R2870" s="225">
        <f>Q2870*H2870</f>
        <v>0.00029999999999999997</v>
      </c>
      <c r="S2870" s="225">
        <v>0</v>
      </c>
      <c r="T2870" s="226">
        <f>S2870*H2870</f>
        <v>0</v>
      </c>
      <c r="AR2870" s="16" t="s">
        <v>333</v>
      </c>
      <c r="AT2870" s="16" t="s">
        <v>248</v>
      </c>
      <c r="AU2870" s="16" t="s">
        <v>79</v>
      </c>
      <c r="AY2870" s="16" t="s">
        <v>246</v>
      </c>
      <c r="BE2870" s="227">
        <f>IF(N2870="základní",J2870,0)</f>
        <v>0</v>
      </c>
      <c r="BF2870" s="227">
        <f>IF(N2870="snížená",J2870,0)</f>
        <v>0</v>
      </c>
      <c r="BG2870" s="227">
        <f>IF(N2870="zákl. přenesená",J2870,0)</f>
        <v>0</v>
      </c>
      <c r="BH2870" s="227">
        <f>IF(N2870="sníž. přenesená",J2870,0)</f>
        <v>0</v>
      </c>
      <c r="BI2870" s="227">
        <f>IF(N2870="nulová",J2870,0)</f>
        <v>0</v>
      </c>
      <c r="BJ2870" s="16" t="s">
        <v>16</v>
      </c>
      <c r="BK2870" s="227">
        <f>ROUND(I2870*H2870,2)</f>
        <v>0</v>
      </c>
      <c r="BL2870" s="16" t="s">
        <v>333</v>
      </c>
      <c r="BM2870" s="16" t="s">
        <v>3178</v>
      </c>
    </row>
    <row r="2871" s="12" customFormat="1">
      <c r="B2871" s="228"/>
      <c r="C2871" s="229"/>
      <c r="D2871" s="230" t="s">
        <v>255</v>
      </c>
      <c r="E2871" s="231" t="s">
        <v>1</v>
      </c>
      <c r="F2871" s="232" t="s">
        <v>3154</v>
      </c>
      <c r="G2871" s="229"/>
      <c r="H2871" s="231" t="s">
        <v>1</v>
      </c>
      <c r="I2871" s="233"/>
      <c r="J2871" s="229"/>
      <c r="K2871" s="229"/>
      <c r="L2871" s="234"/>
      <c r="M2871" s="235"/>
      <c r="N2871" s="236"/>
      <c r="O2871" s="236"/>
      <c r="P2871" s="236"/>
      <c r="Q2871" s="236"/>
      <c r="R2871" s="236"/>
      <c r="S2871" s="236"/>
      <c r="T2871" s="237"/>
      <c r="AT2871" s="238" t="s">
        <v>255</v>
      </c>
      <c r="AU2871" s="238" t="s">
        <v>79</v>
      </c>
      <c r="AV2871" s="12" t="s">
        <v>16</v>
      </c>
      <c r="AW2871" s="12" t="s">
        <v>33</v>
      </c>
      <c r="AX2871" s="12" t="s">
        <v>71</v>
      </c>
      <c r="AY2871" s="238" t="s">
        <v>246</v>
      </c>
    </row>
    <row r="2872" s="12" customFormat="1">
      <c r="B2872" s="228"/>
      <c r="C2872" s="229"/>
      <c r="D2872" s="230" t="s">
        <v>255</v>
      </c>
      <c r="E2872" s="231" t="s">
        <v>1</v>
      </c>
      <c r="F2872" s="232" t="s">
        <v>367</v>
      </c>
      <c r="G2872" s="229"/>
      <c r="H2872" s="231" t="s">
        <v>1</v>
      </c>
      <c r="I2872" s="233"/>
      <c r="J2872" s="229"/>
      <c r="K2872" s="229"/>
      <c r="L2872" s="234"/>
      <c r="M2872" s="235"/>
      <c r="N2872" s="236"/>
      <c r="O2872" s="236"/>
      <c r="P2872" s="236"/>
      <c r="Q2872" s="236"/>
      <c r="R2872" s="236"/>
      <c r="S2872" s="236"/>
      <c r="T2872" s="237"/>
      <c r="AT2872" s="238" t="s">
        <v>255</v>
      </c>
      <c r="AU2872" s="238" t="s">
        <v>79</v>
      </c>
      <c r="AV2872" s="12" t="s">
        <v>16</v>
      </c>
      <c r="AW2872" s="12" t="s">
        <v>33</v>
      </c>
      <c r="AX2872" s="12" t="s">
        <v>71</v>
      </c>
      <c r="AY2872" s="238" t="s">
        <v>246</v>
      </c>
    </row>
    <row r="2873" s="12" customFormat="1">
      <c r="B2873" s="228"/>
      <c r="C2873" s="229"/>
      <c r="D2873" s="230" t="s">
        <v>255</v>
      </c>
      <c r="E2873" s="231" t="s">
        <v>1</v>
      </c>
      <c r="F2873" s="232" t="s">
        <v>3155</v>
      </c>
      <c r="G2873" s="229"/>
      <c r="H2873" s="231" t="s">
        <v>1</v>
      </c>
      <c r="I2873" s="233"/>
      <c r="J2873" s="229"/>
      <c r="K2873" s="229"/>
      <c r="L2873" s="234"/>
      <c r="M2873" s="235"/>
      <c r="N2873" s="236"/>
      <c r="O2873" s="236"/>
      <c r="P2873" s="236"/>
      <c r="Q2873" s="236"/>
      <c r="R2873" s="236"/>
      <c r="S2873" s="236"/>
      <c r="T2873" s="237"/>
      <c r="AT2873" s="238" t="s">
        <v>255</v>
      </c>
      <c r="AU2873" s="238" t="s">
        <v>79</v>
      </c>
      <c r="AV2873" s="12" t="s">
        <v>16</v>
      </c>
      <c r="AW2873" s="12" t="s">
        <v>33</v>
      </c>
      <c r="AX2873" s="12" t="s">
        <v>71</v>
      </c>
      <c r="AY2873" s="238" t="s">
        <v>246</v>
      </c>
    </row>
    <row r="2874" s="12" customFormat="1">
      <c r="B2874" s="228"/>
      <c r="C2874" s="229"/>
      <c r="D2874" s="230" t="s">
        <v>255</v>
      </c>
      <c r="E2874" s="231" t="s">
        <v>1</v>
      </c>
      <c r="F2874" s="232" t="s">
        <v>3156</v>
      </c>
      <c r="G2874" s="229"/>
      <c r="H2874" s="231" t="s">
        <v>1</v>
      </c>
      <c r="I2874" s="233"/>
      <c r="J2874" s="229"/>
      <c r="K2874" s="229"/>
      <c r="L2874" s="234"/>
      <c r="M2874" s="235"/>
      <c r="N2874" s="236"/>
      <c r="O2874" s="236"/>
      <c r="P2874" s="236"/>
      <c r="Q2874" s="236"/>
      <c r="R2874" s="236"/>
      <c r="S2874" s="236"/>
      <c r="T2874" s="237"/>
      <c r="AT2874" s="238" t="s">
        <v>255</v>
      </c>
      <c r="AU2874" s="238" t="s">
        <v>79</v>
      </c>
      <c r="AV2874" s="12" t="s">
        <v>16</v>
      </c>
      <c r="AW2874" s="12" t="s">
        <v>33</v>
      </c>
      <c r="AX2874" s="12" t="s">
        <v>71</v>
      </c>
      <c r="AY2874" s="238" t="s">
        <v>246</v>
      </c>
    </row>
    <row r="2875" s="13" customFormat="1">
      <c r="B2875" s="239"/>
      <c r="C2875" s="240"/>
      <c r="D2875" s="230" t="s">
        <v>255</v>
      </c>
      <c r="E2875" s="241" t="s">
        <v>1</v>
      </c>
      <c r="F2875" s="242" t="s">
        <v>3080</v>
      </c>
      <c r="G2875" s="240"/>
      <c r="H2875" s="243">
        <v>2</v>
      </c>
      <c r="I2875" s="244"/>
      <c r="J2875" s="240"/>
      <c r="K2875" s="240"/>
      <c r="L2875" s="245"/>
      <c r="M2875" s="246"/>
      <c r="N2875" s="247"/>
      <c r="O2875" s="247"/>
      <c r="P2875" s="247"/>
      <c r="Q2875" s="247"/>
      <c r="R2875" s="247"/>
      <c r="S2875" s="247"/>
      <c r="T2875" s="248"/>
      <c r="AT2875" s="249" t="s">
        <v>255</v>
      </c>
      <c r="AU2875" s="249" t="s">
        <v>79</v>
      </c>
      <c r="AV2875" s="13" t="s">
        <v>79</v>
      </c>
      <c r="AW2875" s="13" t="s">
        <v>33</v>
      </c>
      <c r="AX2875" s="13" t="s">
        <v>71</v>
      </c>
      <c r="AY2875" s="249" t="s">
        <v>246</v>
      </c>
    </row>
    <row r="2876" s="1" customFormat="1" ht="22.5" customHeight="1">
      <c r="B2876" s="37"/>
      <c r="C2876" s="216" t="s">
        <v>3179</v>
      </c>
      <c r="D2876" s="216" t="s">
        <v>248</v>
      </c>
      <c r="E2876" s="217" t="s">
        <v>3180</v>
      </c>
      <c r="F2876" s="218" t="s">
        <v>3181</v>
      </c>
      <c r="G2876" s="219" t="s">
        <v>401</v>
      </c>
      <c r="H2876" s="220">
        <v>1</v>
      </c>
      <c r="I2876" s="221"/>
      <c r="J2876" s="222">
        <f>ROUND(I2876*H2876,2)</f>
        <v>0</v>
      </c>
      <c r="K2876" s="218" t="s">
        <v>1</v>
      </c>
      <c r="L2876" s="42"/>
      <c r="M2876" s="223" t="s">
        <v>1</v>
      </c>
      <c r="N2876" s="224" t="s">
        <v>42</v>
      </c>
      <c r="O2876" s="78"/>
      <c r="P2876" s="225">
        <f>O2876*H2876</f>
        <v>0</v>
      </c>
      <c r="Q2876" s="225">
        <v>0</v>
      </c>
      <c r="R2876" s="225">
        <f>Q2876*H2876</f>
        <v>0</v>
      </c>
      <c r="S2876" s="225">
        <v>0</v>
      </c>
      <c r="T2876" s="226">
        <f>S2876*H2876</f>
        <v>0</v>
      </c>
      <c r="AR2876" s="16" t="s">
        <v>333</v>
      </c>
      <c r="AT2876" s="16" t="s">
        <v>248</v>
      </c>
      <c r="AU2876" s="16" t="s">
        <v>79</v>
      </c>
      <c r="AY2876" s="16" t="s">
        <v>246</v>
      </c>
      <c r="BE2876" s="227">
        <f>IF(N2876="základní",J2876,0)</f>
        <v>0</v>
      </c>
      <c r="BF2876" s="227">
        <f>IF(N2876="snížená",J2876,0)</f>
        <v>0</v>
      </c>
      <c r="BG2876" s="227">
        <f>IF(N2876="zákl. přenesená",J2876,0)</f>
        <v>0</v>
      </c>
      <c r="BH2876" s="227">
        <f>IF(N2876="sníž. přenesená",J2876,0)</f>
        <v>0</v>
      </c>
      <c r="BI2876" s="227">
        <f>IF(N2876="nulová",J2876,0)</f>
        <v>0</v>
      </c>
      <c r="BJ2876" s="16" t="s">
        <v>16</v>
      </c>
      <c r="BK2876" s="227">
        <f>ROUND(I2876*H2876,2)</f>
        <v>0</v>
      </c>
      <c r="BL2876" s="16" t="s">
        <v>333</v>
      </c>
      <c r="BM2876" s="16" t="s">
        <v>3182</v>
      </c>
    </row>
    <row r="2877" s="12" customFormat="1">
      <c r="B2877" s="228"/>
      <c r="C2877" s="229"/>
      <c r="D2877" s="230" t="s">
        <v>255</v>
      </c>
      <c r="E2877" s="231" t="s">
        <v>1</v>
      </c>
      <c r="F2877" s="232" t="s">
        <v>3154</v>
      </c>
      <c r="G2877" s="229"/>
      <c r="H2877" s="231" t="s">
        <v>1</v>
      </c>
      <c r="I2877" s="233"/>
      <c r="J2877" s="229"/>
      <c r="K2877" s="229"/>
      <c r="L2877" s="234"/>
      <c r="M2877" s="235"/>
      <c r="N2877" s="236"/>
      <c r="O2877" s="236"/>
      <c r="P2877" s="236"/>
      <c r="Q2877" s="236"/>
      <c r="R2877" s="236"/>
      <c r="S2877" s="236"/>
      <c r="T2877" s="237"/>
      <c r="AT2877" s="238" t="s">
        <v>255</v>
      </c>
      <c r="AU2877" s="238" t="s">
        <v>79</v>
      </c>
      <c r="AV2877" s="12" t="s">
        <v>16</v>
      </c>
      <c r="AW2877" s="12" t="s">
        <v>33</v>
      </c>
      <c r="AX2877" s="12" t="s">
        <v>71</v>
      </c>
      <c r="AY2877" s="238" t="s">
        <v>246</v>
      </c>
    </row>
    <row r="2878" s="12" customFormat="1">
      <c r="B2878" s="228"/>
      <c r="C2878" s="229"/>
      <c r="D2878" s="230" t="s">
        <v>255</v>
      </c>
      <c r="E2878" s="231" t="s">
        <v>1</v>
      </c>
      <c r="F2878" s="232" t="s">
        <v>367</v>
      </c>
      <c r="G2878" s="229"/>
      <c r="H2878" s="231" t="s">
        <v>1</v>
      </c>
      <c r="I2878" s="233"/>
      <c r="J2878" s="229"/>
      <c r="K2878" s="229"/>
      <c r="L2878" s="234"/>
      <c r="M2878" s="235"/>
      <c r="N2878" s="236"/>
      <c r="O2878" s="236"/>
      <c r="P2878" s="236"/>
      <c r="Q2878" s="236"/>
      <c r="R2878" s="236"/>
      <c r="S2878" s="236"/>
      <c r="T2878" s="237"/>
      <c r="AT2878" s="238" t="s">
        <v>255</v>
      </c>
      <c r="AU2878" s="238" t="s">
        <v>79</v>
      </c>
      <c r="AV2878" s="12" t="s">
        <v>16</v>
      </c>
      <c r="AW2878" s="12" t="s">
        <v>33</v>
      </c>
      <c r="AX2878" s="12" t="s">
        <v>71</v>
      </c>
      <c r="AY2878" s="238" t="s">
        <v>246</v>
      </c>
    </row>
    <row r="2879" s="12" customFormat="1">
      <c r="B2879" s="228"/>
      <c r="C2879" s="229"/>
      <c r="D2879" s="230" t="s">
        <v>255</v>
      </c>
      <c r="E2879" s="231" t="s">
        <v>1</v>
      </c>
      <c r="F2879" s="232" t="s">
        <v>3155</v>
      </c>
      <c r="G2879" s="229"/>
      <c r="H2879" s="231" t="s">
        <v>1</v>
      </c>
      <c r="I2879" s="233"/>
      <c r="J2879" s="229"/>
      <c r="K2879" s="229"/>
      <c r="L2879" s="234"/>
      <c r="M2879" s="235"/>
      <c r="N2879" s="236"/>
      <c r="O2879" s="236"/>
      <c r="P2879" s="236"/>
      <c r="Q2879" s="236"/>
      <c r="R2879" s="236"/>
      <c r="S2879" s="236"/>
      <c r="T2879" s="237"/>
      <c r="AT2879" s="238" t="s">
        <v>255</v>
      </c>
      <c r="AU2879" s="238" t="s">
        <v>79</v>
      </c>
      <c r="AV2879" s="12" t="s">
        <v>16</v>
      </c>
      <c r="AW2879" s="12" t="s">
        <v>33</v>
      </c>
      <c r="AX2879" s="12" t="s">
        <v>71</v>
      </c>
      <c r="AY2879" s="238" t="s">
        <v>246</v>
      </c>
    </row>
    <row r="2880" s="12" customFormat="1">
      <c r="B2880" s="228"/>
      <c r="C2880" s="229"/>
      <c r="D2880" s="230" t="s">
        <v>255</v>
      </c>
      <c r="E2880" s="231" t="s">
        <v>1</v>
      </c>
      <c r="F2880" s="232" t="s">
        <v>3156</v>
      </c>
      <c r="G2880" s="229"/>
      <c r="H2880" s="231" t="s">
        <v>1</v>
      </c>
      <c r="I2880" s="233"/>
      <c r="J2880" s="229"/>
      <c r="K2880" s="229"/>
      <c r="L2880" s="234"/>
      <c r="M2880" s="235"/>
      <c r="N2880" s="236"/>
      <c r="O2880" s="236"/>
      <c r="P2880" s="236"/>
      <c r="Q2880" s="236"/>
      <c r="R2880" s="236"/>
      <c r="S2880" s="236"/>
      <c r="T2880" s="237"/>
      <c r="AT2880" s="238" t="s">
        <v>255</v>
      </c>
      <c r="AU2880" s="238" t="s">
        <v>79</v>
      </c>
      <c r="AV2880" s="12" t="s">
        <v>16</v>
      </c>
      <c r="AW2880" s="12" t="s">
        <v>33</v>
      </c>
      <c r="AX2880" s="12" t="s">
        <v>71</v>
      </c>
      <c r="AY2880" s="238" t="s">
        <v>246</v>
      </c>
    </row>
    <row r="2881" s="13" customFormat="1">
      <c r="B2881" s="239"/>
      <c r="C2881" s="240"/>
      <c r="D2881" s="230" t="s">
        <v>255</v>
      </c>
      <c r="E2881" s="241" t="s">
        <v>1</v>
      </c>
      <c r="F2881" s="242" t="s">
        <v>3183</v>
      </c>
      <c r="G2881" s="240"/>
      <c r="H2881" s="243">
        <v>1</v>
      </c>
      <c r="I2881" s="244"/>
      <c r="J2881" s="240"/>
      <c r="K2881" s="240"/>
      <c r="L2881" s="245"/>
      <c r="M2881" s="246"/>
      <c r="N2881" s="247"/>
      <c r="O2881" s="247"/>
      <c r="P2881" s="247"/>
      <c r="Q2881" s="247"/>
      <c r="R2881" s="247"/>
      <c r="S2881" s="247"/>
      <c r="T2881" s="248"/>
      <c r="AT2881" s="249" t="s">
        <v>255</v>
      </c>
      <c r="AU2881" s="249" t="s">
        <v>79</v>
      </c>
      <c r="AV2881" s="13" t="s">
        <v>79</v>
      </c>
      <c r="AW2881" s="13" t="s">
        <v>33</v>
      </c>
      <c r="AX2881" s="13" t="s">
        <v>71</v>
      </c>
      <c r="AY2881" s="249" t="s">
        <v>246</v>
      </c>
    </row>
    <row r="2882" s="1" customFormat="1" ht="22.5" customHeight="1">
      <c r="B2882" s="37"/>
      <c r="C2882" s="216" t="s">
        <v>3184</v>
      </c>
      <c r="D2882" s="216" t="s">
        <v>248</v>
      </c>
      <c r="E2882" s="217" t="s">
        <v>3185</v>
      </c>
      <c r="F2882" s="218" t="s">
        <v>3186</v>
      </c>
      <c r="G2882" s="219" t="s">
        <v>401</v>
      </c>
      <c r="H2882" s="220">
        <v>2</v>
      </c>
      <c r="I2882" s="221"/>
      <c r="J2882" s="222">
        <f>ROUND(I2882*H2882,2)</f>
        <v>0</v>
      </c>
      <c r="K2882" s="218" t="s">
        <v>1</v>
      </c>
      <c r="L2882" s="42"/>
      <c r="M2882" s="223" t="s">
        <v>1</v>
      </c>
      <c r="N2882" s="224" t="s">
        <v>42</v>
      </c>
      <c r="O2882" s="78"/>
      <c r="P2882" s="225">
        <f>O2882*H2882</f>
        <v>0</v>
      </c>
      <c r="Q2882" s="225">
        <v>0.00014999999999999999</v>
      </c>
      <c r="R2882" s="225">
        <f>Q2882*H2882</f>
        <v>0.00029999999999999997</v>
      </c>
      <c r="S2882" s="225">
        <v>0</v>
      </c>
      <c r="T2882" s="226">
        <f>S2882*H2882</f>
        <v>0</v>
      </c>
      <c r="AR2882" s="16" t="s">
        <v>333</v>
      </c>
      <c r="AT2882" s="16" t="s">
        <v>248</v>
      </c>
      <c r="AU2882" s="16" t="s">
        <v>79</v>
      </c>
      <c r="AY2882" s="16" t="s">
        <v>246</v>
      </c>
      <c r="BE2882" s="227">
        <f>IF(N2882="základní",J2882,0)</f>
        <v>0</v>
      </c>
      <c r="BF2882" s="227">
        <f>IF(N2882="snížená",J2882,0)</f>
        <v>0</v>
      </c>
      <c r="BG2882" s="227">
        <f>IF(N2882="zákl. přenesená",J2882,0)</f>
        <v>0</v>
      </c>
      <c r="BH2882" s="227">
        <f>IF(N2882="sníž. přenesená",J2882,0)</f>
        <v>0</v>
      </c>
      <c r="BI2882" s="227">
        <f>IF(N2882="nulová",J2882,0)</f>
        <v>0</v>
      </c>
      <c r="BJ2882" s="16" t="s">
        <v>16</v>
      </c>
      <c r="BK2882" s="227">
        <f>ROUND(I2882*H2882,2)</f>
        <v>0</v>
      </c>
      <c r="BL2882" s="16" t="s">
        <v>333</v>
      </c>
      <c r="BM2882" s="16" t="s">
        <v>3187</v>
      </c>
    </row>
    <row r="2883" s="12" customFormat="1">
      <c r="B2883" s="228"/>
      <c r="C2883" s="229"/>
      <c r="D2883" s="230" t="s">
        <v>255</v>
      </c>
      <c r="E2883" s="231" t="s">
        <v>1</v>
      </c>
      <c r="F2883" s="232" t="s">
        <v>3154</v>
      </c>
      <c r="G2883" s="229"/>
      <c r="H2883" s="231" t="s">
        <v>1</v>
      </c>
      <c r="I2883" s="233"/>
      <c r="J2883" s="229"/>
      <c r="K2883" s="229"/>
      <c r="L2883" s="234"/>
      <c r="M2883" s="235"/>
      <c r="N2883" s="236"/>
      <c r="O2883" s="236"/>
      <c r="P2883" s="236"/>
      <c r="Q2883" s="236"/>
      <c r="R2883" s="236"/>
      <c r="S2883" s="236"/>
      <c r="T2883" s="237"/>
      <c r="AT2883" s="238" t="s">
        <v>255</v>
      </c>
      <c r="AU2883" s="238" t="s">
        <v>79</v>
      </c>
      <c r="AV2883" s="12" t="s">
        <v>16</v>
      </c>
      <c r="AW2883" s="12" t="s">
        <v>33</v>
      </c>
      <c r="AX2883" s="12" t="s">
        <v>71</v>
      </c>
      <c r="AY2883" s="238" t="s">
        <v>246</v>
      </c>
    </row>
    <row r="2884" s="12" customFormat="1">
      <c r="B2884" s="228"/>
      <c r="C2884" s="229"/>
      <c r="D2884" s="230" t="s">
        <v>255</v>
      </c>
      <c r="E2884" s="231" t="s">
        <v>1</v>
      </c>
      <c r="F2884" s="232" t="s">
        <v>367</v>
      </c>
      <c r="G2884" s="229"/>
      <c r="H2884" s="231" t="s">
        <v>1</v>
      </c>
      <c r="I2884" s="233"/>
      <c r="J2884" s="229"/>
      <c r="K2884" s="229"/>
      <c r="L2884" s="234"/>
      <c r="M2884" s="235"/>
      <c r="N2884" s="236"/>
      <c r="O2884" s="236"/>
      <c r="P2884" s="236"/>
      <c r="Q2884" s="236"/>
      <c r="R2884" s="236"/>
      <c r="S2884" s="236"/>
      <c r="T2884" s="237"/>
      <c r="AT2884" s="238" t="s">
        <v>255</v>
      </c>
      <c r="AU2884" s="238" t="s">
        <v>79</v>
      </c>
      <c r="AV2884" s="12" t="s">
        <v>16</v>
      </c>
      <c r="AW2884" s="12" t="s">
        <v>33</v>
      </c>
      <c r="AX2884" s="12" t="s">
        <v>71</v>
      </c>
      <c r="AY2884" s="238" t="s">
        <v>246</v>
      </c>
    </row>
    <row r="2885" s="12" customFormat="1">
      <c r="B2885" s="228"/>
      <c r="C2885" s="229"/>
      <c r="D2885" s="230" t="s">
        <v>255</v>
      </c>
      <c r="E2885" s="231" t="s">
        <v>1</v>
      </c>
      <c r="F2885" s="232" t="s">
        <v>3155</v>
      </c>
      <c r="G2885" s="229"/>
      <c r="H2885" s="231" t="s">
        <v>1</v>
      </c>
      <c r="I2885" s="233"/>
      <c r="J2885" s="229"/>
      <c r="K2885" s="229"/>
      <c r="L2885" s="234"/>
      <c r="M2885" s="235"/>
      <c r="N2885" s="236"/>
      <c r="O2885" s="236"/>
      <c r="P2885" s="236"/>
      <c r="Q2885" s="236"/>
      <c r="R2885" s="236"/>
      <c r="S2885" s="236"/>
      <c r="T2885" s="237"/>
      <c r="AT2885" s="238" t="s">
        <v>255</v>
      </c>
      <c r="AU2885" s="238" t="s">
        <v>79</v>
      </c>
      <c r="AV2885" s="12" t="s">
        <v>16</v>
      </c>
      <c r="AW2885" s="12" t="s">
        <v>33</v>
      </c>
      <c r="AX2885" s="12" t="s">
        <v>71</v>
      </c>
      <c r="AY2885" s="238" t="s">
        <v>246</v>
      </c>
    </row>
    <row r="2886" s="12" customFormat="1">
      <c r="B2886" s="228"/>
      <c r="C2886" s="229"/>
      <c r="D2886" s="230" t="s">
        <v>255</v>
      </c>
      <c r="E2886" s="231" t="s">
        <v>1</v>
      </c>
      <c r="F2886" s="232" t="s">
        <v>3156</v>
      </c>
      <c r="G2886" s="229"/>
      <c r="H2886" s="231" t="s">
        <v>1</v>
      </c>
      <c r="I2886" s="233"/>
      <c r="J2886" s="229"/>
      <c r="K2886" s="229"/>
      <c r="L2886" s="234"/>
      <c r="M2886" s="235"/>
      <c r="N2886" s="236"/>
      <c r="O2886" s="236"/>
      <c r="P2886" s="236"/>
      <c r="Q2886" s="236"/>
      <c r="R2886" s="236"/>
      <c r="S2886" s="236"/>
      <c r="T2886" s="237"/>
      <c r="AT2886" s="238" t="s">
        <v>255</v>
      </c>
      <c r="AU2886" s="238" t="s">
        <v>79</v>
      </c>
      <c r="AV2886" s="12" t="s">
        <v>16</v>
      </c>
      <c r="AW2886" s="12" t="s">
        <v>33</v>
      </c>
      <c r="AX2886" s="12" t="s">
        <v>71</v>
      </c>
      <c r="AY2886" s="238" t="s">
        <v>246</v>
      </c>
    </row>
    <row r="2887" s="13" customFormat="1">
      <c r="B2887" s="239"/>
      <c r="C2887" s="240"/>
      <c r="D2887" s="230" t="s">
        <v>255</v>
      </c>
      <c r="E2887" s="241" t="s">
        <v>1</v>
      </c>
      <c r="F2887" s="242" t="s">
        <v>3034</v>
      </c>
      <c r="G2887" s="240"/>
      <c r="H2887" s="243">
        <v>2</v>
      </c>
      <c r="I2887" s="244"/>
      <c r="J2887" s="240"/>
      <c r="K2887" s="240"/>
      <c r="L2887" s="245"/>
      <c r="M2887" s="246"/>
      <c r="N2887" s="247"/>
      <c r="O2887" s="247"/>
      <c r="P2887" s="247"/>
      <c r="Q2887" s="247"/>
      <c r="R2887" s="247"/>
      <c r="S2887" s="247"/>
      <c r="T2887" s="248"/>
      <c r="AT2887" s="249" t="s">
        <v>255</v>
      </c>
      <c r="AU2887" s="249" t="s">
        <v>79</v>
      </c>
      <c r="AV2887" s="13" t="s">
        <v>79</v>
      </c>
      <c r="AW2887" s="13" t="s">
        <v>33</v>
      </c>
      <c r="AX2887" s="13" t="s">
        <v>71</v>
      </c>
      <c r="AY2887" s="249" t="s">
        <v>246</v>
      </c>
    </row>
    <row r="2888" s="1" customFormat="1" ht="22.5" customHeight="1">
      <c r="B2888" s="37"/>
      <c r="C2888" s="216" t="s">
        <v>3188</v>
      </c>
      <c r="D2888" s="216" t="s">
        <v>248</v>
      </c>
      <c r="E2888" s="217" t="s">
        <v>3189</v>
      </c>
      <c r="F2888" s="218" t="s">
        <v>3190</v>
      </c>
      <c r="G2888" s="219" t="s">
        <v>401</v>
      </c>
      <c r="H2888" s="220">
        <v>1</v>
      </c>
      <c r="I2888" s="221"/>
      <c r="J2888" s="222">
        <f>ROUND(I2888*H2888,2)</f>
        <v>0</v>
      </c>
      <c r="K2888" s="218" t="s">
        <v>1</v>
      </c>
      <c r="L2888" s="42"/>
      <c r="M2888" s="223" t="s">
        <v>1</v>
      </c>
      <c r="N2888" s="224" t="s">
        <v>42</v>
      </c>
      <c r="O2888" s="78"/>
      <c r="P2888" s="225">
        <f>O2888*H2888</f>
        <v>0</v>
      </c>
      <c r="Q2888" s="225">
        <v>0.00014999999999999999</v>
      </c>
      <c r="R2888" s="225">
        <f>Q2888*H2888</f>
        <v>0.00014999999999999999</v>
      </c>
      <c r="S2888" s="225">
        <v>0</v>
      </c>
      <c r="T2888" s="226">
        <f>S2888*H2888</f>
        <v>0</v>
      </c>
      <c r="AR2888" s="16" t="s">
        <v>333</v>
      </c>
      <c r="AT2888" s="16" t="s">
        <v>248</v>
      </c>
      <c r="AU2888" s="16" t="s">
        <v>79</v>
      </c>
      <c r="AY2888" s="16" t="s">
        <v>246</v>
      </c>
      <c r="BE2888" s="227">
        <f>IF(N2888="základní",J2888,0)</f>
        <v>0</v>
      </c>
      <c r="BF2888" s="227">
        <f>IF(N2888="snížená",J2888,0)</f>
        <v>0</v>
      </c>
      <c r="BG2888" s="227">
        <f>IF(N2888="zákl. přenesená",J2888,0)</f>
        <v>0</v>
      </c>
      <c r="BH2888" s="227">
        <f>IF(N2888="sníž. přenesená",J2888,0)</f>
        <v>0</v>
      </c>
      <c r="BI2888" s="227">
        <f>IF(N2888="nulová",J2888,0)</f>
        <v>0</v>
      </c>
      <c r="BJ2888" s="16" t="s">
        <v>16</v>
      </c>
      <c r="BK2888" s="227">
        <f>ROUND(I2888*H2888,2)</f>
        <v>0</v>
      </c>
      <c r="BL2888" s="16" t="s">
        <v>333</v>
      </c>
      <c r="BM2888" s="16" t="s">
        <v>3191</v>
      </c>
    </row>
    <row r="2889" s="12" customFormat="1">
      <c r="B2889" s="228"/>
      <c r="C2889" s="229"/>
      <c r="D2889" s="230" t="s">
        <v>255</v>
      </c>
      <c r="E2889" s="231" t="s">
        <v>1</v>
      </c>
      <c r="F2889" s="232" t="s">
        <v>3154</v>
      </c>
      <c r="G2889" s="229"/>
      <c r="H2889" s="231" t="s">
        <v>1</v>
      </c>
      <c r="I2889" s="233"/>
      <c r="J2889" s="229"/>
      <c r="K2889" s="229"/>
      <c r="L2889" s="234"/>
      <c r="M2889" s="235"/>
      <c r="N2889" s="236"/>
      <c r="O2889" s="236"/>
      <c r="P2889" s="236"/>
      <c r="Q2889" s="236"/>
      <c r="R2889" s="236"/>
      <c r="S2889" s="236"/>
      <c r="T2889" s="237"/>
      <c r="AT2889" s="238" t="s">
        <v>255</v>
      </c>
      <c r="AU2889" s="238" t="s">
        <v>79</v>
      </c>
      <c r="AV2889" s="12" t="s">
        <v>16</v>
      </c>
      <c r="AW2889" s="12" t="s">
        <v>33</v>
      </c>
      <c r="AX2889" s="12" t="s">
        <v>71</v>
      </c>
      <c r="AY2889" s="238" t="s">
        <v>246</v>
      </c>
    </row>
    <row r="2890" s="12" customFormat="1">
      <c r="B2890" s="228"/>
      <c r="C2890" s="229"/>
      <c r="D2890" s="230" t="s">
        <v>255</v>
      </c>
      <c r="E2890" s="231" t="s">
        <v>1</v>
      </c>
      <c r="F2890" s="232" t="s">
        <v>367</v>
      </c>
      <c r="G2890" s="229"/>
      <c r="H2890" s="231" t="s">
        <v>1</v>
      </c>
      <c r="I2890" s="233"/>
      <c r="J2890" s="229"/>
      <c r="K2890" s="229"/>
      <c r="L2890" s="234"/>
      <c r="M2890" s="235"/>
      <c r="N2890" s="236"/>
      <c r="O2890" s="236"/>
      <c r="P2890" s="236"/>
      <c r="Q2890" s="236"/>
      <c r="R2890" s="236"/>
      <c r="S2890" s="236"/>
      <c r="T2890" s="237"/>
      <c r="AT2890" s="238" t="s">
        <v>255</v>
      </c>
      <c r="AU2890" s="238" t="s">
        <v>79</v>
      </c>
      <c r="AV2890" s="12" t="s">
        <v>16</v>
      </c>
      <c r="AW2890" s="12" t="s">
        <v>33</v>
      </c>
      <c r="AX2890" s="12" t="s">
        <v>71</v>
      </c>
      <c r="AY2890" s="238" t="s">
        <v>246</v>
      </c>
    </row>
    <row r="2891" s="12" customFormat="1">
      <c r="B2891" s="228"/>
      <c r="C2891" s="229"/>
      <c r="D2891" s="230" t="s">
        <v>255</v>
      </c>
      <c r="E2891" s="231" t="s">
        <v>1</v>
      </c>
      <c r="F2891" s="232" t="s">
        <v>3155</v>
      </c>
      <c r="G2891" s="229"/>
      <c r="H2891" s="231" t="s">
        <v>1</v>
      </c>
      <c r="I2891" s="233"/>
      <c r="J2891" s="229"/>
      <c r="K2891" s="229"/>
      <c r="L2891" s="234"/>
      <c r="M2891" s="235"/>
      <c r="N2891" s="236"/>
      <c r="O2891" s="236"/>
      <c r="P2891" s="236"/>
      <c r="Q2891" s="236"/>
      <c r="R2891" s="236"/>
      <c r="S2891" s="236"/>
      <c r="T2891" s="237"/>
      <c r="AT2891" s="238" t="s">
        <v>255</v>
      </c>
      <c r="AU2891" s="238" t="s">
        <v>79</v>
      </c>
      <c r="AV2891" s="12" t="s">
        <v>16</v>
      </c>
      <c r="AW2891" s="12" t="s">
        <v>33</v>
      </c>
      <c r="AX2891" s="12" t="s">
        <v>71</v>
      </c>
      <c r="AY2891" s="238" t="s">
        <v>246</v>
      </c>
    </row>
    <row r="2892" s="12" customFormat="1">
      <c r="B2892" s="228"/>
      <c r="C2892" s="229"/>
      <c r="D2892" s="230" t="s">
        <v>255</v>
      </c>
      <c r="E2892" s="231" t="s">
        <v>1</v>
      </c>
      <c r="F2892" s="232" t="s">
        <v>3156</v>
      </c>
      <c r="G2892" s="229"/>
      <c r="H2892" s="231" t="s">
        <v>1</v>
      </c>
      <c r="I2892" s="233"/>
      <c r="J2892" s="229"/>
      <c r="K2892" s="229"/>
      <c r="L2892" s="234"/>
      <c r="M2892" s="235"/>
      <c r="N2892" s="236"/>
      <c r="O2892" s="236"/>
      <c r="P2892" s="236"/>
      <c r="Q2892" s="236"/>
      <c r="R2892" s="236"/>
      <c r="S2892" s="236"/>
      <c r="T2892" s="237"/>
      <c r="AT2892" s="238" t="s">
        <v>255</v>
      </c>
      <c r="AU2892" s="238" t="s">
        <v>79</v>
      </c>
      <c r="AV2892" s="12" t="s">
        <v>16</v>
      </c>
      <c r="AW2892" s="12" t="s">
        <v>33</v>
      </c>
      <c r="AX2892" s="12" t="s">
        <v>71</v>
      </c>
      <c r="AY2892" s="238" t="s">
        <v>246</v>
      </c>
    </row>
    <row r="2893" s="13" customFormat="1">
      <c r="B2893" s="239"/>
      <c r="C2893" s="240"/>
      <c r="D2893" s="230" t="s">
        <v>255</v>
      </c>
      <c r="E2893" s="241" t="s">
        <v>1</v>
      </c>
      <c r="F2893" s="242" t="s">
        <v>3057</v>
      </c>
      <c r="G2893" s="240"/>
      <c r="H2893" s="243">
        <v>1</v>
      </c>
      <c r="I2893" s="244"/>
      <c r="J2893" s="240"/>
      <c r="K2893" s="240"/>
      <c r="L2893" s="245"/>
      <c r="M2893" s="246"/>
      <c r="N2893" s="247"/>
      <c r="O2893" s="247"/>
      <c r="P2893" s="247"/>
      <c r="Q2893" s="247"/>
      <c r="R2893" s="247"/>
      <c r="S2893" s="247"/>
      <c r="T2893" s="248"/>
      <c r="AT2893" s="249" t="s">
        <v>255</v>
      </c>
      <c r="AU2893" s="249" t="s">
        <v>79</v>
      </c>
      <c r="AV2893" s="13" t="s">
        <v>79</v>
      </c>
      <c r="AW2893" s="13" t="s">
        <v>33</v>
      </c>
      <c r="AX2893" s="13" t="s">
        <v>71</v>
      </c>
      <c r="AY2893" s="249" t="s">
        <v>246</v>
      </c>
    </row>
    <row r="2894" s="1" customFormat="1" ht="22.5" customHeight="1">
      <c r="B2894" s="37"/>
      <c r="C2894" s="216" t="s">
        <v>3192</v>
      </c>
      <c r="D2894" s="216" t="s">
        <v>248</v>
      </c>
      <c r="E2894" s="217" t="s">
        <v>3193</v>
      </c>
      <c r="F2894" s="218" t="s">
        <v>3194</v>
      </c>
      <c r="G2894" s="219" t="s">
        <v>401</v>
      </c>
      <c r="H2894" s="220">
        <v>3</v>
      </c>
      <c r="I2894" s="221"/>
      <c r="J2894" s="222">
        <f>ROUND(I2894*H2894,2)</f>
        <v>0</v>
      </c>
      <c r="K2894" s="218" t="s">
        <v>1</v>
      </c>
      <c r="L2894" s="42"/>
      <c r="M2894" s="223" t="s">
        <v>1</v>
      </c>
      <c r="N2894" s="224" t="s">
        <v>42</v>
      </c>
      <c r="O2894" s="78"/>
      <c r="P2894" s="225">
        <f>O2894*H2894</f>
        <v>0</v>
      </c>
      <c r="Q2894" s="225">
        <v>0</v>
      </c>
      <c r="R2894" s="225">
        <f>Q2894*H2894</f>
        <v>0</v>
      </c>
      <c r="S2894" s="225">
        <v>0</v>
      </c>
      <c r="T2894" s="226">
        <f>S2894*H2894</f>
        <v>0</v>
      </c>
      <c r="AR2894" s="16" t="s">
        <v>333</v>
      </c>
      <c r="AT2894" s="16" t="s">
        <v>248</v>
      </c>
      <c r="AU2894" s="16" t="s">
        <v>79</v>
      </c>
      <c r="AY2894" s="16" t="s">
        <v>246</v>
      </c>
      <c r="BE2894" s="227">
        <f>IF(N2894="základní",J2894,0)</f>
        <v>0</v>
      </c>
      <c r="BF2894" s="227">
        <f>IF(N2894="snížená",J2894,0)</f>
        <v>0</v>
      </c>
      <c r="BG2894" s="227">
        <f>IF(N2894="zákl. přenesená",J2894,0)</f>
        <v>0</v>
      </c>
      <c r="BH2894" s="227">
        <f>IF(N2894="sníž. přenesená",J2894,0)</f>
        <v>0</v>
      </c>
      <c r="BI2894" s="227">
        <f>IF(N2894="nulová",J2894,0)</f>
        <v>0</v>
      </c>
      <c r="BJ2894" s="16" t="s">
        <v>16</v>
      </c>
      <c r="BK2894" s="227">
        <f>ROUND(I2894*H2894,2)</f>
        <v>0</v>
      </c>
      <c r="BL2894" s="16" t="s">
        <v>333</v>
      </c>
      <c r="BM2894" s="16" t="s">
        <v>3195</v>
      </c>
    </row>
    <row r="2895" s="12" customFormat="1">
      <c r="B2895" s="228"/>
      <c r="C2895" s="229"/>
      <c r="D2895" s="230" t="s">
        <v>255</v>
      </c>
      <c r="E2895" s="231" t="s">
        <v>1</v>
      </c>
      <c r="F2895" s="232" t="s">
        <v>3154</v>
      </c>
      <c r="G2895" s="229"/>
      <c r="H2895" s="231" t="s">
        <v>1</v>
      </c>
      <c r="I2895" s="233"/>
      <c r="J2895" s="229"/>
      <c r="K2895" s="229"/>
      <c r="L2895" s="234"/>
      <c r="M2895" s="235"/>
      <c r="N2895" s="236"/>
      <c r="O2895" s="236"/>
      <c r="P2895" s="236"/>
      <c r="Q2895" s="236"/>
      <c r="R2895" s="236"/>
      <c r="S2895" s="236"/>
      <c r="T2895" s="237"/>
      <c r="AT2895" s="238" t="s">
        <v>255</v>
      </c>
      <c r="AU2895" s="238" t="s">
        <v>79</v>
      </c>
      <c r="AV2895" s="12" t="s">
        <v>16</v>
      </c>
      <c r="AW2895" s="12" t="s">
        <v>33</v>
      </c>
      <c r="AX2895" s="12" t="s">
        <v>71</v>
      </c>
      <c r="AY2895" s="238" t="s">
        <v>246</v>
      </c>
    </row>
    <row r="2896" s="12" customFormat="1">
      <c r="B2896" s="228"/>
      <c r="C2896" s="229"/>
      <c r="D2896" s="230" t="s">
        <v>255</v>
      </c>
      <c r="E2896" s="231" t="s">
        <v>1</v>
      </c>
      <c r="F2896" s="232" t="s">
        <v>367</v>
      </c>
      <c r="G2896" s="229"/>
      <c r="H2896" s="231" t="s">
        <v>1</v>
      </c>
      <c r="I2896" s="233"/>
      <c r="J2896" s="229"/>
      <c r="K2896" s="229"/>
      <c r="L2896" s="234"/>
      <c r="M2896" s="235"/>
      <c r="N2896" s="236"/>
      <c r="O2896" s="236"/>
      <c r="P2896" s="236"/>
      <c r="Q2896" s="236"/>
      <c r="R2896" s="236"/>
      <c r="S2896" s="236"/>
      <c r="T2896" s="237"/>
      <c r="AT2896" s="238" t="s">
        <v>255</v>
      </c>
      <c r="AU2896" s="238" t="s">
        <v>79</v>
      </c>
      <c r="AV2896" s="12" t="s">
        <v>16</v>
      </c>
      <c r="AW2896" s="12" t="s">
        <v>33</v>
      </c>
      <c r="AX2896" s="12" t="s">
        <v>71</v>
      </c>
      <c r="AY2896" s="238" t="s">
        <v>246</v>
      </c>
    </row>
    <row r="2897" s="12" customFormat="1">
      <c r="B2897" s="228"/>
      <c r="C2897" s="229"/>
      <c r="D2897" s="230" t="s">
        <v>255</v>
      </c>
      <c r="E2897" s="231" t="s">
        <v>1</v>
      </c>
      <c r="F2897" s="232" t="s">
        <v>3196</v>
      </c>
      <c r="G2897" s="229"/>
      <c r="H2897" s="231" t="s">
        <v>1</v>
      </c>
      <c r="I2897" s="233"/>
      <c r="J2897" s="229"/>
      <c r="K2897" s="229"/>
      <c r="L2897" s="234"/>
      <c r="M2897" s="235"/>
      <c r="N2897" s="236"/>
      <c r="O2897" s="236"/>
      <c r="P2897" s="236"/>
      <c r="Q2897" s="236"/>
      <c r="R2897" s="236"/>
      <c r="S2897" s="236"/>
      <c r="T2897" s="237"/>
      <c r="AT2897" s="238" t="s">
        <v>255</v>
      </c>
      <c r="AU2897" s="238" t="s">
        <v>79</v>
      </c>
      <c r="AV2897" s="12" t="s">
        <v>16</v>
      </c>
      <c r="AW2897" s="12" t="s">
        <v>33</v>
      </c>
      <c r="AX2897" s="12" t="s">
        <v>71</v>
      </c>
      <c r="AY2897" s="238" t="s">
        <v>246</v>
      </c>
    </row>
    <row r="2898" s="12" customFormat="1">
      <c r="B2898" s="228"/>
      <c r="C2898" s="229"/>
      <c r="D2898" s="230" t="s">
        <v>255</v>
      </c>
      <c r="E2898" s="231" t="s">
        <v>1</v>
      </c>
      <c r="F2898" s="232" t="s">
        <v>3162</v>
      </c>
      <c r="G2898" s="229"/>
      <c r="H2898" s="231" t="s">
        <v>1</v>
      </c>
      <c r="I2898" s="233"/>
      <c r="J2898" s="229"/>
      <c r="K2898" s="229"/>
      <c r="L2898" s="234"/>
      <c r="M2898" s="235"/>
      <c r="N2898" s="236"/>
      <c r="O2898" s="236"/>
      <c r="P2898" s="236"/>
      <c r="Q2898" s="236"/>
      <c r="R2898" s="236"/>
      <c r="S2898" s="236"/>
      <c r="T2898" s="237"/>
      <c r="AT2898" s="238" t="s">
        <v>255</v>
      </c>
      <c r="AU2898" s="238" t="s">
        <v>79</v>
      </c>
      <c r="AV2898" s="12" t="s">
        <v>16</v>
      </c>
      <c r="AW2898" s="12" t="s">
        <v>33</v>
      </c>
      <c r="AX2898" s="12" t="s">
        <v>71</v>
      </c>
      <c r="AY2898" s="238" t="s">
        <v>246</v>
      </c>
    </row>
    <row r="2899" s="12" customFormat="1">
      <c r="B2899" s="228"/>
      <c r="C2899" s="229"/>
      <c r="D2899" s="230" t="s">
        <v>255</v>
      </c>
      <c r="E2899" s="231" t="s">
        <v>1</v>
      </c>
      <c r="F2899" s="232" t="s">
        <v>3156</v>
      </c>
      <c r="G2899" s="229"/>
      <c r="H2899" s="231" t="s">
        <v>1</v>
      </c>
      <c r="I2899" s="233"/>
      <c r="J2899" s="229"/>
      <c r="K2899" s="229"/>
      <c r="L2899" s="234"/>
      <c r="M2899" s="235"/>
      <c r="N2899" s="236"/>
      <c r="O2899" s="236"/>
      <c r="P2899" s="236"/>
      <c r="Q2899" s="236"/>
      <c r="R2899" s="236"/>
      <c r="S2899" s="236"/>
      <c r="T2899" s="237"/>
      <c r="AT2899" s="238" t="s">
        <v>255</v>
      </c>
      <c r="AU2899" s="238" t="s">
        <v>79</v>
      </c>
      <c r="AV2899" s="12" t="s">
        <v>16</v>
      </c>
      <c r="AW2899" s="12" t="s">
        <v>33</v>
      </c>
      <c r="AX2899" s="12" t="s">
        <v>71</v>
      </c>
      <c r="AY2899" s="238" t="s">
        <v>246</v>
      </c>
    </row>
    <row r="2900" s="13" customFormat="1">
      <c r="B2900" s="239"/>
      <c r="C2900" s="240"/>
      <c r="D2900" s="230" t="s">
        <v>255</v>
      </c>
      <c r="E2900" s="241" t="s">
        <v>1</v>
      </c>
      <c r="F2900" s="242" t="s">
        <v>3101</v>
      </c>
      <c r="G2900" s="240"/>
      <c r="H2900" s="243">
        <v>3</v>
      </c>
      <c r="I2900" s="244"/>
      <c r="J2900" s="240"/>
      <c r="K2900" s="240"/>
      <c r="L2900" s="245"/>
      <c r="M2900" s="246"/>
      <c r="N2900" s="247"/>
      <c r="O2900" s="247"/>
      <c r="P2900" s="247"/>
      <c r="Q2900" s="247"/>
      <c r="R2900" s="247"/>
      <c r="S2900" s="247"/>
      <c r="T2900" s="248"/>
      <c r="AT2900" s="249" t="s">
        <v>255</v>
      </c>
      <c r="AU2900" s="249" t="s">
        <v>79</v>
      </c>
      <c r="AV2900" s="13" t="s">
        <v>79</v>
      </c>
      <c r="AW2900" s="13" t="s">
        <v>33</v>
      </c>
      <c r="AX2900" s="13" t="s">
        <v>71</v>
      </c>
      <c r="AY2900" s="249" t="s">
        <v>246</v>
      </c>
    </row>
    <row r="2901" s="1" customFormat="1" ht="22.5" customHeight="1">
      <c r="B2901" s="37"/>
      <c r="C2901" s="216" t="s">
        <v>3197</v>
      </c>
      <c r="D2901" s="216" t="s">
        <v>248</v>
      </c>
      <c r="E2901" s="217" t="s">
        <v>3198</v>
      </c>
      <c r="F2901" s="218" t="s">
        <v>3199</v>
      </c>
      <c r="G2901" s="219" t="s">
        <v>401</v>
      </c>
      <c r="H2901" s="220">
        <v>3</v>
      </c>
      <c r="I2901" s="221"/>
      <c r="J2901" s="222">
        <f>ROUND(I2901*H2901,2)</f>
        <v>0</v>
      </c>
      <c r="K2901" s="218" t="s">
        <v>1</v>
      </c>
      <c r="L2901" s="42"/>
      <c r="M2901" s="223" t="s">
        <v>1</v>
      </c>
      <c r="N2901" s="224" t="s">
        <v>42</v>
      </c>
      <c r="O2901" s="78"/>
      <c r="P2901" s="225">
        <f>O2901*H2901</f>
        <v>0</v>
      </c>
      <c r="Q2901" s="225">
        <v>0</v>
      </c>
      <c r="R2901" s="225">
        <f>Q2901*H2901</f>
        <v>0</v>
      </c>
      <c r="S2901" s="225">
        <v>0</v>
      </c>
      <c r="T2901" s="226">
        <f>S2901*H2901</f>
        <v>0</v>
      </c>
      <c r="AR2901" s="16" t="s">
        <v>333</v>
      </c>
      <c r="AT2901" s="16" t="s">
        <v>248</v>
      </c>
      <c r="AU2901" s="16" t="s">
        <v>79</v>
      </c>
      <c r="AY2901" s="16" t="s">
        <v>246</v>
      </c>
      <c r="BE2901" s="227">
        <f>IF(N2901="základní",J2901,0)</f>
        <v>0</v>
      </c>
      <c r="BF2901" s="227">
        <f>IF(N2901="snížená",J2901,0)</f>
        <v>0</v>
      </c>
      <c r="BG2901" s="227">
        <f>IF(N2901="zákl. přenesená",J2901,0)</f>
        <v>0</v>
      </c>
      <c r="BH2901" s="227">
        <f>IF(N2901="sníž. přenesená",J2901,0)</f>
        <v>0</v>
      </c>
      <c r="BI2901" s="227">
        <f>IF(N2901="nulová",J2901,0)</f>
        <v>0</v>
      </c>
      <c r="BJ2901" s="16" t="s">
        <v>16</v>
      </c>
      <c r="BK2901" s="227">
        <f>ROUND(I2901*H2901,2)</f>
        <v>0</v>
      </c>
      <c r="BL2901" s="16" t="s">
        <v>333</v>
      </c>
      <c r="BM2901" s="16" t="s">
        <v>3200</v>
      </c>
    </row>
    <row r="2902" s="12" customFormat="1">
      <c r="B2902" s="228"/>
      <c r="C2902" s="229"/>
      <c r="D2902" s="230" t="s">
        <v>255</v>
      </c>
      <c r="E2902" s="231" t="s">
        <v>1</v>
      </c>
      <c r="F2902" s="232" t="s">
        <v>3154</v>
      </c>
      <c r="G2902" s="229"/>
      <c r="H2902" s="231" t="s">
        <v>1</v>
      </c>
      <c r="I2902" s="233"/>
      <c r="J2902" s="229"/>
      <c r="K2902" s="229"/>
      <c r="L2902" s="234"/>
      <c r="M2902" s="235"/>
      <c r="N2902" s="236"/>
      <c r="O2902" s="236"/>
      <c r="P2902" s="236"/>
      <c r="Q2902" s="236"/>
      <c r="R2902" s="236"/>
      <c r="S2902" s="236"/>
      <c r="T2902" s="237"/>
      <c r="AT2902" s="238" t="s">
        <v>255</v>
      </c>
      <c r="AU2902" s="238" t="s">
        <v>79</v>
      </c>
      <c r="AV2902" s="12" t="s">
        <v>16</v>
      </c>
      <c r="AW2902" s="12" t="s">
        <v>33</v>
      </c>
      <c r="AX2902" s="12" t="s">
        <v>71</v>
      </c>
      <c r="AY2902" s="238" t="s">
        <v>246</v>
      </c>
    </row>
    <row r="2903" s="12" customFormat="1">
      <c r="B2903" s="228"/>
      <c r="C2903" s="229"/>
      <c r="D2903" s="230" t="s">
        <v>255</v>
      </c>
      <c r="E2903" s="231" t="s">
        <v>1</v>
      </c>
      <c r="F2903" s="232" t="s">
        <v>367</v>
      </c>
      <c r="G2903" s="229"/>
      <c r="H2903" s="231" t="s">
        <v>1</v>
      </c>
      <c r="I2903" s="233"/>
      <c r="J2903" s="229"/>
      <c r="K2903" s="229"/>
      <c r="L2903" s="234"/>
      <c r="M2903" s="235"/>
      <c r="N2903" s="236"/>
      <c r="O2903" s="236"/>
      <c r="P2903" s="236"/>
      <c r="Q2903" s="236"/>
      <c r="R2903" s="236"/>
      <c r="S2903" s="236"/>
      <c r="T2903" s="237"/>
      <c r="AT2903" s="238" t="s">
        <v>255</v>
      </c>
      <c r="AU2903" s="238" t="s">
        <v>79</v>
      </c>
      <c r="AV2903" s="12" t="s">
        <v>16</v>
      </c>
      <c r="AW2903" s="12" t="s">
        <v>33</v>
      </c>
      <c r="AX2903" s="12" t="s">
        <v>71</v>
      </c>
      <c r="AY2903" s="238" t="s">
        <v>246</v>
      </c>
    </row>
    <row r="2904" s="12" customFormat="1">
      <c r="B2904" s="228"/>
      <c r="C2904" s="229"/>
      <c r="D2904" s="230" t="s">
        <v>255</v>
      </c>
      <c r="E2904" s="231" t="s">
        <v>1</v>
      </c>
      <c r="F2904" s="232" t="s">
        <v>3201</v>
      </c>
      <c r="G2904" s="229"/>
      <c r="H2904" s="231" t="s">
        <v>1</v>
      </c>
      <c r="I2904" s="233"/>
      <c r="J2904" s="229"/>
      <c r="K2904" s="229"/>
      <c r="L2904" s="234"/>
      <c r="M2904" s="235"/>
      <c r="N2904" s="236"/>
      <c r="O2904" s="236"/>
      <c r="P2904" s="236"/>
      <c r="Q2904" s="236"/>
      <c r="R2904" s="236"/>
      <c r="S2904" s="236"/>
      <c r="T2904" s="237"/>
      <c r="AT2904" s="238" t="s">
        <v>255</v>
      </c>
      <c r="AU2904" s="238" t="s">
        <v>79</v>
      </c>
      <c r="AV2904" s="12" t="s">
        <v>16</v>
      </c>
      <c r="AW2904" s="12" t="s">
        <v>33</v>
      </c>
      <c r="AX2904" s="12" t="s">
        <v>71</v>
      </c>
      <c r="AY2904" s="238" t="s">
        <v>246</v>
      </c>
    </row>
    <row r="2905" s="12" customFormat="1">
      <c r="B2905" s="228"/>
      <c r="C2905" s="229"/>
      <c r="D2905" s="230" t="s">
        <v>255</v>
      </c>
      <c r="E2905" s="231" t="s">
        <v>1</v>
      </c>
      <c r="F2905" s="232" t="s">
        <v>3162</v>
      </c>
      <c r="G2905" s="229"/>
      <c r="H2905" s="231" t="s">
        <v>1</v>
      </c>
      <c r="I2905" s="233"/>
      <c r="J2905" s="229"/>
      <c r="K2905" s="229"/>
      <c r="L2905" s="234"/>
      <c r="M2905" s="235"/>
      <c r="N2905" s="236"/>
      <c r="O2905" s="236"/>
      <c r="P2905" s="236"/>
      <c r="Q2905" s="236"/>
      <c r="R2905" s="236"/>
      <c r="S2905" s="236"/>
      <c r="T2905" s="237"/>
      <c r="AT2905" s="238" t="s">
        <v>255</v>
      </c>
      <c r="AU2905" s="238" t="s">
        <v>79</v>
      </c>
      <c r="AV2905" s="12" t="s">
        <v>16</v>
      </c>
      <c r="AW2905" s="12" t="s">
        <v>33</v>
      </c>
      <c r="AX2905" s="12" t="s">
        <v>71</v>
      </c>
      <c r="AY2905" s="238" t="s">
        <v>246</v>
      </c>
    </row>
    <row r="2906" s="12" customFormat="1">
      <c r="B2906" s="228"/>
      <c r="C2906" s="229"/>
      <c r="D2906" s="230" t="s">
        <v>255</v>
      </c>
      <c r="E2906" s="231" t="s">
        <v>1</v>
      </c>
      <c r="F2906" s="232" t="s">
        <v>3156</v>
      </c>
      <c r="G2906" s="229"/>
      <c r="H2906" s="231" t="s">
        <v>1</v>
      </c>
      <c r="I2906" s="233"/>
      <c r="J2906" s="229"/>
      <c r="K2906" s="229"/>
      <c r="L2906" s="234"/>
      <c r="M2906" s="235"/>
      <c r="N2906" s="236"/>
      <c r="O2906" s="236"/>
      <c r="P2906" s="236"/>
      <c r="Q2906" s="236"/>
      <c r="R2906" s="236"/>
      <c r="S2906" s="236"/>
      <c r="T2906" s="237"/>
      <c r="AT2906" s="238" t="s">
        <v>255</v>
      </c>
      <c r="AU2906" s="238" t="s">
        <v>79</v>
      </c>
      <c r="AV2906" s="12" t="s">
        <v>16</v>
      </c>
      <c r="AW2906" s="12" t="s">
        <v>33</v>
      </c>
      <c r="AX2906" s="12" t="s">
        <v>71</v>
      </c>
      <c r="AY2906" s="238" t="s">
        <v>246</v>
      </c>
    </row>
    <row r="2907" s="13" customFormat="1">
      <c r="B2907" s="239"/>
      <c r="C2907" s="240"/>
      <c r="D2907" s="230" t="s">
        <v>255</v>
      </c>
      <c r="E2907" s="241" t="s">
        <v>1</v>
      </c>
      <c r="F2907" s="242" t="s">
        <v>3111</v>
      </c>
      <c r="G2907" s="240"/>
      <c r="H2907" s="243">
        <v>3</v>
      </c>
      <c r="I2907" s="244"/>
      <c r="J2907" s="240"/>
      <c r="K2907" s="240"/>
      <c r="L2907" s="245"/>
      <c r="M2907" s="246"/>
      <c r="N2907" s="247"/>
      <c r="O2907" s="247"/>
      <c r="P2907" s="247"/>
      <c r="Q2907" s="247"/>
      <c r="R2907" s="247"/>
      <c r="S2907" s="247"/>
      <c r="T2907" s="248"/>
      <c r="AT2907" s="249" t="s">
        <v>255</v>
      </c>
      <c r="AU2907" s="249" t="s">
        <v>79</v>
      </c>
      <c r="AV2907" s="13" t="s">
        <v>79</v>
      </c>
      <c r="AW2907" s="13" t="s">
        <v>33</v>
      </c>
      <c r="AX2907" s="13" t="s">
        <v>71</v>
      </c>
      <c r="AY2907" s="249" t="s">
        <v>246</v>
      </c>
    </row>
    <row r="2908" s="1" customFormat="1" ht="22.5" customHeight="1">
      <c r="B2908" s="37"/>
      <c r="C2908" s="216" t="s">
        <v>3202</v>
      </c>
      <c r="D2908" s="216" t="s">
        <v>248</v>
      </c>
      <c r="E2908" s="217" t="s">
        <v>3203</v>
      </c>
      <c r="F2908" s="218" t="s">
        <v>3204</v>
      </c>
      <c r="G2908" s="219" t="s">
        <v>401</v>
      </c>
      <c r="H2908" s="220">
        <v>1</v>
      </c>
      <c r="I2908" s="221"/>
      <c r="J2908" s="222">
        <f>ROUND(I2908*H2908,2)</f>
        <v>0</v>
      </c>
      <c r="K2908" s="218" t="s">
        <v>1</v>
      </c>
      <c r="L2908" s="42"/>
      <c r="M2908" s="223" t="s">
        <v>1</v>
      </c>
      <c r="N2908" s="224" t="s">
        <v>42</v>
      </c>
      <c r="O2908" s="78"/>
      <c r="P2908" s="225">
        <f>O2908*H2908</f>
        <v>0</v>
      </c>
      <c r="Q2908" s="225">
        <v>0</v>
      </c>
      <c r="R2908" s="225">
        <f>Q2908*H2908</f>
        <v>0</v>
      </c>
      <c r="S2908" s="225">
        <v>0</v>
      </c>
      <c r="T2908" s="226">
        <f>S2908*H2908</f>
        <v>0</v>
      </c>
      <c r="AR2908" s="16" t="s">
        <v>333</v>
      </c>
      <c r="AT2908" s="16" t="s">
        <v>248</v>
      </c>
      <c r="AU2908" s="16" t="s">
        <v>79</v>
      </c>
      <c r="AY2908" s="16" t="s">
        <v>246</v>
      </c>
      <c r="BE2908" s="227">
        <f>IF(N2908="základní",J2908,0)</f>
        <v>0</v>
      </c>
      <c r="BF2908" s="227">
        <f>IF(N2908="snížená",J2908,0)</f>
        <v>0</v>
      </c>
      <c r="BG2908" s="227">
        <f>IF(N2908="zákl. přenesená",J2908,0)</f>
        <v>0</v>
      </c>
      <c r="BH2908" s="227">
        <f>IF(N2908="sníž. přenesená",J2908,0)</f>
        <v>0</v>
      </c>
      <c r="BI2908" s="227">
        <f>IF(N2908="nulová",J2908,0)</f>
        <v>0</v>
      </c>
      <c r="BJ2908" s="16" t="s">
        <v>16</v>
      </c>
      <c r="BK2908" s="227">
        <f>ROUND(I2908*H2908,2)</f>
        <v>0</v>
      </c>
      <c r="BL2908" s="16" t="s">
        <v>333</v>
      </c>
      <c r="BM2908" s="16" t="s">
        <v>3205</v>
      </c>
    </row>
    <row r="2909" s="12" customFormat="1">
      <c r="B2909" s="228"/>
      <c r="C2909" s="229"/>
      <c r="D2909" s="230" t="s">
        <v>255</v>
      </c>
      <c r="E2909" s="231" t="s">
        <v>1</v>
      </c>
      <c r="F2909" s="232" t="s">
        <v>3154</v>
      </c>
      <c r="G2909" s="229"/>
      <c r="H2909" s="231" t="s">
        <v>1</v>
      </c>
      <c r="I2909" s="233"/>
      <c r="J2909" s="229"/>
      <c r="K2909" s="229"/>
      <c r="L2909" s="234"/>
      <c r="M2909" s="235"/>
      <c r="N2909" s="236"/>
      <c r="O2909" s="236"/>
      <c r="P2909" s="236"/>
      <c r="Q2909" s="236"/>
      <c r="R2909" s="236"/>
      <c r="S2909" s="236"/>
      <c r="T2909" s="237"/>
      <c r="AT2909" s="238" t="s">
        <v>255</v>
      </c>
      <c r="AU2909" s="238" t="s">
        <v>79</v>
      </c>
      <c r="AV2909" s="12" t="s">
        <v>16</v>
      </c>
      <c r="AW2909" s="12" t="s">
        <v>33</v>
      </c>
      <c r="AX2909" s="12" t="s">
        <v>71</v>
      </c>
      <c r="AY2909" s="238" t="s">
        <v>246</v>
      </c>
    </row>
    <row r="2910" s="12" customFormat="1">
      <c r="B2910" s="228"/>
      <c r="C2910" s="229"/>
      <c r="D2910" s="230" t="s">
        <v>255</v>
      </c>
      <c r="E2910" s="231" t="s">
        <v>1</v>
      </c>
      <c r="F2910" s="232" t="s">
        <v>367</v>
      </c>
      <c r="G2910" s="229"/>
      <c r="H2910" s="231" t="s">
        <v>1</v>
      </c>
      <c r="I2910" s="233"/>
      <c r="J2910" s="229"/>
      <c r="K2910" s="229"/>
      <c r="L2910" s="234"/>
      <c r="M2910" s="235"/>
      <c r="N2910" s="236"/>
      <c r="O2910" s="236"/>
      <c r="P2910" s="236"/>
      <c r="Q2910" s="236"/>
      <c r="R2910" s="236"/>
      <c r="S2910" s="236"/>
      <c r="T2910" s="237"/>
      <c r="AT2910" s="238" t="s">
        <v>255</v>
      </c>
      <c r="AU2910" s="238" t="s">
        <v>79</v>
      </c>
      <c r="AV2910" s="12" t="s">
        <v>16</v>
      </c>
      <c r="AW2910" s="12" t="s">
        <v>33</v>
      </c>
      <c r="AX2910" s="12" t="s">
        <v>71</v>
      </c>
      <c r="AY2910" s="238" t="s">
        <v>246</v>
      </c>
    </row>
    <row r="2911" s="12" customFormat="1">
      <c r="B2911" s="228"/>
      <c r="C2911" s="229"/>
      <c r="D2911" s="230" t="s">
        <v>255</v>
      </c>
      <c r="E2911" s="231" t="s">
        <v>1</v>
      </c>
      <c r="F2911" s="232" t="s">
        <v>3206</v>
      </c>
      <c r="G2911" s="229"/>
      <c r="H2911" s="231" t="s">
        <v>1</v>
      </c>
      <c r="I2911" s="233"/>
      <c r="J2911" s="229"/>
      <c r="K2911" s="229"/>
      <c r="L2911" s="234"/>
      <c r="M2911" s="235"/>
      <c r="N2911" s="236"/>
      <c r="O2911" s="236"/>
      <c r="P2911" s="236"/>
      <c r="Q2911" s="236"/>
      <c r="R2911" s="236"/>
      <c r="S2911" s="236"/>
      <c r="T2911" s="237"/>
      <c r="AT2911" s="238" t="s">
        <v>255</v>
      </c>
      <c r="AU2911" s="238" t="s">
        <v>79</v>
      </c>
      <c r="AV2911" s="12" t="s">
        <v>16</v>
      </c>
      <c r="AW2911" s="12" t="s">
        <v>33</v>
      </c>
      <c r="AX2911" s="12" t="s">
        <v>71</v>
      </c>
      <c r="AY2911" s="238" t="s">
        <v>246</v>
      </c>
    </row>
    <row r="2912" s="12" customFormat="1">
      <c r="B2912" s="228"/>
      <c r="C2912" s="229"/>
      <c r="D2912" s="230" t="s">
        <v>255</v>
      </c>
      <c r="E2912" s="231" t="s">
        <v>1</v>
      </c>
      <c r="F2912" s="232" t="s">
        <v>3162</v>
      </c>
      <c r="G2912" s="229"/>
      <c r="H2912" s="231" t="s">
        <v>1</v>
      </c>
      <c r="I2912" s="233"/>
      <c r="J2912" s="229"/>
      <c r="K2912" s="229"/>
      <c r="L2912" s="234"/>
      <c r="M2912" s="235"/>
      <c r="N2912" s="236"/>
      <c r="O2912" s="236"/>
      <c r="P2912" s="236"/>
      <c r="Q2912" s="236"/>
      <c r="R2912" s="236"/>
      <c r="S2912" s="236"/>
      <c r="T2912" s="237"/>
      <c r="AT2912" s="238" t="s">
        <v>255</v>
      </c>
      <c r="AU2912" s="238" t="s">
        <v>79</v>
      </c>
      <c r="AV2912" s="12" t="s">
        <v>16</v>
      </c>
      <c r="AW2912" s="12" t="s">
        <v>33</v>
      </c>
      <c r="AX2912" s="12" t="s">
        <v>71</v>
      </c>
      <c r="AY2912" s="238" t="s">
        <v>246</v>
      </c>
    </row>
    <row r="2913" s="12" customFormat="1">
      <c r="B2913" s="228"/>
      <c r="C2913" s="229"/>
      <c r="D2913" s="230" t="s">
        <v>255</v>
      </c>
      <c r="E2913" s="231" t="s">
        <v>1</v>
      </c>
      <c r="F2913" s="232" t="s">
        <v>3156</v>
      </c>
      <c r="G2913" s="229"/>
      <c r="H2913" s="231" t="s">
        <v>1</v>
      </c>
      <c r="I2913" s="233"/>
      <c r="J2913" s="229"/>
      <c r="K2913" s="229"/>
      <c r="L2913" s="234"/>
      <c r="M2913" s="235"/>
      <c r="N2913" s="236"/>
      <c r="O2913" s="236"/>
      <c r="P2913" s="236"/>
      <c r="Q2913" s="236"/>
      <c r="R2913" s="236"/>
      <c r="S2913" s="236"/>
      <c r="T2913" s="237"/>
      <c r="AT2913" s="238" t="s">
        <v>255</v>
      </c>
      <c r="AU2913" s="238" t="s">
        <v>79</v>
      </c>
      <c r="AV2913" s="12" t="s">
        <v>16</v>
      </c>
      <c r="AW2913" s="12" t="s">
        <v>33</v>
      </c>
      <c r="AX2913" s="12" t="s">
        <v>71</v>
      </c>
      <c r="AY2913" s="238" t="s">
        <v>246</v>
      </c>
    </row>
    <row r="2914" s="13" customFormat="1">
      <c r="B2914" s="239"/>
      <c r="C2914" s="240"/>
      <c r="D2914" s="230" t="s">
        <v>255</v>
      </c>
      <c r="E2914" s="241" t="s">
        <v>1</v>
      </c>
      <c r="F2914" s="242" t="s">
        <v>3057</v>
      </c>
      <c r="G2914" s="240"/>
      <c r="H2914" s="243">
        <v>1</v>
      </c>
      <c r="I2914" s="244"/>
      <c r="J2914" s="240"/>
      <c r="K2914" s="240"/>
      <c r="L2914" s="245"/>
      <c r="M2914" s="246"/>
      <c r="N2914" s="247"/>
      <c r="O2914" s="247"/>
      <c r="P2914" s="247"/>
      <c r="Q2914" s="247"/>
      <c r="R2914" s="247"/>
      <c r="S2914" s="247"/>
      <c r="T2914" s="248"/>
      <c r="AT2914" s="249" t="s">
        <v>255</v>
      </c>
      <c r="AU2914" s="249" t="s">
        <v>79</v>
      </c>
      <c r="AV2914" s="13" t="s">
        <v>79</v>
      </c>
      <c r="AW2914" s="13" t="s">
        <v>33</v>
      </c>
      <c r="AX2914" s="13" t="s">
        <v>71</v>
      </c>
      <c r="AY2914" s="249" t="s">
        <v>246</v>
      </c>
    </row>
    <row r="2915" s="1" customFormat="1" ht="22.5" customHeight="1">
      <c r="B2915" s="37"/>
      <c r="C2915" s="216" t="s">
        <v>3207</v>
      </c>
      <c r="D2915" s="216" t="s">
        <v>248</v>
      </c>
      <c r="E2915" s="217" t="s">
        <v>3208</v>
      </c>
      <c r="F2915" s="218" t="s">
        <v>3209</v>
      </c>
      <c r="G2915" s="219" t="s">
        <v>401</v>
      </c>
      <c r="H2915" s="220">
        <v>1</v>
      </c>
      <c r="I2915" s="221"/>
      <c r="J2915" s="222">
        <f>ROUND(I2915*H2915,2)</f>
        <v>0</v>
      </c>
      <c r="K2915" s="218" t="s">
        <v>1</v>
      </c>
      <c r="L2915" s="42"/>
      <c r="M2915" s="223" t="s">
        <v>1</v>
      </c>
      <c r="N2915" s="224" t="s">
        <v>42</v>
      </c>
      <c r="O2915" s="78"/>
      <c r="P2915" s="225">
        <f>O2915*H2915</f>
        <v>0</v>
      </c>
      <c r="Q2915" s="225">
        <v>0</v>
      </c>
      <c r="R2915" s="225">
        <f>Q2915*H2915</f>
        <v>0</v>
      </c>
      <c r="S2915" s="225">
        <v>0</v>
      </c>
      <c r="T2915" s="226">
        <f>S2915*H2915</f>
        <v>0</v>
      </c>
      <c r="AR2915" s="16" t="s">
        <v>333</v>
      </c>
      <c r="AT2915" s="16" t="s">
        <v>248</v>
      </c>
      <c r="AU2915" s="16" t="s">
        <v>79</v>
      </c>
      <c r="AY2915" s="16" t="s">
        <v>246</v>
      </c>
      <c r="BE2915" s="227">
        <f>IF(N2915="základní",J2915,0)</f>
        <v>0</v>
      </c>
      <c r="BF2915" s="227">
        <f>IF(N2915="snížená",J2915,0)</f>
        <v>0</v>
      </c>
      <c r="BG2915" s="227">
        <f>IF(N2915="zákl. přenesená",J2915,0)</f>
        <v>0</v>
      </c>
      <c r="BH2915" s="227">
        <f>IF(N2915="sníž. přenesená",J2915,0)</f>
        <v>0</v>
      </c>
      <c r="BI2915" s="227">
        <f>IF(N2915="nulová",J2915,0)</f>
        <v>0</v>
      </c>
      <c r="BJ2915" s="16" t="s">
        <v>16</v>
      </c>
      <c r="BK2915" s="227">
        <f>ROUND(I2915*H2915,2)</f>
        <v>0</v>
      </c>
      <c r="BL2915" s="16" t="s">
        <v>333</v>
      </c>
      <c r="BM2915" s="16" t="s">
        <v>3210</v>
      </c>
    </row>
    <row r="2916" s="12" customFormat="1">
      <c r="B2916" s="228"/>
      <c r="C2916" s="229"/>
      <c r="D2916" s="230" t="s">
        <v>255</v>
      </c>
      <c r="E2916" s="231" t="s">
        <v>1</v>
      </c>
      <c r="F2916" s="232" t="s">
        <v>3154</v>
      </c>
      <c r="G2916" s="229"/>
      <c r="H2916" s="231" t="s">
        <v>1</v>
      </c>
      <c r="I2916" s="233"/>
      <c r="J2916" s="229"/>
      <c r="K2916" s="229"/>
      <c r="L2916" s="234"/>
      <c r="M2916" s="235"/>
      <c r="N2916" s="236"/>
      <c r="O2916" s="236"/>
      <c r="P2916" s="236"/>
      <c r="Q2916" s="236"/>
      <c r="R2916" s="236"/>
      <c r="S2916" s="236"/>
      <c r="T2916" s="237"/>
      <c r="AT2916" s="238" t="s">
        <v>255</v>
      </c>
      <c r="AU2916" s="238" t="s">
        <v>79</v>
      </c>
      <c r="AV2916" s="12" t="s">
        <v>16</v>
      </c>
      <c r="AW2916" s="12" t="s">
        <v>33</v>
      </c>
      <c r="AX2916" s="12" t="s">
        <v>71</v>
      </c>
      <c r="AY2916" s="238" t="s">
        <v>246</v>
      </c>
    </row>
    <row r="2917" s="12" customFormat="1">
      <c r="B2917" s="228"/>
      <c r="C2917" s="229"/>
      <c r="D2917" s="230" t="s">
        <v>255</v>
      </c>
      <c r="E2917" s="231" t="s">
        <v>1</v>
      </c>
      <c r="F2917" s="232" t="s">
        <v>367</v>
      </c>
      <c r="G2917" s="229"/>
      <c r="H2917" s="231" t="s">
        <v>1</v>
      </c>
      <c r="I2917" s="233"/>
      <c r="J2917" s="229"/>
      <c r="K2917" s="229"/>
      <c r="L2917" s="234"/>
      <c r="M2917" s="235"/>
      <c r="N2917" s="236"/>
      <c r="O2917" s="236"/>
      <c r="P2917" s="236"/>
      <c r="Q2917" s="236"/>
      <c r="R2917" s="236"/>
      <c r="S2917" s="236"/>
      <c r="T2917" s="237"/>
      <c r="AT2917" s="238" t="s">
        <v>255</v>
      </c>
      <c r="AU2917" s="238" t="s">
        <v>79</v>
      </c>
      <c r="AV2917" s="12" t="s">
        <v>16</v>
      </c>
      <c r="AW2917" s="12" t="s">
        <v>33</v>
      </c>
      <c r="AX2917" s="12" t="s">
        <v>71</v>
      </c>
      <c r="AY2917" s="238" t="s">
        <v>246</v>
      </c>
    </row>
    <row r="2918" s="12" customFormat="1">
      <c r="B2918" s="228"/>
      <c r="C2918" s="229"/>
      <c r="D2918" s="230" t="s">
        <v>255</v>
      </c>
      <c r="E2918" s="231" t="s">
        <v>1</v>
      </c>
      <c r="F2918" s="232" t="s">
        <v>3206</v>
      </c>
      <c r="G2918" s="229"/>
      <c r="H2918" s="231" t="s">
        <v>1</v>
      </c>
      <c r="I2918" s="233"/>
      <c r="J2918" s="229"/>
      <c r="K2918" s="229"/>
      <c r="L2918" s="234"/>
      <c r="M2918" s="235"/>
      <c r="N2918" s="236"/>
      <c r="O2918" s="236"/>
      <c r="P2918" s="236"/>
      <c r="Q2918" s="236"/>
      <c r="R2918" s="236"/>
      <c r="S2918" s="236"/>
      <c r="T2918" s="237"/>
      <c r="AT2918" s="238" t="s">
        <v>255</v>
      </c>
      <c r="AU2918" s="238" t="s">
        <v>79</v>
      </c>
      <c r="AV2918" s="12" t="s">
        <v>16</v>
      </c>
      <c r="AW2918" s="12" t="s">
        <v>33</v>
      </c>
      <c r="AX2918" s="12" t="s">
        <v>71</v>
      </c>
      <c r="AY2918" s="238" t="s">
        <v>246</v>
      </c>
    </row>
    <row r="2919" s="12" customFormat="1">
      <c r="B2919" s="228"/>
      <c r="C2919" s="229"/>
      <c r="D2919" s="230" t="s">
        <v>255</v>
      </c>
      <c r="E2919" s="231" t="s">
        <v>1</v>
      </c>
      <c r="F2919" s="232" t="s">
        <v>3162</v>
      </c>
      <c r="G2919" s="229"/>
      <c r="H2919" s="231" t="s">
        <v>1</v>
      </c>
      <c r="I2919" s="233"/>
      <c r="J2919" s="229"/>
      <c r="K2919" s="229"/>
      <c r="L2919" s="234"/>
      <c r="M2919" s="235"/>
      <c r="N2919" s="236"/>
      <c r="O2919" s="236"/>
      <c r="P2919" s="236"/>
      <c r="Q2919" s="236"/>
      <c r="R2919" s="236"/>
      <c r="S2919" s="236"/>
      <c r="T2919" s="237"/>
      <c r="AT2919" s="238" t="s">
        <v>255</v>
      </c>
      <c r="AU2919" s="238" t="s">
        <v>79</v>
      </c>
      <c r="AV2919" s="12" t="s">
        <v>16</v>
      </c>
      <c r="AW2919" s="12" t="s">
        <v>33</v>
      </c>
      <c r="AX2919" s="12" t="s">
        <v>71</v>
      </c>
      <c r="AY2919" s="238" t="s">
        <v>246</v>
      </c>
    </row>
    <row r="2920" s="12" customFormat="1">
      <c r="B2920" s="228"/>
      <c r="C2920" s="229"/>
      <c r="D2920" s="230" t="s">
        <v>255</v>
      </c>
      <c r="E2920" s="231" t="s">
        <v>1</v>
      </c>
      <c r="F2920" s="232" t="s">
        <v>3156</v>
      </c>
      <c r="G2920" s="229"/>
      <c r="H2920" s="231" t="s">
        <v>1</v>
      </c>
      <c r="I2920" s="233"/>
      <c r="J2920" s="229"/>
      <c r="K2920" s="229"/>
      <c r="L2920" s="234"/>
      <c r="M2920" s="235"/>
      <c r="N2920" s="236"/>
      <c r="O2920" s="236"/>
      <c r="P2920" s="236"/>
      <c r="Q2920" s="236"/>
      <c r="R2920" s="236"/>
      <c r="S2920" s="236"/>
      <c r="T2920" s="237"/>
      <c r="AT2920" s="238" t="s">
        <v>255</v>
      </c>
      <c r="AU2920" s="238" t="s">
        <v>79</v>
      </c>
      <c r="AV2920" s="12" t="s">
        <v>16</v>
      </c>
      <c r="AW2920" s="12" t="s">
        <v>33</v>
      </c>
      <c r="AX2920" s="12" t="s">
        <v>71</v>
      </c>
      <c r="AY2920" s="238" t="s">
        <v>246</v>
      </c>
    </row>
    <row r="2921" s="13" customFormat="1">
      <c r="B2921" s="239"/>
      <c r="C2921" s="240"/>
      <c r="D2921" s="230" t="s">
        <v>255</v>
      </c>
      <c r="E2921" s="241" t="s">
        <v>1</v>
      </c>
      <c r="F2921" s="242" t="s">
        <v>3183</v>
      </c>
      <c r="G2921" s="240"/>
      <c r="H2921" s="243">
        <v>1</v>
      </c>
      <c r="I2921" s="244"/>
      <c r="J2921" s="240"/>
      <c r="K2921" s="240"/>
      <c r="L2921" s="245"/>
      <c r="M2921" s="246"/>
      <c r="N2921" s="247"/>
      <c r="O2921" s="247"/>
      <c r="P2921" s="247"/>
      <c r="Q2921" s="247"/>
      <c r="R2921" s="247"/>
      <c r="S2921" s="247"/>
      <c r="T2921" s="248"/>
      <c r="AT2921" s="249" t="s">
        <v>255</v>
      </c>
      <c r="AU2921" s="249" t="s">
        <v>79</v>
      </c>
      <c r="AV2921" s="13" t="s">
        <v>79</v>
      </c>
      <c r="AW2921" s="13" t="s">
        <v>33</v>
      </c>
      <c r="AX2921" s="13" t="s">
        <v>71</v>
      </c>
      <c r="AY2921" s="249" t="s">
        <v>246</v>
      </c>
    </row>
    <row r="2922" s="1" customFormat="1" ht="16.5" customHeight="1">
      <c r="B2922" s="37"/>
      <c r="C2922" s="216" t="s">
        <v>3211</v>
      </c>
      <c r="D2922" s="216" t="s">
        <v>248</v>
      </c>
      <c r="E2922" s="217" t="s">
        <v>3212</v>
      </c>
      <c r="F2922" s="218" t="s">
        <v>3213</v>
      </c>
      <c r="G2922" s="219" t="s">
        <v>401</v>
      </c>
      <c r="H2922" s="220">
        <v>1</v>
      </c>
      <c r="I2922" s="221"/>
      <c r="J2922" s="222">
        <f>ROUND(I2922*H2922,2)</f>
        <v>0</v>
      </c>
      <c r="K2922" s="218" t="s">
        <v>1</v>
      </c>
      <c r="L2922" s="42"/>
      <c r="M2922" s="223" t="s">
        <v>1</v>
      </c>
      <c r="N2922" s="224" t="s">
        <v>42</v>
      </c>
      <c r="O2922" s="78"/>
      <c r="P2922" s="225">
        <f>O2922*H2922</f>
        <v>0</v>
      </c>
      <c r="Q2922" s="225">
        <v>0</v>
      </c>
      <c r="R2922" s="225">
        <f>Q2922*H2922</f>
        <v>0</v>
      </c>
      <c r="S2922" s="225">
        <v>0</v>
      </c>
      <c r="T2922" s="226">
        <f>S2922*H2922</f>
        <v>0</v>
      </c>
      <c r="AR2922" s="16" t="s">
        <v>333</v>
      </c>
      <c r="AT2922" s="16" t="s">
        <v>248</v>
      </c>
      <c r="AU2922" s="16" t="s">
        <v>79</v>
      </c>
      <c r="AY2922" s="16" t="s">
        <v>246</v>
      </c>
      <c r="BE2922" s="227">
        <f>IF(N2922="základní",J2922,0)</f>
        <v>0</v>
      </c>
      <c r="BF2922" s="227">
        <f>IF(N2922="snížená",J2922,0)</f>
        <v>0</v>
      </c>
      <c r="BG2922" s="227">
        <f>IF(N2922="zákl. přenesená",J2922,0)</f>
        <v>0</v>
      </c>
      <c r="BH2922" s="227">
        <f>IF(N2922="sníž. přenesená",J2922,0)</f>
        <v>0</v>
      </c>
      <c r="BI2922" s="227">
        <f>IF(N2922="nulová",J2922,0)</f>
        <v>0</v>
      </c>
      <c r="BJ2922" s="16" t="s">
        <v>16</v>
      </c>
      <c r="BK2922" s="227">
        <f>ROUND(I2922*H2922,2)</f>
        <v>0</v>
      </c>
      <c r="BL2922" s="16" t="s">
        <v>333</v>
      </c>
      <c r="BM2922" s="16" t="s">
        <v>3214</v>
      </c>
    </row>
    <row r="2923" s="12" customFormat="1">
      <c r="B2923" s="228"/>
      <c r="C2923" s="229"/>
      <c r="D2923" s="230" t="s">
        <v>255</v>
      </c>
      <c r="E2923" s="231" t="s">
        <v>1</v>
      </c>
      <c r="F2923" s="232" t="s">
        <v>3154</v>
      </c>
      <c r="G2923" s="229"/>
      <c r="H2923" s="231" t="s">
        <v>1</v>
      </c>
      <c r="I2923" s="233"/>
      <c r="J2923" s="229"/>
      <c r="K2923" s="229"/>
      <c r="L2923" s="234"/>
      <c r="M2923" s="235"/>
      <c r="N2923" s="236"/>
      <c r="O2923" s="236"/>
      <c r="P2923" s="236"/>
      <c r="Q2923" s="236"/>
      <c r="R2923" s="236"/>
      <c r="S2923" s="236"/>
      <c r="T2923" s="237"/>
      <c r="AT2923" s="238" t="s">
        <v>255</v>
      </c>
      <c r="AU2923" s="238" t="s">
        <v>79</v>
      </c>
      <c r="AV2923" s="12" t="s">
        <v>16</v>
      </c>
      <c r="AW2923" s="12" t="s">
        <v>33</v>
      </c>
      <c r="AX2923" s="12" t="s">
        <v>71</v>
      </c>
      <c r="AY2923" s="238" t="s">
        <v>246</v>
      </c>
    </row>
    <row r="2924" s="12" customFormat="1">
      <c r="B2924" s="228"/>
      <c r="C2924" s="229"/>
      <c r="D2924" s="230" t="s">
        <v>255</v>
      </c>
      <c r="E2924" s="231" t="s">
        <v>1</v>
      </c>
      <c r="F2924" s="232" t="s">
        <v>367</v>
      </c>
      <c r="G2924" s="229"/>
      <c r="H2924" s="231" t="s">
        <v>1</v>
      </c>
      <c r="I2924" s="233"/>
      <c r="J2924" s="229"/>
      <c r="K2924" s="229"/>
      <c r="L2924" s="234"/>
      <c r="M2924" s="235"/>
      <c r="N2924" s="236"/>
      <c r="O2924" s="236"/>
      <c r="P2924" s="236"/>
      <c r="Q2924" s="236"/>
      <c r="R2924" s="236"/>
      <c r="S2924" s="236"/>
      <c r="T2924" s="237"/>
      <c r="AT2924" s="238" t="s">
        <v>255</v>
      </c>
      <c r="AU2924" s="238" t="s">
        <v>79</v>
      </c>
      <c r="AV2924" s="12" t="s">
        <v>16</v>
      </c>
      <c r="AW2924" s="12" t="s">
        <v>33</v>
      </c>
      <c r="AX2924" s="12" t="s">
        <v>71</v>
      </c>
      <c r="AY2924" s="238" t="s">
        <v>246</v>
      </c>
    </row>
    <row r="2925" s="12" customFormat="1">
      <c r="B2925" s="228"/>
      <c r="C2925" s="229"/>
      <c r="D2925" s="230" t="s">
        <v>255</v>
      </c>
      <c r="E2925" s="231" t="s">
        <v>1</v>
      </c>
      <c r="F2925" s="232" t="s">
        <v>3215</v>
      </c>
      <c r="G2925" s="229"/>
      <c r="H2925" s="231" t="s">
        <v>1</v>
      </c>
      <c r="I2925" s="233"/>
      <c r="J2925" s="229"/>
      <c r="K2925" s="229"/>
      <c r="L2925" s="234"/>
      <c r="M2925" s="235"/>
      <c r="N2925" s="236"/>
      <c r="O2925" s="236"/>
      <c r="P2925" s="236"/>
      <c r="Q2925" s="236"/>
      <c r="R2925" s="236"/>
      <c r="S2925" s="236"/>
      <c r="T2925" s="237"/>
      <c r="AT2925" s="238" t="s">
        <v>255</v>
      </c>
      <c r="AU2925" s="238" t="s">
        <v>79</v>
      </c>
      <c r="AV2925" s="12" t="s">
        <v>16</v>
      </c>
      <c r="AW2925" s="12" t="s">
        <v>33</v>
      </c>
      <c r="AX2925" s="12" t="s">
        <v>71</v>
      </c>
      <c r="AY2925" s="238" t="s">
        <v>246</v>
      </c>
    </row>
    <row r="2926" s="12" customFormat="1">
      <c r="B2926" s="228"/>
      <c r="C2926" s="229"/>
      <c r="D2926" s="230" t="s">
        <v>255</v>
      </c>
      <c r="E2926" s="231" t="s">
        <v>1</v>
      </c>
      <c r="F2926" s="232" t="s">
        <v>3033</v>
      </c>
      <c r="G2926" s="229"/>
      <c r="H2926" s="231" t="s">
        <v>1</v>
      </c>
      <c r="I2926" s="233"/>
      <c r="J2926" s="229"/>
      <c r="K2926" s="229"/>
      <c r="L2926" s="234"/>
      <c r="M2926" s="235"/>
      <c r="N2926" s="236"/>
      <c r="O2926" s="236"/>
      <c r="P2926" s="236"/>
      <c r="Q2926" s="236"/>
      <c r="R2926" s="236"/>
      <c r="S2926" s="236"/>
      <c r="T2926" s="237"/>
      <c r="AT2926" s="238" t="s">
        <v>255</v>
      </c>
      <c r="AU2926" s="238" t="s">
        <v>79</v>
      </c>
      <c r="AV2926" s="12" t="s">
        <v>16</v>
      </c>
      <c r="AW2926" s="12" t="s">
        <v>33</v>
      </c>
      <c r="AX2926" s="12" t="s">
        <v>71</v>
      </c>
      <c r="AY2926" s="238" t="s">
        <v>246</v>
      </c>
    </row>
    <row r="2927" s="12" customFormat="1">
      <c r="B2927" s="228"/>
      <c r="C2927" s="229"/>
      <c r="D2927" s="230" t="s">
        <v>255</v>
      </c>
      <c r="E2927" s="231" t="s">
        <v>1</v>
      </c>
      <c r="F2927" s="232" t="s">
        <v>3216</v>
      </c>
      <c r="G2927" s="229"/>
      <c r="H2927" s="231" t="s">
        <v>1</v>
      </c>
      <c r="I2927" s="233"/>
      <c r="J2927" s="229"/>
      <c r="K2927" s="229"/>
      <c r="L2927" s="234"/>
      <c r="M2927" s="235"/>
      <c r="N2927" s="236"/>
      <c r="O2927" s="236"/>
      <c r="P2927" s="236"/>
      <c r="Q2927" s="236"/>
      <c r="R2927" s="236"/>
      <c r="S2927" s="236"/>
      <c r="T2927" s="237"/>
      <c r="AT2927" s="238" t="s">
        <v>255</v>
      </c>
      <c r="AU2927" s="238" t="s">
        <v>79</v>
      </c>
      <c r="AV2927" s="12" t="s">
        <v>16</v>
      </c>
      <c r="AW2927" s="12" t="s">
        <v>33</v>
      </c>
      <c r="AX2927" s="12" t="s">
        <v>71</v>
      </c>
      <c r="AY2927" s="238" t="s">
        <v>246</v>
      </c>
    </row>
    <row r="2928" s="12" customFormat="1">
      <c r="B2928" s="228"/>
      <c r="C2928" s="229"/>
      <c r="D2928" s="230" t="s">
        <v>255</v>
      </c>
      <c r="E2928" s="231" t="s">
        <v>1</v>
      </c>
      <c r="F2928" s="232" t="s">
        <v>3039</v>
      </c>
      <c r="G2928" s="229"/>
      <c r="H2928" s="231" t="s">
        <v>1</v>
      </c>
      <c r="I2928" s="233"/>
      <c r="J2928" s="229"/>
      <c r="K2928" s="229"/>
      <c r="L2928" s="234"/>
      <c r="M2928" s="235"/>
      <c r="N2928" s="236"/>
      <c r="O2928" s="236"/>
      <c r="P2928" s="236"/>
      <c r="Q2928" s="236"/>
      <c r="R2928" s="236"/>
      <c r="S2928" s="236"/>
      <c r="T2928" s="237"/>
      <c r="AT2928" s="238" t="s">
        <v>255</v>
      </c>
      <c r="AU2928" s="238" t="s">
        <v>79</v>
      </c>
      <c r="AV2928" s="12" t="s">
        <v>16</v>
      </c>
      <c r="AW2928" s="12" t="s">
        <v>33</v>
      </c>
      <c r="AX2928" s="12" t="s">
        <v>71</v>
      </c>
      <c r="AY2928" s="238" t="s">
        <v>246</v>
      </c>
    </row>
    <row r="2929" s="13" customFormat="1">
      <c r="B2929" s="239"/>
      <c r="C2929" s="240"/>
      <c r="D2929" s="230" t="s">
        <v>255</v>
      </c>
      <c r="E2929" s="241" t="s">
        <v>1</v>
      </c>
      <c r="F2929" s="242" t="s">
        <v>3057</v>
      </c>
      <c r="G2929" s="240"/>
      <c r="H2929" s="243">
        <v>1</v>
      </c>
      <c r="I2929" s="244"/>
      <c r="J2929" s="240"/>
      <c r="K2929" s="240"/>
      <c r="L2929" s="245"/>
      <c r="M2929" s="246"/>
      <c r="N2929" s="247"/>
      <c r="O2929" s="247"/>
      <c r="P2929" s="247"/>
      <c r="Q2929" s="247"/>
      <c r="R2929" s="247"/>
      <c r="S2929" s="247"/>
      <c r="T2929" s="248"/>
      <c r="AT2929" s="249" t="s">
        <v>255</v>
      </c>
      <c r="AU2929" s="249" t="s">
        <v>79</v>
      </c>
      <c r="AV2929" s="13" t="s">
        <v>79</v>
      </c>
      <c r="AW2929" s="13" t="s">
        <v>33</v>
      </c>
      <c r="AX2929" s="13" t="s">
        <v>71</v>
      </c>
      <c r="AY2929" s="249" t="s">
        <v>246</v>
      </c>
    </row>
    <row r="2930" s="1" customFormat="1" ht="16.5" customHeight="1">
      <c r="B2930" s="37"/>
      <c r="C2930" s="216" t="s">
        <v>3217</v>
      </c>
      <c r="D2930" s="216" t="s">
        <v>248</v>
      </c>
      <c r="E2930" s="217" t="s">
        <v>3218</v>
      </c>
      <c r="F2930" s="218" t="s">
        <v>3219</v>
      </c>
      <c r="G2930" s="219" t="s">
        <v>401</v>
      </c>
      <c r="H2930" s="220">
        <v>1</v>
      </c>
      <c r="I2930" s="221"/>
      <c r="J2930" s="222">
        <f>ROUND(I2930*H2930,2)</f>
        <v>0</v>
      </c>
      <c r="K2930" s="218" t="s">
        <v>1</v>
      </c>
      <c r="L2930" s="42"/>
      <c r="M2930" s="223" t="s">
        <v>1</v>
      </c>
      <c r="N2930" s="224" t="s">
        <v>42</v>
      </c>
      <c r="O2930" s="78"/>
      <c r="P2930" s="225">
        <f>O2930*H2930</f>
        <v>0</v>
      </c>
      <c r="Q2930" s="225">
        <v>0</v>
      </c>
      <c r="R2930" s="225">
        <f>Q2930*H2930</f>
        <v>0</v>
      </c>
      <c r="S2930" s="225">
        <v>0</v>
      </c>
      <c r="T2930" s="226">
        <f>S2930*H2930</f>
        <v>0</v>
      </c>
      <c r="AR2930" s="16" t="s">
        <v>333</v>
      </c>
      <c r="AT2930" s="16" t="s">
        <v>248</v>
      </c>
      <c r="AU2930" s="16" t="s">
        <v>79</v>
      </c>
      <c r="AY2930" s="16" t="s">
        <v>246</v>
      </c>
      <c r="BE2930" s="227">
        <f>IF(N2930="základní",J2930,0)</f>
        <v>0</v>
      </c>
      <c r="BF2930" s="227">
        <f>IF(N2930="snížená",J2930,0)</f>
        <v>0</v>
      </c>
      <c r="BG2930" s="227">
        <f>IF(N2930="zákl. přenesená",J2930,0)</f>
        <v>0</v>
      </c>
      <c r="BH2930" s="227">
        <f>IF(N2930="sníž. přenesená",J2930,0)</f>
        <v>0</v>
      </c>
      <c r="BI2930" s="227">
        <f>IF(N2930="nulová",J2930,0)</f>
        <v>0</v>
      </c>
      <c r="BJ2930" s="16" t="s">
        <v>16</v>
      </c>
      <c r="BK2930" s="227">
        <f>ROUND(I2930*H2930,2)</f>
        <v>0</v>
      </c>
      <c r="BL2930" s="16" t="s">
        <v>333</v>
      </c>
      <c r="BM2930" s="16" t="s">
        <v>3220</v>
      </c>
    </row>
    <row r="2931" s="12" customFormat="1">
      <c r="B2931" s="228"/>
      <c r="C2931" s="229"/>
      <c r="D2931" s="230" t="s">
        <v>255</v>
      </c>
      <c r="E2931" s="231" t="s">
        <v>1</v>
      </c>
      <c r="F2931" s="232" t="s">
        <v>3154</v>
      </c>
      <c r="G2931" s="229"/>
      <c r="H2931" s="231" t="s">
        <v>1</v>
      </c>
      <c r="I2931" s="233"/>
      <c r="J2931" s="229"/>
      <c r="K2931" s="229"/>
      <c r="L2931" s="234"/>
      <c r="M2931" s="235"/>
      <c r="N2931" s="236"/>
      <c r="O2931" s="236"/>
      <c r="P2931" s="236"/>
      <c r="Q2931" s="236"/>
      <c r="R2931" s="236"/>
      <c r="S2931" s="236"/>
      <c r="T2931" s="237"/>
      <c r="AT2931" s="238" t="s">
        <v>255</v>
      </c>
      <c r="AU2931" s="238" t="s">
        <v>79</v>
      </c>
      <c r="AV2931" s="12" t="s">
        <v>16</v>
      </c>
      <c r="AW2931" s="12" t="s">
        <v>33</v>
      </c>
      <c r="AX2931" s="12" t="s">
        <v>71</v>
      </c>
      <c r="AY2931" s="238" t="s">
        <v>246</v>
      </c>
    </row>
    <row r="2932" s="12" customFormat="1">
      <c r="B2932" s="228"/>
      <c r="C2932" s="229"/>
      <c r="D2932" s="230" t="s">
        <v>255</v>
      </c>
      <c r="E2932" s="231" t="s">
        <v>1</v>
      </c>
      <c r="F2932" s="232" t="s">
        <v>367</v>
      </c>
      <c r="G2932" s="229"/>
      <c r="H2932" s="231" t="s">
        <v>1</v>
      </c>
      <c r="I2932" s="233"/>
      <c r="J2932" s="229"/>
      <c r="K2932" s="229"/>
      <c r="L2932" s="234"/>
      <c r="M2932" s="235"/>
      <c r="N2932" s="236"/>
      <c r="O2932" s="236"/>
      <c r="P2932" s="236"/>
      <c r="Q2932" s="236"/>
      <c r="R2932" s="236"/>
      <c r="S2932" s="236"/>
      <c r="T2932" s="237"/>
      <c r="AT2932" s="238" t="s">
        <v>255</v>
      </c>
      <c r="AU2932" s="238" t="s">
        <v>79</v>
      </c>
      <c r="AV2932" s="12" t="s">
        <v>16</v>
      </c>
      <c r="AW2932" s="12" t="s">
        <v>33</v>
      </c>
      <c r="AX2932" s="12" t="s">
        <v>71</v>
      </c>
      <c r="AY2932" s="238" t="s">
        <v>246</v>
      </c>
    </row>
    <row r="2933" s="12" customFormat="1">
      <c r="B2933" s="228"/>
      <c r="C2933" s="229"/>
      <c r="D2933" s="230" t="s">
        <v>255</v>
      </c>
      <c r="E2933" s="231" t="s">
        <v>1</v>
      </c>
      <c r="F2933" s="232" t="s">
        <v>3215</v>
      </c>
      <c r="G2933" s="229"/>
      <c r="H2933" s="231" t="s">
        <v>1</v>
      </c>
      <c r="I2933" s="233"/>
      <c r="J2933" s="229"/>
      <c r="K2933" s="229"/>
      <c r="L2933" s="234"/>
      <c r="M2933" s="235"/>
      <c r="N2933" s="236"/>
      <c r="O2933" s="236"/>
      <c r="P2933" s="236"/>
      <c r="Q2933" s="236"/>
      <c r="R2933" s="236"/>
      <c r="S2933" s="236"/>
      <c r="T2933" s="237"/>
      <c r="AT2933" s="238" t="s">
        <v>255</v>
      </c>
      <c r="AU2933" s="238" t="s">
        <v>79</v>
      </c>
      <c r="AV2933" s="12" t="s">
        <v>16</v>
      </c>
      <c r="AW2933" s="12" t="s">
        <v>33</v>
      </c>
      <c r="AX2933" s="12" t="s">
        <v>71</v>
      </c>
      <c r="AY2933" s="238" t="s">
        <v>246</v>
      </c>
    </row>
    <row r="2934" s="12" customFormat="1">
      <c r="B2934" s="228"/>
      <c r="C2934" s="229"/>
      <c r="D2934" s="230" t="s">
        <v>255</v>
      </c>
      <c r="E2934" s="231" t="s">
        <v>1</v>
      </c>
      <c r="F2934" s="232" t="s">
        <v>3221</v>
      </c>
      <c r="G2934" s="229"/>
      <c r="H2934" s="231" t="s">
        <v>1</v>
      </c>
      <c r="I2934" s="233"/>
      <c r="J2934" s="229"/>
      <c r="K2934" s="229"/>
      <c r="L2934" s="234"/>
      <c r="M2934" s="235"/>
      <c r="N2934" s="236"/>
      <c r="O2934" s="236"/>
      <c r="P2934" s="236"/>
      <c r="Q2934" s="236"/>
      <c r="R2934" s="236"/>
      <c r="S2934" s="236"/>
      <c r="T2934" s="237"/>
      <c r="AT2934" s="238" t="s">
        <v>255</v>
      </c>
      <c r="AU2934" s="238" t="s">
        <v>79</v>
      </c>
      <c r="AV2934" s="12" t="s">
        <v>16</v>
      </c>
      <c r="AW2934" s="12" t="s">
        <v>33</v>
      </c>
      <c r="AX2934" s="12" t="s">
        <v>71</v>
      </c>
      <c r="AY2934" s="238" t="s">
        <v>246</v>
      </c>
    </row>
    <row r="2935" s="12" customFormat="1">
      <c r="B2935" s="228"/>
      <c r="C2935" s="229"/>
      <c r="D2935" s="230" t="s">
        <v>255</v>
      </c>
      <c r="E2935" s="231" t="s">
        <v>1</v>
      </c>
      <c r="F2935" s="232" t="s">
        <v>3222</v>
      </c>
      <c r="G2935" s="229"/>
      <c r="H2935" s="231" t="s">
        <v>1</v>
      </c>
      <c r="I2935" s="233"/>
      <c r="J2935" s="229"/>
      <c r="K2935" s="229"/>
      <c r="L2935" s="234"/>
      <c r="M2935" s="235"/>
      <c r="N2935" s="236"/>
      <c r="O2935" s="236"/>
      <c r="P2935" s="236"/>
      <c r="Q2935" s="236"/>
      <c r="R2935" s="236"/>
      <c r="S2935" s="236"/>
      <c r="T2935" s="237"/>
      <c r="AT2935" s="238" t="s">
        <v>255</v>
      </c>
      <c r="AU2935" s="238" t="s">
        <v>79</v>
      </c>
      <c r="AV2935" s="12" t="s">
        <v>16</v>
      </c>
      <c r="AW2935" s="12" t="s">
        <v>33</v>
      </c>
      <c r="AX2935" s="12" t="s">
        <v>71</v>
      </c>
      <c r="AY2935" s="238" t="s">
        <v>246</v>
      </c>
    </row>
    <row r="2936" s="12" customFormat="1">
      <c r="B2936" s="228"/>
      <c r="C2936" s="229"/>
      <c r="D2936" s="230" t="s">
        <v>255</v>
      </c>
      <c r="E2936" s="231" t="s">
        <v>1</v>
      </c>
      <c r="F2936" s="232" t="s">
        <v>3223</v>
      </c>
      <c r="G2936" s="229"/>
      <c r="H2936" s="231" t="s">
        <v>1</v>
      </c>
      <c r="I2936" s="233"/>
      <c r="J2936" s="229"/>
      <c r="K2936" s="229"/>
      <c r="L2936" s="234"/>
      <c r="M2936" s="235"/>
      <c r="N2936" s="236"/>
      <c r="O2936" s="236"/>
      <c r="P2936" s="236"/>
      <c r="Q2936" s="236"/>
      <c r="R2936" s="236"/>
      <c r="S2936" s="236"/>
      <c r="T2936" s="237"/>
      <c r="AT2936" s="238" t="s">
        <v>255</v>
      </c>
      <c r="AU2936" s="238" t="s">
        <v>79</v>
      </c>
      <c r="AV2936" s="12" t="s">
        <v>16</v>
      </c>
      <c r="AW2936" s="12" t="s">
        <v>33</v>
      </c>
      <c r="AX2936" s="12" t="s">
        <v>71</v>
      </c>
      <c r="AY2936" s="238" t="s">
        <v>246</v>
      </c>
    </row>
    <row r="2937" s="12" customFormat="1">
      <c r="B2937" s="228"/>
      <c r="C2937" s="229"/>
      <c r="D2937" s="230" t="s">
        <v>255</v>
      </c>
      <c r="E2937" s="231" t="s">
        <v>1</v>
      </c>
      <c r="F2937" s="232" t="s">
        <v>3224</v>
      </c>
      <c r="G2937" s="229"/>
      <c r="H2937" s="231" t="s">
        <v>1</v>
      </c>
      <c r="I2937" s="233"/>
      <c r="J2937" s="229"/>
      <c r="K2937" s="229"/>
      <c r="L2937" s="234"/>
      <c r="M2937" s="235"/>
      <c r="N2937" s="236"/>
      <c r="O2937" s="236"/>
      <c r="P2937" s="236"/>
      <c r="Q2937" s="236"/>
      <c r="R2937" s="236"/>
      <c r="S2937" s="236"/>
      <c r="T2937" s="237"/>
      <c r="AT2937" s="238" t="s">
        <v>255</v>
      </c>
      <c r="AU2937" s="238" t="s">
        <v>79</v>
      </c>
      <c r="AV2937" s="12" t="s">
        <v>16</v>
      </c>
      <c r="AW2937" s="12" t="s">
        <v>33</v>
      </c>
      <c r="AX2937" s="12" t="s">
        <v>71</v>
      </c>
      <c r="AY2937" s="238" t="s">
        <v>246</v>
      </c>
    </row>
    <row r="2938" s="12" customFormat="1">
      <c r="B2938" s="228"/>
      <c r="C2938" s="229"/>
      <c r="D2938" s="230" t="s">
        <v>255</v>
      </c>
      <c r="E2938" s="231" t="s">
        <v>1</v>
      </c>
      <c r="F2938" s="232" t="s">
        <v>3225</v>
      </c>
      <c r="G2938" s="229"/>
      <c r="H2938" s="231" t="s">
        <v>1</v>
      </c>
      <c r="I2938" s="233"/>
      <c r="J2938" s="229"/>
      <c r="K2938" s="229"/>
      <c r="L2938" s="234"/>
      <c r="M2938" s="235"/>
      <c r="N2938" s="236"/>
      <c r="O2938" s="236"/>
      <c r="P2938" s="236"/>
      <c r="Q2938" s="236"/>
      <c r="R2938" s="236"/>
      <c r="S2938" s="236"/>
      <c r="T2938" s="237"/>
      <c r="AT2938" s="238" t="s">
        <v>255</v>
      </c>
      <c r="AU2938" s="238" t="s">
        <v>79</v>
      </c>
      <c r="AV2938" s="12" t="s">
        <v>16</v>
      </c>
      <c r="AW2938" s="12" t="s">
        <v>33</v>
      </c>
      <c r="AX2938" s="12" t="s">
        <v>71</v>
      </c>
      <c r="AY2938" s="238" t="s">
        <v>246</v>
      </c>
    </row>
    <row r="2939" s="13" customFormat="1">
      <c r="B2939" s="239"/>
      <c r="C2939" s="240"/>
      <c r="D2939" s="230" t="s">
        <v>255</v>
      </c>
      <c r="E2939" s="241" t="s">
        <v>1</v>
      </c>
      <c r="F2939" s="242" t="s">
        <v>3183</v>
      </c>
      <c r="G2939" s="240"/>
      <c r="H2939" s="243">
        <v>1</v>
      </c>
      <c r="I2939" s="244"/>
      <c r="J2939" s="240"/>
      <c r="K2939" s="240"/>
      <c r="L2939" s="245"/>
      <c r="M2939" s="246"/>
      <c r="N2939" s="247"/>
      <c r="O2939" s="247"/>
      <c r="P2939" s="247"/>
      <c r="Q2939" s="247"/>
      <c r="R2939" s="247"/>
      <c r="S2939" s="247"/>
      <c r="T2939" s="248"/>
      <c r="AT2939" s="249" t="s">
        <v>255</v>
      </c>
      <c r="AU2939" s="249" t="s">
        <v>79</v>
      </c>
      <c r="AV2939" s="13" t="s">
        <v>79</v>
      </c>
      <c r="AW2939" s="13" t="s">
        <v>33</v>
      </c>
      <c r="AX2939" s="13" t="s">
        <v>71</v>
      </c>
      <c r="AY2939" s="249" t="s">
        <v>246</v>
      </c>
    </row>
    <row r="2940" s="1" customFormat="1" ht="22.5" customHeight="1">
      <c r="B2940" s="37"/>
      <c r="C2940" s="216" t="s">
        <v>3226</v>
      </c>
      <c r="D2940" s="216" t="s">
        <v>248</v>
      </c>
      <c r="E2940" s="217" t="s">
        <v>3227</v>
      </c>
      <c r="F2940" s="218" t="s">
        <v>3228</v>
      </c>
      <c r="G2940" s="219" t="s">
        <v>401</v>
      </c>
      <c r="H2940" s="220">
        <v>1</v>
      </c>
      <c r="I2940" s="221"/>
      <c r="J2940" s="222">
        <f>ROUND(I2940*H2940,2)</f>
        <v>0</v>
      </c>
      <c r="K2940" s="218" t="s">
        <v>1</v>
      </c>
      <c r="L2940" s="42"/>
      <c r="M2940" s="223" t="s">
        <v>1</v>
      </c>
      <c r="N2940" s="224" t="s">
        <v>42</v>
      </c>
      <c r="O2940" s="78"/>
      <c r="P2940" s="225">
        <f>O2940*H2940</f>
        <v>0</v>
      </c>
      <c r="Q2940" s="225">
        <v>0</v>
      </c>
      <c r="R2940" s="225">
        <f>Q2940*H2940</f>
        <v>0</v>
      </c>
      <c r="S2940" s="225">
        <v>0</v>
      </c>
      <c r="T2940" s="226">
        <f>S2940*H2940</f>
        <v>0</v>
      </c>
      <c r="AR2940" s="16" t="s">
        <v>333</v>
      </c>
      <c r="AT2940" s="16" t="s">
        <v>248</v>
      </c>
      <c r="AU2940" s="16" t="s">
        <v>79</v>
      </c>
      <c r="AY2940" s="16" t="s">
        <v>246</v>
      </c>
      <c r="BE2940" s="227">
        <f>IF(N2940="základní",J2940,0)</f>
        <v>0</v>
      </c>
      <c r="BF2940" s="227">
        <f>IF(N2940="snížená",J2940,0)</f>
        <v>0</v>
      </c>
      <c r="BG2940" s="227">
        <f>IF(N2940="zákl. přenesená",J2940,0)</f>
        <v>0</v>
      </c>
      <c r="BH2940" s="227">
        <f>IF(N2940="sníž. přenesená",J2940,0)</f>
        <v>0</v>
      </c>
      <c r="BI2940" s="227">
        <f>IF(N2940="nulová",J2940,0)</f>
        <v>0</v>
      </c>
      <c r="BJ2940" s="16" t="s">
        <v>16</v>
      </c>
      <c r="BK2940" s="227">
        <f>ROUND(I2940*H2940,2)</f>
        <v>0</v>
      </c>
      <c r="BL2940" s="16" t="s">
        <v>333</v>
      </c>
      <c r="BM2940" s="16" t="s">
        <v>3229</v>
      </c>
    </row>
    <row r="2941" s="12" customFormat="1">
      <c r="B2941" s="228"/>
      <c r="C2941" s="229"/>
      <c r="D2941" s="230" t="s">
        <v>255</v>
      </c>
      <c r="E2941" s="231" t="s">
        <v>1</v>
      </c>
      <c r="F2941" s="232" t="s">
        <v>3230</v>
      </c>
      <c r="G2941" s="229"/>
      <c r="H2941" s="231" t="s">
        <v>1</v>
      </c>
      <c r="I2941" s="233"/>
      <c r="J2941" s="229"/>
      <c r="K2941" s="229"/>
      <c r="L2941" s="234"/>
      <c r="M2941" s="235"/>
      <c r="N2941" s="236"/>
      <c r="O2941" s="236"/>
      <c r="P2941" s="236"/>
      <c r="Q2941" s="236"/>
      <c r="R2941" s="236"/>
      <c r="S2941" s="236"/>
      <c r="T2941" s="237"/>
      <c r="AT2941" s="238" t="s">
        <v>255</v>
      </c>
      <c r="AU2941" s="238" t="s">
        <v>79</v>
      </c>
      <c r="AV2941" s="12" t="s">
        <v>16</v>
      </c>
      <c r="AW2941" s="12" t="s">
        <v>33</v>
      </c>
      <c r="AX2941" s="12" t="s">
        <v>71</v>
      </c>
      <c r="AY2941" s="238" t="s">
        <v>246</v>
      </c>
    </row>
    <row r="2942" s="12" customFormat="1">
      <c r="B2942" s="228"/>
      <c r="C2942" s="229"/>
      <c r="D2942" s="230" t="s">
        <v>255</v>
      </c>
      <c r="E2942" s="231" t="s">
        <v>1</v>
      </c>
      <c r="F2942" s="232" t="s">
        <v>367</v>
      </c>
      <c r="G2942" s="229"/>
      <c r="H2942" s="231" t="s">
        <v>1</v>
      </c>
      <c r="I2942" s="233"/>
      <c r="J2942" s="229"/>
      <c r="K2942" s="229"/>
      <c r="L2942" s="234"/>
      <c r="M2942" s="235"/>
      <c r="N2942" s="236"/>
      <c r="O2942" s="236"/>
      <c r="P2942" s="236"/>
      <c r="Q2942" s="236"/>
      <c r="R2942" s="236"/>
      <c r="S2942" s="236"/>
      <c r="T2942" s="237"/>
      <c r="AT2942" s="238" t="s">
        <v>255</v>
      </c>
      <c r="AU2942" s="238" t="s">
        <v>79</v>
      </c>
      <c r="AV2942" s="12" t="s">
        <v>16</v>
      </c>
      <c r="AW2942" s="12" t="s">
        <v>33</v>
      </c>
      <c r="AX2942" s="12" t="s">
        <v>71</v>
      </c>
      <c r="AY2942" s="238" t="s">
        <v>246</v>
      </c>
    </row>
    <row r="2943" s="12" customFormat="1">
      <c r="B2943" s="228"/>
      <c r="C2943" s="229"/>
      <c r="D2943" s="230" t="s">
        <v>255</v>
      </c>
      <c r="E2943" s="231" t="s">
        <v>1</v>
      </c>
      <c r="F2943" s="232" t="s">
        <v>3231</v>
      </c>
      <c r="G2943" s="229"/>
      <c r="H2943" s="231" t="s">
        <v>1</v>
      </c>
      <c r="I2943" s="233"/>
      <c r="J2943" s="229"/>
      <c r="K2943" s="229"/>
      <c r="L2943" s="234"/>
      <c r="M2943" s="235"/>
      <c r="N2943" s="236"/>
      <c r="O2943" s="236"/>
      <c r="P2943" s="236"/>
      <c r="Q2943" s="236"/>
      <c r="R2943" s="236"/>
      <c r="S2943" s="236"/>
      <c r="T2943" s="237"/>
      <c r="AT2943" s="238" t="s">
        <v>255</v>
      </c>
      <c r="AU2943" s="238" t="s">
        <v>79</v>
      </c>
      <c r="AV2943" s="12" t="s">
        <v>16</v>
      </c>
      <c r="AW2943" s="12" t="s">
        <v>33</v>
      </c>
      <c r="AX2943" s="12" t="s">
        <v>71</v>
      </c>
      <c r="AY2943" s="238" t="s">
        <v>246</v>
      </c>
    </row>
    <row r="2944" s="13" customFormat="1">
      <c r="B2944" s="239"/>
      <c r="C2944" s="240"/>
      <c r="D2944" s="230" t="s">
        <v>255</v>
      </c>
      <c r="E2944" s="241" t="s">
        <v>1</v>
      </c>
      <c r="F2944" s="242" t="s">
        <v>16</v>
      </c>
      <c r="G2944" s="240"/>
      <c r="H2944" s="243">
        <v>1</v>
      </c>
      <c r="I2944" s="244"/>
      <c r="J2944" s="240"/>
      <c r="K2944" s="240"/>
      <c r="L2944" s="245"/>
      <c r="M2944" s="246"/>
      <c r="N2944" s="247"/>
      <c r="O2944" s="247"/>
      <c r="P2944" s="247"/>
      <c r="Q2944" s="247"/>
      <c r="R2944" s="247"/>
      <c r="S2944" s="247"/>
      <c r="T2944" s="248"/>
      <c r="AT2944" s="249" t="s">
        <v>255</v>
      </c>
      <c r="AU2944" s="249" t="s">
        <v>79</v>
      </c>
      <c r="AV2944" s="13" t="s">
        <v>79</v>
      </c>
      <c r="AW2944" s="13" t="s">
        <v>33</v>
      </c>
      <c r="AX2944" s="13" t="s">
        <v>71</v>
      </c>
      <c r="AY2944" s="249" t="s">
        <v>246</v>
      </c>
    </row>
    <row r="2945" s="1" customFormat="1" ht="22.5" customHeight="1">
      <c r="B2945" s="37"/>
      <c r="C2945" s="216" t="s">
        <v>3232</v>
      </c>
      <c r="D2945" s="216" t="s">
        <v>248</v>
      </c>
      <c r="E2945" s="217" t="s">
        <v>3233</v>
      </c>
      <c r="F2945" s="218" t="s">
        <v>3234</v>
      </c>
      <c r="G2945" s="219" t="s">
        <v>401</v>
      </c>
      <c r="H2945" s="220">
        <v>1</v>
      </c>
      <c r="I2945" s="221"/>
      <c r="J2945" s="222">
        <f>ROUND(I2945*H2945,2)</f>
        <v>0</v>
      </c>
      <c r="K2945" s="218" t="s">
        <v>1</v>
      </c>
      <c r="L2945" s="42"/>
      <c r="M2945" s="223" t="s">
        <v>1</v>
      </c>
      <c r="N2945" s="224" t="s">
        <v>42</v>
      </c>
      <c r="O2945" s="78"/>
      <c r="P2945" s="225">
        <f>O2945*H2945</f>
        <v>0</v>
      </c>
      <c r="Q2945" s="225">
        <v>0</v>
      </c>
      <c r="R2945" s="225">
        <f>Q2945*H2945</f>
        <v>0</v>
      </c>
      <c r="S2945" s="225">
        <v>0</v>
      </c>
      <c r="T2945" s="226">
        <f>S2945*H2945</f>
        <v>0</v>
      </c>
      <c r="AR2945" s="16" t="s">
        <v>333</v>
      </c>
      <c r="AT2945" s="16" t="s">
        <v>248</v>
      </c>
      <c r="AU2945" s="16" t="s">
        <v>79</v>
      </c>
      <c r="AY2945" s="16" t="s">
        <v>246</v>
      </c>
      <c r="BE2945" s="227">
        <f>IF(N2945="základní",J2945,0)</f>
        <v>0</v>
      </c>
      <c r="BF2945" s="227">
        <f>IF(N2945="snížená",J2945,0)</f>
        <v>0</v>
      </c>
      <c r="BG2945" s="227">
        <f>IF(N2945="zákl. přenesená",J2945,0)</f>
        <v>0</v>
      </c>
      <c r="BH2945" s="227">
        <f>IF(N2945="sníž. přenesená",J2945,0)</f>
        <v>0</v>
      </c>
      <c r="BI2945" s="227">
        <f>IF(N2945="nulová",J2945,0)</f>
        <v>0</v>
      </c>
      <c r="BJ2945" s="16" t="s">
        <v>16</v>
      </c>
      <c r="BK2945" s="227">
        <f>ROUND(I2945*H2945,2)</f>
        <v>0</v>
      </c>
      <c r="BL2945" s="16" t="s">
        <v>333</v>
      </c>
      <c r="BM2945" s="16" t="s">
        <v>3235</v>
      </c>
    </row>
    <row r="2946" s="12" customFormat="1">
      <c r="B2946" s="228"/>
      <c r="C2946" s="229"/>
      <c r="D2946" s="230" t="s">
        <v>255</v>
      </c>
      <c r="E2946" s="231" t="s">
        <v>1</v>
      </c>
      <c r="F2946" s="232" t="s">
        <v>3230</v>
      </c>
      <c r="G2946" s="229"/>
      <c r="H2946" s="231" t="s">
        <v>1</v>
      </c>
      <c r="I2946" s="233"/>
      <c r="J2946" s="229"/>
      <c r="K2946" s="229"/>
      <c r="L2946" s="234"/>
      <c r="M2946" s="235"/>
      <c r="N2946" s="236"/>
      <c r="O2946" s="236"/>
      <c r="P2946" s="236"/>
      <c r="Q2946" s="236"/>
      <c r="R2946" s="236"/>
      <c r="S2946" s="236"/>
      <c r="T2946" s="237"/>
      <c r="AT2946" s="238" t="s">
        <v>255</v>
      </c>
      <c r="AU2946" s="238" t="s">
        <v>79</v>
      </c>
      <c r="AV2946" s="12" t="s">
        <v>16</v>
      </c>
      <c r="AW2946" s="12" t="s">
        <v>33</v>
      </c>
      <c r="AX2946" s="12" t="s">
        <v>71</v>
      </c>
      <c r="AY2946" s="238" t="s">
        <v>246</v>
      </c>
    </row>
    <row r="2947" s="12" customFormat="1">
      <c r="B2947" s="228"/>
      <c r="C2947" s="229"/>
      <c r="D2947" s="230" t="s">
        <v>255</v>
      </c>
      <c r="E2947" s="231" t="s">
        <v>1</v>
      </c>
      <c r="F2947" s="232" t="s">
        <v>367</v>
      </c>
      <c r="G2947" s="229"/>
      <c r="H2947" s="231" t="s">
        <v>1</v>
      </c>
      <c r="I2947" s="233"/>
      <c r="J2947" s="229"/>
      <c r="K2947" s="229"/>
      <c r="L2947" s="234"/>
      <c r="M2947" s="235"/>
      <c r="N2947" s="236"/>
      <c r="O2947" s="236"/>
      <c r="P2947" s="236"/>
      <c r="Q2947" s="236"/>
      <c r="R2947" s="236"/>
      <c r="S2947" s="236"/>
      <c r="T2947" s="237"/>
      <c r="AT2947" s="238" t="s">
        <v>255</v>
      </c>
      <c r="AU2947" s="238" t="s">
        <v>79</v>
      </c>
      <c r="AV2947" s="12" t="s">
        <v>16</v>
      </c>
      <c r="AW2947" s="12" t="s">
        <v>33</v>
      </c>
      <c r="AX2947" s="12" t="s">
        <v>71</v>
      </c>
      <c r="AY2947" s="238" t="s">
        <v>246</v>
      </c>
    </row>
    <row r="2948" s="12" customFormat="1">
      <c r="B2948" s="228"/>
      <c r="C2948" s="229"/>
      <c r="D2948" s="230" t="s">
        <v>255</v>
      </c>
      <c r="E2948" s="231" t="s">
        <v>1</v>
      </c>
      <c r="F2948" s="232" t="s">
        <v>3231</v>
      </c>
      <c r="G2948" s="229"/>
      <c r="H2948" s="231" t="s">
        <v>1</v>
      </c>
      <c r="I2948" s="233"/>
      <c r="J2948" s="229"/>
      <c r="K2948" s="229"/>
      <c r="L2948" s="234"/>
      <c r="M2948" s="235"/>
      <c r="N2948" s="236"/>
      <c r="O2948" s="236"/>
      <c r="P2948" s="236"/>
      <c r="Q2948" s="236"/>
      <c r="R2948" s="236"/>
      <c r="S2948" s="236"/>
      <c r="T2948" s="237"/>
      <c r="AT2948" s="238" t="s">
        <v>255</v>
      </c>
      <c r="AU2948" s="238" t="s">
        <v>79</v>
      </c>
      <c r="AV2948" s="12" t="s">
        <v>16</v>
      </c>
      <c r="AW2948" s="12" t="s">
        <v>33</v>
      </c>
      <c r="AX2948" s="12" t="s">
        <v>71</v>
      </c>
      <c r="AY2948" s="238" t="s">
        <v>246</v>
      </c>
    </row>
    <row r="2949" s="13" customFormat="1">
      <c r="B2949" s="239"/>
      <c r="C2949" s="240"/>
      <c r="D2949" s="230" t="s">
        <v>255</v>
      </c>
      <c r="E2949" s="241" t="s">
        <v>1</v>
      </c>
      <c r="F2949" s="242" t="s">
        <v>16</v>
      </c>
      <c r="G2949" s="240"/>
      <c r="H2949" s="243">
        <v>1</v>
      </c>
      <c r="I2949" s="244"/>
      <c r="J2949" s="240"/>
      <c r="K2949" s="240"/>
      <c r="L2949" s="245"/>
      <c r="M2949" s="246"/>
      <c r="N2949" s="247"/>
      <c r="O2949" s="247"/>
      <c r="P2949" s="247"/>
      <c r="Q2949" s="247"/>
      <c r="R2949" s="247"/>
      <c r="S2949" s="247"/>
      <c r="T2949" s="248"/>
      <c r="AT2949" s="249" t="s">
        <v>255</v>
      </c>
      <c r="AU2949" s="249" t="s">
        <v>79</v>
      </c>
      <c r="AV2949" s="13" t="s">
        <v>79</v>
      </c>
      <c r="AW2949" s="13" t="s">
        <v>33</v>
      </c>
      <c r="AX2949" s="13" t="s">
        <v>71</v>
      </c>
      <c r="AY2949" s="249" t="s">
        <v>246</v>
      </c>
    </row>
    <row r="2950" s="1" customFormat="1" ht="22.5" customHeight="1">
      <c r="B2950" s="37"/>
      <c r="C2950" s="216" t="s">
        <v>3236</v>
      </c>
      <c r="D2950" s="216" t="s">
        <v>248</v>
      </c>
      <c r="E2950" s="217" t="s">
        <v>3237</v>
      </c>
      <c r="F2950" s="218" t="s">
        <v>3238</v>
      </c>
      <c r="G2950" s="219" t="s">
        <v>401</v>
      </c>
      <c r="H2950" s="220">
        <v>1</v>
      </c>
      <c r="I2950" s="221"/>
      <c r="J2950" s="222">
        <f>ROUND(I2950*H2950,2)</f>
        <v>0</v>
      </c>
      <c r="K2950" s="218" t="s">
        <v>1</v>
      </c>
      <c r="L2950" s="42"/>
      <c r="M2950" s="223" t="s">
        <v>1</v>
      </c>
      <c r="N2950" s="224" t="s">
        <v>42</v>
      </c>
      <c r="O2950" s="78"/>
      <c r="P2950" s="225">
        <f>O2950*H2950</f>
        <v>0</v>
      </c>
      <c r="Q2950" s="225">
        <v>0</v>
      </c>
      <c r="R2950" s="225">
        <f>Q2950*H2950</f>
        <v>0</v>
      </c>
      <c r="S2950" s="225">
        <v>0</v>
      </c>
      <c r="T2950" s="226">
        <f>S2950*H2950</f>
        <v>0</v>
      </c>
      <c r="AR2950" s="16" t="s">
        <v>333</v>
      </c>
      <c r="AT2950" s="16" t="s">
        <v>248</v>
      </c>
      <c r="AU2950" s="16" t="s">
        <v>79</v>
      </c>
      <c r="AY2950" s="16" t="s">
        <v>246</v>
      </c>
      <c r="BE2950" s="227">
        <f>IF(N2950="základní",J2950,0)</f>
        <v>0</v>
      </c>
      <c r="BF2950" s="227">
        <f>IF(N2950="snížená",J2950,0)</f>
        <v>0</v>
      </c>
      <c r="BG2950" s="227">
        <f>IF(N2950="zákl. přenesená",J2950,0)</f>
        <v>0</v>
      </c>
      <c r="BH2950" s="227">
        <f>IF(N2950="sníž. přenesená",J2950,0)</f>
        <v>0</v>
      </c>
      <c r="BI2950" s="227">
        <f>IF(N2950="nulová",J2950,0)</f>
        <v>0</v>
      </c>
      <c r="BJ2950" s="16" t="s">
        <v>16</v>
      </c>
      <c r="BK2950" s="227">
        <f>ROUND(I2950*H2950,2)</f>
        <v>0</v>
      </c>
      <c r="BL2950" s="16" t="s">
        <v>333</v>
      </c>
      <c r="BM2950" s="16" t="s">
        <v>3239</v>
      </c>
    </row>
    <row r="2951" s="12" customFormat="1">
      <c r="B2951" s="228"/>
      <c r="C2951" s="229"/>
      <c r="D2951" s="230" t="s">
        <v>255</v>
      </c>
      <c r="E2951" s="231" t="s">
        <v>1</v>
      </c>
      <c r="F2951" s="232" t="s">
        <v>3230</v>
      </c>
      <c r="G2951" s="229"/>
      <c r="H2951" s="231" t="s">
        <v>1</v>
      </c>
      <c r="I2951" s="233"/>
      <c r="J2951" s="229"/>
      <c r="K2951" s="229"/>
      <c r="L2951" s="234"/>
      <c r="M2951" s="235"/>
      <c r="N2951" s="236"/>
      <c r="O2951" s="236"/>
      <c r="P2951" s="236"/>
      <c r="Q2951" s="236"/>
      <c r="R2951" s="236"/>
      <c r="S2951" s="236"/>
      <c r="T2951" s="237"/>
      <c r="AT2951" s="238" t="s">
        <v>255</v>
      </c>
      <c r="AU2951" s="238" t="s">
        <v>79</v>
      </c>
      <c r="AV2951" s="12" t="s">
        <v>16</v>
      </c>
      <c r="AW2951" s="12" t="s">
        <v>33</v>
      </c>
      <c r="AX2951" s="12" t="s">
        <v>71</v>
      </c>
      <c r="AY2951" s="238" t="s">
        <v>246</v>
      </c>
    </row>
    <row r="2952" s="12" customFormat="1">
      <c r="B2952" s="228"/>
      <c r="C2952" s="229"/>
      <c r="D2952" s="230" t="s">
        <v>255</v>
      </c>
      <c r="E2952" s="231" t="s">
        <v>1</v>
      </c>
      <c r="F2952" s="232" t="s">
        <v>367</v>
      </c>
      <c r="G2952" s="229"/>
      <c r="H2952" s="231" t="s">
        <v>1</v>
      </c>
      <c r="I2952" s="233"/>
      <c r="J2952" s="229"/>
      <c r="K2952" s="229"/>
      <c r="L2952" s="234"/>
      <c r="M2952" s="235"/>
      <c r="N2952" s="236"/>
      <c r="O2952" s="236"/>
      <c r="P2952" s="236"/>
      <c r="Q2952" s="236"/>
      <c r="R2952" s="236"/>
      <c r="S2952" s="236"/>
      <c r="T2952" s="237"/>
      <c r="AT2952" s="238" t="s">
        <v>255</v>
      </c>
      <c r="AU2952" s="238" t="s">
        <v>79</v>
      </c>
      <c r="AV2952" s="12" t="s">
        <v>16</v>
      </c>
      <c r="AW2952" s="12" t="s">
        <v>33</v>
      </c>
      <c r="AX2952" s="12" t="s">
        <v>71</v>
      </c>
      <c r="AY2952" s="238" t="s">
        <v>246</v>
      </c>
    </row>
    <row r="2953" s="12" customFormat="1">
      <c r="B2953" s="228"/>
      <c r="C2953" s="229"/>
      <c r="D2953" s="230" t="s">
        <v>255</v>
      </c>
      <c r="E2953" s="231" t="s">
        <v>1</v>
      </c>
      <c r="F2953" s="232" t="s">
        <v>3231</v>
      </c>
      <c r="G2953" s="229"/>
      <c r="H2953" s="231" t="s">
        <v>1</v>
      </c>
      <c r="I2953" s="233"/>
      <c r="J2953" s="229"/>
      <c r="K2953" s="229"/>
      <c r="L2953" s="234"/>
      <c r="M2953" s="235"/>
      <c r="N2953" s="236"/>
      <c r="O2953" s="236"/>
      <c r="P2953" s="236"/>
      <c r="Q2953" s="236"/>
      <c r="R2953" s="236"/>
      <c r="S2953" s="236"/>
      <c r="T2953" s="237"/>
      <c r="AT2953" s="238" t="s">
        <v>255</v>
      </c>
      <c r="AU2953" s="238" t="s">
        <v>79</v>
      </c>
      <c r="AV2953" s="12" t="s">
        <v>16</v>
      </c>
      <c r="AW2953" s="12" t="s">
        <v>33</v>
      </c>
      <c r="AX2953" s="12" t="s">
        <v>71</v>
      </c>
      <c r="AY2953" s="238" t="s">
        <v>246</v>
      </c>
    </row>
    <row r="2954" s="13" customFormat="1">
      <c r="B2954" s="239"/>
      <c r="C2954" s="240"/>
      <c r="D2954" s="230" t="s">
        <v>255</v>
      </c>
      <c r="E2954" s="241" t="s">
        <v>1</v>
      </c>
      <c r="F2954" s="242" t="s">
        <v>16</v>
      </c>
      <c r="G2954" s="240"/>
      <c r="H2954" s="243">
        <v>1</v>
      </c>
      <c r="I2954" s="244"/>
      <c r="J2954" s="240"/>
      <c r="K2954" s="240"/>
      <c r="L2954" s="245"/>
      <c r="M2954" s="246"/>
      <c r="N2954" s="247"/>
      <c r="O2954" s="247"/>
      <c r="P2954" s="247"/>
      <c r="Q2954" s="247"/>
      <c r="R2954" s="247"/>
      <c r="S2954" s="247"/>
      <c r="T2954" s="248"/>
      <c r="AT2954" s="249" t="s">
        <v>255</v>
      </c>
      <c r="AU2954" s="249" t="s">
        <v>79</v>
      </c>
      <c r="AV2954" s="13" t="s">
        <v>79</v>
      </c>
      <c r="AW2954" s="13" t="s">
        <v>33</v>
      </c>
      <c r="AX2954" s="13" t="s">
        <v>71</v>
      </c>
      <c r="AY2954" s="249" t="s">
        <v>246</v>
      </c>
    </row>
    <row r="2955" s="1" customFormat="1" ht="16.5" customHeight="1">
      <c r="B2955" s="37"/>
      <c r="C2955" s="216" t="s">
        <v>3240</v>
      </c>
      <c r="D2955" s="216" t="s">
        <v>248</v>
      </c>
      <c r="E2955" s="217" t="s">
        <v>3241</v>
      </c>
      <c r="F2955" s="218" t="s">
        <v>3242</v>
      </c>
      <c r="G2955" s="219" t="s">
        <v>401</v>
      </c>
      <c r="H2955" s="220">
        <v>3</v>
      </c>
      <c r="I2955" s="221"/>
      <c r="J2955" s="222">
        <f>ROUND(I2955*H2955,2)</f>
        <v>0</v>
      </c>
      <c r="K2955" s="218" t="s">
        <v>1</v>
      </c>
      <c r="L2955" s="42"/>
      <c r="M2955" s="223" t="s">
        <v>1</v>
      </c>
      <c r="N2955" s="224" t="s">
        <v>42</v>
      </c>
      <c r="O2955" s="78"/>
      <c r="P2955" s="225">
        <f>O2955*H2955</f>
        <v>0</v>
      </c>
      <c r="Q2955" s="225">
        <v>0.00014999999999999999</v>
      </c>
      <c r="R2955" s="225">
        <f>Q2955*H2955</f>
        <v>0.00044999999999999999</v>
      </c>
      <c r="S2955" s="225">
        <v>0</v>
      </c>
      <c r="T2955" s="226">
        <f>S2955*H2955</f>
        <v>0</v>
      </c>
      <c r="AR2955" s="16" t="s">
        <v>333</v>
      </c>
      <c r="AT2955" s="16" t="s">
        <v>248</v>
      </c>
      <c r="AU2955" s="16" t="s">
        <v>79</v>
      </c>
      <c r="AY2955" s="16" t="s">
        <v>246</v>
      </c>
      <c r="BE2955" s="227">
        <f>IF(N2955="základní",J2955,0)</f>
        <v>0</v>
      </c>
      <c r="BF2955" s="227">
        <f>IF(N2955="snížená",J2955,0)</f>
        <v>0</v>
      </c>
      <c r="BG2955" s="227">
        <f>IF(N2955="zákl. přenesená",J2955,0)</f>
        <v>0</v>
      </c>
      <c r="BH2955" s="227">
        <f>IF(N2955="sníž. přenesená",J2955,0)</f>
        <v>0</v>
      </c>
      <c r="BI2955" s="227">
        <f>IF(N2955="nulová",J2955,0)</f>
        <v>0</v>
      </c>
      <c r="BJ2955" s="16" t="s">
        <v>16</v>
      </c>
      <c r="BK2955" s="227">
        <f>ROUND(I2955*H2955,2)</f>
        <v>0</v>
      </c>
      <c r="BL2955" s="16" t="s">
        <v>333</v>
      </c>
      <c r="BM2955" s="16" t="s">
        <v>3243</v>
      </c>
    </row>
    <row r="2956" s="12" customFormat="1">
      <c r="B2956" s="228"/>
      <c r="C2956" s="229"/>
      <c r="D2956" s="230" t="s">
        <v>255</v>
      </c>
      <c r="E2956" s="231" t="s">
        <v>1</v>
      </c>
      <c r="F2956" s="232" t="s">
        <v>3244</v>
      </c>
      <c r="G2956" s="229"/>
      <c r="H2956" s="231" t="s">
        <v>1</v>
      </c>
      <c r="I2956" s="233"/>
      <c r="J2956" s="229"/>
      <c r="K2956" s="229"/>
      <c r="L2956" s="234"/>
      <c r="M2956" s="235"/>
      <c r="N2956" s="236"/>
      <c r="O2956" s="236"/>
      <c r="P2956" s="236"/>
      <c r="Q2956" s="236"/>
      <c r="R2956" s="236"/>
      <c r="S2956" s="236"/>
      <c r="T2956" s="237"/>
      <c r="AT2956" s="238" t="s">
        <v>255</v>
      </c>
      <c r="AU2956" s="238" t="s">
        <v>79</v>
      </c>
      <c r="AV2956" s="12" t="s">
        <v>16</v>
      </c>
      <c r="AW2956" s="12" t="s">
        <v>33</v>
      </c>
      <c r="AX2956" s="12" t="s">
        <v>71</v>
      </c>
      <c r="AY2956" s="238" t="s">
        <v>246</v>
      </c>
    </row>
    <row r="2957" s="12" customFormat="1">
      <c r="B2957" s="228"/>
      <c r="C2957" s="229"/>
      <c r="D2957" s="230" t="s">
        <v>255</v>
      </c>
      <c r="E2957" s="231" t="s">
        <v>1</v>
      </c>
      <c r="F2957" s="232" t="s">
        <v>367</v>
      </c>
      <c r="G2957" s="229"/>
      <c r="H2957" s="231" t="s">
        <v>1</v>
      </c>
      <c r="I2957" s="233"/>
      <c r="J2957" s="229"/>
      <c r="K2957" s="229"/>
      <c r="L2957" s="234"/>
      <c r="M2957" s="235"/>
      <c r="N2957" s="236"/>
      <c r="O2957" s="236"/>
      <c r="P2957" s="236"/>
      <c r="Q2957" s="236"/>
      <c r="R2957" s="236"/>
      <c r="S2957" s="236"/>
      <c r="T2957" s="237"/>
      <c r="AT2957" s="238" t="s">
        <v>255</v>
      </c>
      <c r="AU2957" s="238" t="s">
        <v>79</v>
      </c>
      <c r="AV2957" s="12" t="s">
        <v>16</v>
      </c>
      <c r="AW2957" s="12" t="s">
        <v>33</v>
      </c>
      <c r="AX2957" s="12" t="s">
        <v>71</v>
      </c>
      <c r="AY2957" s="238" t="s">
        <v>246</v>
      </c>
    </row>
    <row r="2958" s="12" customFormat="1">
      <c r="B2958" s="228"/>
      <c r="C2958" s="229"/>
      <c r="D2958" s="230" t="s">
        <v>255</v>
      </c>
      <c r="E2958" s="231" t="s">
        <v>1</v>
      </c>
      <c r="F2958" s="232" t="s">
        <v>3245</v>
      </c>
      <c r="G2958" s="229"/>
      <c r="H2958" s="231" t="s">
        <v>1</v>
      </c>
      <c r="I2958" s="233"/>
      <c r="J2958" s="229"/>
      <c r="K2958" s="229"/>
      <c r="L2958" s="234"/>
      <c r="M2958" s="235"/>
      <c r="N2958" s="236"/>
      <c r="O2958" s="236"/>
      <c r="P2958" s="236"/>
      <c r="Q2958" s="236"/>
      <c r="R2958" s="236"/>
      <c r="S2958" s="236"/>
      <c r="T2958" s="237"/>
      <c r="AT2958" s="238" t="s">
        <v>255</v>
      </c>
      <c r="AU2958" s="238" t="s">
        <v>79</v>
      </c>
      <c r="AV2958" s="12" t="s">
        <v>16</v>
      </c>
      <c r="AW2958" s="12" t="s">
        <v>33</v>
      </c>
      <c r="AX2958" s="12" t="s">
        <v>71</v>
      </c>
      <c r="AY2958" s="238" t="s">
        <v>246</v>
      </c>
    </row>
    <row r="2959" s="13" customFormat="1">
      <c r="B2959" s="239"/>
      <c r="C2959" s="240"/>
      <c r="D2959" s="230" t="s">
        <v>255</v>
      </c>
      <c r="E2959" s="241" t="s">
        <v>1</v>
      </c>
      <c r="F2959" s="242" t="s">
        <v>266</v>
      </c>
      <c r="G2959" s="240"/>
      <c r="H2959" s="243">
        <v>3</v>
      </c>
      <c r="I2959" s="244"/>
      <c r="J2959" s="240"/>
      <c r="K2959" s="240"/>
      <c r="L2959" s="245"/>
      <c r="M2959" s="246"/>
      <c r="N2959" s="247"/>
      <c r="O2959" s="247"/>
      <c r="P2959" s="247"/>
      <c r="Q2959" s="247"/>
      <c r="R2959" s="247"/>
      <c r="S2959" s="247"/>
      <c r="T2959" s="248"/>
      <c r="AT2959" s="249" t="s">
        <v>255</v>
      </c>
      <c r="AU2959" s="249" t="s">
        <v>79</v>
      </c>
      <c r="AV2959" s="13" t="s">
        <v>79</v>
      </c>
      <c r="AW2959" s="13" t="s">
        <v>33</v>
      </c>
      <c r="AX2959" s="13" t="s">
        <v>71</v>
      </c>
      <c r="AY2959" s="249" t="s">
        <v>246</v>
      </c>
    </row>
    <row r="2960" s="1" customFormat="1" ht="16.5" customHeight="1">
      <c r="B2960" s="37"/>
      <c r="C2960" s="216" t="s">
        <v>3246</v>
      </c>
      <c r="D2960" s="216" t="s">
        <v>248</v>
      </c>
      <c r="E2960" s="217" t="s">
        <v>3247</v>
      </c>
      <c r="F2960" s="218" t="s">
        <v>3248</v>
      </c>
      <c r="G2960" s="219" t="s">
        <v>401</v>
      </c>
      <c r="H2960" s="220">
        <v>1</v>
      </c>
      <c r="I2960" s="221"/>
      <c r="J2960" s="222">
        <f>ROUND(I2960*H2960,2)</f>
        <v>0</v>
      </c>
      <c r="K2960" s="218" t="s">
        <v>1</v>
      </c>
      <c r="L2960" s="42"/>
      <c r="M2960" s="223" t="s">
        <v>1</v>
      </c>
      <c r="N2960" s="224" t="s">
        <v>42</v>
      </c>
      <c r="O2960" s="78"/>
      <c r="P2960" s="225">
        <f>O2960*H2960</f>
        <v>0</v>
      </c>
      <c r="Q2960" s="225">
        <v>0.00014999999999999999</v>
      </c>
      <c r="R2960" s="225">
        <f>Q2960*H2960</f>
        <v>0.00014999999999999999</v>
      </c>
      <c r="S2960" s="225">
        <v>0</v>
      </c>
      <c r="T2960" s="226">
        <f>S2960*H2960</f>
        <v>0</v>
      </c>
      <c r="AR2960" s="16" t="s">
        <v>333</v>
      </c>
      <c r="AT2960" s="16" t="s">
        <v>248</v>
      </c>
      <c r="AU2960" s="16" t="s">
        <v>79</v>
      </c>
      <c r="AY2960" s="16" t="s">
        <v>246</v>
      </c>
      <c r="BE2960" s="227">
        <f>IF(N2960="základní",J2960,0)</f>
        <v>0</v>
      </c>
      <c r="BF2960" s="227">
        <f>IF(N2960="snížená",J2960,0)</f>
        <v>0</v>
      </c>
      <c r="BG2960" s="227">
        <f>IF(N2960="zákl. přenesená",J2960,0)</f>
        <v>0</v>
      </c>
      <c r="BH2960" s="227">
        <f>IF(N2960="sníž. přenesená",J2960,0)</f>
        <v>0</v>
      </c>
      <c r="BI2960" s="227">
        <f>IF(N2960="nulová",J2960,0)</f>
        <v>0</v>
      </c>
      <c r="BJ2960" s="16" t="s">
        <v>16</v>
      </c>
      <c r="BK2960" s="227">
        <f>ROUND(I2960*H2960,2)</f>
        <v>0</v>
      </c>
      <c r="BL2960" s="16" t="s">
        <v>333</v>
      </c>
      <c r="BM2960" s="16" t="s">
        <v>3249</v>
      </c>
    </row>
    <row r="2961" s="12" customFormat="1">
      <c r="B2961" s="228"/>
      <c r="C2961" s="229"/>
      <c r="D2961" s="230" t="s">
        <v>255</v>
      </c>
      <c r="E2961" s="231" t="s">
        <v>1</v>
      </c>
      <c r="F2961" s="232" t="s">
        <v>3244</v>
      </c>
      <c r="G2961" s="229"/>
      <c r="H2961" s="231" t="s">
        <v>1</v>
      </c>
      <c r="I2961" s="233"/>
      <c r="J2961" s="229"/>
      <c r="K2961" s="229"/>
      <c r="L2961" s="234"/>
      <c r="M2961" s="235"/>
      <c r="N2961" s="236"/>
      <c r="O2961" s="236"/>
      <c r="P2961" s="236"/>
      <c r="Q2961" s="236"/>
      <c r="R2961" s="236"/>
      <c r="S2961" s="236"/>
      <c r="T2961" s="237"/>
      <c r="AT2961" s="238" t="s">
        <v>255</v>
      </c>
      <c r="AU2961" s="238" t="s">
        <v>79</v>
      </c>
      <c r="AV2961" s="12" t="s">
        <v>16</v>
      </c>
      <c r="AW2961" s="12" t="s">
        <v>33</v>
      </c>
      <c r="AX2961" s="12" t="s">
        <v>71</v>
      </c>
      <c r="AY2961" s="238" t="s">
        <v>246</v>
      </c>
    </row>
    <row r="2962" s="12" customFormat="1">
      <c r="B2962" s="228"/>
      <c r="C2962" s="229"/>
      <c r="D2962" s="230" t="s">
        <v>255</v>
      </c>
      <c r="E2962" s="231" t="s">
        <v>1</v>
      </c>
      <c r="F2962" s="232" t="s">
        <v>367</v>
      </c>
      <c r="G2962" s="229"/>
      <c r="H2962" s="231" t="s">
        <v>1</v>
      </c>
      <c r="I2962" s="233"/>
      <c r="J2962" s="229"/>
      <c r="K2962" s="229"/>
      <c r="L2962" s="234"/>
      <c r="M2962" s="235"/>
      <c r="N2962" s="236"/>
      <c r="O2962" s="236"/>
      <c r="P2962" s="236"/>
      <c r="Q2962" s="236"/>
      <c r="R2962" s="236"/>
      <c r="S2962" s="236"/>
      <c r="T2962" s="237"/>
      <c r="AT2962" s="238" t="s">
        <v>255</v>
      </c>
      <c r="AU2962" s="238" t="s">
        <v>79</v>
      </c>
      <c r="AV2962" s="12" t="s">
        <v>16</v>
      </c>
      <c r="AW2962" s="12" t="s">
        <v>33</v>
      </c>
      <c r="AX2962" s="12" t="s">
        <v>71</v>
      </c>
      <c r="AY2962" s="238" t="s">
        <v>246</v>
      </c>
    </row>
    <row r="2963" s="12" customFormat="1">
      <c r="B2963" s="228"/>
      <c r="C2963" s="229"/>
      <c r="D2963" s="230" t="s">
        <v>255</v>
      </c>
      <c r="E2963" s="231" t="s">
        <v>1</v>
      </c>
      <c r="F2963" s="232" t="s">
        <v>3245</v>
      </c>
      <c r="G2963" s="229"/>
      <c r="H2963" s="231" t="s">
        <v>1</v>
      </c>
      <c r="I2963" s="233"/>
      <c r="J2963" s="229"/>
      <c r="K2963" s="229"/>
      <c r="L2963" s="234"/>
      <c r="M2963" s="235"/>
      <c r="N2963" s="236"/>
      <c r="O2963" s="236"/>
      <c r="P2963" s="236"/>
      <c r="Q2963" s="236"/>
      <c r="R2963" s="236"/>
      <c r="S2963" s="236"/>
      <c r="T2963" s="237"/>
      <c r="AT2963" s="238" t="s">
        <v>255</v>
      </c>
      <c r="AU2963" s="238" t="s">
        <v>79</v>
      </c>
      <c r="AV2963" s="12" t="s">
        <v>16</v>
      </c>
      <c r="AW2963" s="12" t="s">
        <v>33</v>
      </c>
      <c r="AX2963" s="12" t="s">
        <v>71</v>
      </c>
      <c r="AY2963" s="238" t="s">
        <v>246</v>
      </c>
    </row>
    <row r="2964" s="13" customFormat="1">
      <c r="B2964" s="239"/>
      <c r="C2964" s="240"/>
      <c r="D2964" s="230" t="s">
        <v>255</v>
      </c>
      <c r="E2964" s="241" t="s">
        <v>1</v>
      </c>
      <c r="F2964" s="242" t="s">
        <v>16</v>
      </c>
      <c r="G2964" s="240"/>
      <c r="H2964" s="243">
        <v>1</v>
      </c>
      <c r="I2964" s="244"/>
      <c r="J2964" s="240"/>
      <c r="K2964" s="240"/>
      <c r="L2964" s="245"/>
      <c r="M2964" s="246"/>
      <c r="N2964" s="247"/>
      <c r="O2964" s="247"/>
      <c r="P2964" s="247"/>
      <c r="Q2964" s="247"/>
      <c r="R2964" s="247"/>
      <c r="S2964" s="247"/>
      <c r="T2964" s="248"/>
      <c r="AT2964" s="249" t="s">
        <v>255</v>
      </c>
      <c r="AU2964" s="249" t="s">
        <v>79</v>
      </c>
      <c r="AV2964" s="13" t="s">
        <v>79</v>
      </c>
      <c r="AW2964" s="13" t="s">
        <v>33</v>
      </c>
      <c r="AX2964" s="13" t="s">
        <v>71</v>
      </c>
      <c r="AY2964" s="249" t="s">
        <v>246</v>
      </c>
    </row>
    <row r="2965" s="1" customFormat="1" ht="16.5" customHeight="1">
      <c r="B2965" s="37"/>
      <c r="C2965" s="216" t="s">
        <v>3250</v>
      </c>
      <c r="D2965" s="216" t="s">
        <v>248</v>
      </c>
      <c r="E2965" s="217" t="s">
        <v>3251</v>
      </c>
      <c r="F2965" s="218" t="s">
        <v>3252</v>
      </c>
      <c r="G2965" s="219" t="s">
        <v>401</v>
      </c>
      <c r="H2965" s="220">
        <v>1</v>
      </c>
      <c r="I2965" s="221"/>
      <c r="J2965" s="222">
        <f>ROUND(I2965*H2965,2)</f>
        <v>0</v>
      </c>
      <c r="K2965" s="218" t="s">
        <v>1</v>
      </c>
      <c r="L2965" s="42"/>
      <c r="M2965" s="223" t="s">
        <v>1</v>
      </c>
      <c r="N2965" s="224" t="s">
        <v>42</v>
      </c>
      <c r="O2965" s="78"/>
      <c r="P2965" s="225">
        <f>O2965*H2965</f>
        <v>0</v>
      </c>
      <c r="Q2965" s="225">
        <v>0</v>
      </c>
      <c r="R2965" s="225">
        <f>Q2965*H2965</f>
        <v>0</v>
      </c>
      <c r="S2965" s="225">
        <v>0</v>
      </c>
      <c r="T2965" s="226">
        <f>S2965*H2965</f>
        <v>0</v>
      </c>
      <c r="AR2965" s="16" t="s">
        <v>333</v>
      </c>
      <c r="AT2965" s="16" t="s">
        <v>248</v>
      </c>
      <c r="AU2965" s="16" t="s">
        <v>79</v>
      </c>
      <c r="AY2965" s="16" t="s">
        <v>246</v>
      </c>
      <c r="BE2965" s="227">
        <f>IF(N2965="základní",J2965,0)</f>
        <v>0</v>
      </c>
      <c r="BF2965" s="227">
        <f>IF(N2965="snížená",J2965,0)</f>
        <v>0</v>
      </c>
      <c r="BG2965" s="227">
        <f>IF(N2965="zákl. přenesená",J2965,0)</f>
        <v>0</v>
      </c>
      <c r="BH2965" s="227">
        <f>IF(N2965="sníž. přenesená",J2965,0)</f>
        <v>0</v>
      </c>
      <c r="BI2965" s="227">
        <f>IF(N2965="nulová",J2965,0)</f>
        <v>0</v>
      </c>
      <c r="BJ2965" s="16" t="s">
        <v>16</v>
      </c>
      <c r="BK2965" s="227">
        <f>ROUND(I2965*H2965,2)</f>
        <v>0</v>
      </c>
      <c r="BL2965" s="16" t="s">
        <v>333</v>
      </c>
      <c r="BM2965" s="16" t="s">
        <v>3253</v>
      </c>
    </row>
    <row r="2966" s="12" customFormat="1">
      <c r="B2966" s="228"/>
      <c r="C2966" s="229"/>
      <c r="D2966" s="230" t="s">
        <v>255</v>
      </c>
      <c r="E2966" s="231" t="s">
        <v>1</v>
      </c>
      <c r="F2966" s="232" t="s">
        <v>3254</v>
      </c>
      <c r="G2966" s="229"/>
      <c r="H2966" s="231" t="s">
        <v>1</v>
      </c>
      <c r="I2966" s="233"/>
      <c r="J2966" s="229"/>
      <c r="K2966" s="229"/>
      <c r="L2966" s="234"/>
      <c r="M2966" s="235"/>
      <c r="N2966" s="236"/>
      <c r="O2966" s="236"/>
      <c r="P2966" s="236"/>
      <c r="Q2966" s="236"/>
      <c r="R2966" s="236"/>
      <c r="S2966" s="236"/>
      <c r="T2966" s="237"/>
      <c r="AT2966" s="238" t="s">
        <v>255</v>
      </c>
      <c r="AU2966" s="238" t="s">
        <v>79</v>
      </c>
      <c r="AV2966" s="12" t="s">
        <v>16</v>
      </c>
      <c r="AW2966" s="12" t="s">
        <v>33</v>
      </c>
      <c r="AX2966" s="12" t="s">
        <v>71</v>
      </c>
      <c r="AY2966" s="238" t="s">
        <v>246</v>
      </c>
    </row>
    <row r="2967" s="12" customFormat="1">
      <c r="B2967" s="228"/>
      <c r="C2967" s="229"/>
      <c r="D2967" s="230" t="s">
        <v>255</v>
      </c>
      <c r="E2967" s="231" t="s">
        <v>1</v>
      </c>
      <c r="F2967" s="232" t="s">
        <v>367</v>
      </c>
      <c r="G2967" s="229"/>
      <c r="H2967" s="231" t="s">
        <v>1</v>
      </c>
      <c r="I2967" s="233"/>
      <c r="J2967" s="229"/>
      <c r="K2967" s="229"/>
      <c r="L2967" s="234"/>
      <c r="M2967" s="235"/>
      <c r="N2967" s="236"/>
      <c r="O2967" s="236"/>
      <c r="P2967" s="236"/>
      <c r="Q2967" s="236"/>
      <c r="R2967" s="236"/>
      <c r="S2967" s="236"/>
      <c r="T2967" s="237"/>
      <c r="AT2967" s="238" t="s">
        <v>255</v>
      </c>
      <c r="AU2967" s="238" t="s">
        <v>79</v>
      </c>
      <c r="AV2967" s="12" t="s">
        <v>16</v>
      </c>
      <c r="AW2967" s="12" t="s">
        <v>33</v>
      </c>
      <c r="AX2967" s="12" t="s">
        <v>71</v>
      </c>
      <c r="AY2967" s="238" t="s">
        <v>246</v>
      </c>
    </row>
    <row r="2968" s="12" customFormat="1">
      <c r="B2968" s="228"/>
      <c r="C2968" s="229"/>
      <c r="D2968" s="230" t="s">
        <v>255</v>
      </c>
      <c r="E2968" s="231" t="s">
        <v>1</v>
      </c>
      <c r="F2968" s="232" t="s">
        <v>3255</v>
      </c>
      <c r="G2968" s="229"/>
      <c r="H2968" s="231" t="s">
        <v>1</v>
      </c>
      <c r="I2968" s="233"/>
      <c r="J2968" s="229"/>
      <c r="K2968" s="229"/>
      <c r="L2968" s="234"/>
      <c r="M2968" s="235"/>
      <c r="N2968" s="236"/>
      <c r="O2968" s="236"/>
      <c r="P2968" s="236"/>
      <c r="Q2968" s="236"/>
      <c r="R2968" s="236"/>
      <c r="S2968" s="236"/>
      <c r="T2968" s="237"/>
      <c r="AT2968" s="238" t="s">
        <v>255</v>
      </c>
      <c r="AU2968" s="238" t="s">
        <v>79</v>
      </c>
      <c r="AV2968" s="12" t="s">
        <v>16</v>
      </c>
      <c r="AW2968" s="12" t="s">
        <v>33</v>
      </c>
      <c r="AX2968" s="12" t="s">
        <v>71</v>
      </c>
      <c r="AY2968" s="238" t="s">
        <v>246</v>
      </c>
    </row>
    <row r="2969" s="12" customFormat="1">
      <c r="B2969" s="228"/>
      <c r="C2969" s="229"/>
      <c r="D2969" s="230" t="s">
        <v>255</v>
      </c>
      <c r="E2969" s="231" t="s">
        <v>1</v>
      </c>
      <c r="F2969" s="232" t="s">
        <v>3256</v>
      </c>
      <c r="G2969" s="229"/>
      <c r="H2969" s="231" t="s">
        <v>1</v>
      </c>
      <c r="I2969" s="233"/>
      <c r="J2969" s="229"/>
      <c r="K2969" s="229"/>
      <c r="L2969" s="234"/>
      <c r="M2969" s="235"/>
      <c r="N2969" s="236"/>
      <c r="O2969" s="236"/>
      <c r="P2969" s="236"/>
      <c r="Q2969" s="236"/>
      <c r="R2969" s="236"/>
      <c r="S2969" s="236"/>
      <c r="T2969" s="237"/>
      <c r="AT2969" s="238" t="s">
        <v>255</v>
      </c>
      <c r="AU2969" s="238" t="s">
        <v>79</v>
      </c>
      <c r="AV2969" s="12" t="s">
        <v>16</v>
      </c>
      <c r="AW2969" s="12" t="s">
        <v>33</v>
      </c>
      <c r="AX2969" s="12" t="s">
        <v>71</v>
      </c>
      <c r="AY2969" s="238" t="s">
        <v>246</v>
      </c>
    </row>
    <row r="2970" s="12" customFormat="1">
      <c r="B2970" s="228"/>
      <c r="C2970" s="229"/>
      <c r="D2970" s="230" t="s">
        <v>255</v>
      </c>
      <c r="E2970" s="231" t="s">
        <v>1</v>
      </c>
      <c r="F2970" s="232" t="s">
        <v>3257</v>
      </c>
      <c r="G2970" s="229"/>
      <c r="H2970" s="231" t="s">
        <v>1</v>
      </c>
      <c r="I2970" s="233"/>
      <c r="J2970" s="229"/>
      <c r="K2970" s="229"/>
      <c r="L2970" s="234"/>
      <c r="M2970" s="235"/>
      <c r="N2970" s="236"/>
      <c r="O2970" s="236"/>
      <c r="P2970" s="236"/>
      <c r="Q2970" s="236"/>
      <c r="R2970" s="236"/>
      <c r="S2970" s="236"/>
      <c r="T2970" s="237"/>
      <c r="AT2970" s="238" t="s">
        <v>255</v>
      </c>
      <c r="AU2970" s="238" t="s">
        <v>79</v>
      </c>
      <c r="AV2970" s="12" t="s">
        <v>16</v>
      </c>
      <c r="AW2970" s="12" t="s">
        <v>33</v>
      </c>
      <c r="AX2970" s="12" t="s">
        <v>71</v>
      </c>
      <c r="AY2970" s="238" t="s">
        <v>246</v>
      </c>
    </row>
    <row r="2971" s="13" customFormat="1">
      <c r="B2971" s="239"/>
      <c r="C2971" s="240"/>
      <c r="D2971" s="230" t="s">
        <v>255</v>
      </c>
      <c r="E2971" s="241" t="s">
        <v>1</v>
      </c>
      <c r="F2971" s="242" t="s">
        <v>16</v>
      </c>
      <c r="G2971" s="240"/>
      <c r="H2971" s="243">
        <v>1</v>
      </c>
      <c r="I2971" s="244"/>
      <c r="J2971" s="240"/>
      <c r="K2971" s="240"/>
      <c r="L2971" s="245"/>
      <c r="M2971" s="246"/>
      <c r="N2971" s="247"/>
      <c r="O2971" s="247"/>
      <c r="P2971" s="247"/>
      <c r="Q2971" s="247"/>
      <c r="R2971" s="247"/>
      <c r="S2971" s="247"/>
      <c r="T2971" s="248"/>
      <c r="AT2971" s="249" t="s">
        <v>255</v>
      </c>
      <c r="AU2971" s="249" t="s">
        <v>79</v>
      </c>
      <c r="AV2971" s="13" t="s">
        <v>79</v>
      </c>
      <c r="AW2971" s="13" t="s">
        <v>33</v>
      </c>
      <c r="AX2971" s="13" t="s">
        <v>71</v>
      </c>
      <c r="AY2971" s="249" t="s">
        <v>246</v>
      </c>
    </row>
    <row r="2972" s="1" customFormat="1" ht="16.5" customHeight="1">
      <c r="B2972" s="37"/>
      <c r="C2972" s="216" t="s">
        <v>3258</v>
      </c>
      <c r="D2972" s="216" t="s">
        <v>248</v>
      </c>
      <c r="E2972" s="217" t="s">
        <v>3259</v>
      </c>
      <c r="F2972" s="218" t="s">
        <v>3260</v>
      </c>
      <c r="G2972" s="219" t="s">
        <v>401</v>
      </c>
      <c r="H2972" s="220">
        <v>1</v>
      </c>
      <c r="I2972" s="221"/>
      <c r="J2972" s="222">
        <f>ROUND(I2972*H2972,2)</f>
        <v>0</v>
      </c>
      <c r="K2972" s="218" t="s">
        <v>1</v>
      </c>
      <c r="L2972" s="42"/>
      <c r="M2972" s="223" t="s">
        <v>1</v>
      </c>
      <c r="N2972" s="224" t="s">
        <v>42</v>
      </c>
      <c r="O2972" s="78"/>
      <c r="P2972" s="225">
        <f>O2972*H2972</f>
        <v>0</v>
      </c>
      <c r="Q2972" s="225">
        <v>0</v>
      </c>
      <c r="R2972" s="225">
        <f>Q2972*H2972</f>
        <v>0</v>
      </c>
      <c r="S2972" s="225">
        <v>0</v>
      </c>
      <c r="T2972" s="226">
        <f>S2972*H2972</f>
        <v>0</v>
      </c>
      <c r="AR2972" s="16" t="s">
        <v>333</v>
      </c>
      <c r="AT2972" s="16" t="s">
        <v>248</v>
      </c>
      <c r="AU2972" s="16" t="s">
        <v>79</v>
      </c>
      <c r="AY2972" s="16" t="s">
        <v>246</v>
      </c>
      <c r="BE2972" s="227">
        <f>IF(N2972="základní",J2972,0)</f>
        <v>0</v>
      </c>
      <c r="BF2972" s="227">
        <f>IF(N2972="snížená",J2972,0)</f>
        <v>0</v>
      </c>
      <c r="BG2972" s="227">
        <f>IF(N2972="zákl. přenesená",J2972,0)</f>
        <v>0</v>
      </c>
      <c r="BH2972" s="227">
        <f>IF(N2972="sníž. přenesená",J2972,0)</f>
        <v>0</v>
      </c>
      <c r="BI2972" s="227">
        <f>IF(N2972="nulová",J2972,0)</f>
        <v>0</v>
      </c>
      <c r="BJ2972" s="16" t="s">
        <v>16</v>
      </c>
      <c r="BK2972" s="227">
        <f>ROUND(I2972*H2972,2)</f>
        <v>0</v>
      </c>
      <c r="BL2972" s="16" t="s">
        <v>333</v>
      </c>
      <c r="BM2972" s="16" t="s">
        <v>3261</v>
      </c>
    </row>
    <row r="2973" s="12" customFormat="1">
      <c r="B2973" s="228"/>
      <c r="C2973" s="229"/>
      <c r="D2973" s="230" t="s">
        <v>255</v>
      </c>
      <c r="E2973" s="231" t="s">
        <v>1</v>
      </c>
      <c r="F2973" s="232" t="s">
        <v>3254</v>
      </c>
      <c r="G2973" s="229"/>
      <c r="H2973" s="231" t="s">
        <v>1</v>
      </c>
      <c r="I2973" s="233"/>
      <c r="J2973" s="229"/>
      <c r="K2973" s="229"/>
      <c r="L2973" s="234"/>
      <c r="M2973" s="235"/>
      <c r="N2973" s="236"/>
      <c r="O2973" s="236"/>
      <c r="P2973" s="236"/>
      <c r="Q2973" s="236"/>
      <c r="R2973" s="236"/>
      <c r="S2973" s="236"/>
      <c r="T2973" s="237"/>
      <c r="AT2973" s="238" t="s">
        <v>255</v>
      </c>
      <c r="AU2973" s="238" t="s">
        <v>79</v>
      </c>
      <c r="AV2973" s="12" t="s">
        <v>16</v>
      </c>
      <c r="AW2973" s="12" t="s">
        <v>33</v>
      </c>
      <c r="AX2973" s="12" t="s">
        <v>71</v>
      </c>
      <c r="AY2973" s="238" t="s">
        <v>246</v>
      </c>
    </row>
    <row r="2974" s="12" customFormat="1">
      <c r="B2974" s="228"/>
      <c r="C2974" s="229"/>
      <c r="D2974" s="230" t="s">
        <v>255</v>
      </c>
      <c r="E2974" s="231" t="s">
        <v>1</v>
      </c>
      <c r="F2974" s="232" t="s">
        <v>367</v>
      </c>
      <c r="G2974" s="229"/>
      <c r="H2974" s="231" t="s">
        <v>1</v>
      </c>
      <c r="I2974" s="233"/>
      <c r="J2974" s="229"/>
      <c r="K2974" s="229"/>
      <c r="L2974" s="234"/>
      <c r="M2974" s="235"/>
      <c r="N2974" s="236"/>
      <c r="O2974" s="236"/>
      <c r="P2974" s="236"/>
      <c r="Q2974" s="236"/>
      <c r="R2974" s="236"/>
      <c r="S2974" s="236"/>
      <c r="T2974" s="237"/>
      <c r="AT2974" s="238" t="s">
        <v>255</v>
      </c>
      <c r="AU2974" s="238" t="s">
        <v>79</v>
      </c>
      <c r="AV2974" s="12" t="s">
        <v>16</v>
      </c>
      <c r="AW2974" s="12" t="s">
        <v>33</v>
      </c>
      <c r="AX2974" s="12" t="s">
        <v>71</v>
      </c>
      <c r="AY2974" s="238" t="s">
        <v>246</v>
      </c>
    </row>
    <row r="2975" s="12" customFormat="1">
      <c r="B2975" s="228"/>
      <c r="C2975" s="229"/>
      <c r="D2975" s="230" t="s">
        <v>255</v>
      </c>
      <c r="E2975" s="231" t="s">
        <v>1</v>
      </c>
      <c r="F2975" s="232" t="s">
        <v>3262</v>
      </c>
      <c r="G2975" s="229"/>
      <c r="H2975" s="231" t="s">
        <v>1</v>
      </c>
      <c r="I2975" s="233"/>
      <c r="J2975" s="229"/>
      <c r="K2975" s="229"/>
      <c r="L2975" s="234"/>
      <c r="M2975" s="235"/>
      <c r="N2975" s="236"/>
      <c r="O2975" s="236"/>
      <c r="P2975" s="236"/>
      <c r="Q2975" s="236"/>
      <c r="R2975" s="236"/>
      <c r="S2975" s="236"/>
      <c r="T2975" s="237"/>
      <c r="AT2975" s="238" t="s">
        <v>255</v>
      </c>
      <c r="AU2975" s="238" t="s">
        <v>79</v>
      </c>
      <c r="AV2975" s="12" t="s">
        <v>16</v>
      </c>
      <c r="AW2975" s="12" t="s">
        <v>33</v>
      </c>
      <c r="AX2975" s="12" t="s">
        <v>71</v>
      </c>
      <c r="AY2975" s="238" t="s">
        <v>246</v>
      </c>
    </row>
    <row r="2976" s="12" customFormat="1">
      <c r="B2976" s="228"/>
      <c r="C2976" s="229"/>
      <c r="D2976" s="230" t="s">
        <v>255</v>
      </c>
      <c r="E2976" s="231" t="s">
        <v>1</v>
      </c>
      <c r="F2976" s="232" t="s">
        <v>3263</v>
      </c>
      <c r="G2976" s="229"/>
      <c r="H2976" s="231" t="s">
        <v>1</v>
      </c>
      <c r="I2976" s="233"/>
      <c r="J2976" s="229"/>
      <c r="K2976" s="229"/>
      <c r="L2976" s="234"/>
      <c r="M2976" s="235"/>
      <c r="N2976" s="236"/>
      <c r="O2976" s="236"/>
      <c r="P2976" s="236"/>
      <c r="Q2976" s="236"/>
      <c r="R2976" s="236"/>
      <c r="S2976" s="236"/>
      <c r="T2976" s="237"/>
      <c r="AT2976" s="238" t="s">
        <v>255</v>
      </c>
      <c r="AU2976" s="238" t="s">
        <v>79</v>
      </c>
      <c r="AV2976" s="12" t="s">
        <v>16</v>
      </c>
      <c r="AW2976" s="12" t="s">
        <v>33</v>
      </c>
      <c r="AX2976" s="12" t="s">
        <v>71</v>
      </c>
      <c r="AY2976" s="238" t="s">
        <v>246</v>
      </c>
    </row>
    <row r="2977" s="12" customFormat="1">
      <c r="B2977" s="228"/>
      <c r="C2977" s="229"/>
      <c r="D2977" s="230" t="s">
        <v>255</v>
      </c>
      <c r="E2977" s="231" t="s">
        <v>1</v>
      </c>
      <c r="F2977" s="232" t="s">
        <v>3264</v>
      </c>
      <c r="G2977" s="229"/>
      <c r="H2977" s="231" t="s">
        <v>1</v>
      </c>
      <c r="I2977" s="233"/>
      <c r="J2977" s="229"/>
      <c r="K2977" s="229"/>
      <c r="L2977" s="234"/>
      <c r="M2977" s="235"/>
      <c r="N2977" s="236"/>
      <c r="O2977" s="236"/>
      <c r="P2977" s="236"/>
      <c r="Q2977" s="236"/>
      <c r="R2977" s="236"/>
      <c r="S2977" s="236"/>
      <c r="T2977" s="237"/>
      <c r="AT2977" s="238" t="s">
        <v>255</v>
      </c>
      <c r="AU2977" s="238" t="s">
        <v>79</v>
      </c>
      <c r="AV2977" s="12" t="s">
        <v>16</v>
      </c>
      <c r="AW2977" s="12" t="s">
        <v>33</v>
      </c>
      <c r="AX2977" s="12" t="s">
        <v>71</v>
      </c>
      <c r="AY2977" s="238" t="s">
        <v>246</v>
      </c>
    </row>
    <row r="2978" s="13" customFormat="1">
      <c r="B2978" s="239"/>
      <c r="C2978" s="240"/>
      <c r="D2978" s="230" t="s">
        <v>255</v>
      </c>
      <c r="E2978" s="241" t="s">
        <v>1</v>
      </c>
      <c r="F2978" s="242" t="s">
        <v>16</v>
      </c>
      <c r="G2978" s="240"/>
      <c r="H2978" s="243">
        <v>1</v>
      </c>
      <c r="I2978" s="244"/>
      <c r="J2978" s="240"/>
      <c r="K2978" s="240"/>
      <c r="L2978" s="245"/>
      <c r="M2978" s="246"/>
      <c r="N2978" s="247"/>
      <c r="O2978" s="247"/>
      <c r="P2978" s="247"/>
      <c r="Q2978" s="247"/>
      <c r="R2978" s="247"/>
      <c r="S2978" s="247"/>
      <c r="T2978" s="248"/>
      <c r="AT2978" s="249" t="s">
        <v>255</v>
      </c>
      <c r="AU2978" s="249" t="s">
        <v>79</v>
      </c>
      <c r="AV2978" s="13" t="s">
        <v>79</v>
      </c>
      <c r="AW2978" s="13" t="s">
        <v>33</v>
      </c>
      <c r="AX2978" s="13" t="s">
        <v>71</v>
      </c>
      <c r="AY2978" s="249" t="s">
        <v>246</v>
      </c>
    </row>
    <row r="2979" s="1" customFormat="1" ht="16.5" customHeight="1">
      <c r="B2979" s="37"/>
      <c r="C2979" s="216" t="s">
        <v>3265</v>
      </c>
      <c r="D2979" s="216" t="s">
        <v>248</v>
      </c>
      <c r="E2979" s="217" t="s">
        <v>3266</v>
      </c>
      <c r="F2979" s="218" t="s">
        <v>3267</v>
      </c>
      <c r="G2979" s="219" t="s">
        <v>401</v>
      </c>
      <c r="H2979" s="220">
        <v>1</v>
      </c>
      <c r="I2979" s="221"/>
      <c r="J2979" s="222">
        <f>ROUND(I2979*H2979,2)</f>
        <v>0</v>
      </c>
      <c r="K2979" s="218" t="s">
        <v>1</v>
      </c>
      <c r="L2979" s="42"/>
      <c r="M2979" s="223" t="s">
        <v>1</v>
      </c>
      <c r="N2979" s="224" t="s">
        <v>42</v>
      </c>
      <c r="O2979" s="78"/>
      <c r="P2979" s="225">
        <f>O2979*H2979</f>
        <v>0</v>
      </c>
      <c r="Q2979" s="225">
        <v>0</v>
      </c>
      <c r="R2979" s="225">
        <f>Q2979*H2979</f>
        <v>0</v>
      </c>
      <c r="S2979" s="225">
        <v>0</v>
      </c>
      <c r="T2979" s="226">
        <f>S2979*H2979</f>
        <v>0</v>
      </c>
      <c r="AR2979" s="16" t="s">
        <v>333</v>
      </c>
      <c r="AT2979" s="16" t="s">
        <v>248</v>
      </c>
      <c r="AU2979" s="16" t="s">
        <v>79</v>
      </c>
      <c r="AY2979" s="16" t="s">
        <v>246</v>
      </c>
      <c r="BE2979" s="227">
        <f>IF(N2979="základní",J2979,0)</f>
        <v>0</v>
      </c>
      <c r="BF2979" s="227">
        <f>IF(N2979="snížená",J2979,0)</f>
        <v>0</v>
      </c>
      <c r="BG2979" s="227">
        <f>IF(N2979="zákl. přenesená",J2979,0)</f>
        <v>0</v>
      </c>
      <c r="BH2979" s="227">
        <f>IF(N2979="sníž. přenesená",J2979,0)</f>
        <v>0</v>
      </c>
      <c r="BI2979" s="227">
        <f>IF(N2979="nulová",J2979,0)</f>
        <v>0</v>
      </c>
      <c r="BJ2979" s="16" t="s">
        <v>16</v>
      </c>
      <c r="BK2979" s="227">
        <f>ROUND(I2979*H2979,2)</f>
        <v>0</v>
      </c>
      <c r="BL2979" s="16" t="s">
        <v>333</v>
      </c>
      <c r="BM2979" s="16" t="s">
        <v>3268</v>
      </c>
    </row>
    <row r="2980" s="12" customFormat="1">
      <c r="B2980" s="228"/>
      <c r="C2980" s="229"/>
      <c r="D2980" s="230" t="s">
        <v>255</v>
      </c>
      <c r="E2980" s="231" t="s">
        <v>1</v>
      </c>
      <c r="F2980" s="232" t="s">
        <v>3254</v>
      </c>
      <c r="G2980" s="229"/>
      <c r="H2980" s="231" t="s">
        <v>1</v>
      </c>
      <c r="I2980" s="233"/>
      <c r="J2980" s="229"/>
      <c r="K2980" s="229"/>
      <c r="L2980" s="234"/>
      <c r="M2980" s="235"/>
      <c r="N2980" s="236"/>
      <c r="O2980" s="236"/>
      <c r="P2980" s="236"/>
      <c r="Q2980" s="236"/>
      <c r="R2980" s="236"/>
      <c r="S2980" s="236"/>
      <c r="T2980" s="237"/>
      <c r="AT2980" s="238" t="s">
        <v>255</v>
      </c>
      <c r="AU2980" s="238" t="s">
        <v>79</v>
      </c>
      <c r="AV2980" s="12" t="s">
        <v>16</v>
      </c>
      <c r="AW2980" s="12" t="s">
        <v>33</v>
      </c>
      <c r="AX2980" s="12" t="s">
        <v>71</v>
      </c>
      <c r="AY2980" s="238" t="s">
        <v>246</v>
      </c>
    </row>
    <row r="2981" s="12" customFormat="1">
      <c r="B2981" s="228"/>
      <c r="C2981" s="229"/>
      <c r="D2981" s="230" t="s">
        <v>255</v>
      </c>
      <c r="E2981" s="231" t="s">
        <v>1</v>
      </c>
      <c r="F2981" s="232" t="s">
        <v>367</v>
      </c>
      <c r="G2981" s="229"/>
      <c r="H2981" s="231" t="s">
        <v>1</v>
      </c>
      <c r="I2981" s="233"/>
      <c r="J2981" s="229"/>
      <c r="K2981" s="229"/>
      <c r="L2981" s="234"/>
      <c r="M2981" s="235"/>
      <c r="N2981" s="236"/>
      <c r="O2981" s="236"/>
      <c r="P2981" s="236"/>
      <c r="Q2981" s="236"/>
      <c r="R2981" s="236"/>
      <c r="S2981" s="236"/>
      <c r="T2981" s="237"/>
      <c r="AT2981" s="238" t="s">
        <v>255</v>
      </c>
      <c r="AU2981" s="238" t="s">
        <v>79</v>
      </c>
      <c r="AV2981" s="12" t="s">
        <v>16</v>
      </c>
      <c r="AW2981" s="12" t="s">
        <v>33</v>
      </c>
      <c r="AX2981" s="12" t="s">
        <v>71</v>
      </c>
      <c r="AY2981" s="238" t="s">
        <v>246</v>
      </c>
    </row>
    <row r="2982" s="12" customFormat="1">
      <c r="B2982" s="228"/>
      <c r="C2982" s="229"/>
      <c r="D2982" s="230" t="s">
        <v>255</v>
      </c>
      <c r="E2982" s="231" t="s">
        <v>1</v>
      </c>
      <c r="F2982" s="232" t="s">
        <v>3262</v>
      </c>
      <c r="G2982" s="229"/>
      <c r="H2982" s="231" t="s">
        <v>1</v>
      </c>
      <c r="I2982" s="233"/>
      <c r="J2982" s="229"/>
      <c r="K2982" s="229"/>
      <c r="L2982" s="234"/>
      <c r="M2982" s="235"/>
      <c r="N2982" s="236"/>
      <c r="O2982" s="236"/>
      <c r="P2982" s="236"/>
      <c r="Q2982" s="236"/>
      <c r="R2982" s="236"/>
      <c r="S2982" s="236"/>
      <c r="T2982" s="237"/>
      <c r="AT2982" s="238" t="s">
        <v>255</v>
      </c>
      <c r="AU2982" s="238" t="s">
        <v>79</v>
      </c>
      <c r="AV2982" s="12" t="s">
        <v>16</v>
      </c>
      <c r="AW2982" s="12" t="s">
        <v>33</v>
      </c>
      <c r="AX2982" s="12" t="s">
        <v>71</v>
      </c>
      <c r="AY2982" s="238" t="s">
        <v>246</v>
      </c>
    </row>
    <row r="2983" s="12" customFormat="1">
      <c r="B2983" s="228"/>
      <c r="C2983" s="229"/>
      <c r="D2983" s="230" t="s">
        <v>255</v>
      </c>
      <c r="E2983" s="231" t="s">
        <v>1</v>
      </c>
      <c r="F2983" s="232" t="s">
        <v>3264</v>
      </c>
      <c r="G2983" s="229"/>
      <c r="H2983" s="231" t="s">
        <v>1</v>
      </c>
      <c r="I2983" s="233"/>
      <c r="J2983" s="229"/>
      <c r="K2983" s="229"/>
      <c r="L2983" s="234"/>
      <c r="M2983" s="235"/>
      <c r="N2983" s="236"/>
      <c r="O2983" s="236"/>
      <c r="P2983" s="236"/>
      <c r="Q2983" s="236"/>
      <c r="R2983" s="236"/>
      <c r="S2983" s="236"/>
      <c r="T2983" s="237"/>
      <c r="AT2983" s="238" t="s">
        <v>255</v>
      </c>
      <c r="AU2983" s="238" t="s">
        <v>79</v>
      </c>
      <c r="AV2983" s="12" t="s">
        <v>16</v>
      </c>
      <c r="AW2983" s="12" t="s">
        <v>33</v>
      </c>
      <c r="AX2983" s="12" t="s">
        <v>71</v>
      </c>
      <c r="AY2983" s="238" t="s">
        <v>246</v>
      </c>
    </row>
    <row r="2984" s="13" customFormat="1">
      <c r="B2984" s="239"/>
      <c r="C2984" s="240"/>
      <c r="D2984" s="230" t="s">
        <v>255</v>
      </c>
      <c r="E2984" s="241" t="s">
        <v>1</v>
      </c>
      <c r="F2984" s="242" t="s">
        <v>16</v>
      </c>
      <c r="G2984" s="240"/>
      <c r="H2984" s="243">
        <v>1</v>
      </c>
      <c r="I2984" s="244"/>
      <c r="J2984" s="240"/>
      <c r="K2984" s="240"/>
      <c r="L2984" s="245"/>
      <c r="M2984" s="246"/>
      <c r="N2984" s="247"/>
      <c r="O2984" s="247"/>
      <c r="P2984" s="247"/>
      <c r="Q2984" s="247"/>
      <c r="R2984" s="247"/>
      <c r="S2984" s="247"/>
      <c r="T2984" s="248"/>
      <c r="AT2984" s="249" t="s">
        <v>255</v>
      </c>
      <c r="AU2984" s="249" t="s">
        <v>79</v>
      </c>
      <c r="AV2984" s="13" t="s">
        <v>79</v>
      </c>
      <c r="AW2984" s="13" t="s">
        <v>33</v>
      </c>
      <c r="AX2984" s="13" t="s">
        <v>71</v>
      </c>
      <c r="AY2984" s="249" t="s">
        <v>246</v>
      </c>
    </row>
    <row r="2985" s="1" customFormat="1" ht="16.5" customHeight="1">
      <c r="B2985" s="37"/>
      <c r="C2985" s="216" t="s">
        <v>3269</v>
      </c>
      <c r="D2985" s="216" t="s">
        <v>248</v>
      </c>
      <c r="E2985" s="217" t="s">
        <v>3270</v>
      </c>
      <c r="F2985" s="218" t="s">
        <v>3271</v>
      </c>
      <c r="G2985" s="219" t="s">
        <v>401</v>
      </c>
      <c r="H2985" s="220">
        <v>1</v>
      </c>
      <c r="I2985" s="221"/>
      <c r="J2985" s="222">
        <f>ROUND(I2985*H2985,2)</f>
        <v>0</v>
      </c>
      <c r="K2985" s="218" t="s">
        <v>1</v>
      </c>
      <c r="L2985" s="42"/>
      <c r="M2985" s="223" t="s">
        <v>1</v>
      </c>
      <c r="N2985" s="224" t="s">
        <v>42</v>
      </c>
      <c r="O2985" s="78"/>
      <c r="P2985" s="225">
        <f>O2985*H2985</f>
        <v>0</v>
      </c>
      <c r="Q2985" s="225">
        <v>0</v>
      </c>
      <c r="R2985" s="225">
        <f>Q2985*H2985</f>
        <v>0</v>
      </c>
      <c r="S2985" s="225">
        <v>0</v>
      </c>
      <c r="T2985" s="226">
        <f>S2985*H2985</f>
        <v>0</v>
      </c>
      <c r="AR2985" s="16" t="s">
        <v>333</v>
      </c>
      <c r="AT2985" s="16" t="s">
        <v>248</v>
      </c>
      <c r="AU2985" s="16" t="s">
        <v>79</v>
      </c>
      <c r="AY2985" s="16" t="s">
        <v>246</v>
      </c>
      <c r="BE2985" s="227">
        <f>IF(N2985="základní",J2985,0)</f>
        <v>0</v>
      </c>
      <c r="BF2985" s="227">
        <f>IF(N2985="snížená",J2985,0)</f>
        <v>0</v>
      </c>
      <c r="BG2985" s="227">
        <f>IF(N2985="zákl. přenesená",J2985,0)</f>
        <v>0</v>
      </c>
      <c r="BH2985" s="227">
        <f>IF(N2985="sníž. přenesená",J2985,0)</f>
        <v>0</v>
      </c>
      <c r="BI2985" s="227">
        <f>IF(N2985="nulová",J2985,0)</f>
        <v>0</v>
      </c>
      <c r="BJ2985" s="16" t="s">
        <v>16</v>
      </c>
      <c r="BK2985" s="227">
        <f>ROUND(I2985*H2985,2)</f>
        <v>0</v>
      </c>
      <c r="BL2985" s="16" t="s">
        <v>333</v>
      </c>
      <c r="BM2985" s="16" t="s">
        <v>3272</v>
      </c>
    </row>
    <row r="2986" s="12" customFormat="1">
      <c r="B2986" s="228"/>
      <c r="C2986" s="229"/>
      <c r="D2986" s="230" t="s">
        <v>255</v>
      </c>
      <c r="E2986" s="231" t="s">
        <v>1</v>
      </c>
      <c r="F2986" s="232" t="s">
        <v>3254</v>
      </c>
      <c r="G2986" s="229"/>
      <c r="H2986" s="231" t="s">
        <v>1</v>
      </c>
      <c r="I2986" s="233"/>
      <c r="J2986" s="229"/>
      <c r="K2986" s="229"/>
      <c r="L2986" s="234"/>
      <c r="M2986" s="235"/>
      <c r="N2986" s="236"/>
      <c r="O2986" s="236"/>
      <c r="P2986" s="236"/>
      <c r="Q2986" s="236"/>
      <c r="R2986" s="236"/>
      <c r="S2986" s="236"/>
      <c r="T2986" s="237"/>
      <c r="AT2986" s="238" t="s">
        <v>255</v>
      </c>
      <c r="AU2986" s="238" t="s">
        <v>79</v>
      </c>
      <c r="AV2986" s="12" t="s">
        <v>16</v>
      </c>
      <c r="AW2986" s="12" t="s">
        <v>33</v>
      </c>
      <c r="AX2986" s="12" t="s">
        <v>71</v>
      </c>
      <c r="AY2986" s="238" t="s">
        <v>246</v>
      </c>
    </row>
    <row r="2987" s="12" customFormat="1">
      <c r="B2987" s="228"/>
      <c r="C2987" s="229"/>
      <c r="D2987" s="230" t="s">
        <v>255</v>
      </c>
      <c r="E2987" s="231" t="s">
        <v>1</v>
      </c>
      <c r="F2987" s="232" t="s">
        <v>367</v>
      </c>
      <c r="G2987" s="229"/>
      <c r="H2987" s="231" t="s">
        <v>1</v>
      </c>
      <c r="I2987" s="233"/>
      <c r="J2987" s="229"/>
      <c r="K2987" s="229"/>
      <c r="L2987" s="234"/>
      <c r="M2987" s="235"/>
      <c r="N2987" s="236"/>
      <c r="O2987" s="236"/>
      <c r="P2987" s="236"/>
      <c r="Q2987" s="236"/>
      <c r="R2987" s="236"/>
      <c r="S2987" s="236"/>
      <c r="T2987" s="237"/>
      <c r="AT2987" s="238" t="s">
        <v>255</v>
      </c>
      <c r="AU2987" s="238" t="s">
        <v>79</v>
      </c>
      <c r="AV2987" s="12" t="s">
        <v>16</v>
      </c>
      <c r="AW2987" s="12" t="s">
        <v>33</v>
      </c>
      <c r="AX2987" s="12" t="s">
        <v>71</v>
      </c>
      <c r="AY2987" s="238" t="s">
        <v>246</v>
      </c>
    </row>
    <row r="2988" s="12" customFormat="1">
      <c r="B2988" s="228"/>
      <c r="C2988" s="229"/>
      <c r="D2988" s="230" t="s">
        <v>255</v>
      </c>
      <c r="E2988" s="231" t="s">
        <v>1</v>
      </c>
      <c r="F2988" s="232" t="s">
        <v>3273</v>
      </c>
      <c r="G2988" s="229"/>
      <c r="H2988" s="231" t="s">
        <v>1</v>
      </c>
      <c r="I2988" s="233"/>
      <c r="J2988" s="229"/>
      <c r="K2988" s="229"/>
      <c r="L2988" s="234"/>
      <c r="M2988" s="235"/>
      <c r="N2988" s="236"/>
      <c r="O2988" s="236"/>
      <c r="P2988" s="236"/>
      <c r="Q2988" s="236"/>
      <c r="R2988" s="236"/>
      <c r="S2988" s="236"/>
      <c r="T2988" s="237"/>
      <c r="AT2988" s="238" t="s">
        <v>255</v>
      </c>
      <c r="AU2988" s="238" t="s">
        <v>79</v>
      </c>
      <c r="AV2988" s="12" t="s">
        <v>16</v>
      </c>
      <c r="AW2988" s="12" t="s">
        <v>33</v>
      </c>
      <c r="AX2988" s="12" t="s">
        <v>71</v>
      </c>
      <c r="AY2988" s="238" t="s">
        <v>246</v>
      </c>
    </row>
    <row r="2989" s="12" customFormat="1">
      <c r="B2989" s="228"/>
      <c r="C2989" s="229"/>
      <c r="D2989" s="230" t="s">
        <v>255</v>
      </c>
      <c r="E2989" s="231" t="s">
        <v>1</v>
      </c>
      <c r="F2989" s="232" t="s">
        <v>3274</v>
      </c>
      <c r="G2989" s="229"/>
      <c r="H2989" s="231" t="s">
        <v>1</v>
      </c>
      <c r="I2989" s="233"/>
      <c r="J2989" s="229"/>
      <c r="K2989" s="229"/>
      <c r="L2989" s="234"/>
      <c r="M2989" s="235"/>
      <c r="N2989" s="236"/>
      <c r="O2989" s="236"/>
      <c r="P2989" s="236"/>
      <c r="Q2989" s="236"/>
      <c r="R2989" s="236"/>
      <c r="S2989" s="236"/>
      <c r="T2989" s="237"/>
      <c r="AT2989" s="238" t="s">
        <v>255</v>
      </c>
      <c r="AU2989" s="238" t="s">
        <v>79</v>
      </c>
      <c r="AV2989" s="12" t="s">
        <v>16</v>
      </c>
      <c r="AW2989" s="12" t="s">
        <v>33</v>
      </c>
      <c r="AX2989" s="12" t="s">
        <v>71</v>
      </c>
      <c r="AY2989" s="238" t="s">
        <v>246</v>
      </c>
    </row>
    <row r="2990" s="12" customFormat="1">
      <c r="B2990" s="228"/>
      <c r="C2990" s="229"/>
      <c r="D2990" s="230" t="s">
        <v>255</v>
      </c>
      <c r="E2990" s="231" t="s">
        <v>1</v>
      </c>
      <c r="F2990" s="232" t="s">
        <v>3275</v>
      </c>
      <c r="G2990" s="229"/>
      <c r="H2990" s="231" t="s">
        <v>1</v>
      </c>
      <c r="I2990" s="233"/>
      <c r="J2990" s="229"/>
      <c r="K2990" s="229"/>
      <c r="L2990" s="234"/>
      <c r="M2990" s="235"/>
      <c r="N2990" s="236"/>
      <c r="O2990" s="236"/>
      <c r="P2990" s="236"/>
      <c r="Q2990" s="236"/>
      <c r="R2990" s="236"/>
      <c r="S2990" s="236"/>
      <c r="T2990" s="237"/>
      <c r="AT2990" s="238" t="s">
        <v>255</v>
      </c>
      <c r="AU2990" s="238" t="s">
        <v>79</v>
      </c>
      <c r="AV2990" s="12" t="s">
        <v>16</v>
      </c>
      <c r="AW2990" s="12" t="s">
        <v>33</v>
      </c>
      <c r="AX2990" s="12" t="s">
        <v>71</v>
      </c>
      <c r="AY2990" s="238" t="s">
        <v>246</v>
      </c>
    </row>
    <row r="2991" s="12" customFormat="1">
      <c r="B2991" s="228"/>
      <c r="C2991" s="229"/>
      <c r="D2991" s="230" t="s">
        <v>255</v>
      </c>
      <c r="E2991" s="231" t="s">
        <v>1</v>
      </c>
      <c r="F2991" s="232" t="s">
        <v>3276</v>
      </c>
      <c r="G2991" s="229"/>
      <c r="H2991" s="231" t="s">
        <v>1</v>
      </c>
      <c r="I2991" s="233"/>
      <c r="J2991" s="229"/>
      <c r="K2991" s="229"/>
      <c r="L2991" s="234"/>
      <c r="M2991" s="235"/>
      <c r="N2991" s="236"/>
      <c r="O2991" s="236"/>
      <c r="P2991" s="236"/>
      <c r="Q2991" s="236"/>
      <c r="R2991" s="236"/>
      <c r="S2991" s="236"/>
      <c r="T2991" s="237"/>
      <c r="AT2991" s="238" t="s">
        <v>255</v>
      </c>
      <c r="AU2991" s="238" t="s">
        <v>79</v>
      </c>
      <c r="AV2991" s="12" t="s">
        <v>16</v>
      </c>
      <c r="AW2991" s="12" t="s">
        <v>33</v>
      </c>
      <c r="AX2991" s="12" t="s">
        <v>71</v>
      </c>
      <c r="AY2991" s="238" t="s">
        <v>246</v>
      </c>
    </row>
    <row r="2992" s="12" customFormat="1">
      <c r="B2992" s="228"/>
      <c r="C2992" s="229"/>
      <c r="D2992" s="230" t="s">
        <v>255</v>
      </c>
      <c r="E2992" s="231" t="s">
        <v>1</v>
      </c>
      <c r="F2992" s="232" t="s">
        <v>3277</v>
      </c>
      <c r="G2992" s="229"/>
      <c r="H2992" s="231" t="s">
        <v>1</v>
      </c>
      <c r="I2992" s="233"/>
      <c r="J2992" s="229"/>
      <c r="K2992" s="229"/>
      <c r="L2992" s="234"/>
      <c r="M2992" s="235"/>
      <c r="N2992" s="236"/>
      <c r="O2992" s="236"/>
      <c r="P2992" s="236"/>
      <c r="Q2992" s="236"/>
      <c r="R2992" s="236"/>
      <c r="S2992" s="236"/>
      <c r="T2992" s="237"/>
      <c r="AT2992" s="238" t="s">
        <v>255</v>
      </c>
      <c r="AU2992" s="238" t="s">
        <v>79</v>
      </c>
      <c r="AV2992" s="12" t="s">
        <v>16</v>
      </c>
      <c r="AW2992" s="12" t="s">
        <v>33</v>
      </c>
      <c r="AX2992" s="12" t="s">
        <v>71</v>
      </c>
      <c r="AY2992" s="238" t="s">
        <v>246</v>
      </c>
    </row>
    <row r="2993" s="12" customFormat="1">
      <c r="B2993" s="228"/>
      <c r="C2993" s="229"/>
      <c r="D2993" s="230" t="s">
        <v>255</v>
      </c>
      <c r="E2993" s="231" t="s">
        <v>1</v>
      </c>
      <c r="F2993" s="232" t="s">
        <v>3278</v>
      </c>
      <c r="G2993" s="229"/>
      <c r="H2993" s="231" t="s">
        <v>1</v>
      </c>
      <c r="I2993" s="233"/>
      <c r="J2993" s="229"/>
      <c r="K2993" s="229"/>
      <c r="L2993" s="234"/>
      <c r="M2993" s="235"/>
      <c r="N2993" s="236"/>
      <c r="O2993" s="236"/>
      <c r="P2993" s="236"/>
      <c r="Q2993" s="236"/>
      <c r="R2993" s="236"/>
      <c r="S2993" s="236"/>
      <c r="T2993" s="237"/>
      <c r="AT2993" s="238" t="s">
        <v>255</v>
      </c>
      <c r="AU2993" s="238" t="s">
        <v>79</v>
      </c>
      <c r="AV2993" s="12" t="s">
        <v>16</v>
      </c>
      <c r="AW2993" s="12" t="s">
        <v>33</v>
      </c>
      <c r="AX2993" s="12" t="s">
        <v>71</v>
      </c>
      <c r="AY2993" s="238" t="s">
        <v>246</v>
      </c>
    </row>
    <row r="2994" s="12" customFormat="1">
      <c r="B2994" s="228"/>
      <c r="C2994" s="229"/>
      <c r="D2994" s="230" t="s">
        <v>255</v>
      </c>
      <c r="E2994" s="231" t="s">
        <v>1</v>
      </c>
      <c r="F2994" s="232" t="s">
        <v>3279</v>
      </c>
      <c r="G2994" s="229"/>
      <c r="H2994" s="231" t="s">
        <v>1</v>
      </c>
      <c r="I2994" s="233"/>
      <c r="J2994" s="229"/>
      <c r="K2994" s="229"/>
      <c r="L2994" s="234"/>
      <c r="M2994" s="235"/>
      <c r="N2994" s="236"/>
      <c r="O2994" s="236"/>
      <c r="P2994" s="236"/>
      <c r="Q2994" s="236"/>
      <c r="R2994" s="236"/>
      <c r="S2994" s="236"/>
      <c r="T2994" s="237"/>
      <c r="AT2994" s="238" t="s">
        <v>255</v>
      </c>
      <c r="AU2994" s="238" t="s">
        <v>79</v>
      </c>
      <c r="AV2994" s="12" t="s">
        <v>16</v>
      </c>
      <c r="AW2994" s="12" t="s">
        <v>33</v>
      </c>
      <c r="AX2994" s="12" t="s">
        <v>71</v>
      </c>
      <c r="AY2994" s="238" t="s">
        <v>246</v>
      </c>
    </row>
    <row r="2995" s="12" customFormat="1">
      <c r="B2995" s="228"/>
      <c r="C2995" s="229"/>
      <c r="D2995" s="230" t="s">
        <v>255</v>
      </c>
      <c r="E2995" s="231" t="s">
        <v>1</v>
      </c>
      <c r="F2995" s="232" t="s">
        <v>3280</v>
      </c>
      <c r="G2995" s="229"/>
      <c r="H2995" s="231" t="s">
        <v>1</v>
      </c>
      <c r="I2995" s="233"/>
      <c r="J2995" s="229"/>
      <c r="K2995" s="229"/>
      <c r="L2995" s="234"/>
      <c r="M2995" s="235"/>
      <c r="N2995" s="236"/>
      <c r="O2995" s="236"/>
      <c r="P2995" s="236"/>
      <c r="Q2995" s="236"/>
      <c r="R2995" s="236"/>
      <c r="S2995" s="236"/>
      <c r="T2995" s="237"/>
      <c r="AT2995" s="238" t="s">
        <v>255</v>
      </c>
      <c r="AU2995" s="238" t="s">
        <v>79</v>
      </c>
      <c r="AV2995" s="12" t="s">
        <v>16</v>
      </c>
      <c r="AW2995" s="12" t="s">
        <v>33</v>
      </c>
      <c r="AX2995" s="12" t="s">
        <v>71</v>
      </c>
      <c r="AY2995" s="238" t="s">
        <v>246</v>
      </c>
    </row>
    <row r="2996" s="12" customFormat="1">
      <c r="B2996" s="228"/>
      <c r="C2996" s="229"/>
      <c r="D2996" s="230" t="s">
        <v>255</v>
      </c>
      <c r="E2996" s="231" t="s">
        <v>1</v>
      </c>
      <c r="F2996" s="232" t="s">
        <v>3281</v>
      </c>
      <c r="G2996" s="229"/>
      <c r="H2996" s="231" t="s">
        <v>1</v>
      </c>
      <c r="I2996" s="233"/>
      <c r="J2996" s="229"/>
      <c r="K2996" s="229"/>
      <c r="L2996" s="234"/>
      <c r="M2996" s="235"/>
      <c r="N2996" s="236"/>
      <c r="O2996" s="236"/>
      <c r="P2996" s="236"/>
      <c r="Q2996" s="236"/>
      <c r="R2996" s="236"/>
      <c r="S2996" s="236"/>
      <c r="T2996" s="237"/>
      <c r="AT2996" s="238" t="s">
        <v>255</v>
      </c>
      <c r="AU2996" s="238" t="s">
        <v>79</v>
      </c>
      <c r="AV2996" s="12" t="s">
        <v>16</v>
      </c>
      <c r="AW2996" s="12" t="s">
        <v>33</v>
      </c>
      <c r="AX2996" s="12" t="s">
        <v>71</v>
      </c>
      <c r="AY2996" s="238" t="s">
        <v>246</v>
      </c>
    </row>
    <row r="2997" s="12" customFormat="1">
      <c r="B2997" s="228"/>
      <c r="C2997" s="229"/>
      <c r="D2997" s="230" t="s">
        <v>255</v>
      </c>
      <c r="E2997" s="231" t="s">
        <v>1</v>
      </c>
      <c r="F2997" s="232" t="s">
        <v>367</v>
      </c>
      <c r="G2997" s="229"/>
      <c r="H2997" s="231" t="s">
        <v>1</v>
      </c>
      <c r="I2997" s="233"/>
      <c r="J2997" s="229"/>
      <c r="K2997" s="229"/>
      <c r="L2997" s="234"/>
      <c r="M2997" s="235"/>
      <c r="N2997" s="236"/>
      <c r="O2997" s="236"/>
      <c r="P2997" s="236"/>
      <c r="Q2997" s="236"/>
      <c r="R2997" s="236"/>
      <c r="S2997" s="236"/>
      <c r="T2997" s="237"/>
      <c r="AT2997" s="238" t="s">
        <v>255</v>
      </c>
      <c r="AU2997" s="238" t="s">
        <v>79</v>
      </c>
      <c r="AV2997" s="12" t="s">
        <v>16</v>
      </c>
      <c r="AW2997" s="12" t="s">
        <v>33</v>
      </c>
      <c r="AX2997" s="12" t="s">
        <v>71</v>
      </c>
      <c r="AY2997" s="238" t="s">
        <v>246</v>
      </c>
    </row>
    <row r="2998" s="12" customFormat="1">
      <c r="B2998" s="228"/>
      <c r="C2998" s="229"/>
      <c r="D2998" s="230" t="s">
        <v>255</v>
      </c>
      <c r="E2998" s="231" t="s">
        <v>1</v>
      </c>
      <c r="F2998" s="232" t="s">
        <v>3282</v>
      </c>
      <c r="G2998" s="229"/>
      <c r="H2998" s="231" t="s">
        <v>1</v>
      </c>
      <c r="I2998" s="233"/>
      <c r="J2998" s="229"/>
      <c r="K2998" s="229"/>
      <c r="L2998" s="234"/>
      <c r="M2998" s="235"/>
      <c r="N2998" s="236"/>
      <c r="O2998" s="236"/>
      <c r="P2998" s="236"/>
      <c r="Q2998" s="236"/>
      <c r="R2998" s="236"/>
      <c r="S2998" s="236"/>
      <c r="T2998" s="237"/>
      <c r="AT2998" s="238" t="s">
        <v>255</v>
      </c>
      <c r="AU2998" s="238" t="s">
        <v>79</v>
      </c>
      <c r="AV2998" s="12" t="s">
        <v>16</v>
      </c>
      <c r="AW2998" s="12" t="s">
        <v>33</v>
      </c>
      <c r="AX2998" s="12" t="s">
        <v>71</v>
      </c>
      <c r="AY2998" s="238" t="s">
        <v>246</v>
      </c>
    </row>
    <row r="2999" s="12" customFormat="1">
      <c r="B2999" s="228"/>
      <c r="C2999" s="229"/>
      <c r="D2999" s="230" t="s">
        <v>255</v>
      </c>
      <c r="E2999" s="231" t="s">
        <v>1</v>
      </c>
      <c r="F2999" s="232" t="s">
        <v>3283</v>
      </c>
      <c r="G2999" s="229"/>
      <c r="H2999" s="231" t="s">
        <v>1</v>
      </c>
      <c r="I2999" s="233"/>
      <c r="J2999" s="229"/>
      <c r="K2999" s="229"/>
      <c r="L2999" s="234"/>
      <c r="M2999" s="235"/>
      <c r="N2999" s="236"/>
      <c r="O2999" s="236"/>
      <c r="P2999" s="236"/>
      <c r="Q2999" s="236"/>
      <c r="R2999" s="236"/>
      <c r="S2999" s="236"/>
      <c r="T2999" s="237"/>
      <c r="AT2999" s="238" t="s">
        <v>255</v>
      </c>
      <c r="AU2999" s="238" t="s">
        <v>79</v>
      </c>
      <c r="AV2999" s="12" t="s">
        <v>16</v>
      </c>
      <c r="AW2999" s="12" t="s">
        <v>33</v>
      </c>
      <c r="AX2999" s="12" t="s">
        <v>71</v>
      </c>
      <c r="AY2999" s="238" t="s">
        <v>246</v>
      </c>
    </row>
    <row r="3000" s="12" customFormat="1">
      <c r="B3000" s="228"/>
      <c r="C3000" s="229"/>
      <c r="D3000" s="230" t="s">
        <v>255</v>
      </c>
      <c r="E3000" s="231" t="s">
        <v>1</v>
      </c>
      <c r="F3000" s="232" t="s">
        <v>3284</v>
      </c>
      <c r="G3000" s="229"/>
      <c r="H3000" s="231" t="s">
        <v>1</v>
      </c>
      <c r="I3000" s="233"/>
      <c r="J3000" s="229"/>
      <c r="K3000" s="229"/>
      <c r="L3000" s="234"/>
      <c r="M3000" s="235"/>
      <c r="N3000" s="236"/>
      <c r="O3000" s="236"/>
      <c r="P3000" s="236"/>
      <c r="Q3000" s="236"/>
      <c r="R3000" s="236"/>
      <c r="S3000" s="236"/>
      <c r="T3000" s="237"/>
      <c r="AT3000" s="238" t="s">
        <v>255</v>
      </c>
      <c r="AU3000" s="238" t="s">
        <v>79</v>
      </c>
      <c r="AV3000" s="12" t="s">
        <v>16</v>
      </c>
      <c r="AW3000" s="12" t="s">
        <v>33</v>
      </c>
      <c r="AX3000" s="12" t="s">
        <v>71</v>
      </c>
      <c r="AY3000" s="238" t="s">
        <v>246</v>
      </c>
    </row>
    <row r="3001" s="12" customFormat="1">
      <c r="B3001" s="228"/>
      <c r="C3001" s="229"/>
      <c r="D3001" s="230" t="s">
        <v>255</v>
      </c>
      <c r="E3001" s="231" t="s">
        <v>1</v>
      </c>
      <c r="F3001" s="232" t="s">
        <v>3285</v>
      </c>
      <c r="G3001" s="229"/>
      <c r="H3001" s="231" t="s">
        <v>1</v>
      </c>
      <c r="I3001" s="233"/>
      <c r="J3001" s="229"/>
      <c r="K3001" s="229"/>
      <c r="L3001" s="234"/>
      <c r="M3001" s="235"/>
      <c r="N3001" s="236"/>
      <c r="O3001" s="236"/>
      <c r="P3001" s="236"/>
      <c r="Q3001" s="236"/>
      <c r="R3001" s="236"/>
      <c r="S3001" s="236"/>
      <c r="T3001" s="237"/>
      <c r="AT3001" s="238" t="s">
        <v>255</v>
      </c>
      <c r="AU3001" s="238" t="s">
        <v>79</v>
      </c>
      <c r="AV3001" s="12" t="s">
        <v>16</v>
      </c>
      <c r="AW3001" s="12" t="s">
        <v>33</v>
      </c>
      <c r="AX3001" s="12" t="s">
        <v>71</v>
      </c>
      <c r="AY3001" s="238" t="s">
        <v>246</v>
      </c>
    </row>
    <row r="3002" s="12" customFormat="1">
      <c r="B3002" s="228"/>
      <c r="C3002" s="229"/>
      <c r="D3002" s="230" t="s">
        <v>255</v>
      </c>
      <c r="E3002" s="231" t="s">
        <v>1</v>
      </c>
      <c r="F3002" s="232" t="s">
        <v>3286</v>
      </c>
      <c r="G3002" s="229"/>
      <c r="H3002" s="231" t="s">
        <v>1</v>
      </c>
      <c r="I3002" s="233"/>
      <c r="J3002" s="229"/>
      <c r="K3002" s="229"/>
      <c r="L3002" s="234"/>
      <c r="M3002" s="235"/>
      <c r="N3002" s="236"/>
      <c r="O3002" s="236"/>
      <c r="P3002" s="236"/>
      <c r="Q3002" s="236"/>
      <c r="R3002" s="236"/>
      <c r="S3002" s="236"/>
      <c r="T3002" s="237"/>
      <c r="AT3002" s="238" t="s">
        <v>255</v>
      </c>
      <c r="AU3002" s="238" t="s">
        <v>79</v>
      </c>
      <c r="AV3002" s="12" t="s">
        <v>16</v>
      </c>
      <c r="AW3002" s="12" t="s">
        <v>33</v>
      </c>
      <c r="AX3002" s="12" t="s">
        <v>71</v>
      </c>
      <c r="AY3002" s="238" t="s">
        <v>246</v>
      </c>
    </row>
    <row r="3003" s="13" customFormat="1">
      <c r="B3003" s="239"/>
      <c r="C3003" s="240"/>
      <c r="D3003" s="230" t="s">
        <v>255</v>
      </c>
      <c r="E3003" s="241" t="s">
        <v>1</v>
      </c>
      <c r="F3003" s="242" t="s">
        <v>16</v>
      </c>
      <c r="G3003" s="240"/>
      <c r="H3003" s="243">
        <v>1</v>
      </c>
      <c r="I3003" s="244"/>
      <c r="J3003" s="240"/>
      <c r="K3003" s="240"/>
      <c r="L3003" s="245"/>
      <c r="M3003" s="246"/>
      <c r="N3003" s="247"/>
      <c r="O3003" s="247"/>
      <c r="P3003" s="247"/>
      <c r="Q3003" s="247"/>
      <c r="R3003" s="247"/>
      <c r="S3003" s="247"/>
      <c r="T3003" s="248"/>
      <c r="AT3003" s="249" t="s">
        <v>255</v>
      </c>
      <c r="AU3003" s="249" t="s">
        <v>79</v>
      </c>
      <c r="AV3003" s="13" t="s">
        <v>79</v>
      </c>
      <c r="AW3003" s="13" t="s">
        <v>33</v>
      </c>
      <c r="AX3003" s="13" t="s">
        <v>71</v>
      </c>
      <c r="AY3003" s="249" t="s">
        <v>246</v>
      </c>
    </row>
    <row r="3004" s="1" customFormat="1" ht="16.5" customHeight="1">
      <c r="B3004" s="37"/>
      <c r="C3004" s="216" t="s">
        <v>3287</v>
      </c>
      <c r="D3004" s="216" t="s">
        <v>248</v>
      </c>
      <c r="E3004" s="217" t="s">
        <v>3288</v>
      </c>
      <c r="F3004" s="218" t="s">
        <v>3289</v>
      </c>
      <c r="G3004" s="219" t="s">
        <v>401</v>
      </c>
      <c r="H3004" s="220">
        <v>1</v>
      </c>
      <c r="I3004" s="221"/>
      <c r="J3004" s="222">
        <f>ROUND(I3004*H3004,2)</f>
        <v>0</v>
      </c>
      <c r="K3004" s="218" t="s">
        <v>1</v>
      </c>
      <c r="L3004" s="42"/>
      <c r="M3004" s="223" t="s">
        <v>1</v>
      </c>
      <c r="N3004" s="224" t="s">
        <v>42</v>
      </c>
      <c r="O3004" s="78"/>
      <c r="P3004" s="225">
        <f>O3004*H3004</f>
        <v>0</v>
      </c>
      <c r="Q3004" s="225">
        <v>0</v>
      </c>
      <c r="R3004" s="225">
        <f>Q3004*H3004</f>
        <v>0</v>
      </c>
      <c r="S3004" s="225">
        <v>0</v>
      </c>
      <c r="T3004" s="226">
        <f>S3004*H3004</f>
        <v>0</v>
      </c>
      <c r="AR3004" s="16" t="s">
        <v>333</v>
      </c>
      <c r="AT3004" s="16" t="s">
        <v>248</v>
      </c>
      <c r="AU3004" s="16" t="s">
        <v>79</v>
      </c>
      <c r="AY3004" s="16" t="s">
        <v>246</v>
      </c>
      <c r="BE3004" s="227">
        <f>IF(N3004="základní",J3004,0)</f>
        <v>0</v>
      </c>
      <c r="BF3004" s="227">
        <f>IF(N3004="snížená",J3004,0)</f>
        <v>0</v>
      </c>
      <c r="BG3004" s="227">
        <f>IF(N3004="zákl. přenesená",J3004,0)</f>
        <v>0</v>
      </c>
      <c r="BH3004" s="227">
        <f>IF(N3004="sníž. přenesená",J3004,0)</f>
        <v>0</v>
      </c>
      <c r="BI3004" s="227">
        <f>IF(N3004="nulová",J3004,0)</f>
        <v>0</v>
      </c>
      <c r="BJ3004" s="16" t="s">
        <v>16</v>
      </c>
      <c r="BK3004" s="227">
        <f>ROUND(I3004*H3004,2)</f>
        <v>0</v>
      </c>
      <c r="BL3004" s="16" t="s">
        <v>333</v>
      </c>
      <c r="BM3004" s="16" t="s">
        <v>3290</v>
      </c>
    </row>
    <row r="3005" s="12" customFormat="1">
      <c r="B3005" s="228"/>
      <c r="C3005" s="229"/>
      <c r="D3005" s="230" t="s">
        <v>255</v>
      </c>
      <c r="E3005" s="231" t="s">
        <v>1</v>
      </c>
      <c r="F3005" s="232" t="s">
        <v>3154</v>
      </c>
      <c r="G3005" s="229"/>
      <c r="H3005" s="231" t="s">
        <v>1</v>
      </c>
      <c r="I3005" s="233"/>
      <c r="J3005" s="229"/>
      <c r="K3005" s="229"/>
      <c r="L3005" s="234"/>
      <c r="M3005" s="235"/>
      <c r="N3005" s="236"/>
      <c r="O3005" s="236"/>
      <c r="P3005" s="236"/>
      <c r="Q3005" s="236"/>
      <c r="R3005" s="236"/>
      <c r="S3005" s="236"/>
      <c r="T3005" s="237"/>
      <c r="AT3005" s="238" t="s">
        <v>255</v>
      </c>
      <c r="AU3005" s="238" t="s">
        <v>79</v>
      </c>
      <c r="AV3005" s="12" t="s">
        <v>16</v>
      </c>
      <c r="AW3005" s="12" t="s">
        <v>33</v>
      </c>
      <c r="AX3005" s="12" t="s">
        <v>71</v>
      </c>
      <c r="AY3005" s="238" t="s">
        <v>246</v>
      </c>
    </row>
    <row r="3006" s="12" customFormat="1">
      <c r="B3006" s="228"/>
      <c r="C3006" s="229"/>
      <c r="D3006" s="230" t="s">
        <v>255</v>
      </c>
      <c r="E3006" s="231" t="s">
        <v>1</v>
      </c>
      <c r="F3006" s="232" t="s">
        <v>3291</v>
      </c>
      <c r="G3006" s="229"/>
      <c r="H3006" s="231" t="s">
        <v>1</v>
      </c>
      <c r="I3006" s="233"/>
      <c r="J3006" s="229"/>
      <c r="K3006" s="229"/>
      <c r="L3006" s="234"/>
      <c r="M3006" s="235"/>
      <c r="N3006" s="236"/>
      <c r="O3006" s="236"/>
      <c r="P3006" s="236"/>
      <c r="Q3006" s="236"/>
      <c r="R3006" s="236"/>
      <c r="S3006" s="236"/>
      <c r="T3006" s="237"/>
      <c r="AT3006" s="238" t="s">
        <v>255</v>
      </c>
      <c r="AU3006" s="238" t="s">
        <v>79</v>
      </c>
      <c r="AV3006" s="12" t="s">
        <v>16</v>
      </c>
      <c r="AW3006" s="12" t="s">
        <v>33</v>
      </c>
      <c r="AX3006" s="12" t="s">
        <v>71</v>
      </c>
      <c r="AY3006" s="238" t="s">
        <v>246</v>
      </c>
    </row>
    <row r="3007" s="13" customFormat="1">
      <c r="B3007" s="239"/>
      <c r="C3007" s="240"/>
      <c r="D3007" s="230" t="s">
        <v>255</v>
      </c>
      <c r="E3007" s="241" t="s">
        <v>1</v>
      </c>
      <c r="F3007" s="242" t="s">
        <v>16</v>
      </c>
      <c r="G3007" s="240"/>
      <c r="H3007" s="243">
        <v>1</v>
      </c>
      <c r="I3007" s="244"/>
      <c r="J3007" s="240"/>
      <c r="K3007" s="240"/>
      <c r="L3007" s="245"/>
      <c r="M3007" s="246"/>
      <c r="N3007" s="247"/>
      <c r="O3007" s="247"/>
      <c r="P3007" s="247"/>
      <c r="Q3007" s="247"/>
      <c r="R3007" s="247"/>
      <c r="S3007" s="247"/>
      <c r="T3007" s="248"/>
      <c r="AT3007" s="249" t="s">
        <v>255</v>
      </c>
      <c r="AU3007" s="249" t="s">
        <v>79</v>
      </c>
      <c r="AV3007" s="13" t="s">
        <v>79</v>
      </c>
      <c r="AW3007" s="13" t="s">
        <v>33</v>
      </c>
      <c r="AX3007" s="13" t="s">
        <v>71</v>
      </c>
      <c r="AY3007" s="249" t="s">
        <v>246</v>
      </c>
    </row>
    <row r="3008" s="1" customFormat="1" ht="16.5" customHeight="1">
      <c r="B3008" s="37"/>
      <c r="C3008" s="216" t="s">
        <v>3292</v>
      </c>
      <c r="D3008" s="216" t="s">
        <v>248</v>
      </c>
      <c r="E3008" s="217" t="s">
        <v>3293</v>
      </c>
      <c r="F3008" s="218" t="s">
        <v>3294</v>
      </c>
      <c r="G3008" s="219" t="s">
        <v>401</v>
      </c>
      <c r="H3008" s="220">
        <v>1</v>
      </c>
      <c r="I3008" s="221"/>
      <c r="J3008" s="222">
        <f>ROUND(I3008*H3008,2)</f>
        <v>0</v>
      </c>
      <c r="K3008" s="218" t="s">
        <v>1</v>
      </c>
      <c r="L3008" s="42"/>
      <c r="M3008" s="223" t="s">
        <v>1</v>
      </c>
      <c r="N3008" s="224" t="s">
        <v>42</v>
      </c>
      <c r="O3008" s="78"/>
      <c r="P3008" s="225">
        <f>O3008*H3008</f>
        <v>0</v>
      </c>
      <c r="Q3008" s="225">
        <v>0</v>
      </c>
      <c r="R3008" s="225">
        <f>Q3008*H3008</f>
        <v>0</v>
      </c>
      <c r="S3008" s="225">
        <v>0</v>
      </c>
      <c r="T3008" s="226">
        <f>S3008*H3008</f>
        <v>0</v>
      </c>
      <c r="AR3008" s="16" t="s">
        <v>333</v>
      </c>
      <c r="AT3008" s="16" t="s">
        <v>248</v>
      </c>
      <c r="AU3008" s="16" t="s">
        <v>79</v>
      </c>
      <c r="AY3008" s="16" t="s">
        <v>246</v>
      </c>
      <c r="BE3008" s="227">
        <f>IF(N3008="základní",J3008,0)</f>
        <v>0</v>
      </c>
      <c r="BF3008" s="227">
        <f>IF(N3008="snížená",J3008,0)</f>
        <v>0</v>
      </c>
      <c r="BG3008" s="227">
        <f>IF(N3008="zákl. přenesená",J3008,0)</f>
        <v>0</v>
      </c>
      <c r="BH3008" s="227">
        <f>IF(N3008="sníž. přenesená",J3008,0)</f>
        <v>0</v>
      </c>
      <c r="BI3008" s="227">
        <f>IF(N3008="nulová",J3008,0)</f>
        <v>0</v>
      </c>
      <c r="BJ3008" s="16" t="s">
        <v>16</v>
      </c>
      <c r="BK3008" s="227">
        <f>ROUND(I3008*H3008,2)</f>
        <v>0</v>
      </c>
      <c r="BL3008" s="16" t="s">
        <v>333</v>
      </c>
      <c r="BM3008" s="16" t="s">
        <v>3295</v>
      </c>
    </row>
    <row r="3009" s="12" customFormat="1">
      <c r="B3009" s="228"/>
      <c r="C3009" s="229"/>
      <c r="D3009" s="230" t="s">
        <v>255</v>
      </c>
      <c r="E3009" s="231" t="s">
        <v>1</v>
      </c>
      <c r="F3009" s="232" t="s">
        <v>3154</v>
      </c>
      <c r="G3009" s="229"/>
      <c r="H3009" s="231" t="s">
        <v>1</v>
      </c>
      <c r="I3009" s="233"/>
      <c r="J3009" s="229"/>
      <c r="K3009" s="229"/>
      <c r="L3009" s="234"/>
      <c r="M3009" s="235"/>
      <c r="N3009" s="236"/>
      <c r="O3009" s="236"/>
      <c r="P3009" s="236"/>
      <c r="Q3009" s="236"/>
      <c r="R3009" s="236"/>
      <c r="S3009" s="236"/>
      <c r="T3009" s="237"/>
      <c r="AT3009" s="238" t="s">
        <v>255</v>
      </c>
      <c r="AU3009" s="238" t="s">
        <v>79</v>
      </c>
      <c r="AV3009" s="12" t="s">
        <v>16</v>
      </c>
      <c r="AW3009" s="12" t="s">
        <v>33</v>
      </c>
      <c r="AX3009" s="12" t="s">
        <v>71</v>
      </c>
      <c r="AY3009" s="238" t="s">
        <v>246</v>
      </c>
    </row>
    <row r="3010" s="12" customFormat="1">
      <c r="B3010" s="228"/>
      <c r="C3010" s="229"/>
      <c r="D3010" s="230" t="s">
        <v>255</v>
      </c>
      <c r="E3010" s="231" t="s">
        <v>1</v>
      </c>
      <c r="F3010" s="232" t="s">
        <v>3296</v>
      </c>
      <c r="G3010" s="229"/>
      <c r="H3010" s="231" t="s">
        <v>1</v>
      </c>
      <c r="I3010" s="233"/>
      <c r="J3010" s="229"/>
      <c r="K3010" s="229"/>
      <c r="L3010" s="234"/>
      <c r="M3010" s="235"/>
      <c r="N3010" s="236"/>
      <c r="O3010" s="236"/>
      <c r="P3010" s="236"/>
      <c r="Q3010" s="236"/>
      <c r="R3010" s="236"/>
      <c r="S3010" s="236"/>
      <c r="T3010" s="237"/>
      <c r="AT3010" s="238" t="s">
        <v>255</v>
      </c>
      <c r="AU3010" s="238" t="s">
        <v>79</v>
      </c>
      <c r="AV3010" s="12" t="s">
        <v>16</v>
      </c>
      <c r="AW3010" s="12" t="s">
        <v>33</v>
      </c>
      <c r="AX3010" s="12" t="s">
        <v>71</v>
      </c>
      <c r="AY3010" s="238" t="s">
        <v>246</v>
      </c>
    </row>
    <row r="3011" s="13" customFormat="1">
      <c r="B3011" s="239"/>
      <c r="C3011" s="240"/>
      <c r="D3011" s="230" t="s">
        <v>255</v>
      </c>
      <c r="E3011" s="241" t="s">
        <v>1</v>
      </c>
      <c r="F3011" s="242" t="s">
        <v>16</v>
      </c>
      <c r="G3011" s="240"/>
      <c r="H3011" s="243">
        <v>1</v>
      </c>
      <c r="I3011" s="244"/>
      <c r="J3011" s="240"/>
      <c r="K3011" s="240"/>
      <c r="L3011" s="245"/>
      <c r="M3011" s="246"/>
      <c r="N3011" s="247"/>
      <c r="O3011" s="247"/>
      <c r="P3011" s="247"/>
      <c r="Q3011" s="247"/>
      <c r="R3011" s="247"/>
      <c r="S3011" s="247"/>
      <c r="T3011" s="248"/>
      <c r="AT3011" s="249" t="s">
        <v>255</v>
      </c>
      <c r="AU3011" s="249" t="s">
        <v>79</v>
      </c>
      <c r="AV3011" s="13" t="s">
        <v>79</v>
      </c>
      <c r="AW3011" s="13" t="s">
        <v>33</v>
      </c>
      <c r="AX3011" s="13" t="s">
        <v>71</v>
      </c>
      <c r="AY3011" s="249" t="s">
        <v>246</v>
      </c>
    </row>
    <row r="3012" s="1" customFormat="1" ht="16.5" customHeight="1">
      <c r="B3012" s="37"/>
      <c r="C3012" s="216" t="s">
        <v>3297</v>
      </c>
      <c r="D3012" s="216" t="s">
        <v>248</v>
      </c>
      <c r="E3012" s="217" t="s">
        <v>3298</v>
      </c>
      <c r="F3012" s="218" t="s">
        <v>3299</v>
      </c>
      <c r="G3012" s="219" t="s">
        <v>401</v>
      </c>
      <c r="H3012" s="220">
        <v>2</v>
      </c>
      <c r="I3012" s="221"/>
      <c r="J3012" s="222">
        <f>ROUND(I3012*H3012,2)</f>
        <v>0</v>
      </c>
      <c r="K3012" s="218" t="s">
        <v>1</v>
      </c>
      <c r="L3012" s="42"/>
      <c r="M3012" s="223" t="s">
        <v>1</v>
      </c>
      <c r="N3012" s="224" t="s">
        <v>42</v>
      </c>
      <c r="O3012" s="78"/>
      <c r="P3012" s="225">
        <f>O3012*H3012</f>
        <v>0</v>
      </c>
      <c r="Q3012" s="225">
        <v>0</v>
      </c>
      <c r="R3012" s="225">
        <f>Q3012*H3012</f>
        <v>0</v>
      </c>
      <c r="S3012" s="225">
        <v>0</v>
      </c>
      <c r="T3012" s="226">
        <f>S3012*H3012</f>
        <v>0</v>
      </c>
      <c r="AR3012" s="16" t="s">
        <v>333</v>
      </c>
      <c r="AT3012" s="16" t="s">
        <v>248</v>
      </c>
      <c r="AU3012" s="16" t="s">
        <v>79</v>
      </c>
      <c r="AY3012" s="16" t="s">
        <v>246</v>
      </c>
      <c r="BE3012" s="227">
        <f>IF(N3012="základní",J3012,0)</f>
        <v>0</v>
      </c>
      <c r="BF3012" s="227">
        <f>IF(N3012="snížená",J3012,0)</f>
        <v>0</v>
      </c>
      <c r="BG3012" s="227">
        <f>IF(N3012="zákl. přenesená",J3012,0)</f>
        <v>0</v>
      </c>
      <c r="BH3012" s="227">
        <f>IF(N3012="sníž. přenesená",J3012,0)</f>
        <v>0</v>
      </c>
      <c r="BI3012" s="227">
        <f>IF(N3012="nulová",J3012,0)</f>
        <v>0</v>
      </c>
      <c r="BJ3012" s="16" t="s">
        <v>16</v>
      </c>
      <c r="BK3012" s="227">
        <f>ROUND(I3012*H3012,2)</f>
        <v>0</v>
      </c>
      <c r="BL3012" s="16" t="s">
        <v>333</v>
      </c>
      <c r="BM3012" s="16" t="s">
        <v>3300</v>
      </c>
    </row>
    <row r="3013" s="12" customFormat="1">
      <c r="B3013" s="228"/>
      <c r="C3013" s="229"/>
      <c r="D3013" s="230" t="s">
        <v>255</v>
      </c>
      <c r="E3013" s="231" t="s">
        <v>1</v>
      </c>
      <c r="F3013" s="232" t="s">
        <v>3154</v>
      </c>
      <c r="G3013" s="229"/>
      <c r="H3013" s="231" t="s">
        <v>1</v>
      </c>
      <c r="I3013" s="233"/>
      <c r="J3013" s="229"/>
      <c r="K3013" s="229"/>
      <c r="L3013" s="234"/>
      <c r="M3013" s="235"/>
      <c r="N3013" s="236"/>
      <c r="O3013" s="236"/>
      <c r="P3013" s="236"/>
      <c r="Q3013" s="236"/>
      <c r="R3013" s="236"/>
      <c r="S3013" s="236"/>
      <c r="T3013" s="237"/>
      <c r="AT3013" s="238" t="s">
        <v>255</v>
      </c>
      <c r="AU3013" s="238" t="s">
        <v>79</v>
      </c>
      <c r="AV3013" s="12" t="s">
        <v>16</v>
      </c>
      <c r="AW3013" s="12" t="s">
        <v>33</v>
      </c>
      <c r="AX3013" s="12" t="s">
        <v>71</v>
      </c>
      <c r="AY3013" s="238" t="s">
        <v>246</v>
      </c>
    </row>
    <row r="3014" s="12" customFormat="1">
      <c r="B3014" s="228"/>
      <c r="C3014" s="229"/>
      <c r="D3014" s="230" t="s">
        <v>255</v>
      </c>
      <c r="E3014" s="231" t="s">
        <v>1</v>
      </c>
      <c r="F3014" s="232" t="s">
        <v>3296</v>
      </c>
      <c r="G3014" s="229"/>
      <c r="H3014" s="231" t="s">
        <v>1</v>
      </c>
      <c r="I3014" s="233"/>
      <c r="J3014" s="229"/>
      <c r="K3014" s="229"/>
      <c r="L3014" s="234"/>
      <c r="M3014" s="235"/>
      <c r="N3014" s="236"/>
      <c r="O3014" s="236"/>
      <c r="P3014" s="236"/>
      <c r="Q3014" s="236"/>
      <c r="R3014" s="236"/>
      <c r="S3014" s="236"/>
      <c r="T3014" s="237"/>
      <c r="AT3014" s="238" t="s">
        <v>255</v>
      </c>
      <c r="AU3014" s="238" t="s">
        <v>79</v>
      </c>
      <c r="AV3014" s="12" t="s">
        <v>16</v>
      </c>
      <c r="AW3014" s="12" t="s">
        <v>33</v>
      </c>
      <c r="AX3014" s="12" t="s">
        <v>71</v>
      </c>
      <c r="AY3014" s="238" t="s">
        <v>246</v>
      </c>
    </row>
    <row r="3015" s="13" customFormat="1">
      <c r="B3015" s="239"/>
      <c r="C3015" s="240"/>
      <c r="D3015" s="230" t="s">
        <v>255</v>
      </c>
      <c r="E3015" s="241" t="s">
        <v>1</v>
      </c>
      <c r="F3015" s="242" t="s">
        <v>79</v>
      </c>
      <c r="G3015" s="240"/>
      <c r="H3015" s="243">
        <v>2</v>
      </c>
      <c r="I3015" s="244"/>
      <c r="J3015" s="240"/>
      <c r="K3015" s="240"/>
      <c r="L3015" s="245"/>
      <c r="M3015" s="246"/>
      <c r="N3015" s="247"/>
      <c r="O3015" s="247"/>
      <c r="P3015" s="247"/>
      <c r="Q3015" s="247"/>
      <c r="R3015" s="247"/>
      <c r="S3015" s="247"/>
      <c r="T3015" s="248"/>
      <c r="AT3015" s="249" t="s">
        <v>255</v>
      </c>
      <c r="AU3015" s="249" t="s">
        <v>79</v>
      </c>
      <c r="AV3015" s="13" t="s">
        <v>79</v>
      </c>
      <c r="AW3015" s="13" t="s">
        <v>33</v>
      </c>
      <c r="AX3015" s="13" t="s">
        <v>71</v>
      </c>
      <c r="AY3015" s="249" t="s">
        <v>246</v>
      </c>
    </row>
    <row r="3016" s="1" customFormat="1" ht="16.5" customHeight="1">
      <c r="B3016" s="37"/>
      <c r="C3016" s="216" t="s">
        <v>3301</v>
      </c>
      <c r="D3016" s="216" t="s">
        <v>248</v>
      </c>
      <c r="E3016" s="217" t="s">
        <v>3302</v>
      </c>
      <c r="F3016" s="218" t="s">
        <v>3303</v>
      </c>
      <c r="G3016" s="219" t="s">
        <v>401</v>
      </c>
      <c r="H3016" s="220">
        <v>2</v>
      </c>
      <c r="I3016" s="221"/>
      <c r="J3016" s="222">
        <f>ROUND(I3016*H3016,2)</f>
        <v>0</v>
      </c>
      <c r="K3016" s="218" t="s">
        <v>1</v>
      </c>
      <c r="L3016" s="42"/>
      <c r="M3016" s="223" t="s">
        <v>1</v>
      </c>
      <c r="N3016" s="224" t="s">
        <v>42</v>
      </c>
      <c r="O3016" s="78"/>
      <c r="P3016" s="225">
        <f>O3016*H3016</f>
        <v>0</v>
      </c>
      <c r="Q3016" s="225">
        <v>0</v>
      </c>
      <c r="R3016" s="225">
        <f>Q3016*H3016</f>
        <v>0</v>
      </c>
      <c r="S3016" s="225">
        <v>0</v>
      </c>
      <c r="T3016" s="226">
        <f>S3016*H3016</f>
        <v>0</v>
      </c>
      <c r="AR3016" s="16" t="s">
        <v>333</v>
      </c>
      <c r="AT3016" s="16" t="s">
        <v>248</v>
      </c>
      <c r="AU3016" s="16" t="s">
        <v>79</v>
      </c>
      <c r="AY3016" s="16" t="s">
        <v>246</v>
      </c>
      <c r="BE3016" s="227">
        <f>IF(N3016="základní",J3016,0)</f>
        <v>0</v>
      </c>
      <c r="BF3016" s="227">
        <f>IF(N3016="snížená",J3016,0)</f>
        <v>0</v>
      </c>
      <c r="BG3016" s="227">
        <f>IF(N3016="zákl. přenesená",J3016,0)</f>
        <v>0</v>
      </c>
      <c r="BH3016" s="227">
        <f>IF(N3016="sníž. přenesená",J3016,0)</f>
        <v>0</v>
      </c>
      <c r="BI3016" s="227">
        <f>IF(N3016="nulová",J3016,0)</f>
        <v>0</v>
      </c>
      <c r="BJ3016" s="16" t="s">
        <v>16</v>
      </c>
      <c r="BK3016" s="227">
        <f>ROUND(I3016*H3016,2)</f>
        <v>0</v>
      </c>
      <c r="BL3016" s="16" t="s">
        <v>333</v>
      </c>
      <c r="BM3016" s="16" t="s">
        <v>3304</v>
      </c>
    </row>
    <row r="3017" s="12" customFormat="1">
      <c r="B3017" s="228"/>
      <c r="C3017" s="229"/>
      <c r="D3017" s="230" t="s">
        <v>255</v>
      </c>
      <c r="E3017" s="231" t="s">
        <v>1</v>
      </c>
      <c r="F3017" s="232" t="s">
        <v>3154</v>
      </c>
      <c r="G3017" s="229"/>
      <c r="H3017" s="231" t="s">
        <v>1</v>
      </c>
      <c r="I3017" s="233"/>
      <c r="J3017" s="229"/>
      <c r="K3017" s="229"/>
      <c r="L3017" s="234"/>
      <c r="M3017" s="235"/>
      <c r="N3017" s="236"/>
      <c r="O3017" s="236"/>
      <c r="P3017" s="236"/>
      <c r="Q3017" s="236"/>
      <c r="R3017" s="236"/>
      <c r="S3017" s="236"/>
      <c r="T3017" s="237"/>
      <c r="AT3017" s="238" t="s">
        <v>255</v>
      </c>
      <c r="AU3017" s="238" t="s">
        <v>79</v>
      </c>
      <c r="AV3017" s="12" t="s">
        <v>16</v>
      </c>
      <c r="AW3017" s="12" t="s">
        <v>33</v>
      </c>
      <c r="AX3017" s="12" t="s">
        <v>71</v>
      </c>
      <c r="AY3017" s="238" t="s">
        <v>246</v>
      </c>
    </row>
    <row r="3018" s="12" customFormat="1">
      <c r="B3018" s="228"/>
      <c r="C3018" s="229"/>
      <c r="D3018" s="230" t="s">
        <v>255</v>
      </c>
      <c r="E3018" s="231" t="s">
        <v>1</v>
      </c>
      <c r="F3018" s="232" t="s">
        <v>3296</v>
      </c>
      <c r="G3018" s="229"/>
      <c r="H3018" s="231" t="s">
        <v>1</v>
      </c>
      <c r="I3018" s="233"/>
      <c r="J3018" s="229"/>
      <c r="K3018" s="229"/>
      <c r="L3018" s="234"/>
      <c r="M3018" s="235"/>
      <c r="N3018" s="236"/>
      <c r="O3018" s="236"/>
      <c r="P3018" s="236"/>
      <c r="Q3018" s="236"/>
      <c r="R3018" s="236"/>
      <c r="S3018" s="236"/>
      <c r="T3018" s="237"/>
      <c r="AT3018" s="238" t="s">
        <v>255</v>
      </c>
      <c r="AU3018" s="238" t="s">
        <v>79</v>
      </c>
      <c r="AV3018" s="12" t="s">
        <v>16</v>
      </c>
      <c r="AW3018" s="12" t="s">
        <v>33</v>
      </c>
      <c r="AX3018" s="12" t="s">
        <v>71</v>
      </c>
      <c r="AY3018" s="238" t="s">
        <v>246</v>
      </c>
    </row>
    <row r="3019" s="13" customFormat="1">
      <c r="B3019" s="239"/>
      <c r="C3019" s="240"/>
      <c r="D3019" s="230" t="s">
        <v>255</v>
      </c>
      <c r="E3019" s="241" t="s">
        <v>1</v>
      </c>
      <c r="F3019" s="242" t="s">
        <v>79</v>
      </c>
      <c r="G3019" s="240"/>
      <c r="H3019" s="243">
        <v>2</v>
      </c>
      <c r="I3019" s="244"/>
      <c r="J3019" s="240"/>
      <c r="K3019" s="240"/>
      <c r="L3019" s="245"/>
      <c r="M3019" s="246"/>
      <c r="N3019" s="247"/>
      <c r="O3019" s="247"/>
      <c r="P3019" s="247"/>
      <c r="Q3019" s="247"/>
      <c r="R3019" s="247"/>
      <c r="S3019" s="247"/>
      <c r="T3019" s="248"/>
      <c r="AT3019" s="249" t="s">
        <v>255</v>
      </c>
      <c r="AU3019" s="249" t="s">
        <v>79</v>
      </c>
      <c r="AV3019" s="13" t="s">
        <v>79</v>
      </c>
      <c r="AW3019" s="13" t="s">
        <v>33</v>
      </c>
      <c r="AX3019" s="13" t="s">
        <v>71</v>
      </c>
      <c r="AY3019" s="249" t="s">
        <v>246</v>
      </c>
    </row>
    <row r="3020" s="1" customFormat="1" ht="16.5" customHeight="1">
      <c r="B3020" s="37"/>
      <c r="C3020" s="216" t="s">
        <v>3305</v>
      </c>
      <c r="D3020" s="216" t="s">
        <v>248</v>
      </c>
      <c r="E3020" s="217" t="s">
        <v>3306</v>
      </c>
      <c r="F3020" s="218" t="s">
        <v>3307</v>
      </c>
      <c r="G3020" s="219" t="s">
        <v>401</v>
      </c>
      <c r="H3020" s="220">
        <v>1</v>
      </c>
      <c r="I3020" s="221"/>
      <c r="J3020" s="222">
        <f>ROUND(I3020*H3020,2)</f>
        <v>0</v>
      </c>
      <c r="K3020" s="218" t="s">
        <v>1</v>
      </c>
      <c r="L3020" s="42"/>
      <c r="M3020" s="223" t="s">
        <v>1</v>
      </c>
      <c r="N3020" s="224" t="s">
        <v>42</v>
      </c>
      <c r="O3020" s="78"/>
      <c r="P3020" s="225">
        <f>O3020*H3020</f>
        <v>0</v>
      </c>
      <c r="Q3020" s="225">
        <v>0</v>
      </c>
      <c r="R3020" s="225">
        <f>Q3020*H3020</f>
        <v>0</v>
      </c>
      <c r="S3020" s="225">
        <v>0</v>
      </c>
      <c r="T3020" s="226">
        <f>S3020*H3020</f>
        <v>0</v>
      </c>
      <c r="AR3020" s="16" t="s">
        <v>333</v>
      </c>
      <c r="AT3020" s="16" t="s">
        <v>248</v>
      </c>
      <c r="AU3020" s="16" t="s">
        <v>79</v>
      </c>
      <c r="AY3020" s="16" t="s">
        <v>246</v>
      </c>
      <c r="BE3020" s="227">
        <f>IF(N3020="základní",J3020,0)</f>
        <v>0</v>
      </c>
      <c r="BF3020" s="227">
        <f>IF(N3020="snížená",J3020,0)</f>
        <v>0</v>
      </c>
      <c r="BG3020" s="227">
        <f>IF(N3020="zákl. přenesená",J3020,0)</f>
        <v>0</v>
      </c>
      <c r="BH3020" s="227">
        <f>IF(N3020="sníž. přenesená",J3020,0)</f>
        <v>0</v>
      </c>
      <c r="BI3020" s="227">
        <f>IF(N3020="nulová",J3020,0)</f>
        <v>0</v>
      </c>
      <c r="BJ3020" s="16" t="s">
        <v>16</v>
      </c>
      <c r="BK3020" s="227">
        <f>ROUND(I3020*H3020,2)</f>
        <v>0</v>
      </c>
      <c r="BL3020" s="16" t="s">
        <v>333</v>
      </c>
      <c r="BM3020" s="16" t="s">
        <v>3308</v>
      </c>
    </row>
    <row r="3021" s="12" customFormat="1">
      <c r="B3021" s="228"/>
      <c r="C3021" s="229"/>
      <c r="D3021" s="230" t="s">
        <v>255</v>
      </c>
      <c r="E3021" s="231" t="s">
        <v>1</v>
      </c>
      <c r="F3021" s="232" t="s">
        <v>3154</v>
      </c>
      <c r="G3021" s="229"/>
      <c r="H3021" s="231" t="s">
        <v>1</v>
      </c>
      <c r="I3021" s="233"/>
      <c r="J3021" s="229"/>
      <c r="K3021" s="229"/>
      <c r="L3021" s="234"/>
      <c r="M3021" s="235"/>
      <c r="N3021" s="236"/>
      <c r="O3021" s="236"/>
      <c r="P3021" s="236"/>
      <c r="Q3021" s="236"/>
      <c r="R3021" s="236"/>
      <c r="S3021" s="236"/>
      <c r="T3021" s="237"/>
      <c r="AT3021" s="238" t="s">
        <v>255</v>
      </c>
      <c r="AU3021" s="238" t="s">
        <v>79</v>
      </c>
      <c r="AV3021" s="12" t="s">
        <v>16</v>
      </c>
      <c r="AW3021" s="12" t="s">
        <v>33</v>
      </c>
      <c r="AX3021" s="12" t="s">
        <v>71</v>
      </c>
      <c r="AY3021" s="238" t="s">
        <v>246</v>
      </c>
    </row>
    <row r="3022" s="13" customFormat="1">
      <c r="B3022" s="239"/>
      <c r="C3022" s="240"/>
      <c r="D3022" s="230" t="s">
        <v>255</v>
      </c>
      <c r="E3022" s="241" t="s">
        <v>1</v>
      </c>
      <c r="F3022" s="242" t="s">
        <v>16</v>
      </c>
      <c r="G3022" s="240"/>
      <c r="H3022" s="243">
        <v>1</v>
      </c>
      <c r="I3022" s="244"/>
      <c r="J3022" s="240"/>
      <c r="K3022" s="240"/>
      <c r="L3022" s="245"/>
      <c r="M3022" s="246"/>
      <c r="N3022" s="247"/>
      <c r="O3022" s="247"/>
      <c r="P3022" s="247"/>
      <c r="Q3022" s="247"/>
      <c r="R3022" s="247"/>
      <c r="S3022" s="247"/>
      <c r="T3022" s="248"/>
      <c r="AT3022" s="249" t="s">
        <v>255</v>
      </c>
      <c r="AU3022" s="249" t="s">
        <v>79</v>
      </c>
      <c r="AV3022" s="13" t="s">
        <v>79</v>
      </c>
      <c r="AW3022" s="13" t="s">
        <v>33</v>
      </c>
      <c r="AX3022" s="13" t="s">
        <v>71</v>
      </c>
      <c r="AY3022" s="249" t="s">
        <v>246</v>
      </c>
    </row>
    <row r="3023" s="1" customFormat="1" ht="16.5" customHeight="1">
      <c r="B3023" s="37"/>
      <c r="C3023" s="216" t="s">
        <v>3309</v>
      </c>
      <c r="D3023" s="216" t="s">
        <v>248</v>
      </c>
      <c r="E3023" s="217" t="s">
        <v>3310</v>
      </c>
      <c r="F3023" s="218" t="s">
        <v>3311</v>
      </c>
      <c r="G3023" s="219" t="s">
        <v>401</v>
      </c>
      <c r="H3023" s="220">
        <v>1</v>
      </c>
      <c r="I3023" s="221"/>
      <c r="J3023" s="222">
        <f>ROUND(I3023*H3023,2)</f>
        <v>0</v>
      </c>
      <c r="K3023" s="218" t="s">
        <v>1</v>
      </c>
      <c r="L3023" s="42"/>
      <c r="M3023" s="223" t="s">
        <v>1</v>
      </c>
      <c r="N3023" s="224" t="s">
        <v>42</v>
      </c>
      <c r="O3023" s="78"/>
      <c r="P3023" s="225">
        <f>O3023*H3023</f>
        <v>0</v>
      </c>
      <c r="Q3023" s="225">
        <v>0</v>
      </c>
      <c r="R3023" s="225">
        <f>Q3023*H3023</f>
        <v>0</v>
      </c>
      <c r="S3023" s="225">
        <v>0</v>
      </c>
      <c r="T3023" s="226">
        <f>S3023*H3023</f>
        <v>0</v>
      </c>
      <c r="AR3023" s="16" t="s">
        <v>333</v>
      </c>
      <c r="AT3023" s="16" t="s">
        <v>248</v>
      </c>
      <c r="AU3023" s="16" t="s">
        <v>79</v>
      </c>
      <c r="AY3023" s="16" t="s">
        <v>246</v>
      </c>
      <c r="BE3023" s="227">
        <f>IF(N3023="základní",J3023,0)</f>
        <v>0</v>
      </c>
      <c r="BF3023" s="227">
        <f>IF(N3023="snížená",J3023,0)</f>
        <v>0</v>
      </c>
      <c r="BG3023" s="227">
        <f>IF(N3023="zákl. přenesená",J3023,0)</f>
        <v>0</v>
      </c>
      <c r="BH3023" s="227">
        <f>IF(N3023="sníž. přenesená",J3023,0)</f>
        <v>0</v>
      </c>
      <c r="BI3023" s="227">
        <f>IF(N3023="nulová",J3023,0)</f>
        <v>0</v>
      </c>
      <c r="BJ3023" s="16" t="s">
        <v>16</v>
      </c>
      <c r="BK3023" s="227">
        <f>ROUND(I3023*H3023,2)</f>
        <v>0</v>
      </c>
      <c r="BL3023" s="16" t="s">
        <v>333</v>
      </c>
      <c r="BM3023" s="16" t="s">
        <v>3312</v>
      </c>
    </row>
    <row r="3024" s="12" customFormat="1">
      <c r="B3024" s="228"/>
      <c r="C3024" s="229"/>
      <c r="D3024" s="230" t="s">
        <v>255</v>
      </c>
      <c r="E3024" s="231" t="s">
        <v>1</v>
      </c>
      <c r="F3024" s="232" t="s">
        <v>3154</v>
      </c>
      <c r="G3024" s="229"/>
      <c r="H3024" s="231" t="s">
        <v>1</v>
      </c>
      <c r="I3024" s="233"/>
      <c r="J3024" s="229"/>
      <c r="K3024" s="229"/>
      <c r="L3024" s="234"/>
      <c r="M3024" s="235"/>
      <c r="N3024" s="236"/>
      <c r="O3024" s="236"/>
      <c r="P3024" s="236"/>
      <c r="Q3024" s="236"/>
      <c r="R3024" s="236"/>
      <c r="S3024" s="236"/>
      <c r="T3024" s="237"/>
      <c r="AT3024" s="238" t="s">
        <v>255</v>
      </c>
      <c r="AU3024" s="238" t="s">
        <v>79</v>
      </c>
      <c r="AV3024" s="12" t="s">
        <v>16</v>
      </c>
      <c r="AW3024" s="12" t="s">
        <v>33</v>
      </c>
      <c r="AX3024" s="12" t="s">
        <v>71</v>
      </c>
      <c r="AY3024" s="238" t="s">
        <v>246</v>
      </c>
    </row>
    <row r="3025" s="13" customFormat="1">
      <c r="B3025" s="239"/>
      <c r="C3025" s="240"/>
      <c r="D3025" s="230" t="s">
        <v>255</v>
      </c>
      <c r="E3025" s="241" t="s">
        <v>1</v>
      </c>
      <c r="F3025" s="242" t="s">
        <v>16</v>
      </c>
      <c r="G3025" s="240"/>
      <c r="H3025" s="243">
        <v>1</v>
      </c>
      <c r="I3025" s="244"/>
      <c r="J3025" s="240"/>
      <c r="K3025" s="240"/>
      <c r="L3025" s="245"/>
      <c r="M3025" s="246"/>
      <c r="N3025" s="247"/>
      <c r="O3025" s="247"/>
      <c r="P3025" s="247"/>
      <c r="Q3025" s="247"/>
      <c r="R3025" s="247"/>
      <c r="S3025" s="247"/>
      <c r="T3025" s="248"/>
      <c r="AT3025" s="249" t="s">
        <v>255</v>
      </c>
      <c r="AU3025" s="249" t="s">
        <v>79</v>
      </c>
      <c r="AV3025" s="13" t="s">
        <v>79</v>
      </c>
      <c r="AW3025" s="13" t="s">
        <v>33</v>
      </c>
      <c r="AX3025" s="13" t="s">
        <v>71</v>
      </c>
      <c r="AY3025" s="249" t="s">
        <v>246</v>
      </c>
    </row>
    <row r="3026" s="1" customFormat="1" ht="16.5" customHeight="1">
      <c r="B3026" s="37"/>
      <c r="C3026" s="216" t="s">
        <v>3313</v>
      </c>
      <c r="D3026" s="216" t="s">
        <v>248</v>
      </c>
      <c r="E3026" s="217" t="s">
        <v>3314</v>
      </c>
      <c r="F3026" s="218" t="s">
        <v>3315</v>
      </c>
      <c r="G3026" s="219" t="s">
        <v>142</v>
      </c>
      <c r="H3026" s="220">
        <v>6.7000000000000002</v>
      </c>
      <c r="I3026" s="221"/>
      <c r="J3026" s="222">
        <f>ROUND(I3026*H3026,2)</f>
        <v>0</v>
      </c>
      <c r="K3026" s="218" t="s">
        <v>1</v>
      </c>
      <c r="L3026" s="42"/>
      <c r="M3026" s="223" t="s">
        <v>1</v>
      </c>
      <c r="N3026" s="224" t="s">
        <v>42</v>
      </c>
      <c r="O3026" s="78"/>
      <c r="P3026" s="225">
        <f>O3026*H3026</f>
        <v>0</v>
      </c>
      <c r="Q3026" s="225">
        <v>0</v>
      </c>
      <c r="R3026" s="225">
        <f>Q3026*H3026</f>
        <v>0</v>
      </c>
      <c r="S3026" s="225">
        <v>0</v>
      </c>
      <c r="T3026" s="226">
        <f>S3026*H3026</f>
        <v>0</v>
      </c>
      <c r="AR3026" s="16" t="s">
        <v>333</v>
      </c>
      <c r="AT3026" s="16" t="s">
        <v>248</v>
      </c>
      <c r="AU3026" s="16" t="s">
        <v>79</v>
      </c>
      <c r="AY3026" s="16" t="s">
        <v>246</v>
      </c>
      <c r="BE3026" s="227">
        <f>IF(N3026="základní",J3026,0)</f>
        <v>0</v>
      </c>
      <c r="BF3026" s="227">
        <f>IF(N3026="snížená",J3026,0)</f>
        <v>0</v>
      </c>
      <c r="BG3026" s="227">
        <f>IF(N3026="zákl. přenesená",J3026,0)</f>
        <v>0</v>
      </c>
      <c r="BH3026" s="227">
        <f>IF(N3026="sníž. přenesená",J3026,0)</f>
        <v>0</v>
      </c>
      <c r="BI3026" s="227">
        <f>IF(N3026="nulová",J3026,0)</f>
        <v>0</v>
      </c>
      <c r="BJ3026" s="16" t="s">
        <v>16</v>
      </c>
      <c r="BK3026" s="227">
        <f>ROUND(I3026*H3026,2)</f>
        <v>0</v>
      </c>
      <c r="BL3026" s="16" t="s">
        <v>333</v>
      </c>
      <c r="BM3026" s="16" t="s">
        <v>3316</v>
      </c>
    </row>
    <row r="3027" s="12" customFormat="1">
      <c r="B3027" s="228"/>
      <c r="C3027" s="229"/>
      <c r="D3027" s="230" t="s">
        <v>255</v>
      </c>
      <c r="E3027" s="231" t="s">
        <v>1</v>
      </c>
      <c r="F3027" s="232" t="s">
        <v>3317</v>
      </c>
      <c r="G3027" s="229"/>
      <c r="H3027" s="231" t="s">
        <v>1</v>
      </c>
      <c r="I3027" s="233"/>
      <c r="J3027" s="229"/>
      <c r="K3027" s="229"/>
      <c r="L3027" s="234"/>
      <c r="M3027" s="235"/>
      <c r="N3027" s="236"/>
      <c r="O3027" s="236"/>
      <c r="P3027" s="236"/>
      <c r="Q3027" s="236"/>
      <c r="R3027" s="236"/>
      <c r="S3027" s="236"/>
      <c r="T3027" s="237"/>
      <c r="AT3027" s="238" t="s">
        <v>255</v>
      </c>
      <c r="AU3027" s="238" t="s">
        <v>79</v>
      </c>
      <c r="AV3027" s="12" t="s">
        <v>16</v>
      </c>
      <c r="AW3027" s="12" t="s">
        <v>33</v>
      </c>
      <c r="AX3027" s="12" t="s">
        <v>71</v>
      </c>
      <c r="AY3027" s="238" t="s">
        <v>246</v>
      </c>
    </row>
    <row r="3028" s="12" customFormat="1">
      <c r="B3028" s="228"/>
      <c r="C3028" s="229"/>
      <c r="D3028" s="230" t="s">
        <v>255</v>
      </c>
      <c r="E3028" s="231" t="s">
        <v>1</v>
      </c>
      <c r="F3028" s="232" t="s">
        <v>367</v>
      </c>
      <c r="G3028" s="229"/>
      <c r="H3028" s="231" t="s">
        <v>1</v>
      </c>
      <c r="I3028" s="233"/>
      <c r="J3028" s="229"/>
      <c r="K3028" s="229"/>
      <c r="L3028" s="234"/>
      <c r="M3028" s="235"/>
      <c r="N3028" s="236"/>
      <c r="O3028" s="236"/>
      <c r="P3028" s="236"/>
      <c r="Q3028" s="236"/>
      <c r="R3028" s="236"/>
      <c r="S3028" s="236"/>
      <c r="T3028" s="237"/>
      <c r="AT3028" s="238" t="s">
        <v>255</v>
      </c>
      <c r="AU3028" s="238" t="s">
        <v>79</v>
      </c>
      <c r="AV3028" s="12" t="s">
        <v>16</v>
      </c>
      <c r="AW3028" s="12" t="s">
        <v>33</v>
      </c>
      <c r="AX3028" s="12" t="s">
        <v>71</v>
      </c>
      <c r="AY3028" s="238" t="s">
        <v>246</v>
      </c>
    </row>
    <row r="3029" s="12" customFormat="1">
      <c r="B3029" s="228"/>
      <c r="C3029" s="229"/>
      <c r="D3029" s="230" t="s">
        <v>255</v>
      </c>
      <c r="E3029" s="231" t="s">
        <v>1</v>
      </c>
      <c r="F3029" s="232" t="s">
        <v>3318</v>
      </c>
      <c r="G3029" s="229"/>
      <c r="H3029" s="231" t="s">
        <v>1</v>
      </c>
      <c r="I3029" s="233"/>
      <c r="J3029" s="229"/>
      <c r="K3029" s="229"/>
      <c r="L3029" s="234"/>
      <c r="M3029" s="235"/>
      <c r="N3029" s="236"/>
      <c r="O3029" s="236"/>
      <c r="P3029" s="236"/>
      <c r="Q3029" s="236"/>
      <c r="R3029" s="236"/>
      <c r="S3029" s="236"/>
      <c r="T3029" s="237"/>
      <c r="AT3029" s="238" t="s">
        <v>255</v>
      </c>
      <c r="AU3029" s="238" t="s">
        <v>79</v>
      </c>
      <c r="AV3029" s="12" t="s">
        <v>16</v>
      </c>
      <c r="AW3029" s="12" t="s">
        <v>33</v>
      </c>
      <c r="AX3029" s="12" t="s">
        <v>71</v>
      </c>
      <c r="AY3029" s="238" t="s">
        <v>246</v>
      </c>
    </row>
    <row r="3030" s="12" customFormat="1">
      <c r="B3030" s="228"/>
      <c r="C3030" s="229"/>
      <c r="D3030" s="230" t="s">
        <v>255</v>
      </c>
      <c r="E3030" s="231" t="s">
        <v>1</v>
      </c>
      <c r="F3030" s="232" t="s">
        <v>3319</v>
      </c>
      <c r="G3030" s="229"/>
      <c r="H3030" s="231" t="s">
        <v>1</v>
      </c>
      <c r="I3030" s="233"/>
      <c r="J3030" s="229"/>
      <c r="K3030" s="229"/>
      <c r="L3030" s="234"/>
      <c r="M3030" s="235"/>
      <c r="N3030" s="236"/>
      <c r="O3030" s="236"/>
      <c r="P3030" s="236"/>
      <c r="Q3030" s="236"/>
      <c r="R3030" s="236"/>
      <c r="S3030" s="236"/>
      <c r="T3030" s="237"/>
      <c r="AT3030" s="238" t="s">
        <v>255</v>
      </c>
      <c r="AU3030" s="238" t="s">
        <v>79</v>
      </c>
      <c r="AV3030" s="12" t="s">
        <v>16</v>
      </c>
      <c r="AW3030" s="12" t="s">
        <v>33</v>
      </c>
      <c r="AX3030" s="12" t="s">
        <v>71</v>
      </c>
      <c r="AY3030" s="238" t="s">
        <v>246</v>
      </c>
    </row>
    <row r="3031" s="13" customFormat="1">
      <c r="B3031" s="239"/>
      <c r="C3031" s="240"/>
      <c r="D3031" s="230" t="s">
        <v>255</v>
      </c>
      <c r="E3031" s="241" t="s">
        <v>1</v>
      </c>
      <c r="F3031" s="242" t="s">
        <v>3320</v>
      </c>
      <c r="G3031" s="240"/>
      <c r="H3031" s="243">
        <v>6.7000000000000002</v>
      </c>
      <c r="I3031" s="244"/>
      <c r="J3031" s="240"/>
      <c r="K3031" s="240"/>
      <c r="L3031" s="245"/>
      <c r="M3031" s="246"/>
      <c r="N3031" s="247"/>
      <c r="O3031" s="247"/>
      <c r="P3031" s="247"/>
      <c r="Q3031" s="247"/>
      <c r="R3031" s="247"/>
      <c r="S3031" s="247"/>
      <c r="T3031" s="248"/>
      <c r="AT3031" s="249" t="s">
        <v>255</v>
      </c>
      <c r="AU3031" s="249" t="s">
        <v>79</v>
      </c>
      <c r="AV3031" s="13" t="s">
        <v>79</v>
      </c>
      <c r="AW3031" s="13" t="s">
        <v>33</v>
      </c>
      <c r="AX3031" s="13" t="s">
        <v>71</v>
      </c>
      <c r="AY3031" s="249" t="s">
        <v>246</v>
      </c>
    </row>
    <row r="3032" s="1" customFormat="1" ht="16.5" customHeight="1">
      <c r="B3032" s="37"/>
      <c r="C3032" s="216" t="s">
        <v>3321</v>
      </c>
      <c r="D3032" s="216" t="s">
        <v>248</v>
      </c>
      <c r="E3032" s="217" t="s">
        <v>3322</v>
      </c>
      <c r="F3032" s="218" t="s">
        <v>3323</v>
      </c>
      <c r="G3032" s="219" t="s">
        <v>401</v>
      </c>
      <c r="H3032" s="220">
        <v>1</v>
      </c>
      <c r="I3032" s="221"/>
      <c r="J3032" s="222">
        <f>ROUND(I3032*H3032,2)</f>
        <v>0</v>
      </c>
      <c r="K3032" s="218" t="s">
        <v>1</v>
      </c>
      <c r="L3032" s="42"/>
      <c r="M3032" s="223" t="s">
        <v>1</v>
      </c>
      <c r="N3032" s="224" t="s">
        <v>42</v>
      </c>
      <c r="O3032" s="78"/>
      <c r="P3032" s="225">
        <f>O3032*H3032</f>
        <v>0</v>
      </c>
      <c r="Q3032" s="225">
        <v>0</v>
      </c>
      <c r="R3032" s="225">
        <f>Q3032*H3032</f>
        <v>0</v>
      </c>
      <c r="S3032" s="225">
        <v>0</v>
      </c>
      <c r="T3032" s="226">
        <f>S3032*H3032</f>
        <v>0</v>
      </c>
      <c r="AR3032" s="16" t="s">
        <v>333</v>
      </c>
      <c r="AT3032" s="16" t="s">
        <v>248</v>
      </c>
      <c r="AU3032" s="16" t="s">
        <v>79</v>
      </c>
      <c r="AY3032" s="16" t="s">
        <v>246</v>
      </c>
      <c r="BE3032" s="227">
        <f>IF(N3032="základní",J3032,0)</f>
        <v>0</v>
      </c>
      <c r="BF3032" s="227">
        <f>IF(N3032="snížená",J3032,0)</f>
        <v>0</v>
      </c>
      <c r="BG3032" s="227">
        <f>IF(N3032="zákl. přenesená",J3032,0)</f>
        <v>0</v>
      </c>
      <c r="BH3032" s="227">
        <f>IF(N3032="sníž. přenesená",J3032,0)</f>
        <v>0</v>
      </c>
      <c r="BI3032" s="227">
        <f>IF(N3032="nulová",J3032,0)</f>
        <v>0</v>
      </c>
      <c r="BJ3032" s="16" t="s">
        <v>16</v>
      </c>
      <c r="BK3032" s="227">
        <f>ROUND(I3032*H3032,2)</f>
        <v>0</v>
      </c>
      <c r="BL3032" s="16" t="s">
        <v>333</v>
      </c>
      <c r="BM3032" s="16" t="s">
        <v>3324</v>
      </c>
    </row>
    <row r="3033" s="12" customFormat="1">
      <c r="B3033" s="228"/>
      <c r="C3033" s="229"/>
      <c r="D3033" s="230" t="s">
        <v>255</v>
      </c>
      <c r="E3033" s="231" t="s">
        <v>1</v>
      </c>
      <c r="F3033" s="232" t="s">
        <v>3325</v>
      </c>
      <c r="G3033" s="229"/>
      <c r="H3033" s="231" t="s">
        <v>1</v>
      </c>
      <c r="I3033" s="233"/>
      <c r="J3033" s="229"/>
      <c r="K3033" s="229"/>
      <c r="L3033" s="234"/>
      <c r="M3033" s="235"/>
      <c r="N3033" s="236"/>
      <c r="O3033" s="236"/>
      <c r="P3033" s="236"/>
      <c r="Q3033" s="236"/>
      <c r="R3033" s="236"/>
      <c r="S3033" s="236"/>
      <c r="T3033" s="237"/>
      <c r="AT3033" s="238" t="s">
        <v>255</v>
      </c>
      <c r="AU3033" s="238" t="s">
        <v>79</v>
      </c>
      <c r="AV3033" s="12" t="s">
        <v>16</v>
      </c>
      <c r="AW3033" s="12" t="s">
        <v>33</v>
      </c>
      <c r="AX3033" s="12" t="s">
        <v>71</v>
      </c>
      <c r="AY3033" s="238" t="s">
        <v>246</v>
      </c>
    </row>
    <row r="3034" s="12" customFormat="1">
      <c r="B3034" s="228"/>
      <c r="C3034" s="229"/>
      <c r="D3034" s="230" t="s">
        <v>255</v>
      </c>
      <c r="E3034" s="231" t="s">
        <v>1</v>
      </c>
      <c r="F3034" s="232" t="s">
        <v>367</v>
      </c>
      <c r="G3034" s="229"/>
      <c r="H3034" s="231" t="s">
        <v>1</v>
      </c>
      <c r="I3034" s="233"/>
      <c r="J3034" s="229"/>
      <c r="K3034" s="229"/>
      <c r="L3034" s="234"/>
      <c r="M3034" s="235"/>
      <c r="N3034" s="236"/>
      <c r="O3034" s="236"/>
      <c r="P3034" s="236"/>
      <c r="Q3034" s="236"/>
      <c r="R3034" s="236"/>
      <c r="S3034" s="236"/>
      <c r="T3034" s="237"/>
      <c r="AT3034" s="238" t="s">
        <v>255</v>
      </c>
      <c r="AU3034" s="238" t="s">
        <v>79</v>
      </c>
      <c r="AV3034" s="12" t="s">
        <v>16</v>
      </c>
      <c r="AW3034" s="12" t="s">
        <v>33</v>
      </c>
      <c r="AX3034" s="12" t="s">
        <v>71</v>
      </c>
      <c r="AY3034" s="238" t="s">
        <v>246</v>
      </c>
    </row>
    <row r="3035" s="12" customFormat="1">
      <c r="B3035" s="228"/>
      <c r="C3035" s="229"/>
      <c r="D3035" s="230" t="s">
        <v>255</v>
      </c>
      <c r="E3035" s="231" t="s">
        <v>1</v>
      </c>
      <c r="F3035" s="232" t="s">
        <v>3326</v>
      </c>
      <c r="G3035" s="229"/>
      <c r="H3035" s="231" t="s">
        <v>1</v>
      </c>
      <c r="I3035" s="233"/>
      <c r="J3035" s="229"/>
      <c r="K3035" s="229"/>
      <c r="L3035" s="234"/>
      <c r="M3035" s="235"/>
      <c r="N3035" s="236"/>
      <c r="O3035" s="236"/>
      <c r="P3035" s="236"/>
      <c r="Q3035" s="236"/>
      <c r="R3035" s="236"/>
      <c r="S3035" s="236"/>
      <c r="T3035" s="237"/>
      <c r="AT3035" s="238" t="s">
        <v>255</v>
      </c>
      <c r="AU3035" s="238" t="s">
        <v>79</v>
      </c>
      <c r="AV3035" s="12" t="s">
        <v>16</v>
      </c>
      <c r="AW3035" s="12" t="s">
        <v>33</v>
      </c>
      <c r="AX3035" s="12" t="s">
        <v>71</v>
      </c>
      <c r="AY3035" s="238" t="s">
        <v>246</v>
      </c>
    </row>
    <row r="3036" s="12" customFormat="1">
      <c r="B3036" s="228"/>
      <c r="C3036" s="229"/>
      <c r="D3036" s="230" t="s">
        <v>255</v>
      </c>
      <c r="E3036" s="231" t="s">
        <v>1</v>
      </c>
      <c r="F3036" s="232" t="s">
        <v>3327</v>
      </c>
      <c r="G3036" s="229"/>
      <c r="H3036" s="231" t="s">
        <v>1</v>
      </c>
      <c r="I3036" s="233"/>
      <c r="J3036" s="229"/>
      <c r="K3036" s="229"/>
      <c r="L3036" s="234"/>
      <c r="M3036" s="235"/>
      <c r="N3036" s="236"/>
      <c r="O3036" s="236"/>
      <c r="P3036" s="236"/>
      <c r="Q3036" s="236"/>
      <c r="R3036" s="236"/>
      <c r="S3036" s="236"/>
      <c r="T3036" s="237"/>
      <c r="AT3036" s="238" t="s">
        <v>255</v>
      </c>
      <c r="AU3036" s="238" t="s">
        <v>79</v>
      </c>
      <c r="AV3036" s="12" t="s">
        <v>16</v>
      </c>
      <c r="AW3036" s="12" t="s">
        <v>33</v>
      </c>
      <c r="AX3036" s="12" t="s">
        <v>71</v>
      </c>
      <c r="AY3036" s="238" t="s">
        <v>246</v>
      </c>
    </row>
    <row r="3037" s="12" customFormat="1">
      <c r="B3037" s="228"/>
      <c r="C3037" s="229"/>
      <c r="D3037" s="230" t="s">
        <v>255</v>
      </c>
      <c r="E3037" s="231" t="s">
        <v>1</v>
      </c>
      <c r="F3037" s="232" t="s">
        <v>3328</v>
      </c>
      <c r="G3037" s="229"/>
      <c r="H3037" s="231" t="s">
        <v>1</v>
      </c>
      <c r="I3037" s="233"/>
      <c r="J3037" s="229"/>
      <c r="K3037" s="229"/>
      <c r="L3037" s="234"/>
      <c r="M3037" s="235"/>
      <c r="N3037" s="236"/>
      <c r="O3037" s="236"/>
      <c r="P3037" s="236"/>
      <c r="Q3037" s="236"/>
      <c r="R3037" s="236"/>
      <c r="S3037" s="236"/>
      <c r="T3037" s="237"/>
      <c r="AT3037" s="238" t="s">
        <v>255</v>
      </c>
      <c r="AU3037" s="238" t="s">
        <v>79</v>
      </c>
      <c r="AV3037" s="12" t="s">
        <v>16</v>
      </c>
      <c r="AW3037" s="12" t="s">
        <v>33</v>
      </c>
      <c r="AX3037" s="12" t="s">
        <v>71</v>
      </c>
      <c r="AY3037" s="238" t="s">
        <v>246</v>
      </c>
    </row>
    <row r="3038" s="12" customFormat="1">
      <c r="B3038" s="228"/>
      <c r="C3038" s="229"/>
      <c r="D3038" s="230" t="s">
        <v>255</v>
      </c>
      <c r="E3038" s="231" t="s">
        <v>1</v>
      </c>
      <c r="F3038" s="232" t="s">
        <v>3329</v>
      </c>
      <c r="G3038" s="229"/>
      <c r="H3038" s="231" t="s">
        <v>1</v>
      </c>
      <c r="I3038" s="233"/>
      <c r="J3038" s="229"/>
      <c r="K3038" s="229"/>
      <c r="L3038" s="234"/>
      <c r="M3038" s="235"/>
      <c r="N3038" s="236"/>
      <c r="O3038" s="236"/>
      <c r="P3038" s="236"/>
      <c r="Q3038" s="236"/>
      <c r="R3038" s="236"/>
      <c r="S3038" s="236"/>
      <c r="T3038" s="237"/>
      <c r="AT3038" s="238" t="s">
        <v>255</v>
      </c>
      <c r="AU3038" s="238" t="s">
        <v>79</v>
      </c>
      <c r="AV3038" s="12" t="s">
        <v>16</v>
      </c>
      <c r="AW3038" s="12" t="s">
        <v>33</v>
      </c>
      <c r="AX3038" s="12" t="s">
        <v>71</v>
      </c>
      <c r="AY3038" s="238" t="s">
        <v>246</v>
      </c>
    </row>
    <row r="3039" s="12" customFormat="1">
      <c r="B3039" s="228"/>
      <c r="C3039" s="229"/>
      <c r="D3039" s="230" t="s">
        <v>255</v>
      </c>
      <c r="E3039" s="231" t="s">
        <v>1</v>
      </c>
      <c r="F3039" s="232" t="s">
        <v>3330</v>
      </c>
      <c r="G3039" s="229"/>
      <c r="H3039" s="231" t="s">
        <v>1</v>
      </c>
      <c r="I3039" s="233"/>
      <c r="J3039" s="229"/>
      <c r="K3039" s="229"/>
      <c r="L3039" s="234"/>
      <c r="M3039" s="235"/>
      <c r="N3039" s="236"/>
      <c r="O3039" s="236"/>
      <c r="P3039" s="236"/>
      <c r="Q3039" s="236"/>
      <c r="R3039" s="236"/>
      <c r="S3039" s="236"/>
      <c r="T3039" s="237"/>
      <c r="AT3039" s="238" t="s">
        <v>255</v>
      </c>
      <c r="AU3039" s="238" t="s">
        <v>79</v>
      </c>
      <c r="AV3039" s="12" t="s">
        <v>16</v>
      </c>
      <c r="AW3039" s="12" t="s">
        <v>33</v>
      </c>
      <c r="AX3039" s="12" t="s">
        <v>71</v>
      </c>
      <c r="AY3039" s="238" t="s">
        <v>246</v>
      </c>
    </row>
    <row r="3040" s="12" customFormat="1">
      <c r="B3040" s="228"/>
      <c r="C3040" s="229"/>
      <c r="D3040" s="230" t="s">
        <v>255</v>
      </c>
      <c r="E3040" s="231" t="s">
        <v>1</v>
      </c>
      <c r="F3040" s="232" t="s">
        <v>3331</v>
      </c>
      <c r="G3040" s="229"/>
      <c r="H3040" s="231" t="s">
        <v>1</v>
      </c>
      <c r="I3040" s="233"/>
      <c r="J3040" s="229"/>
      <c r="K3040" s="229"/>
      <c r="L3040" s="234"/>
      <c r="M3040" s="235"/>
      <c r="N3040" s="236"/>
      <c r="O3040" s="236"/>
      <c r="P3040" s="236"/>
      <c r="Q3040" s="236"/>
      <c r="R3040" s="236"/>
      <c r="S3040" s="236"/>
      <c r="T3040" s="237"/>
      <c r="AT3040" s="238" t="s">
        <v>255</v>
      </c>
      <c r="AU3040" s="238" t="s">
        <v>79</v>
      </c>
      <c r="AV3040" s="12" t="s">
        <v>16</v>
      </c>
      <c r="AW3040" s="12" t="s">
        <v>33</v>
      </c>
      <c r="AX3040" s="12" t="s">
        <v>71</v>
      </c>
      <c r="AY3040" s="238" t="s">
        <v>246</v>
      </c>
    </row>
    <row r="3041" s="12" customFormat="1">
      <c r="B3041" s="228"/>
      <c r="C3041" s="229"/>
      <c r="D3041" s="230" t="s">
        <v>255</v>
      </c>
      <c r="E3041" s="231" t="s">
        <v>1</v>
      </c>
      <c r="F3041" s="232" t="s">
        <v>3332</v>
      </c>
      <c r="G3041" s="229"/>
      <c r="H3041" s="231" t="s">
        <v>1</v>
      </c>
      <c r="I3041" s="233"/>
      <c r="J3041" s="229"/>
      <c r="K3041" s="229"/>
      <c r="L3041" s="234"/>
      <c r="M3041" s="235"/>
      <c r="N3041" s="236"/>
      <c r="O3041" s="236"/>
      <c r="P3041" s="236"/>
      <c r="Q3041" s="236"/>
      <c r="R3041" s="236"/>
      <c r="S3041" s="236"/>
      <c r="T3041" s="237"/>
      <c r="AT3041" s="238" t="s">
        <v>255</v>
      </c>
      <c r="AU3041" s="238" t="s">
        <v>79</v>
      </c>
      <c r="AV3041" s="12" t="s">
        <v>16</v>
      </c>
      <c r="AW3041" s="12" t="s">
        <v>33</v>
      </c>
      <c r="AX3041" s="12" t="s">
        <v>71</v>
      </c>
      <c r="AY3041" s="238" t="s">
        <v>246</v>
      </c>
    </row>
    <row r="3042" s="13" customFormat="1">
      <c r="B3042" s="239"/>
      <c r="C3042" s="240"/>
      <c r="D3042" s="230" t="s">
        <v>255</v>
      </c>
      <c r="E3042" s="241" t="s">
        <v>1</v>
      </c>
      <c r="F3042" s="242" t="s">
        <v>16</v>
      </c>
      <c r="G3042" s="240"/>
      <c r="H3042" s="243">
        <v>1</v>
      </c>
      <c r="I3042" s="244"/>
      <c r="J3042" s="240"/>
      <c r="K3042" s="240"/>
      <c r="L3042" s="245"/>
      <c r="M3042" s="246"/>
      <c r="N3042" s="247"/>
      <c r="O3042" s="247"/>
      <c r="P3042" s="247"/>
      <c r="Q3042" s="247"/>
      <c r="R3042" s="247"/>
      <c r="S3042" s="247"/>
      <c r="T3042" s="248"/>
      <c r="AT3042" s="249" t="s">
        <v>255</v>
      </c>
      <c r="AU3042" s="249" t="s">
        <v>79</v>
      </c>
      <c r="AV3042" s="13" t="s">
        <v>79</v>
      </c>
      <c r="AW3042" s="13" t="s">
        <v>33</v>
      </c>
      <c r="AX3042" s="13" t="s">
        <v>71</v>
      </c>
      <c r="AY3042" s="249" t="s">
        <v>246</v>
      </c>
    </row>
    <row r="3043" s="1" customFormat="1" ht="16.5" customHeight="1">
      <c r="B3043" s="37"/>
      <c r="C3043" s="216" t="s">
        <v>3333</v>
      </c>
      <c r="D3043" s="216" t="s">
        <v>248</v>
      </c>
      <c r="E3043" s="217" t="s">
        <v>3334</v>
      </c>
      <c r="F3043" s="218" t="s">
        <v>3335</v>
      </c>
      <c r="G3043" s="219" t="s">
        <v>401</v>
      </c>
      <c r="H3043" s="220">
        <v>1</v>
      </c>
      <c r="I3043" s="221"/>
      <c r="J3043" s="222">
        <f>ROUND(I3043*H3043,2)</f>
        <v>0</v>
      </c>
      <c r="K3043" s="218" t="s">
        <v>1</v>
      </c>
      <c r="L3043" s="42"/>
      <c r="M3043" s="223" t="s">
        <v>1</v>
      </c>
      <c r="N3043" s="224" t="s">
        <v>42</v>
      </c>
      <c r="O3043" s="78"/>
      <c r="P3043" s="225">
        <f>O3043*H3043</f>
        <v>0</v>
      </c>
      <c r="Q3043" s="225">
        <v>0</v>
      </c>
      <c r="R3043" s="225">
        <f>Q3043*H3043</f>
        <v>0</v>
      </c>
      <c r="S3043" s="225">
        <v>0</v>
      </c>
      <c r="T3043" s="226">
        <f>S3043*H3043</f>
        <v>0</v>
      </c>
      <c r="AR3043" s="16" t="s">
        <v>333</v>
      </c>
      <c r="AT3043" s="16" t="s">
        <v>248</v>
      </c>
      <c r="AU3043" s="16" t="s">
        <v>79</v>
      </c>
      <c r="AY3043" s="16" t="s">
        <v>246</v>
      </c>
      <c r="BE3043" s="227">
        <f>IF(N3043="základní",J3043,0)</f>
        <v>0</v>
      </c>
      <c r="BF3043" s="227">
        <f>IF(N3043="snížená",J3043,0)</f>
        <v>0</v>
      </c>
      <c r="BG3043" s="227">
        <f>IF(N3043="zákl. přenesená",J3043,0)</f>
        <v>0</v>
      </c>
      <c r="BH3043" s="227">
        <f>IF(N3043="sníž. přenesená",J3043,0)</f>
        <v>0</v>
      </c>
      <c r="BI3043" s="227">
        <f>IF(N3043="nulová",J3043,0)</f>
        <v>0</v>
      </c>
      <c r="BJ3043" s="16" t="s">
        <v>16</v>
      </c>
      <c r="BK3043" s="227">
        <f>ROUND(I3043*H3043,2)</f>
        <v>0</v>
      </c>
      <c r="BL3043" s="16" t="s">
        <v>333</v>
      </c>
      <c r="BM3043" s="16" t="s">
        <v>3336</v>
      </c>
    </row>
    <row r="3044" s="12" customFormat="1">
      <c r="B3044" s="228"/>
      <c r="C3044" s="229"/>
      <c r="D3044" s="230" t="s">
        <v>255</v>
      </c>
      <c r="E3044" s="231" t="s">
        <v>1</v>
      </c>
      <c r="F3044" s="232" t="s">
        <v>3325</v>
      </c>
      <c r="G3044" s="229"/>
      <c r="H3044" s="231" t="s">
        <v>1</v>
      </c>
      <c r="I3044" s="233"/>
      <c r="J3044" s="229"/>
      <c r="K3044" s="229"/>
      <c r="L3044" s="234"/>
      <c r="M3044" s="235"/>
      <c r="N3044" s="236"/>
      <c r="O3044" s="236"/>
      <c r="P3044" s="236"/>
      <c r="Q3044" s="236"/>
      <c r="R3044" s="236"/>
      <c r="S3044" s="236"/>
      <c r="T3044" s="237"/>
      <c r="AT3044" s="238" t="s">
        <v>255</v>
      </c>
      <c r="AU3044" s="238" t="s">
        <v>79</v>
      </c>
      <c r="AV3044" s="12" t="s">
        <v>16</v>
      </c>
      <c r="AW3044" s="12" t="s">
        <v>33</v>
      </c>
      <c r="AX3044" s="12" t="s">
        <v>71</v>
      </c>
      <c r="AY3044" s="238" t="s">
        <v>246</v>
      </c>
    </row>
    <row r="3045" s="12" customFormat="1">
      <c r="B3045" s="228"/>
      <c r="C3045" s="229"/>
      <c r="D3045" s="230" t="s">
        <v>255</v>
      </c>
      <c r="E3045" s="231" t="s">
        <v>1</v>
      </c>
      <c r="F3045" s="232" t="s">
        <v>367</v>
      </c>
      <c r="G3045" s="229"/>
      <c r="H3045" s="231" t="s">
        <v>1</v>
      </c>
      <c r="I3045" s="233"/>
      <c r="J3045" s="229"/>
      <c r="K3045" s="229"/>
      <c r="L3045" s="234"/>
      <c r="M3045" s="235"/>
      <c r="N3045" s="236"/>
      <c r="O3045" s="236"/>
      <c r="P3045" s="236"/>
      <c r="Q3045" s="236"/>
      <c r="R3045" s="236"/>
      <c r="S3045" s="236"/>
      <c r="T3045" s="237"/>
      <c r="AT3045" s="238" t="s">
        <v>255</v>
      </c>
      <c r="AU3045" s="238" t="s">
        <v>79</v>
      </c>
      <c r="AV3045" s="12" t="s">
        <v>16</v>
      </c>
      <c r="AW3045" s="12" t="s">
        <v>33</v>
      </c>
      <c r="AX3045" s="12" t="s">
        <v>71</v>
      </c>
      <c r="AY3045" s="238" t="s">
        <v>246</v>
      </c>
    </row>
    <row r="3046" s="12" customFormat="1">
      <c r="B3046" s="228"/>
      <c r="C3046" s="229"/>
      <c r="D3046" s="230" t="s">
        <v>255</v>
      </c>
      <c r="E3046" s="231" t="s">
        <v>1</v>
      </c>
      <c r="F3046" s="232" t="s">
        <v>3337</v>
      </c>
      <c r="G3046" s="229"/>
      <c r="H3046" s="231" t="s">
        <v>1</v>
      </c>
      <c r="I3046" s="233"/>
      <c r="J3046" s="229"/>
      <c r="K3046" s="229"/>
      <c r="L3046" s="234"/>
      <c r="M3046" s="235"/>
      <c r="N3046" s="236"/>
      <c r="O3046" s="236"/>
      <c r="P3046" s="236"/>
      <c r="Q3046" s="236"/>
      <c r="R3046" s="236"/>
      <c r="S3046" s="236"/>
      <c r="T3046" s="237"/>
      <c r="AT3046" s="238" t="s">
        <v>255</v>
      </c>
      <c r="AU3046" s="238" t="s">
        <v>79</v>
      </c>
      <c r="AV3046" s="12" t="s">
        <v>16</v>
      </c>
      <c r="AW3046" s="12" t="s">
        <v>33</v>
      </c>
      <c r="AX3046" s="12" t="s">
        <v>71</v>
      </c>
      <c r="AY3046" s="238" t="s">
        <v>246</v>
      </c>
    </row>
    <row r="3047" s="12" customFormat="1">
      <c r="B3047" s="228"/>
      <c r="C3047" s="229"/>
      <c r="D3047" s="230" t="s">
        <v>255</v>
      </c>
      <c r="E3047" s="231" t="s">
        <v>1</v>
      </c>
      <c r="F3047" s="232" t="s">
        <v>3338</v>
      </c>
      <c r="G3047" s="229"/>
      <c r="H3047" s="231" t="s">
        <v>1</v>
      </c>
      <c r="I3047" s="233"/>
      <c r="J3047" s="229"/>
      <c r="K3047" s="229"/>
      <c r="L3047" s="234"/>
      <c r="M3047" s="235"/>
      <c r="N3047" s="236"/>
      <c r="O3047" s="236"/>
      <c r="P3047" s="236"/>
      <c r="Q3047" s="236"/>
      <c r="R3047" s="236"/>
      <c r="S3047" s="236"/>
      <c r="T3047" s="237"/>
      <c r="AT3047" s="238" t="s">
        <v>255</v>
      </c>
      <c r="AU3047" s="238" t="s">
        <v>79</v>
      </c>
      <c r="AV3047" s="12" t="s">
        <v>16</v>
      </c>
      <c r="AW3047" s="12" t="s">
        <v>33</v>
      </c>
      <c r="AX3047" s="12" t="s">
        <v>71</v>
      </c>
      <c r="AY3047" s="238" t="s">
        <v>246</v>
      </c>
    </row>
    <row r="3048" s="12" customFormat="1">
      <c r="B3048" s="228"/>
      <c r="C3048" s="229"/>
      <c r="D3048" s="230" t="s">
        <v>255</v>
      </c>
      <c r="E3048" s="231" t="s">
        <v>1</v>
      </c>
      <c r="F3048" s="232" t="s">
        <v>3339</v>
      </c>
      <c r="G3048" s="229"/>
      <c r="H3048" s="231" t="s">
        <v>1</v>
      </c>
      <c r="I3048" s="233"/>
      <c r="J3048" s="229"/>
      <c r="K3048" s="229"/>
      <c r="L3048" s="234"/>
      <c r="M3048" s="235"/>
      <c r="N3048" s="236"/>
      <c r="O3048" s="236"/>
      <c r="P3048" s="236"/>
      <c r="Q3048" s="236"/>
      <c r="R3048" s="236"/>
      <c r="S3048" s="236"/>
      <c r="T3048" s="237"/>
      <c r="AT3048" s="238" t="s">
        <v>255</v>
      </c>
      <c r="AU3048" s="238" t="s">
        <v>79</v>
      </c>
      <c r="AV3048" s="12" t="s">
        <v>16</v>
      </c>
      <c r="AW3048" s="12" t="s">
        <v>33</v>
      </c>
      <c r="AX3048" s="12" t="s">
        <v>71</v>
      </c>
      <c r="AY3048" s="238" t="s">
        <v>246</v>
      </c>
    </row>
    <row r="3049" s="12" customFormat="1">
      <c r="B3049" s="228"/>
      <c r="C3049" s="229"/>
      <c r="D3049" s="230" t="s">
        <v>255</v>
      </c>
      <c r="E3049" s="231" t="s">
        <v>1</v>
      </c>
      <c r="F3049" s="232" t="s">
        <v>3328</v>
      </c>
      <c r="G3049" s="229"/>
      <c r="H3049" s="231" t="s">
        <v>1</v>
      </c>
      <c r="I3049" s="233"/>
      <c r="J3049" s="229"/>
      <c r="K3049" s="229"/>
      <c r="L3049" s="234"/>
      <c r="M3049" s="235"/>
      <c r="N3049" s="236"/>
      <c r="O3049" s="236"/>
      <c r="P3049" s="236"/>
      <c r="Q3049" s="236"/>
      <c r="R3049" s="236"/>
      <c r="S3049" s="236"/>
      <c r="T3049" s="237"/>
      <c r="AT3049" s="238" t="s">
        <v>255</v>
      </c>
      <c r="AU3049" s="238" t="s">
        <v>79</v>
      </c>
      <c r="AV3049" s="12" t="s">
        <v>16</v>
      </c>
      <c r="AW3049" s="12" t="s">
        <v>33</v>
      </c>
      <c r="AX3049" s="12" t="s">
        <v>71</v>
      </c>
      <c r="AY3049" s="238" t="s">
        <v>246</v>
      </c>
    </row>
    <row r="3050" s="12" customFormat="1">
      <c r="B3050" s="228"/>
      <c r="C3050" s="229"/>
      <c r="D3050" s="230" t="s">
        <v>255</v>
      </c>
      <c r="E3050" s="231" t="s">
        <v>1</v>
      </c>
      <c r="F3050" s="232" t="s">
        <v>3340</v>
      </c>
      <c r="G3050" s="229"/>
      <c r="H3050" s="231" t="s">
        <v>1</v>
      </c>
      <c r="I3050" s="233"/>
      <c r="J3050" s="229"/>
      <c r="K3050" s="229"/>
      <c r="L3050" s="234"/>
      <c r="M3050" s="235"/>
      <c r="N3050" s="236"/>
      <c r="O3050" s="236"/>
      <c r="P3050" s="236"/>
      <c r="Q3050" s="236"/>
      <c r="R3050" s="236"/>
      <c r="S3050" s="236"/>
      <c r="T3050" s="237"/>
      <c r="AT3050" s="238" t="s">
        <v>255</v>
      </c>
      <c r="AU3050" s="238" t="s">
        <v>79</v>
      </c>
      <c r="AV3050" s="12" t="s">
        <v>16</v>
      </c>
      <c r="AW3050" s="12" t="s">
        <v>33</v>
      </c>
      <c r="AX3050" s="12" t="s">
        <v>71</v>
      </c>
      <c r="AY3050" s="238" t="s">
        <v>246</v>
      </c>
    </row>
    <row r="3051" s="12" customFormat="1">
      <c r="B3051" s="228"/>
      <c r="C3051" s="229"/>
      <c r="D3051" s="230" t="s">
        <v>255</v>
      </c>
      <c r="E3051" s="231" t="s">
        <v>1</v>
      </c>
      <c r="F3051" s="232" t="s">
        <v>3341</v>
      </c>
      <c r="G3051" s="229"/>
      <c r="H3051" s="231" t="s">
        <v>1</v>
      </c>
      <c r="I3051" s="233"/>
      <c r="J3051" s="229"/>
      <c r="K3051" s="229"/>
      <c r="L3051" s="234"/>
      <c r="M3051" s="235"/>
      <c r="N3051" s="236"/>
      <c r="O3051" s="236"/>
      <c r="P3051" s="236"/>
      <c r="Q3051" s="236"/>
      <c r="R3051" s="236"/>
      <c r="S3051" s="236"/>
      <c r="T3051" s="237"/>
      <c r="AT3051" s="238" t="s">
        <v>255</v>
      </c>
      <c r="AU3051" s="238" t="s">
        <v>79</v>
      </c>
      <c r="AV3051" s="12" t="s">
        <v>16</v>
      </c>
      <c r="AW3051" s="12" t="s">
        <v>33</v>
      </c>
      <c r="AX3051" s="12" t="s">
        <v>71</v>
      </c>
      <c r="AY3051" s="238" t="s">
        <v>246</v>
      </c>
    </row>
    <row r="3052" s="13" customFormat="1">
      <c r="B3052" s="239"/>
      <c r="C3052" s="240"/>
      <c r="D3052" s="230" t="s">
        <v>255</v>
      </c>
      <c r="E3052" s="241" t="s">
        <v>1</v>
      </c>
      <c r="F3052" s="242" t="s">
        <v>16</v>
      </c>
      <c r="G3052" s="240"/>
      <c r="H3052" s="243">
        <v>1</v>
      </c>
      <c r="I3052" s="244"/>
      <c r="J3052" s="240"/>
      <c r="K3052" s="240"/>
      <c r="L3052" s="245"/>
      <c r="M3052" s="246"/>
      <c r="N3052" s="247"/>
      <c r="O3052" s="247"/>
      <c r="P3052" s="247"/>
      <c r="Q3052" s="247"/>
      <c r="R3052" s="247"/>
      <c r="S3052" s="247"/>
      <c r="T3052" s="248"/>
      <c r="AT3052" s="249" t="s">
        <v>255</v>
      </c>
      <c r="AU3052" s="249" t="s">
        <v>79</v>
      </c>
      <c r="AV3052" s="13" t="s">
        <v>79</v>
      </c>
      <c r="AW3052" s="13" t="s">
        <v>33</v>
      </c>
      <c r="AX3052" s="13" t="s">
        <v>71</v>
      </c>
      <c r="AY3052" s="249" t="s">
        <v>246</v>
      </c>
    </row>
    <row r="3053" s="1" customFormat="1" ht="16.5" customHeight="1">
      <c r="B3053" s="37"/>
      <c r="C3053" s="216" t="s">
        <v>3342</v>
      </c>
      <c r="D3053" s="216" t="s">
        <v>248</v>
      </c>
      <c r="E3053" s="217" t="s">
        <v>3343</v>
      </c>
      <c r="F3053" s="218" t="s">
        <v>3344</v>
      </c>
      <c r="G3053" s="219" t="s">
        <v>401</v>
      </c>
      <c r="H3053" s="220">
        <v>1</v>
      </c>
      <c r="I3053" s="221"/>
      <c r="J3053" s="222">
        <f>ROUND(I3053*H3053,2)</f>
        <v>0</v>
      </c>
      <c r="K3053" s="218" t="s">
        <v>1</v>
      </c>
      <c r="L3053" s="42"/>
      <c r="M3053" s="223" t="s">
        <v>1</v>
      </c>
      <c r="N3053" s="224" t="s">
        <v>42</v>
      </c>
      <c r="O3053" s="78"/>
      <c r="P3053" s="225">
        <f>O3053*H3053</f>
        <v>0</v>
      </c>
      <c r="Q3053" s="225">
        <v>0</v>
      </c>
      <c r="R3053" s="225">
        <f>Q3053*H3053</f>
        <v>0</v>
      </c>
      <c r="S3053" s="225">
        <v>0</v>
      </c>
      <c r="T3053" s="226">
        <f>S3053*H3053</f>
        <v>0</v>
      </c>
      <c r="AR3053" s="16" t="s">
        <v>333</v>
      </c>
      <c r="AT3053" s="16" t="s">
        <v>248</v>
      </c>
      <c r="AU3053" s="16" t="s">
        <v>79</v>
      </c>
      <c r="AY3053" s="16" t="s">
        <v>246</v>
      </c>
      <c r="BE3053" s="227">
        <f>IF(N3053="základní",J3053,0)</f>
        <v>0</v>
      </c>
      <c r="BF3053" s="227">
        <f>IF(N3053="snížená",J3053,0)</f>
        <v>0</v>
      </c>
      <c r="BG3053" s="227">
        <f>IF(N3053="zákl. přenesená",J3053,0)</f>
        <v>0</v>
      </c>
      <c r="BH3053" s="227">
        <f>IF(N3053="sníž. přenesená",J3053,0)</f>
        <v>0</v>
      </c>
      <c r="BI3053" s="227">
        <f>IF(N3053="nulová",J3053,0)</f>
        <v>0</v>
      </c>
      <c r="BJ3053" s="16" t="s">
        <v>16</v>
      </c>
      <c r="BK3053" s="227">
        <f>ROUND(I3053*H3053,2)</f>
        <v>0</v>
      </c>
      <c r="BL3053" s="16" t="s">
        <v>333</v>
      </c>
      <c r="BM3053" s="16" t="s">
        <v>3345</v>
      </c>
    </row>
    <row r="3054" s="12" customFormat="1">
      <c r="B3054" s="228"/>
      <c r="C3054" s="229"/>
      <c r="D3054" s="230" t="s">
        <v>255</v>
      </c>
      <c r="E3054" s="231" t="s">
        <v>1</v>
      </c>
      <c r="F3054" s="232" t="s">
        <v>3325</v>
      </c>
      <c r="G3054" s="229"/>
      <c r="H3054" s="231" t="s">
        <v>1</v>
      </c>
      <c r="I3054" s="233"/>
      <c r="J3054" s="229"/>
      <c r="K3054" s="229"/>
      <c r="L3054" s="234"/>
      <c r="M3054" s="235"/>
      <c r="N3054" s="236"/>
      <c r="O3054" s="236"/>
      <c r="P3054" s="236"/>
      <c r="Q3054" s="236"/>
      <c r="R3054" s="236"/>
      <c r="S3054" s="236"/>
      <c r="T3054" s="237"/>
      <c r="AT3054" s="238" t="s">
        <v>255</v>
      </c>
      <c r="AU3054" s="238" t="s">
        <v>79</v>
      </c>
      <c r="AV3054" s="12" t="s">
        <v>16</v>
      </c>
      <c r="AW3054" s="12" t="s">
        <v>33</v>
      </c>
      <c r="AX3054" s="12" t="s">
        <v>71</v>
      </c>
      <c r="AY3054" s="238" t="s">
        <v>246</v>
      </c>
    </row>
    <row r="3055" s="12" customFormat="1">
      <c r="B3055" s="228"/>
      <c r="C3055" s="229"/>
      <c r="D3055" s="230" t="s">
        <v>255</v>
      </c>
      <c r="E3055" s="231" t="s">
        <v>1</v>
      </c>
      <c r="F3055" s="232" t="s">
        <v>367</v>
      </c>
      <c r="G3055" s="229"/>
      <c r="H3055" s="231" t="s">
        <v>1</v>
      </c>
      <c r="I3055" s="233"/>
      <c r="J3055" s="229"/>
      <c r="K3055" s="229"/>
      <c r="L3055" s="234"/>
      <c r="M3055" s="235"/>
      <c r="N3055" s="236"/>
      <c r="O3055" s="236"/>
      <c r="P3055" s="236"/>
      <c r="Q3055" s="236"/>
      <c r="R3055" s="236"/>
      <c r="S3055" s="236"/>
      <c r="T3055" s="237"/>
      <c r="AT3055" s="238" t="s">
        <v>255</v>
      </c>
      <c r="AU3055" s="238" t="s">
        <v>79</v>
      </c>
      <c r="AV3055" s="12" t="s">
        <v>16</v>
      </c>
      <c r="AW3055" s="12" t="s">
        <v>33</v>
      </c>
      <c r="AX3055" s="12" t="s">
        <v>71</v>
      </c>
      <c r="AY3055" s="238" t="s">
        <v>246</v>
      </c>
    </row>
    <row r="3056" s="12" customFormat="1">
      <c r="B3056" s="228"/>
      <c r="C3056" s="229"/>
      <c r="D3056" s="230" t="s">
        <v>255</v>
      </c>
      <c r="E3056" s="231" t="s">
        <v>1</v>
      </c>
      <c r="F3056" s="232" t="s">
        <v>3224</v>
      </c>
      <c r="G3056" s="229"/>
      <c r="H3056" s="231" t="s">
        <v>1</v>
      </c>
      <c r="I3056" s="233"/>
      <c r="J3056" s="229"/>
      <c r="K3056" s="229"/>
      <c r="L3056" s="234"/>
      <c r="M3056" s="235"/>
      <c r="N3056" s="236"/>
      <c r="O3056" s="236"/>
      <c r="P3056" s="236"/>
      <c r="Q3056" s="236"/>
      <c r="R3056" s="236"/>
      <c r="S3056" s="236"/>
      <c r="T3056" s="237"/>
      <c r="AT3056" s="238" t="s">
        <v>255</v>
      </c>
      <c r="AU3056" s="238" t="s">
        <v>79</v>
      </c>
      <c r="AV3056" s="12" t="s">
        <v>16</v>
      </c>
      <c r="AW3056" s="12" t="s">
        <v>33</v>
      </c>
      <c r="AX3056" s="12" t="s">
        <v>71</v>
      </c>
      <c r="AY3056" s="238" t="s">
        <v>246</v>
      </c>
    </row>
    <row r="3057" s="12" customFormat="1">
      <c r="B3057" s="228"/>
      <c r="C3057" s="229"/>
      <c r="D3057" s="230" t="s">
        <v>255</v>
      </c>
      <c r="E3057" s="231" t="s">
        <v>1</v>
      </c>
      <c r="F3057" s="232" t="s">
        <v>3346</v>
      </c>
      <c r="G3057" s="229"/>
      <c r="H3057" s="231" t="s">
        <v>1</v>
      </c>
      <c r="I3057" s="233"/>
      <c r="J3057" s="229"/>
      <c r="K3057" s="229"/>
      <c r="L3057" s="234"/>
      <c r="M3057" s="235"/>
      <c r="N3057" s="236"/>
      <c r="O3057" s="236"/>
      <c r="P3057" s="236"/>
      <c r="Q3057" s="236"/>
      <c r="R3057" s="236"/>
      <c r="S3057" s="236"/>
      <c r="T3057" s="237"/>
      <c r="AT3057" s="238" t="s">
        <v>255</v>
      </c>
      <c r="AU3057" s="238" t="s">
        <v>79</v>
      </c>
      <c r="AV3057" s="12" t="s">
        <v>16</v>
      </c>
      <c r="AW3057" s="12" t="s">
        <v>33</v>
      </c>
      <c r="AX3057" s="12" t="s">
        <v>71</v>
      </c>
      <c r="AY3057" s="238" t="s">
        <v>246</v>
      </c>
    </row>
    <row r="3058" s="12" customFormat="1">
      <c r="B3058" s="228"/>
      <c r="C3058" s="229"/>
      <c r="D3058" s="230" t="s">
        <v>255</v>
      </c>
      <c r="E3058" s="231" t="s">
        <v>1</v>
      </c>
      <c r="F3058" s="232" t="s">
        <v>3328</v>
      </c>
      <c r="G3058" s="229"/>
      <c r="H3058" s="231" t="s">
        <v>1</v>
      </c>
      <c r="I3058" s="233"/>
      <c r="J3058" s="229"/>
      <c r="K3058" s="229"/>
      <c r="L3058" s="234"/>
      <c r="M3058" s="235"/>
      <c r="N3058" s="236"/>
      <c r="O3058" s="236"/>
      <c r="P3058" s="236"/>
      <c r="Q3058" s="236"/>
      <c r="R3058" s="236"/>
      <c r="S3058" s="236"/>
      <c r="T3058" s="237"/>
      <c r="AT3058" s="238" t="s">
        <v>255</v>
      </c>
      <c r="AU3058" s="238" t="s">
        <v>79</v>
      </c>
      <c r="AV3058" s="12" t="s">
        <v>16</v>
      </c>
      <c r="AW3058" s="12" t="s">
        <v>33</v>
      </c>
      <c r="AX3058" s="12" t="s">
        <v>71</v>
      </c>
      <c r="AY3058" s="238" t="s">
        <v>246</v>
      </c>
    </row>
    <row r="3059" s="12" customFormat="1">
      <c r="B3059" s="228"/>
      <c r="C3059" s="229"/>
      <c r="D3059" s="230" t="s">
        <v>255</v>
      </c>
      <c r="E3059" s="231" t="s">
        <v>1</v>
      </c>
      <c r="F3059" s="232" t="s">
        <v>3347</v>
      </c>
      <c r="G3059" s="229"/>
      <c r="H3059" s="231" t="s">
        <v>1</v>
      </c>
      <c r="I3059" s="233"/>
      <c r="J3059" s="229"/>
      <c r="K3059" s="229"/>
      <c r="L3059" s="234"/>
      <c r="M3059" s="235"/>
      <c r="N3059" s="236"/>
      <c r="O3059" s="236"/>
      <c r="P3059" s="236"/>
      <c r="Q3059" s="236"/>
      <c r="R3059" s="236"/>
      <c r="S3059" s="236"/>
      <c r="T3059" s="237"/>
      <c r="AT3059" s="238" t="s">
        <v>255</v>
      </c>
      <c r="AU3059" s="238" t="s">
        <v>79</v>
      </c>
      <c r="AV3059" s="12" t="s">
        <v>16</v>
      </c>
      <c r="AW3059" s="12" t="s">
        <v>33</v>
      </c>
      <c r="AX3059" s="12" t="s">
        <v>71</v>
      </c>
      <c r="AY3059" s="238" t="s">
        <v>246</v>
      </c>
    </row>
    <row r="3060" s="12" customFormat="1">
      <c r="B3060" s="228"/>
      <c r="C3060" s="229"/>
      <c r="D3060" s="230" t="s">
        <v>255</v>
      </c>
      <c r="E3060" s="231" t="s">
        <v>1</v>
      </c>
      <c r="F3060" s="232" t="s">
        <v>3330</v>
      </c>
      <c r="G3060" s="229"/>
      <c r="H3060" s="231" t="s">
        <v>1</v>
      </c>
      <c r="I3060" s="233"/>
      <c r="J3060" s="229"/>
      <c r="K3060" s="229"/>
      <c r="L3060" s="234"/>
      <c r="M3060" s="235"/>
      <c r="N3060" s="236"/>
      <c r="O3060" s="236"/>
      <c r="P3060" s="236"/>
      <c r="Q3060" s="236"/>
      <c r="R3060" s="236"/>
      <c r="S3060" s="236"/>
      <c r="T3060" s="237"/>
      <c r="AT3060" s="238" t="s">
        <v>255</v>
      </c>
      <c r="AU3060" s="238" t="s">
        <v>79</v>
      </c>
      <c r="AV3060" s="12" t="s">
        <v>16</v>
      </c>
      <c r="AW3060" s="12" t="s">
        <v>33</v>
      </c>
      <c r="AX3060" s="12" t="s">
        <v>71</v>
      </c>
      <c r="AY3060" s="238" t="s">
        <v>246</v>
      </c>
    </row>
    <row r="3061" s="13" customFormat="1">
      <c r="B3061" s="239"/>
      <c r="C3061" s="240"/>
      <c r="D3061" s="230" t="s">
        <v>255</v>
      </c>
      <c r="E3061" s="241" t="s">
        <v>1</v>
      </c>
      <c r="F3061" s="242" t="s">
        <v>16</v>
      </c>
      <c r="G3061" s="240"/>
      <c r="H3061" s="243">
        <v>1</v>
      </c>
      <c r="I3061" s="244"/>
      <c r="J3061" s="240"/>
      <c r="K3061" s="240"/>
      <c r="L3061" s="245"/>
      <c r="M3061" s="246"/>
      <c r="N3061" s="247"/>
      <c r="O3061" s="247"/>
      <c r="P3061" s="247"/>
      <c r="Q3061" s="247"/>
      <c r="R3061" s="247"/>
      <c r="S3061" s="247"/>
      <c r="T3061" s="248"/>
      <c r="AT3061" s="249" t="s">
        <v>255</v>
      </c>
      <c r="AU3061" s="249" t="s">
        <v>79</v>
      </c>
      <c r="AV3061" s="13" t="s">
        <v>79</v>
      </c>
      <c r="AW3061" s="13" t="s">
        <v>33</v>
      </c>
      <c r="AX3061" s="13" t="s">
        <v>71</v>
      </c>
      <c r="AY3061" s="249" t="s">
        <v>246</v>
      </c>
    </row>
    <row r="3062" s="1" customFormat="1" ht="16.5" customHeight="1">
      <c r="B3062" s="37"/>
      <c r="C3062" s="216" t="s">
        <v>3348</v>
      </c>
      <c r="D3062" s="216" t="s">
        <v>248</v>
      </c>
      <c r="E3062" s="217" t="s">
        <v>3349</v>
      </c>
      <c r="F3062" s="218" t="s">
        <v>3350</v>
      </c>
      <c r="G3062" s="219" t="s">
        <v>401</v>
      </c>
      <c r="H3062" s="220">
        <v>1</v>
      </c>
      <c r="I3062" s="221"/>
      <c r="J3062" s="222">
        <f>ROUND(I3062*H3062,2)</f>
        <v>0</v>
      </c>
      <c r="K3062" s="218" t="s">
        <v>1</v>
      </c>
      <c r="L3062" s="42"/>
      <c r="M3062" s="223" t="s">
        <v>1</v>
      </c>
      <c r="N3062" s="224" t="s">
        <v>42</v>
      </c>
      <c r="O3062" s="78"/>
      <c r="P3062" s="225">
        <f>O3062*H3062</f>
        <v>0</v>
      </c>
      <c r="Q3062" s="225">
        <v>0</v>
      </c>
      <c r="R3062" s="225">
        <f>Q3062*H3062</f>
        <v>0</v>
      </c>
      <c r="S3062" s="225">
        <v>0</v>
      </c>
      <c r="T3062" s="226">
        <f>S3062*H3062</f>
        <v>0</v>
      </c>
      <c r="AR3062" s="16" t="s">
        <v>333</v>
      </c>
      <c r="AT3062" s="16" t="s">
        <v>248</v>
      </c>
      <c r="AU3062" s="16" t="s">
        <v>79</v>
      </c>
      <c r="AY3062" s="16" t="s">
        <v>246</v>
      </c>
      <c r="BE3062" s="227">
        <f>IF(N3062="základní",J3062,0)</f>
        <v>0</v>
      </c>
      <c r="BF3062" s="227">
        <f>IF(N3062="snížená",J3062,0)</f>
        <v>0</v>
      </c>
      <c r="BG3062" s="227">
        <f>IF(N3062="zákl. přenesená",J3062,0)</f>
        <v>0</v>
      </c>
      <c r="BH3062" s="227">
        <f>IF(N3062="sníž. přenesená",J3062,0)</f>
        <v>0</v>
      </c>
      <c r="BI3062" s="227">
        <f>IF(N3062="nulová",J3062,0)</f>
        <v>0</v>
      </c>
      <c r="BJ3062" s="16" t="s">
        <v>16</v>
      </c>
      <c r="BK3062" s="227">
        <f>ROUND(I3062*H3062,2)</f>
        <v>0</v>
      </c>
      <c r="BL3062" s="16" t="s">
        <v>333</v>
      </c>
      <c r="BM3062" s="16" t="s">
        <v>3351</v>
      </c>
    </row>
    <row r="3063" s="12" customFormat="1">
      <c r="B3063" s="228"/>
      <c r="C3063" s="229"/>
      <c r="D3063" s="230" t="s">
        <v>255</v>
      </c>
      <c r="E3063" s="231" t="s">
        <v>1</v>
      </c>
      <c r="F3063" s="232" t="s">
        <v>3325</v>
      </c>
      <c r="G3063" s="229"/>
      <c r="H3063" s="231" t="s">
        <v>1</v>
      </c>
      <c r="I3063" s="233"/>
      <c r="J3063" s="229"/>
      <c r="K3063" s="229"/>
      <c r="L3063" s="234"/>
      <c r="M3063" s="235"/>
      <c r="N3063" s="236"/>
      <c r="O3063" s="236"/>
      <c r="P3063" s="236"/>
      <c r="Q3063" s="236"/>
      <c r="R3063" s="236"/>
      <c r="S3063" s="236"/>
      <c r="T3063" s="237"/>
      <c r="AT3063" s="238" t="s">
        <v>255</v>
      </c>
      <c r="AU3063" s="238" t="s">
        <v>79</v>
      </c>
      <c r="AV3063" s="12" t="s">
        <v>16</v>
      </c>
      <c r="AW3063" s="12" t="s">
        <v>33</v>
      </c>
      <c r="AX3063" s="12" t="s">
        <v>71</v>
      </c>
      <c r="AY3063" s="238" t="s">
        <v>246</v>
      </c>
    </row>
    <row r="3064" s="12" customFormat="1">
      <c r="B3064" s="228"/>
      <c r="C3064" s="229"/>
      <c r="D3064" s="230" t="s">
        <v>255</v>
      </c>
      <c r="E3064" s="231" t="s">
        <v>1</v>
      </c>
      <c r="F3064" s="232" t="s">
        <v>367</v>
      </c>
      <c r="G3064" s="229"/>
      <c r="H3064" s="231" t="s">
        <v>1</v>
      </c>
      <c r="I3064" s="233"/>
      <c r="J3064" s="229"/>
      <c r="K3064" s="229"/>
      <c r="L3064" s="234"/>
      <c r="M3064" s="235"/>
      <c r="N3064" s="236"/>
      <c r="O3064" s="236"/>
      <c r="P3064" s="236"/>
      <c r="Q3064" s="236"/>
      <c r="R3064" s="236"/>
      <c r="S3064" s="236"/>
      <c r="T3064" s="237"/>
      <c r="AT3064" s="238" t="s">
        <v>255</v>
      </c>
      <c r="AU3064" s="238" t="s">
        <v>79</v>
      </c>
      <c r="AV3064" s="12" t="s">
        <v>16</v>
      </c>
      <c r="AW3064" s="12" t="s">
        <v>33</v>
      </c>
      <c r="AX3064" s="12" t="s">
        <v>71</v>
      </c>
      <c r="AY3064" s="238" t="s">
        <v>246</v>
      </c>
    </row>
    <row r="3065" s="12" customFormat="1">
      <c r="B3065" s="228"/>
      <c r="C3065" s="229"/>
      <c r="D3065" s="230" t="s">
        <v>255</v>
      </c>
      <c r="E3065" s="231" t="s">
        <v>1</v>
      </c>
      <c r="F3065" s="232" t="s">
        <v>3224</v>
      </c>
      <c r="G3065" s="229"/>
      <c r="H3065" s="231" t="s">
        <v>1</v>
      </c>
      <c r="I3065" s="233"/>
      <c r="J3065" s="229"/>
      <c r="K3065" s="229"/>
      <c r="L3065" s="234"/>
      <c r="M3065" s="235"/>
      <c r="N3065" s="236"/>
      <c r="O3065" s="236"/>
      <c r="P3065" s="236"/>
      <c r="Q3065" s="236"/>
      <c r="R3065" s="236"/>
      <c r="S3065" s="236"/>
      <c r="T3065" s="237"/>
      <c r="AT3065" s="238" t="s">
        <v>255</v>
      </c>
      <c r="AU3065" s="238" t="s">
        <v>79</v>
      </c>
      <c r="AV3065" s="12" t="s">
        <v>16</v>
      </c>
      <c r="AW3065" s="12" t="s">
        <v>33</v>
      </c>
      <c r="AX3065" s="12" t="s">
        <v>71</v>
      </c>
      <c r="AY3065" s="238" t="s">
        <v>246</v>
      </c>
    </row>
    <row r="3066" s="12" customFormat="1">
      <c r="B3066" s="228"/>
      <c r="C3066" s="229"/>
      <c r="D3066" s="230" t="s">
        <v>255</v>
      </c>
      <c r="E3066" s="231" t="s">
        <v>1</v>
      </c>
      <c r="F3066" s="232" t="s">
        <v>3346</v>
      </c>
      <c r="G3066" s="229"/>
      <c r="H3066" s="231" t="s">
        <v>1</v>
      </c>
      <c r="I3066" s="233"/>
      <c r="J3066" s="229"/>
      <c r="K3066" s="229"/>
      <c r="L3066" s="234"/>
      <c r="M3066" s="235"/>
      <c r="N3066" s="236"/>
      <c r="O3066" s="236"/>
      <c r="P3066" s="236"/>
      <c r="Q3066" s="236"/>
      <c r="R3066" s="236"/>
      <c r="S3066" s="236"/>
      <c r="T3066" s="237"/>
      <c r="AT3066" s="238" t="s">
        <v>255</v>
      </c>
      <c r="AU3066" s="238" t="s">
        <v>79</v>
      </c>
      <c r="AV3066" s="12" t="s">
        <v>16</v>
      </c>
      <c r="AW3066" s="12" t="s">
        <v>33</v>
      </c>
      <c r="AX3066" s="12" t="s">
        <v>71</v>
      </c>
      <c r="AY3066" s="238" t="s">
        <v>246</v>
      </c>
    </row>
    <row r="3067" s="12" customFormat="1">
      <c r="B3067" s="228"/>
      <c r="C3067" s="229"/>
      <c r="D3067" s="230" t="s">
        <v>255</v>
      </c>
      <c r="E3067" s="231" t="s">
        <v>1</v>
      </c>
      <c r="F3067" s="232" t="s">
        <v>3328</v>
      </c>
      <c r="G3067" s="229"/>
      <c r="H3067" s="231" t="s">
        <v>1</v>
      </c>
      <c r="I3067" s="233"/>
      <c r="J3067" s="229"/>
      <c r="K3067" s="229"/>
      <c r="L3067" s="234"/>
      <c r="M3067" s="235"/>
      <c r="N3067" s="236"/>
      <c r="O3067" s="236"/>
      <c r="P3067" s="236"/>
      <c r="Q3067" s="236"/>
      <c r="R3067" s="236"/>
      <c r="S3067" s="236"/>
      <c r="T3067" s="237"/>
      <c r="AT3067" s="238" t="s">
        <v>255</v>
      </c>
      <c r="AU3067" s="238" t="s">
        <v>79</v>
      </c>
      <c r="AV3067" s="12" t="s">
        <v>16</v>
      </c>
      <c r="AW3067" s="12" t="s">
        <v>33</v>
      </c>
      <c r="AX3067" s="12" t="s">
        <v>71</v>
      </c>
      <c r="AY3067" s="238" t="s">
        <v>246</v>
      </c>
    </row>
    <row r="3068" s="12" customFormat="1">
      <c r="B3068" s="228"/>
      <c r="C3068" s="229"/>
      <c r="D3068" s="230" t="s">
        <v>255</v>
      </c>
      <c r="E3068" s="231" t="s">
        <v>1</v>
      </c>
      <c r="F3068" s="232" t="s">
        <v>3347</v>
      </c>
      <c r="G3068" s="229"/>
      <c r="H3068" s="231" t="s">
        <v>1</v>
      </c>
      <c r="I3068" s="233"/>
      <c r="J3068" s="229"/>
      <c r="K3068" s="229"/>
      <c r="L3068" s="234"/>
      <c r="M3068" s="235"/>
      <c r="N3068" s="236"/>
      <c r="O3068" s="236"/>
      <c r="P3068" s="236"/>
      <c r="Q3068" s="236"/>
      <c r="R3068" s="236"/>
      <c r="S3068" s="236"/>
      <c r="T3068" s="237"/>
      <c r="AT3068" s="238" t="s">
        <v>255</v>
      </c>
      <c r="AU3068" s="238" t="s">
        <v>79</v>
      </c>
      <c r="AV3068" s="12" t="s">
        <v>16</v>
      </c>
      <c r="AW3068" s="12" t="s">
        <v>33</v>
      </c>
      <c r="AX3068" s="12" t="s">
        <v>71</v>
      </c>
      <c r="AY3068" s="238" t="s">
        <v>246</v>
      </c>
    </row>
    <row r="3069" s="12" customFormat="1">
      <c r="B3069" s="228"/>
      <c r="C3069" s="229"/>
      <c r="D3069" s="230" t="s">
        <v>255</v>
      </c>
      <c r="E3069" s="231" t="s">
        <v>1</v>
      </c>
      <c r="F3069" s="232" t="s">
        <v>3330</v>
      </c>
      <c r="G3069" s="229"/>
      <c r="H3069" s="231" t="s">
        <v>1</v>
      </c>
      <c r="I3069" s="233"/>
      <c r="J3069" s="229"/>
      <c r="K3069" s="229"/>
      <c r="L3069" s="234"/>
      <c r="M3069" s="235"/>
      <c r="N3069" s="236"/>
      <c r="O3069" s="236"/>
      <c r="P3069" s="236"/>
      <c r="Q3069" s="236"/>
      <c r="R3069" s="236"/>
      <c r="S3069" s="236"/>
      <c r="T3069" s="237"/>
      <c r="AT3069" s="238" t="s">
        <v>255</v>
      </c>
      <c r="AU3069" s="238" t="s">
        <v>79</v>
      </c>
      <c r="AV3069" s="12" t="s">
        <v>16</v>
      </c>
      <c r="AW3069" s="12" t="s">
        <v>33</v>
      </c>
      <c r="AX3069" s="12" t="s">
        <v>71</v>
      </c>
      <c r="AY3069" s="238" t="s">
        <v>246</v>
      </c>
    </row>
    <row r="3070" s="13" customFormat="1">
      <c r="B3070" s="239"/>
      <c r="C3070" s="240"/>
      <c r="D3070" s="230" t="s">
        <v>255</v>
      </c>
      <c r="E3070" s="241" t="s">
        <v>1</v>
      </c>
      <c r="F3070" s="242" t="s">
        <v>16</v>
      </c>
      <c r="G3070" s="240"/>
      <c r="H3070" s="243">
        <v>1</v>
      </c>
      <c r="I3070" s="244"/>
      <c r="J3070" s="240"/>
      <c r="K3070" s="240"/>
      <c r="L3070" s="245"/>
      <c r="M3070" s="246"/>
      <c r="N3070" s="247"/>
      <c r="O3070" s="247"/>
      <c r="P3070" s="247"/>
      <c r="Q3070" s="247"/>
      <c r="R3070" s="247"/>
      <c r="S3070" s="247"/>
      <c r="T3070" s="248"/>
      <c r="AT3070" s="249" t="s">
        <v>255</v>
      </c>
      <c r="AU3070" s="249" t="s">
        <v>79</v>
      </c>
      <c r="AV3070" s="13" t="s">
        <v>79</v>
      </c>
      <c r="AW3070" s="13" t="s">
        <v>33</v>
      </c>
      <c r="AX3070" s="13" t="s">
        <v>71</v>
      </c>
      <c r="AY3070" s="249" t="s">
        <v>246</v>
      </c>
    </row>
    <row r="3071" s="1" customFormat="1" ht="16.5" customHeight="1">
      <c r="B3071" s="37"/>
      <c r="C3071" s="216" t="s">
        <v>3352</v>
      </c>
      <c r="D3071" s="216" t="s">
        <v>248</v>
      </c>
      <c r="E3071" s="217" t="s">
        <v>3353</v>
      </c>
      <c r="F3071" s="218" t="s">
        <v>3354</v>
      </c>
      <c r="G3071" s="219" t="s">
        <v>401</v>
      </c>
      <c r="H3071" s="220">
        <v>1</v>
      </c>
      <c r="I3071" s="221"/>
      <c r="J3071" s="222">
        <f>ROUND(I3071*H3071,2)</f>
        <v>0</v>
      </c>
      <c r="K3071" s="218" t="s">
        <v>1</v>
      </c>
      <c r="L3071" s="42"/>
      <c r="M3071" s="223" t="s">
        <v>1</v>
      </c>
      <c r="N3071" s="224" t="s">
        <v>42</v>
      </c>
      <c r="O3071" s="78"/>
      <c r="P3071" s="225">
        <f>O3071*H3071</f>
        <v>0</v>
      </c>
      <c r="Q3071" s="225">
        <v>0</v>
      </c>
      <c r="R3071" s="225">
        <f>Q3071*H3071</f>
        <v>0</v>
      </c>
      <c r="S3071" s="225">
        <v>0</v>
      </c>
      <c r="T3071" s="226">
        <f>S3071*H3071</f>
        <v>0</v>
      </c>
      <c r="AR3071" s="16" t="s">
        <v>333</v>
      </c>
      <c r="AT3071" s="16" t="s">
        <v>248</v>
      </c>
      <c r="AU3071" s="16" t="s">
        <v>79</v>
      </c>
      <c r="AY3071" s="16" t="s">
        <v>246</v>
      </c>
      <c r="BE3071" s="227">
        <f>IF(N3071="základní",J3071,0)</f>
        <v>0</v>
      </c>
      <c r="BF3071" s="227">
        <f>IF(N3071="snížená",J3071,0)</f>
        <v>0</v>
      </c>
      <c r="BG3071" s="227">
        <f>IF(N3071="zákl. přenesená",J3071,0)</f>
        <v>0</v>
      </c>
      <c r="BH3071" s="227">
        <f>IF(N3071="sníž. přenesená",J3071,0)</f>
        <v>0</v>
      </c>
      <c r="BI3071" s="227">
        <f>IF(N3071="nulová",J3071,0)</f>
        <v>0</v>
      </c>
      <c r="BJ3071" s="16" t="s">
        <v>16</v>
      </c>
      <c r="BK3071" s="227">
        <f>ROUND(I3071*H3071,2)</f>
        <v>0</v>
      </c>
      <c r="BL3071" s="16" t="s">
        <v>333</v>
      </c>
      <c r="BM3071" s="16" t="s">
        <v>3355</v>
      </c>
    </row>
    <row r="3072" s="12" customFormat="1">
      <c r="B3072" s="228"/>
      <c r="C3072" s="229"/>
      <c r="D3072" s="230" t="s">
        <v>255</v>
      </c>
      <c r="E3072" s="231" t="s">
        <v>1</v>
      </c>
      <c r="F3072" s="232" t="s">
        <v>3325</v>
      </c>
      <c r="G3072" s="229"/>
      <c r="H3072" s="231" t="s">
        <v>1</v>
      </c>
      <c r="I3072" s="233"/>
      <c r="J3072" s="229"/>
      <c r="K3072" s="229"/>
      <c r="L3072" s="234"/>
      <c r="M3072" s="235"/>
      <c r="N3072" s="236"/>
      <c r="O3072" s="236"/>
      <c r="P3072" s="236"/>
      <c r="Q3072" s="236"/>
      <c r="R3072" s="236"/>
      <c r="S3072" s="236"/>
      <c r="T3072" s="237"/>
      <c r="AT3072" s="238" t="s">
        <v>255</v>
      </c>
      <c r="AU3072" s="238" t="s">
        <v>79</v>
      </c>
      <c r="AV3072" s="12" t="s">
        <v>16</v>
      </c>
      <c r="AW3072" s="12" t="s">
        <v>33</v>
      </c>
      <c r="AX3072" s="12" t="s">
        <v>71</v>
      </c>
      <c r="AY3072" s="238" t="s">
        <v>246</v>
      </c>
    </row>
    <row r="3073" s="12" customFormat="1">
      <c r="B3073" s="228"/>
      <c r="C3073" s="229"/>
      <c r="D3073" s="230" t="s">
        <v>255</v>
      </c>
      <c r="E3073" s="231" t="s">
        <v>1</v>
      </c>
      <c r="F3073" s="232" t="s">
        <v>367</v>
      </c>
      <c r="G3073" s="229"/>
      <c r="H3073" s="231" t="s">
        <v>1</v>
      </c>
      <c r="I3073" s="233"/>
      <c r="J3073" s="229"/>
      <c r="K3073" s="229"/>
      <c r="L3073" s="234"/>
      <c r="M3073" s="235"/>
      <c r="N3073" s="236"/>
      <c r="O3073" s="236"/>
      <c r="P3073" s="236"/>
      <c r="Q3073" s="236"/>
      <c r="R3073" s="236"/>
      <c r="S3073" s="236"/>
      <c r="T3073" s="237"/>
      <c r="AT3073" s="238" t="s">
        <v>255</v>
      </c>
      <c r="AU3073" s="238" t="s">
        <v>79</v>
      </c>
      <c r="AV3073" s="12" t="s">
        <v>16</v>
      </c>
      <c r="AW3073" s="12" t="s">
        <v>33</v>
      </c>
      <c r="AX3073" s="12" t="s">
        <v>71</v>
      </c>
      <c r="AY3073" s="238" t="s">
        <v>246</v>
      </c>
    </row>
    <row r="3074" s="12" customFormat="1">
      <c r="B3074" s="228"/>
      <c r="C3074" s="229"/>
      <c r="D3074" s="230" t="s">
        <v>255</v>
      </c>
      <c r="E3074" s="231" t="s">
        <v>1</v>
      </c>
      <c r="F3074" s="232" t="s">
        <v>3224</v>
      </c>
      <c r="G3074" s="229"/>
      <c r="H3074" s="231" t="s">
        <v>1</v>
      </c>
      <c r="I3074" s="233"/>
      <c r="J3074" s="229"/>
      <c r="K3074" s="229"/>
      <c r="L3074" s="234"/>
      <c r="M3074" s="235"/>
      <c r="N3074" s="236"/>
      <c r="O3074" s="236"/>
      <c r="P3074" s="236"/>
      <c r="Q3074" s="236"/>
      <c r="R3074" s="236"/>
      <c r="S3074" s="236"/>
      <c r="T3074" s="237"/>
      <c r="AT3074" s="238" t="s">
        <v>255</v>
      </c>
      <c r="AU3074" s="238" t="s">
        <v>79</v>
      </c>
      <c r="AV3074" s="12" t="s">
        <v>16</v>
      </c>
      <c r="AW3074" s="12" t="s">
        <v>33</v>
      </c>
      <c r="AX3074" s="12" t="s">
        <v>71</v>
      </c>
      <c r="AY3074" s="238" t="s">
        <v>246</v>
      </c>
    </row>
    <row r="3075" s="12" customFormat="1">
      <c r="B3075" s="228"/>
      <c r="C3075" s="229"/>
      <c r="D3075" s="230" t="s">
        <v>255</v>
      </c>
      <c r="E3075" s="231" t="s">
        <v>1</v>
      </c>
      <c r="F3075" s="232" t="s">
        <v>3346</v>
      </c>
      <c r="G3075" s="229"/>
      <c r="H3075" s="231" t="s">
        <v>1</v>
      </c>
      <c r="I3075" s="233"/>
      <c r="J3075" s="229"/>
      <c r="K3075" s="229"/>
      <c r="L3075" s="234"/>
      <c r="M3075" s="235"/>
      <c r="N3075" s="236"/>
      <c r="O3075" s="236"/>
      <c r="P3075" s="236"/>
      <c r="Q3075" s="236"/>
      <c r="R3075" s="236"/>
      <c r="S3075" s="236"/>
      <c r="T3075" s="237"/>
      <c r="AT3075" s="238" t="s">
        <v>255</v>
      </c>
      <c r="AU3075" s="238" t="s">
        <v>79</v>
      </c>
      <c r="AV3075" s="12" t="s">
        <v>16</v>
      </c>
      <c r="AW3075" s="12" t="s">
        <v>33</v>
      </c>
      <c r="AX3075" s="12" t="s">
        <v>71</v>
      </c>
      <c r="AY3075" s="238" t="s">
        <v>246</v>
      </c>
    </row>
    <row r="3076" s="12" customFormat="1">
      <c r="B3076" s="228"/>
      <c r="C3076" s="229"/>
      <c r="D3076" s="230" t="s">
        <v>255</v>
      </c>
      <c r="E3076" s="231" t="s">
        <v>1</v>
      </c>
      <c r="F3076" s="232" t="s">
        <v>3328</v>
      </c>
      <c r="G3076" s="229"/>
      <c r="H3076" s="231" t="s">
        <v>1</v>
      </c>
      <c r="I3076" s="233"/>
      <c r="J3076" s="229"/>
      <c r="K3076" s="229"/>
      <c r="L3076" s="234"/>
      <c r="M3076" s="235"/>
      <c r="N3076" s="236"/>
      <c r="O3076" s="236"/>
      <c r="P3076" s="236"/>
      <c r="Q3076" s="236"/>
      <c r="R3076" s="236"/>
      <c r="S3076" s="236"/>
      <c r="T3076" s="237"/>
      <c r="AT3076" s="238" t="s">
        <v>255</v>
      </c>
      <c r="AU3076" s="238" t="s">
        <v>79</v>
      </c>
      <c r="AV3076" s="12" t="s">
        <v>16</v>
      </c>
      <c r="AW3076" s="12" t="s">
        <v>33</v>
      </c>
      <c r="AX3076" s="12" t="s">
        <v>71</v>
      </c>
      <c r="AY3076" s="238" t="s">
        <v>246</v>
      </c>
    </row>
    <row r="3077" s="12" customFormat="1">
      <c r="B3077" s="228"/>
      <c r="C3077" s="229"/>
      <c r="D3077" s="230" t="s">
        <v>255</v>
      </c>
      <c r="E3077" s="231" t="s">
        <v>1</v>
      </c>
      <c r="F3077" s="232" t="s">
        <v>3356</v>
      </c>
      <c r="G3077" s="229"/>
      <c r="H3077" s="231" t="s">
        <v>1</v>
      </c>
      <c r="I3077" s="233"/>
      <c r="J3077" s="229"/>
      <c r="K3077" s="229"/>
      <c r="L3077" s="234"/>
      <c r="M3077" s="235"/>
      <c r="N3077" s="236"/>
      <c r="O3077" s="236"/>
      <c r="P3077" s="236"/>
      <c r="Q3077" s="236"/>
      <c r="R3077" s="236"/>
      <c r="S3077" s="236"/>
      <c r="T3077" s="237"/>
      <c r="AT3077" s="238" t="s">
        <v>255</v>
      </c>
      <c r="AU3077" s="238" t="s">
        <v>79</v>
      </c>
      <c r="AV3077" s="12" t="s">
        <v>16</v>
      </c>
      <c r="AW3077" s="12" t="s">
        <v>33</v>
      </c>
      <c r="AX3077" s="12" t="s">
        <v>71</v>
      </c>
      <c r="AY3077" s="238" t="s">
        <v>246</v>
      </c>
    </row>
    <row r="3078" s="12" customFormat="1">
      <c r="B3078" s="228"/>
      <c r="C3078" s="229"/>
      <c r="D3078" s="230" t="s">
        <v>255</v>
      </c>
      <c r="E3078" s="231" t="s">
        <v>1</v>
      </c>
      <c r="F3078" s="232" t="s">
        <v>3330</v>
      </c>
      <c r="G3078" s="229"/>
      <c r="H3078" s="231" t="s">
        <v>1</v>
      </c>
      <c r="I3078" s="233"/>
      <c r="J3078" s="229"/>
      <c r="K3078" s="229"/>
      <c r="L3078" s="234"/>
      <c r="M3078" s="235"/>
      <c r="N3078" s="236"/>
      <c r="O3078" s="236"/>
      <c r="P3078" s="236"/>
      <c r="Q3078" s="236"/>
      <c r="R3078" s="236"/>
      <c r="S3078" s="236"/>
      <c r="T3078" s="237"/>
      <c r="AT3078" s="238" t="s">
        <v>255</v>
      </c>
      <c r="AU3078" s="238" t="s">
        <v>79</v>
      </c>
      <c r="AV3078" s="12" t="s">
        <v>16</v>
      </c>
      <c r="AW3078" s="12" t="s">
        <v>33</v>
      </c>
      <c r="AX3078" s="12" t="s">
        <v>71</v>
      </c>
      <c r="AY3078" s="238" t="s">
        <v>246</v>
      </c>
    </row>
    <row r="3079" s="13" customFormat="1">
      <c r="B3079" s="239"/>
      <c r="C3079" s="240"/>
      <c r="D3079" s="230" t="s">
        <v>255</v>
      </c>
      <c r="E3079" s="241" t="s">
        <v>1</v>
      </c>
      <c r="F3079" s="242" t="s">
        <v>16</v>
      </c>
      <c r="G3079" s="240"/>
      <c r="H3079" s="243">
        <v>1</v>
      </c>
      <c r="I3079" s="244"/>
      <c r="J3079" s="240"/>
      <c r="K3079" s="240"/>
      <c r="L3079" s="245"/>
      <c r="M3079" s="246"/>
      <c r="N3079" s="247"/>
      <c r="O3079" s="247"/>
      <c r="P3079" s="247"/>
      <c r="Q3079" s="247"/>
      <c r="R3079" s="247"/>
      <c r="S3079" s="247"/>
      <c r="T3079" s="248"/>
      <c r="AT3079" s="249" t="s">
        <v>255</v>
      </c>
      <c r="AU3079" s="249" t="s">
        <v>79</v>
      </c>
      <c r="AV3079" s="13" t="s">
        <v>79</v>
      </c>
      <c r="AW3079" s="13" t="s">
        <v>33</v>
      </c>
      <c r="AX3079" s="13" t="s">
        <v>71</v>
      </c>
      <c r="AY3079" s="249" t="s">
        <v>246</v>
      </c>
    </row>
    <row r="3080" s="1" customFormat="1" ht="16.5" customHeight="1">
      <c r="B3080" s="37"/>
      <c r="C3080" s="216" t="s">
        <v>3357</v>
      </c>
      <c r="D3080" s="216" t="s">
        <v>248</v>
      </c>
      <c r="E3080" s="217" t="s">
        <v>3358</v>
      </c>
      <c r="F3080" s="218" t="s">
        <v>3359</v>
      </c>
      <c r="G3080" s="219" t="s">
        <v>401</v>
      </c>
      <c r="H3080" s="220">
        <v>1</v>
      </c>
      <c r="I3080" s="221"/>
      <c r="J3080" s="222">
        <f>ROUND(I3080*H3080,2)</f>
        <v>0</v>
      </c>
      <c r="K3080" s="218" t="s">
        <v>1</v>
      </c>
      <c r="L3080" s="42"/>
      <c r="M3080" s="223" t="s">
        <v>1</v>
      </c>
      <c r="N3080" s="224" t="s">
        <v>42</v>
      </c>
      <c r="O3080" s="78"/>
      <c r="P3080" s="225">
        <f>O3080*H3080</f>
        <v>0</v>
      </c>
      <c r="Q3080" s="225">
        <v>0</v>
      </c>
      <c r="R3080" s="225">
        <f>Q3080*H3080</f>
        <v>0</v>
      </c>
      <c r="S3080" s="225">
        <v>0</v>
      </c>
      <c r="T3080" s="226">
        <f>S3080*H3080</f>
        <v>0</v>
      </c>
      <c r="AR3080" s="16" t="s">
        <v>333</v>
      </c>
      <c r="AT3080" s="16" t="s">
        <v>248</v>
      </c>
      <c r="AU3080" s="16" t="s">
        <v>79</v>
      </c>
      <c r="AY3080" s="16" t="s">
        <v>246</v>
      </c>
      <c r="BE3080" s="227">
        <f>IF(N3080="základní",J3080,0)</f>
        <v>0</v>
      </c>
      <c r="BF3080" s="227">
        <f>IF(N3080="snížená",J3080,0)</f>
        <v>0</v>
      </c>
      <c r="BG3080" s="227">
        <f>IF(N3080="zákl. přenesená",J3080,0)</f>
        <v>0</v>
      </c>
      <c r="BH3080" s="227">
        <f>IF(N3080="sníž. přenesená",J3080,0)</f>
        <v>0</v>
      </c>
      <c r="BI3080" s="227">
        <f>IF(N3080="nulová",J3080,0)</f>
        <v>0</v>
      </c>
      <c r="BJ3080" s="16" t="s">
        <v>16</v>
      </c>
      <c r="BK3080" s="227">
        <f>ROUND(I3080*H3080,2)</f>
        <v>0</v>
      </c>
      <c r="BL3080" s="16" t="s">
        <v>333</v>
      </c>
      <c r="BM3080" s="16" t="s">
        <v>3360</v>
      </c>
    </row>
    <row r="3081" s="12" customFormat="1">
      <c r="B3081" s="228"/>
      <c r="C3081" s="229"/>
      <c r="D3081" s="230" t="s">
        <v>255</v>
      </c>
      <c r="E3081" s="231" t="s">
        <v>1</v>
      </c>
      <c r="F3081" s="232" t="s">
        <v>3325</v>
      </c>
      <c r="G3081" s="229"/>
      <c r="H3081" s="231" t="s">
        <v>1</v>
      </c>
      <c r="I3081" s="233"/>
      <c r="J3081" s="229"/>
      <c r="K3081" s="229"/>
      <c r="L3081" s="234"/>
      <c r="M3081" s="235"/>
      <c r="N3081" s="236"/>
      <c r="O3081" s="236"/>
      <c r="P3081" s="236"/>
      <c r="Q3081" s="236"/>
      <c r="R3081" s="236"/>
      <c r="S3081" s="236"/>
      <c r="T3081" s="237"/>
      <c r="AT3081" s="238" t="s">
        <v>255</v>
      </c>
      <c r="AU3081" s="238" t="s">
        <v>79</v>
      </c>
      <c r="AV3081" s="12" t="s">
        <v>16</v>
      </c>
      <c r="AW3081" s="12" t="s">
        <v>33</v>
      </c>
      <c r="AX3081" s="12" t="s">
        <v>71</v>
      </c>
      <c r="AY3081" s="238" t="s">
        <v>246</v>
      </c>
    </row>
    <row r="3082" s="12" customFormat="1">
      <c r="B3082" s="228"/>
      <c r="C3082" s="229"/>
      <c r="D3082" s="230" t="s">
        <v>255</v>
      </c>
      <c r="E3082" s="231" t="s">
        <v>1</v>
      </c>
      <c r="F3082" s="232" t="s">
        <v>367</v>
      </c>
      <c r="G3082" s="229"/>
      <c r="H3082" s="231" t="s">
        <v>1</v>
      </c>
      <c r="I3082" s="233"/>
      <c r="J3082" s="229"/>
      <c r="K3082" s="229"/>
      <c r="L3082" s="234"/>
      <c r="M3082" s="235"/>
      <c r="N3082" s="236"/>
      <c r="O3082" s="236"/>
      <c r="P3082" s="236"/>
      <c r="Q3082" s="236"/>
      <c r="R3082" s="236"/>
      <c r="S3082" s="236"/>
      <c r="T3082" s="237"/>
      <c r="AT3082" s="238" t="s">
        <v>255</v>
      </c>
      <c r="AU3082" s="238" t="s">
        <v>79</v>
      </c>
      <c r="AV3082" s="12" t="s">
        <v>16</v>
      </c>
      <c r="AW3082" s="12" t="s">
        <v>33</v>
      </c>
      <c r="AX3082" s="12" t="s">
        <v>71</v>
      </c>
      <c r="AY3082" s="238" t="s">
        <v>246</v>
      </c>
    </row>
    <row r="3083" s="12" customFormat="1">
      <c r="B3083" s="228"/>
      <c r="C3083" s="229"/>
      <c r="D3083" s="230" t="s">
        <v>255</v>
      </c>
      <c r="E3083" s="231" t="s">
        <v>1</v>
      </c>
      <c r="F3083" s="232" t="s">
        <v>3224</v>
      </c>
      <c r="G3083" s="229"/>
      <c r="H3083" s="231" t="s">
        <v>1</v>
      </c>
      <c r="I3083" s="233"/>
      <c r="J3083" s="229"/>
      <c r="K3083" s="229"/>
      <c r="L3083" s="234"/>
      <c r="M3083" s="235"/>
      <c r="N3083" s="236"/>
      <c r="O3083" s="236"/>
      <c r="P3083" s="236"/>
      <c r="Q3083" s="236"/>
      <c r="R3083" s="236"/>
      <c r="S3083" s="236"/>
      <c r="T3083" s="237"/>
      <c r="AT3083" s="238" t="s">
        <v>255</v>
      </c>
      <c r="AU3083" s="238" t="s">
        <v>79</v>
      </c>
      <c r="AV3083" s="12" t="s">
        <v>16</v>
      </c>
      <c r="AW3083" s="12" t="s">
        <v>33</v>
      </c>
      <c r="AX3083" s="12" t="s">
        <v>71</v>
      </c>
      <c r="AY3083" s="238" t="s">
        <v>246</v>
      </c>
    </row>
    <row r="3084" s="12" customFormat="1">
      <c r="B3084" s="228"/>
      <c r="C3084" s="229"/>
      <c r="D3084" s="230" t="s">
        <v>255</v>
      </c>
      <c r="E3084" s="231" t="s">
        <v>1</v>
      </c>
      <c r="F3084" s="232" t="s">
        <v>3346</v>
      </c>
      <c r="G3084" s="229"/>
      <c r="H3084" s="231" t="s">
        <v>1</v>
      </c>
      <c r="I3084" s="233"/>
      <c r="J3084" s="229"/>
      <c r="K3084" s="229"/>
      <c r="L3084" s="234"/>
      <c r="M3084" s="235"/>
      <c r="N3084" s="236"/>
      <c r="O3084" s="236"/>
      <c r="P3084" s="236"/>
      <c r="Q3084" s="236"/>
      <c r="R3084" s="236"/>
      <c r="S3084" s="236"/>
      <c r="T3084" s="237"/>
      <c r="AT3084" s="238" t="s">
        <v>255</v>
      </c>
      <c r="AU3084" s="238" t="s">
        <v>79</v>
      </c>
      <c r="AV3084" s="12" t="s">
        <v>16</v>
      </c>
      <c r="AW3084" s="12" t="s">
        <v>33</v>
      </c>
      <c r="AX3084" s="12" t="s">
        <v>71</v>
      </c>
      <c r="AY3084" s="238" t="s">
        <v>246</v>
      </c>
    </row>
    <row r="3085" s="12" customFormat="1">
      <c r="B3085" s="228"/>
      <c r="C3085" s="229"/>
      <c r="D3085" s="230" t="s">
        <v>255</v>
      </c>
      <c r="E3085" s="231" t="s">
        <v>1</v>
      </c>
      <c r="F3085" s="232" t="s">
        <v>3328</v>
      </c>
      <c r="G3085" s="229"/>
      <c r="H3085" s="231" t="s">
        <v>1</v>
      </c>
      <c r="I3085" s="233"/>
      <c r="J3085" s="229"/>
      <c r="K3085" s="229"/>
      <c r="L3085" s="234"/>
      <c r="M3085" s="235"/>
      <c r="N3085" s="236"/>
      <c r="O3085" s="236"/>
      <c r="P3085" s="236"/>
      <c r="Q3085" s="236"/>
      <c r="R3085" s="236"/>
      <c r="S3085" s="236"/>
      <c r="T3085" s="237"/>
      <c r="AT3085" s="238" t="s">
        <v>255</v>
      </c>
      <c r="AU3085" s="238" t="s">
        <v>79</v>
      </c>
      <c r="AV3085" s="12" t="s">
        <v>16</v>
      </c>
      <c r="AW3085" s="12" t="s">
        <v>33</v>
      </c>
      <c r="AX3085" s="12" t="s">
        <v>71</v>
      </c>
      <c r="AY3085" s="238" t="s">
        <v>246</v>
      </c>
    </row>
    <row r="3086" s="12" customFormat="1">
      <c r="B3086" s="228"/>
      <c r="C3086" s="229"/>
      <c r="D3086" s="230" t="s">
        <v>255</v>
      </c>
      <c r="E3086" s="231" t="s">
        <v>1</v>
      </c>
      <c r="F3086" s="232" t="s">
        <v>3356</v>
      </c>
      <c r="G3086" s="229"/>
      <c r="H3086" s="231" t="s">
        <v>1</v>
      </c>
      <c r="I3086" s="233"/>
      <c r="J3086" s="229"/>
      <c r="K3086" s="229"/>
      <c r="L3086" s="234"/>
      <c r="M3086" s="235"/>
      <c r="N3086" s="236"/>
      <c r="O3086" s="236"/>
      <c r="P3086" s="236"/>
      <c r="Q3086" s="236"/>
      <c r="R3086" s="236"/>
      <c r="S3086" s="236"/>
      <c r="T3086" s="237"/>
      <c r="AT3086" s="238" t="s">
        <v>255</v>
      </c>
      <c r="AU3086" s="238" t="s">
        <v>79</v>
      </c>
      <c r="AV3086" s="12" t="s">
        <v>16</v>
      </c>
      <c r="AW3086" s="12" t="s">
        <v>33</v>
      </c>
      <c r="AX3086" s="12" t="s">
        <v>71</v>
      </c>
      <c r="AY3086" s="238" t="s">
        <v>246</v>
      </c>
    </row>
    <row r="3087" s="12" customFormat="1">
      <c r="B3087" s="228"/>
      <c r="C3087" s="229"/>
      <c r="D3087" s="230" t="s">
        <v>255</v>
      </c>
      <c r="E3087" s="231" t="s">
        <v>1</v>
      </c>
      <c r="F3087" s="232" t="s">
        <v>3330</v>
      </c>
      <c r="G3087" s="229"/>
      <c r="H3087" s="231" t="s">
        <v>1</v>
      </c>
      <c r="I3087" s="233"/>
      <c r="J3087" s="229"/>
      <c r="K3087" s="229"/>
      <c r="L3087" s="234"/>
      <c r="M3087" s="235"/>
      <c r="N3087" s="236"/>
      <c r="O3087" s="236"/>
      <c r="P3087" s="236"/>
      <c r="Q3087" s="236"/>
      <c r="R3087" s="236"/>
      <c r="S3087" s="236"/>
      <c r="T3087" s="237"/>
      <c r="AT3087" s="238" t="s">
        <v>255</v>
      </c>
      <c r="AU3087" s="238" t="s">
        <v>79</v>
      </c>
      <c r="AV3087" s="12" t="s">
        <v>16</v>
      </c>
      <c r="AW3087" s="12" t="s">
        <v>33</v>
      </c>
      <c r="AX3087" s="12" t="s">
        <v>71</v>
      </c>
      <c r="AY3087" s="238" t="s">
        <v>246</v>
      </c>
    </row>
    <row r="3088" s="13" customFormat="1">
      <c r="B3088" s="239"/>
      <c r="C3088" s="240"/>
      <c r="D3088" s="230" t="s">
        <v>255</v>
      </c>
      <c r="E3088" s="241" t="s">
        <v>1</v>
      </c>
      <c r="F3088" s="242" t="s">
        <v>16</v>
      </c>
      <c r="G3088" s="240"/>
      <c r="H3088" s="243">
        <v>1</v>
      </c>
      <c r="I3088" s="244"/>
      <c r="J3088" s="240"/>
      <c r="K3088" s="240"/>
      <c r="L3088" s="245"/>
      <c r="M3088" s="246"/>
      <c r="N3088" s="247"/>
      <c r="O3088" s="247"/>
      <c r="P3088" s="247"/>
      <c r="Q3088" s="247"/>
      <c r="R3088" s="247"/>
      <c r="S3088" s="247"/>
      <c r="T3088" s="248"/>
      <c r="AT3088" s="249" t="s">
        <v>255</v>
      </c>
      <c r="AU3088" s="249" t="s">
        <v>79</v>
      </c>
      <c r="AV3088" s="13" t="s">
        <v>79</v>
      </c>
      <c r="AW3088" s="13" t="s">
        <v>33</v>
      </c>
      <c r="AX3088" s="13" t="s">
        <v>71</v>
      </c>
      <c r="AY3088" s="249" t="s">
        <v>246</v>
      </c>
    </row>
    <row r="3089" s="1" customFormat="1" ht="16.5" customHeight="1">
      <c r="B3089" s="37"/>
      <c r="C3089" s="216" t="s">
        <v>3361</v>
      </c>
      <c r="D3089" s="216" t="s">
        <v>248</v>
      </c>
      <c r="E3089" s="217" t="s">
        <v>3362</v>
      </c>
      <c r="F3089" s="218" t="s">
        <v>3363</v>
      </c>
      <c r="G3089" s="219" t="s">
        <v>401</v>
      </c>
      <c r="H3089" s="220">
        <v>1</v>
      </c>
      <c r="I3089" s="221"/>
      <c r="J3089" s="222">
        <f>ROUND(I3089*H3089,2)</f>
        <v>0</v>
      </c>
      <c r="K3089" s="218" t="s">
        <v>1</v>
      </c>
      <c r="L3089" s="42"/>
      <c r="M3089" s="223" t="s">
        <v>1</v>
      </c>
      <c r="N3089" s="224" t="s">
        <v>42</v>
      </c>
      <c r="O3089" s="78"/>
      <c r="P3089" s="225">
        <f>O3089*H3089</f>
        <v>0</v>
      </c>
      <c r="Q3089" s="225">
        <v>0</v>
      </c>
      <c r="R3089" s="225">
        <f>Q3089*H3089</f>
        <v>0</v>
      </c>
      <c r="S3089" s="225">
        <v>0</v>
      </c>
      <c r="T3089" s="226">
        <f>S3089*H3089</f>
        <v>0</v>
      </c>
      <c r="AR3089" s="16" t="s">
        <v>333</v>
      </c>
      <c r="AT3089" s="16" t="s">
        <v>248</v>
      </c>
      <c r="AU3089" s="16" t="s">
        <v>79</v>
      </c>
      <c r="AY3089" s="16" t="s">
        <v>246</v>
      </c>
      <c r="BE3089" s="227">
        <f>IF(N3089="základní",J3089,0)</f>
        <v>0</v>
      </c>
      <c r="BF3089" s="227">
        <f>IF(N3089="snížená",J3089,0)</f>
        <v>0</v>
      </c>
      <c r="BG3089" s="227">
        <f>IF(N3089="zákl. přenesená",J3089,0)</f>
        <v>0</v>
      </c>
      <c r="BH3089" s="227">
        <f>IF(N3089="sníž. přenesená",J3089,0)</f>
        <v>0</v>
      </c>
      <c r="BI3089" s="227">
        <f>IF(N3089="nulová",J3089,0)</f>
        <v>0</v>
      </c>
      <c r="BJ3089" s="16" t="s">
        <v>16</v>
      </c>
      <c r="BK3089" s="227">
        <f>ROUND(I3089*H3089,2)</f>
        <v>0</v>
      </c>
      <c r="BL3089" s="16" t="s">
        <v>333</v>
      </c>
      <c r="BM3089" s="16" t="s">
        <v>3364</v>
      </c>
    </row>
    <row r="3090" s="12" customFormat="1">
      <c r="B3090" s="228"/>
      <c r="C3090" s="229"/>
      <c r="D3090" s="230" t="s">
        <v>255</v>
      </c>
      <c r="E3090" s="231" t="s">
        <v>1</v>
      </c>
      <c r="F3090" s="232" t="s">
        <v>3325</v>
      </c>
      <c r="G3090" s="229"/>
      <c r="H3090" s="231" t="s">
        <v>1</v>
      </c>
      <c r="I3090" s="233"/>
      <c r="J3090" s="229"/>
      <c r="K3090" s="229"/>
      <c r="L3090" s="234"/>
      <c r="M3090" s="235"/>
      <c r="N3090" s="236"/>
      <c r="O3090" s="236"/>
      <c r="P3090" s="236"/>
      <c r="Q3090" s="236"/>
      <c r="R3090" s="236"/>
      <c r="S3090" s="236"/>
      <c r="T3090" s="237"/>
      <c r="AT3090" s="238" t="s">
        <v>255</v>
      </c>
      <c r="AU3090" s="238" t="s">
        <v>79</v>
      </c>
      <c r="AV3090" s="12" t="s">
        <v>16</v>
      </c>
      <c r="AW3090" s="12" t="s">
        <v>33</v>
      </c>
      <c r="AX3090" s="12" t="s">
        <v>71</v>
      </c>
      <c r="AY3090" s="238" t="s">
        <v>246</v>
      </c>
    </row>
    <row r="3091" s="12" customFormat="1">
      <c r="B3091" s="228"/>
      <c r="C3091" s="229"/>
      <c r="D3091" s="230" t="s">
        <v>255</v>
      </c>
      <c r="E3091" s="231" t="s">
        <v>1</v>
      </c>
      <c r="F3091" s="232" t="s">
        <v>367</v>
      </c>
      <c r="G3091" s="229"/>
      <c r="H3091" s="231" t="s">
        <v>1</v>
      </c>
      <c r="I3091" s="233"/>
      <c r="J3091" s="229"/>
      <c r="K3091" s="229"/>
      <c r="L3091" s="234"/>
      <c r="M3091" s="235"/>
      <c r="N3091" s="236"/>
      <c r="O3091" s="236"/>
      <c r="P3091" s="236"/>
      <c r="Q3091" s="236"/>
      <c r="R3091" s="236"/>
      <c r="S3091" s="236"/>
      <c r="T3091" s="237"/>
      <c r="AT3091" s="238" t="s">
        <v>255</v>
      </c>
      <c r="AU3091" s="238" t="s">
        <v>79</v>
      </c>
      <c r="AV3091" s="12" t="s">
        <v>16</v>
      </c>
      <c r="AW3091" s="12" t="s">
        <v>33</v>
      </c>
      <c r="AX3091" s="12" t="s">
        <v>71</v>
      </c>
      <c r="AY3091" s="238" t="s">
        <v>246</v>
      </c>
    </row>
    <row r="3092" s="12" customFormat="1">
      <c r="B3092" s="228"/>
      <c r="C3092" s="229"/>
      <c r="D3092" s="230" t="s">
        <v>255</v>
      </c>
      <c r="E3092" s="231" t="s">
        <v>1</v>
      </c>
      <c r="F3092" s="232" t="s">
        <v>3337</v>
      </c>
      <c r="G3092" s="229"/>
      <c r="H3092" s="231" t="s">
        <v>1</v>
      </c>
      <c r="I3092" s="233"/>
      <c r="J3092" s="229"/>
      <c r="K3092" s="229"/>
      <c r="L3092" s="234"/>
      <c r="M3092" s="235"/>
      <c r="N3092" s="236"/>
      <c r="O3092" s="236"/>
      <c r="P3092" s="236"/>
      <c r="Q3092" s="236"/>
      <c r="R3092" s="236"/>
      <c r="S3092" s="236"/>
      <c r="T3092" s="237"/>
      <c r="AT3092" s="238" t="s">
        <v>255</v>
      </c>
      <c r="AU3092" s="238" t="s">
        <v>79</v>
      </c>
      <c r="AV3092" s="12" t="s">
        <v>16</v>
      </c>
      <c r="AW3092" s="12" t="s">
        <v>33</v>
      </c>
      <c r="AX3092" s="12" t="s">
        <v>71</v>
      </c>
      <c r="AY3092" s="238" t="s">
        <v>246</v>
      </c>
    </row>
    <row r="3093" s="12" customFormat="1">
      <c r="B3093" s="228"/>
      <c r="C3093" s="229"/>
      <c r="D3093" s="230" t="s">
        <v>255</v>
      </c>
      <c r="E3093" s="231" t="s">
        <v>1</v>
      </c>
      <c r="F3093" s="232" t="s">
        <v>3338</v>
      </c>
      <c r="G3093" s="229"/>
      <c r="H3093" s="231" t="s">
        <v>1</v>
      </c>
      <c r="I3093" s="233"/>
      <c r="J3093" s="229"/>
      <c r="K3093" s="229"/>
      <c r="L3093" s="234"/>
      <c r="M3093" s="235"/>
      <c r="N3093" s="236"/>
      <c r="O3093" s="236"/>
      <c r="P3093" s="236"/>
      <c r="Q3093" s="236"/>
      <c r="R3093" s="236"/>
      <c r="S3093" s="236"/>
      <c r="T3093" s="237"/>
      <c r="AT3093" s="238" t="s">
        <v>255</v>
      </c>
      <c r="AU3093" s="238" t="s">
        <v>79</v>
      </c>
      <c r="AV3093" s="12" t="s">
        <v>16</v>
      </c>
      <c r="AW3093" s="12" t="s">
        <v>33</v>
      </c>
      <c r="AX3093" s="12" t="s">
        <v>71</v>
      </c>
      <c r="AY3093" s="238" t="s">
        <v>246</v>
      </c>
    </row>
    <row r="3094" s="12" customFormat="1">
      <c r="B3094" s="228"/>
      <c r="C3094" s="229"/>
      <c r="D3094" s="230" t="s">
        <v>255</v>
      </c>
      <c r="E3094" s="231" t="s">
        <v>1</v>
      </c>
      <c r="F3094" s="232" t="s">
        <v>3339</v>
      </c>
      <c r="G3094" s="229"/>
      <c r="H3094" s="231" t="s">
        <v>1</v>
      </c>
      <c r="I3094" s="233"/>
      <c r="J3094" s="229"/>
      <c r="K3094" s="229"/>
      <c r="L3094" s="234"/>
      <c r="M3094" s="235"/>
      <c r="N3094" s="236"/>
      <c r="O3094" s="236"/>
      <c r="P3094" s="236"/>
      <c r="Q3094" s="236"/>
      <c r="R3094" s="236"/>
      <c r="S3094" s="236"/>
      <c r="T3094" s="237"/>
      <c r="AT3094" s="238" t="s">
        <v>255</v>
      </c>
      <c r="AU3094" s="238" t="s">
        <v>79</v>
      </c>
      <c r="AV3094" s="12" t="s">
        <v>16</v>
      </c>
      <c r="AW3094" s="12" t="s">
        <v>33</v>
      </c>
      <c r="AX3094" s="12" t="s">
        <v>71</v>
      </c>
      <c r="AY3094" s="238" t="s">
        <v>246</v>
      </c>
    </row>
    <row r="3095" s="12" customFormat="1">
      <c r="B3095" s="228"/>
      <c r="C3095" s="229"/>
      <c r="D3095" s="230" t="s">
        <v>255</v>
      </c>
      <c r="E3095" s="231" t="s">
        <v>1</v>
      </c>
      <c r="F3095" s="232" t="s">
        <v>3328</v>
      </c>
      <c r="G3095" s="229"/>
      <c r="H3095" s="231" t="s">
        <v>1</v>
      </c>
      <c r="I3095" s="233"/>
      <c r="J3095" s="229"/>
      <c r="K3095" s="229"/>
      <c r="L3095" s="234"/>
      <c r="M3095" s="235"/>
      <c r="N3095" s="236"/>
      <c r="O3095" s="236"/>
      <c r="P3095" s="236"/>
      <c r="Q3095" s="236"/>
      <c r="R3095" s="236"/>
      <c r="S3095" s="236"/>
      <c r="T3095" s="237"/>
      <c r="AT3095" s="238" t="s">
        <v>255</v>
      </c>
      <c r="AU3095" s="238" t="s">
        <v>79</v>
      </c>
      <c r="AV3095" s="12" t="s">
        <v>16</v>
      </c>
      <c r="AW3095" s="12" t="s">
        <v>33</v>
      </c>
      <c r="AX3095" s="12" t="s">
        <v>71</v>
      </c>
      <c r="AY3095" s="238" t="s">
        <v>246</v>
      </c>
    </row>
    <row r="3096" s="12" customFormat="1">
      <c r="B3096" s="228"/>
      <c r="C3096" s="229"/>
      <c r="D3096" s="230" t="s">
        <v>255</v>
      </c>
      <c r="E3096" s="231" t="s">
        <v>1</v>
      </c>
      <c r="F3096" s="232" t="s">
        <v>3340</v>
      </c>
      <c r="G3096" s="229"/>
      <c r="H3096" s="231" t="s">
        <v>1</v>
      </c>
      <c r="I3096" s="233"/>
      <c r="J3096" s="229"/>
      <c r="K3096" s="229"/>
      <c r="L3096" s="234"/>
      <c r="M3096" s="235"/>
      <c r="N3096" s="236"/>
      <c r="O3096" s="236"/>
      <c r="P3096" s="236"/>
      <c r="Q3096" s="236"/>
      <c r="R3096" s="236"/>
      <c r="S3096" s="236"/>
      <c r="T3096" s="237"/>
      <c r="AT3096" s="238" t="s">
        <v>255</v>
      </c>
      <c r="AU3096" s="238" t="s">
        <v>79</v>
      </c>
      <c r="AV3096" s="12" t="s">
        <v>16</v>
      </c>
      <c r="AW3096" s="12" t="s">
        <v>33</v>
      </c>
      <c r="AX3096" s="12" t="s">
        <v>71</v>
      </c>
      <c r="AY3096" s="238" t="s">
        <v>246</v>
      </c>
    </row>
    <row r="3097" s="12" customFormat="1">
      <c r="B3097" s="228"/>
      <c r="C3097" s="229"/>
      <c r="D3097" s="230" t="s">
        <v>255</v>
      </c>
      <c r="E3097" s="231" t="s">
        <v>1</v>
      </c>
      <c r="F3097" s="232" t="s">
        <v>3341</v>
      </c>
      <c r="G3097" s="229"/>
      <c r="H3097" s="231" t="s">
        <v>1</v>
      </c>
      <c r="I3097" s="233"/>
      <c r="J3097" s="229"/>
      <c r="K3097" s="229"/>
      <c r="L3097" s="234"/>
      <c r="M3097" s="235"/>
      <c r="N3097" s="236"/>
      <c r="O3097" s="236"/>
      <c r="P3097" s="236"/>
      <c r="Q3097" s="236"/>
      <c r="R3097" s="236"/>
      <c r="S3097" s="236"/>
      <c r="T3097" s="237"/>
      <c r="AT3097" s="238" t="s">
        <v>255</v>
      </c>
      <c r="AU3097" s="238" t="s">
        <v>79</v>
      </c>
      <c r="AV3097" s="12" t="s">
        <v>16</v>
      </c>
      <c r="AW3097" s="12" t="s">
        <v>33</v>
      </c>
      <c r="AX3097" s="12" t="s">
        <v>71</v>
      </c>
      <c r="AY3097" s="238" t="s">
        <v>246</v>
      </c>
    </row>
    <row r="3098" s="13" customFormat="1">
      <c r="B3098" s="239"/>
      <c r="C3098" s="240"/>
      <c r="D3098" s="230" t="s">
        <v>255</v>
      </c>
      <c r="E3098" s="241" t="s">
        <v>1</v>
      </c>
      <c r="F3098" s="242" t="s">
        <v>16</v>
      </c>
      <c r="G3098" s="240"/>
      <c r="H3098" s="243">
        <v>1</v>
      </c>
      <c r="I3098" s="244"/>
      <c r="J3098" s="240"/>
      <c r="K3098" s="240"/>
      <c r="L3098" s="245"/>
      <c r="M3098" s="246"/>
      <c r="N3098" s="247"/>
      <c r="O3098" s="247"/>
      <c r="P3098" s="247"/>
      <c r="Q3098" s="247"/>
      <c r="R3098" s="247"/>
      <c r="S3098" s="247"/>
      <c r="T3098" s="248"/>
      <c r="AT3098" s="249" t="s">
        <v>255</v>
      </c>
      <c r="AU3098" s="249" t="s">
        <v>79</v>
      </c>
      <c r="AV3098" s="13" t="s">
        <v>79</v>
      </c>
      <c r="AW3098" s="13" t="s">
        <v>33</v>
      </c>
      <c r="AX3098" s="13" t="s">
        <v>71</v>
      </c>
      <c r="AY3098" s="249" t="s">
        <v>246</v>
      </c>
    </row>
    <row r="3099" s="1" customFormat="1" ht="16.5" customHeight="1">
      <c r="B3099" s="37"/>
      <c r="C3099" s="216" t="s">
        <v>3365</v>
      </c>
      <c r="D3099" s="216" t="s">
        <v>248</v>
      </c>
      <c r="E3099" s="217" t="s">
        <v>3366</v>
      </c>
      <c r="F3099" s="218" t="s">
        <v>3367</v>
      </c>
      <c r="G3099" s="219" t="s">
        <v>401</v>
      </c>
      <c r="H3099" s="220">
        <v>1</v>
      </c>
      <c r="I3099" s="221"/>
      <c r="J3099" s="222">
        <f>ROUND(I3099*H3099,2)</f>
        <v>0</v>
      </c>
      <c r="K3099" s="218" t="s">
        <v>1</v>
      </c>
      <c r="L3099" s="42"/>
      <c r="M3099" s="223" t="s">
        <v>1</v>
      </c>
      <c r="N3099" s="224" t="s">
        <v>42</v>
      </c>
      <c r="O3099" s="78"/>
      <c r="P3099" s="225">
        <f>O3099*H3099</f>
        <v>0</v>
      </c>
      <c r="Q3099" s="225">
        <v>0</v>
      </c>
      <c r="R3099" s="225">
        <f>Q3099*H3099</f>
        <v>0</v>
      </c>
      <c r="S3099" s="225">
        <v>0</v>
      </c>
      <c r="T3099" s="226">
        <f>S3099*H3099</f>
        <v>0</v>
      </c>
      <c r="AR3099" s="16" t="s">
        <v>333</v>
      </c>
      <c r="AT3099" s="16" t="s">
        <v>248</v>
      </c>
      <c r="AU3099" s="16" t="s">
        <v>79</v>
      </c>
      <c r="AY3099" s="16" t="s">
        <v>246</v>
      </c>
      <c r="BE3099" s="227">
        <f>IF(N3099="základní",J3099,0)</f>
        <v>0</v>
      </c>
      <c r="BF3099" s="227">
        <f>IF(N3099="snížená",J3099,0)</f>
        <v>0</v>
      </c>
      <c r="BG3099" s="227">
        <f>IF(N3099="zákl. přenesená",J3099,0)</f>
        <v>0</v>
      </c>
      <c r="BH3099" s="227">
        <f>IF(N3099="sníž. přenesená",J3099,0)</f>
        <v>0</v>
      </c>
      <c r="BI3099" s="227">
        <f>IF(N3099="nulová",J3099,0)</f>
        <v>0</v>
      </c>
      <c r="BJ3099" s="16" t="s">
        <v>16</v>
      </c>
      <c r="BK3099" s="227">
        <f>ROUND(I3099*H3099,2)</f>
        <v>0</v>
      </c>
      <c r="BL3099" s="16" t="s">
        <v>333</v>
      </c>
      <c r="BM3099" s="16" t="s">
        <v>3368</v>
      </c>
    </row>
    <row r="3100" s="12" customFormat="1">
      <c r="B3100" s="228"/>
      <c r="C3100" s="229"/>
      <c r="D3100" s="230" t="s">
        <v>255</v>
      </c>
      <c r="E3100" s="231" t="s">
        <v>1</v>
      </c>
      <c r="F3100" s="232" t="s">
        <v>3325</v>
      </c>
      <c r="G3100" s="229"/>
      <c r="H3100" s="231" t="s">
        <v>1</v>
      </c>
      <c r="I3100" s="233"/>
      <c r="J3100" s="229"/>
      <c r="K3100" s="229"/>
      <c r="L3100" s="234"/>
      <c r="M3100" s="235"/>
      <c r="N3100" s="236"/>
      <c r="O3100" s="236"/>
      <c r="P3100" s="236"/>
      <c r="Q3100" s="236"/>
      <c r="R3100" s="236"/>
      <c r="S3100" s="236"/>
      <c r="T3100" s="237"/>
      <c r="AT3100" s="238" t="s">
        <v>255</v>
      </c>
      <c r="AU3100" s="238" t="s">
        <v>79</v>
      </c>
      <c r="AV3100" s="12" t="s">
        <v>16</v>
      </c>
      <c r="AW3100" s="12" t="s">
        <v>33</v>
      </c>
      <c r="AX3100" s="12" t="s">
        <v>71</v>
      </c>
      <c r="AY3100" s="238" t="s">
        <v>246</v>
      </c>
    </row>
    <row r="3101" s="12" customFormat="1">
      <c r="B3101" s="228"/>
      <c r="C3101" s="229"/>
      <c r="D3101" s="230" t="s">
        <v>255</v>
      </c>
      <c r="E3101" s="231" t="s">
        <v>1</v>
      </c>
      <c r="F3101" s="232" t="s">
        <v>367</v>
      </c>
      <c r="G3101" s="229"/>
      <c r="H3101" s="231" t="s">
        <v>1</v>
      </c>
      <c r="I3101" s="233"/>
      <c r="J3101" s="229"/>
      <c r="K3101" s="229"/>
      <c r="L3101" s="234"/>
      <c r="M3101" s="235"/>
      <c r="N3101" s="236"/>
      <c r="O3101" s="236"/>
      <c r="P3101" s="236"/>
      <c r="Q3101" s="236"/>
      <c r="R3101" s="236"/>
      <c r="S3101" s="236"/>
      <c r="T3101" s="237"/>
      <c r="AT3101" s="238" t="s">
        <v>255</v>
      </c>
      <c r="AU3101" s="238" t="s">
        <v>79</v>
      </c>
      <c r="AV3101" s="12" t="s">
        <v>16</v>
      </c>
      <c r="AW3101" s="12" t="s">
        <v>33</v>
      </c>
      <c r="AX3101" s="12" t="s">
        <v>71</v>
      </c>
      <c r="AY3101" s="238" t="s">
        <v>246</v>
      </c>
    </row>
    <row r="3102" s="12" customFormat="1">
      <c r="B3102" s="228"/>
      <c r="C3102" s="229"/>
      <c r="D3102" s="230" t="s">
        <v>255</v>
      </c>
      <c r="E3102" s="231" t="s">
        <v>1</v>
      </c>
      <c r="F3102" s="232" t="s">
        <v>3369</v>
      </c>
      <c r="G3102" s="229"/>
      <c r="H3102" s="231" t="s">
        <v>1</v>
      </c>
      <c r="I3102" s="233"/>
      <c r="J3102" s="229"/>
      <c r="K3102" s="229"/>
      <c r="L3102" s="234"/>
      <c r="M3102" s="235"/>
      <c r="N3102" s="236"/>
      <c r="O3102" s="236"/>
      <c r="P3102" s="236"/>
      <c r="Q3102" s="236"/>
      <c r="R3102" s="236"/>
      <c r="S3102" s="236"/>
      <c r="T3102" s="237"/>
      <c r="AT3102" s="238" t="s">
        <v>255</v>
      </c>
      <c r="AU3102" s="238" t="s">
        <v>79</v>
      </c>
      <c r="AV3102" s="12" t="s">
        <v>16</v>
      </c>
      <c r="AW3102" s="12" t="s">
        <v>33</v>
      </c>
      <c r="AX3102" s="12" t="s">
        <v>71</v>
      </c>
      <c r="AY3102" s="238" t="s">
        <v>246</v>
      </c>
    </row>
    <row r="3103" s="12" customFormat="1">
      <c r="B3103" s="228"/>
      <c r="C3103" s="229"/>
      <c r="D3103" s="230" t="s">
        <v>255</v>
      </c>
      <c r="E3103" s="231" t="s">
        <v>1</v>
      </c>
      <c r="F3103" s="232" t="s">
        <v>3370</v>
      </c>
      <c r="G3103" s="229"/>
      <c r="H3103" s="231" t="s">
        <v>1</v>
      </c>
      <c r="I3103" s="233"/>
      <c r="J3103" s="229"/>
      <c r="K3103" s="229"/>
      <c r="L3103" s="234"/>
      <c r="M3103" s="235"/>
      <c r="N3103" s="236"/>
      <c r="O3103" s="236"/>
      <c r="P3103" s="236"/>
      <c r="Q3103" s="236"/>
      <c r="R3103" s="236"/>
      <c r="S3103" s="236"/>
      <c r="T3103" s="237"/>
      <c r="AT3103" s="238" t="s">
        <v>255</v>
      </c>
      <c r="AU3103" s="238" t="s">
        <v>79</v>
      </c>
      <c r="AV3103" s="12" t="s">
        <v>16</v>
      </c>
      <c r="AW3103" s="12" t="s">
        <v>33</v>
      </c>
      <c r="AX3103" s="12" t="s">
        <v>71</v>
      </c>
      <c r="AY3103" s="238" t="s">
        <v>246</v>
      </c>
    </row>
    <row r="3104" s="12" customFormat="1">
      <c r="B3104" s="228"/>
      <c r="C3104" s="229"/>
      <c r="D3104" s="230" t="s">
        <v>255</v>
      </c>
      <c r="E3104" s="231" t="s">
        <v>1</v>
      </c>
      <c r="F3104" s="232" t="s">
        <v>3347</v>
      </c>
      <c r="G3104" s="229"/>
      <c r="H3104" s="231" t="s">
        <v>1</v>
      </c>
      <c r="I3104" s="233"/>
      <c r="J3104" s="229"/>
      <c r="K3104" s="229"/>
      <c r="L3104" s="234"/>
      <c r="M3104" s="235"/>
      <c r="N3104" s="236"/>
      <c r="O3104" s="236"/>
      <c r="P3104" s="236"/>
      <c r="Q3104" s="236"/>
      <c r="R3104" s="236"/>
      <c r="S3104" s="236"/>
      <c r="T3104" s="237"/>
      <c r="AT3104" s="238" t="s">
        <v>255</v>
      </c>
      <c r="AU3104" s="238" t="s">
        <v>79</v>
      </c>
      <c r="AV3104" s="12" t="s">
        <v>16</v>
      </c>
      <c r="AW3104" s="12" t="s">
        <v>33</v>
      </c>
      <c r="AX3104" s="12" t="s">
        <v>71</v>
      </c>
      <c r="AY3104" s="238" t="s">
        <v>246</v>
      </c>
    </row>
    <row r="3105" s="12" customFormat="1">
      <c r="B3105" s="228"/>
      <c r="C3105" s="229"/>
      <c r="D3105" s="230" t="s">
        <v>255</v>
      </c>
      <c r="E3105" s="231" t="s">
        <v>1</v>
      </c>
      <c r="F3105" s="232" t="s">
        <v>3330</v>
      </c>
      <c r="G3105" s="229"/>
      <c r="H3105" s="231" t="s">
        <v>1</v>
      </c>
      <c r="I3105" s="233"/>
      <c r="J3105" s="229"/>
      <c r="K3105" s="229"/>
      <c r="L3105" s="234"/>
      <c r="M3105" s="235"/>
      <c r="N3105" s="236"/>
      <c r="O3105" s="236"/>
      <c r="P3105" s="236"/>
      <c r="Q3105" s="236"/>
      <c r="R3105" s="236"/>
      <c r="S3105" s="236"/>
      <c r="T3105" s="237"/>
      <c r="AT3105" s="238" t="s">
        <v>255</v>
      </c>
      <c r="AU3105" s="238" t="s">
        <v>79</v>
      </c>
      <c r="AV3105" s="12" t="s">
        <v>16</v>
      </c>
      <c r="AW3105" s="12" t="s">
        <v>33</v>
      </c>
      <c r="AX3105" s="12" t="s">
        <v>71</v>
      </c>
      <c r="AY3105" s="238" t="s">
        <v>246</v>
      </c>
    </row>
    <row r="3106" s="13" customFormat="1">
      <c r="B3106" s="239"/>
      <c r="C3106" s="240"/>
      <c r="D3106" s="230" t="s">
        <v>255</v>
      </c>
      <c r="E3106" s="241" t="s">
        <v>1</v>
      </c>
      <c r="F3106" s="242" t="s">
        <v>16</v>
      </c>
      <c r="G3106" s="240"/>
      <c r="H3106" s="243">
        <v>1</v>
      </c>
      <c r="I3106" s="244"/>
      <c r="J3106" s="240"/>
      <c r="K3106" s="240"/>
      <c r="L3106" s="245"/>
      <c r="M3106" s="246"/>
      <c r="N3106" s="247"/>
      <c r="O3106" s="247"/>
      <c r="P3106" s="247"/>
      <c r="Q3106" s="247"/>
      <c r="R3106" s="247"/>
      <c r="S3106" s="247"/>
      <c r="T3106" s="248"/>
      <c r="AT3106" s="249" t="s">
        <v>255</v>
      </c>
      <c r="AU3106" s="249" t="s">
        <v>79</v>
      </c>
      <c r="AV3106" s="13" t="s">
        <v>79</v>
      </c>
      <c r="AW3106" s="13" t="s">
        <v>33</v>
      </c>
      <c r="AX3106" s="13" t="s">
        <v>71</v>
      </c>
      <c r="AY3106" s="249" t="s">
        <v>246</v>
      </c>
    </row>
    <row r="3107" s="1" customFormat="1" ht="16.5" customHeight="1">
      <c r="B3107" s="37"/>
      <c r="C3107" s="216" t="s">
        <v>3371</v>
      </c>
      <c r="D3107" s="216" t="s">
        <v>248</v>
      </c>
      <c r="E3107" s="217" t="s">
        <v>3372</v>
      </c>
      <c r="F3107" s="218" t="s">
        <v>3373</v>
      </c>
      <c r="G3107" s="219" t="s">
        <v>401</v>
      </c>
      <c r="H3107" s="220">
        <v>1</v>
      </c>
      <c r="I3107" s="221"/>
      <c r="J3107" s="222">
        <f>ROUND(I3107*H3107,2)</f>
        <v>0</v>
      </c>
      <c r="K3107" s="218" t="s">
        <v>1</v>
      </c>
      <c r="L3107" s="42"/>
      <c r="M3107" s="223" t="s">
        <v>1</v>
      </c>
      <c r="N3107" s="224" t="s">
        <v>42</v>
      </c>
      <c r="O3107" s="78"/>
      <c r="P3107" s="225">
        <f>O3107*H3107</f>
        <v>0</v>
      </c>
      <c r="Q3107" s="225">
        <v>0</v>
      </c>
      <c r="R3107" s="225">
        <f>Q3107*H3107</f>
        <v>0</v>
      </c>
      <c r="S3107" s="225">
        <v>0</v>
      </c>
      <c r="T3107" s="226">
        <f>S3107*H3107</f>
        <v>0</v>
      </c>
      <c r="AR3107" s="16" t="s">
        <v>333</v>
      </c>
      <c r="AT3107" s="16" t="s">
        <v>248</v>
      </c>
      <c r="AU3107" s="16" t="s">
        <v>79</v>
      </c>
      <c r="AY3107" s="16" t="s">
        <v>246</v>
      </c>
      <c r="BE3107" s="227">
        <f>IF(N3107="základní",J3107,0)</f>
        <v>0</v>
      </c>
      <c r="BF3107" s="227">
        <f>IF(N3107="snížená",J3107,0)</f>
        <v>0</v>
      </c>
      <c r="BG3107" s="227">
        <f>IF(N3107="zákl. přenesená",J3107,0)</f>
        <v>0</v>
      </c>
      <c r="BH3107" s="227">
        <f>IF(N3107="sníž. přenesená",J3107,0)</f>
        <v>0</v>
      </c>
      <c r="BI3107" s="227">
        <f>IF(N3107="nulová",J3107,0)</f>
        <v>0</v>
      </c>
      <c r="BJ3107" s="16" t="s">
        <v>16</v>
      </c>
      <c r="BK3107" s="227">
        <f>ROUND(I3107*H3107,2)</f>
        <v>0</v>
      </c>
      <c r="BL3107" s="16" t="s">
        <v>333</v>
      </c>
      <c r="BM3107" s="16" t="s">
        <v>3374</v>
      </c>
    </row>
    <row r="3108" s="12" customFormat="1">
      <c r="B3108" s="228"/>
      <c r="C3108" s="229"/>
      <c r="D3108" s="230" t="s">
        <v>255</v>
      </c>
      <c r="E3108" s="231" t="s">
        <v>1</v>
      </c>
      <c r="F3108" s="232" t="s">
        <v>3325</v>
      </c>
      <c r="G3108" s="229"/>
      <c r="H3108" s="231" t="s">
        <v>1</v>
      </c>
      <c r="I3108" s="233"/>
      <c r="J3108" s="229"/>
      <c r="K3108" s="229"/>
      <c r="L3108" s="234"/>
      <c r="M3108" s="235"/>
      <c r="N3108" s="236"/>
      <c r="O3108" s="236"/>
      <c r="P3108" s="236"/>
      <c r="Q3108" s="236"/>
      <c r="R3108" s="236"/>
      <c r="S3108" s="236"/>
      <c r="T3108" s="237"/>
      <c r="AT3108" s="238" t="s">
        <v>255</v>
      </c>
      <c r="AU3108" s="238" t="s">
        <v>79</v>
      </c>
      <c r="AV3108" s="12" t="s">
        <v>16</v>
      </c>
      <c r="AW3108" s="12" t="s">
        <v>33</v>
      </c>
      <c r="AX3108" s="12" t="s">
        <v>71</v>
      </c>
      <c r="AY3108" s="238" t="s">
        <v>246</v>
      </c>
    </row>
    <row r="3109" s="12" customFormat="1">
      <c r="B3109" s="228"/>
      <c r="C3109" s="229"/>
      <c r="D3109" s="230" t="s">
        <v>255</v>
      </c>
      <c r="E3109" s="231" t="s">
        <v>1</v>
      </c>
      <c r="F3109" s="232" t="s">
        <v>367</v>
      </c>
      <c r="G3109" s="229"/>
      <c r="H3109" s="231" t="s">
        <v>1</v>
      </c>
      <c r="I3109" s="233"/>
      <c r="J3109" s="229"/>
      <c r="K3109" s="229"/>
      <c r="L3109" s="234"/>
      <c r="M3109" s="235"/>
      <c r="N3109" s="236"/>
      <c r="O3109" s="236"/>
      <c r="P3109" s="236"/>
      <c r="Q3109" s="236"/>
      <c r="R3109" s="236"/>
      <c r="S3109" s="236"/>
      <c r="T3109" s="237"/>
      <c r="AT3109" s="238" t="s">
        <v>255</v>
      </c>
      <c r="AU3109" s="238" t="s">
        <v>79</v>
      </c>
      <c r="AV3109" s="12" t="s">
        <v>16</v>
      </c>
      <c r="AW3109" s="12" t="s">
        <v>33</v>
      </c>
      <c r="AX3109" s="12" t="s">
        <v>71</v>
      </c>
      <c r="AY3109" s="238" t="s">
        <v>246</v>
      </c>
    </row>
    <row r="3110" s="12" customFormat="1">
      <c r="B3110" s="228"/>
      <c r="C3110" s="229"/>
      <c r="D3110" s="230" t="s">
        <v>255</v>
      </c>
      <c r="E3110" s="231" t="s">
        <v>1</v>
      </c>
      <c r="F3110" s="232" t="s">
        <v>3369</v>
      </c>
      <c r="G3110" s="229"/>
      <c r="H3110" s="231" t="s">
        <v>1</v>
      </c>
      <c r="I3110" s="233"/>
      <c r="J3110" s="229"/>
      <c r="K3110" s="229"/>
      <c r="L3110" s="234"/>
      <c r="M3110" s="235"/>
      <c r="N3110" s="236"/>
      <c r="O3110" s="236"/>
      <c r="P3110" s="236"/>
      <c r="Q3110" s="236"/>
      <c r="R3110" s="236"/>
      <c r="S3110" s="236"/>
      <c r="T3110" s="237"/>
      <c r="AT3110" s="238" t="s">
        <v>255</v>
      </c>
      <c r="AU3110" s="238" t="s">
        <v>79</v>
      </c>
      <c r="AV3110" s="12" t="s">
        <v>16</v>
      </c>
      <c r="AW3110" s="12" t="s">
        <v>33</v>
      </c>
      <c r="AX3110" s="12" t="s">
        <v>71</v>
      </c>
      <c r="AY3110" s="238" t="s">
        <v>246</v>
      </c>
    </row>
    <row r="3111" s="12" customFormat="1">
      <c r="B3111" s="228"/>
      <c r="C3111" s="229"/>
      <c r="D3111" s="230" t="s">
        <v>255</v>
      </c>
      <c r="E3111" s="231" t="s">
        <v>1</v>
      </c>
      <c r="F3111" s="232" t="s">
        <v>3370</v>
      </c>
      <c r="G3111" s="229"/>
      <c r="H3111" s="231" t="s">
        <v>1</v>
      </c>
      <c r="I3111" s="233"/>
      <c r="J3111" s="229"/>
      <c r="K3111" s="229"/>
      <c r="L3111" s="234"/>
      <c r="M3111" s="235"/>
      <c r="N3111" s="236"/>
      <c r="O3111" s="236"/>
      <c r="P3111" s="236"/>
      <c r="Q3111" s="236"/>
      <c r="R3111" s="236"/>
      <c r="S3111" s="236"/>
      <c r="T3111" s="237"/>
      <c r="AT3111" s="238" t="s">
        <v>255</v>
      </c>
      <c r="AU3111" s="238" t="s">
        <v>79</v>
      </c>
      <c r="AV3111" s="12" t="s">
        <v>16</v>
      </c>
      <c r="AW3111" s="12" t="s">
        <v>33</v>
      </c>
      <c r="AX3111" s="12" t="s">
        <v>71</v>
      </c>
      <c r="AY3111" s="238" t="s">
        <v>246</v>
      </c>
    </row>
    <row r="3112" s="12" customFormat="1">
      <c r="B3112" s="228"/>
      <c r="C3112" s="229"/>
      <c r="D3112" s="230" t="s">
        <v>255</v>
      </c>
      <c r="E3112" s="231" t="s">
        <v>1</v>
      </c>
      <c r="F3112" s="232" t="s">
        <v>3347</v>
      </c>
      <c r="G3112" s="229"/>
      <c r="H3112" s="231" t="s">
        <v>1</v>
      </c>
      <c r="I3112" s="233"/>
      <c r="J3112" s="229"/>
      <c r="K3112" s="229"/>
      <c r="L3112" s="234"/>
      <c r="M3112" s="235"/>
      <c r="N3112" s="236"/>
      <c r="O3112" s="236"/>
      <c r="P3112" s="236"/>
      <c r="Q3112" s="236"/>
      <c r="R3112" s="236"/>
      <c r="S3112" s="236"/>
      <c r="T3112" s="237"/>
      <c r="AT3112" s="238" t="s">
        <v>255</v>
      </c>
      <c r="AU3112" s="238" t="s">
        <v>79</v>
      </c>
      <c r="AV3112" s="12" t="s">
        <v>16</v>
      </c>
      <c r="AW3112" s="12" t="s">
        <v>33</v>
      </c>
      <c r="AX3112" s="12" t="s">
        <v>71</v>
      </c>
      <c r="AY3112" s="238" t="s">
        <v>246</v>
      </c>
    </row>
    <row r="3113" s="12" customFormat="1">
      <c r="B3113" s="228"/>
      <c r="C3113" s="229"/>
      <c r="D3113" s="230" t="s">
        <v>255</v>
      </c>
      <c r="E3113" s="231" t="s">
        <v>1</v>
      </c>
      <c r="F3113" s="232" t="s">
        <v>3330</v>
      </c>
      <c r="G3113" s="229"/>
      <c r="H3113" s="231" t="s">
        <v>1</v>
      </c>
      <c r="I3113" s="233"/>
      <c r="J3113" s="229"/>
      <c r="K3113" s="229"/>
      <c r="L3113" s="234"/>
      <c r="M3113" s="235"/>
      <c r="N3113" s="236"/>
      <c r="O3113" s="236"/>
      <c r="P3113" s="236"/>
      <c r="Q3113" s="236"/>
      <c r="R3113" s="236"/>
      <c r="S3113" s="236"/>
      <c r="T3113" s="237"/>
      <c r="AT3113" s="238" t="s">
        <v>255</v>
      </c>
      <c r="AU3113" s="238" t="s">
        <v>79</v>
      </c>
      <c r="AV3113" s="12" t="s">
        <v>16</v>
      </c>
      <c r="AW3113" s="12" t="s">
        <v>33</v>
      </c>
      <c r="AX3113" s="12" t="s">
        <v>71</v>
      </c>
      <c r="AY3113" s="238" t="s">
        <v>246</v>
      </c>
    </row>
    <row r="3114" s="13" customFormat="1">
      <c r="B3114" s="239"/>
      <c r="C3114" s="240"/>
      <c r="D3114" s="230" t="s">
        <v>255</v>
      </c>
      <c r="E3114" s="241" t="s">
        <v>1</v>
      </c>
      <c r="F3114" s="242" t="s">
        <v>16</v>
      </c>
      <c r="G3114" s="240"/>
      <c r="H3114" s="243">
        <v>1</v>
      </c>
      <c r="I3114" s="244"/>
      <c r="J3114" s="240"/>
      <c r="K3114" s="240"/>
      <c r="L3114" s="245"/>
      <c r="M3114" s="246"/>
      <c r="N3114" s="247"/>
      <c r="O3114" s="247"/>
      <c r="P3114" s="247"/>
      <c r="Q3114" s="247"/>
      <c r="R3114" s="247"/>
      <c r="S3114" s="247"/>
      <c r="T3114" s="248"/>
      <c r="AT3114" s="249" t="s">
        <v>255</v>
      </c>
      <c r="AU3114" s="249" t="s">
        <v>79</v>
      </c>
      <c r="AV3114" s="13" t="s">
        <v>79</v>
      </c>
      <c r="AW3114" s="13" t="s">
        <v>33</v>
      </c>
      <c r="AX3114" s="13" t="s">
        <v>71</v>
      </c>
      <c r="AY3114" s="249" t="s">
        <v>246</v>
      </c>
    </row>
    <row r="3115" s="1" customFormat="1" ht="16.5" customHeight="1">
      <c r="B3115" s="37"/>
      <c r="C3115" s="216" t="s">
        <v>1983</v>
      </c>
      <c r="D3115" s="216" t="s">
        <v>248</v>
      </c>
      <c r="E3115" s="217" t="s">
        <v>3375</v>
      </c>
      <c r="F3115" s="218" t="s">
        <v>3376</v>
      </c>
      <c r="G3115" s="219" t="s">
        <v>401</v>
      </c>
      <c r="H3115" s="220">
        <v>1</v>
      </c>
      <c r="I3115" s="221"/>
      <c r="J3115" s="222">
        <f>ROUND(I3115*H3115,2)</f>
        <v>0</v>
      </c>
      <c r="K3115" s="218" t="s">
        <v>1</v>
      </c>
      <c r="L3115" s="42"/>
      <c r="M3115" s="223" t="s">
        <v>1</v>
      </c>
      <c r="N3115" s="224" t="s">
        <v>42</v>
      </c>
      <c r="O3115" s="78"/>
      <c r="P3115" s="225">
        <f>O3115*H3115</f>
        <v>0</v>
      </c>
      <c r="Q3115" s="225">
        <v>0</v>
      </c>
      <c r="R3115" s="225">
        <f>Q3115*H3115</f>
        <v>0</v>
      </c>
      <c r="S3115" s="225">
        <v>0</v>
      </c>
      <c r="T3115" s="226">
        <f>S3115*H3115</f>
        <v>0</v>
      </c>
      <c r="AR3115" s="16" t="s">
        <v>333</v>
      </c>
      <c r="AT3115" s="16" t="s">
        <v>248</v>
      </c>
      <c r="AU3115" s="16" t="s">
        <v>79</v>
      </c>
      <c r="AY3115" s="16" t="s">
        <v>246</v>
      </c>
      <c r="BE3115" s="227">
        <f>IF(N3115="základní",J3115,0)</f>
        <v>0</v>
      </c>
      <c r="BF3115" s="227">
        <f>IF(N3115="snížená",J3115,0)</f>
        <v>0</v>
      </c>
      <c r="BG3115" s="227">
        <f>IF(N3115="zákl. přenesená",J3115,0)</f>
        <v>0</v>
      </c>
      <c r="BH3115" s="227">
        <f>IF(N3115="sníž. přenesená",J3115,0)</f>
        <v>0</v>
      </c>
      <c r="BI3115" s="227">
        <f>IF(N3115="nulová",J3115,0)</f>
        <v>0</v>
      </c>
      <c r="BJ3115" s="16" t="s">
        <v>16</v>
      </c>
      <c r="BK3115" s="227">
        <f>ROUND(I3115*H3115,2)</f>
        <v>0</v>
      </c>
      <c r="BL3115" s="16" t="s">
        <v>333</v>
      </c>
      <c r="BM3115" s="16" t="s">
        <v>3377</v>
      </c>
    </row>
    <row r="3116" s="12" customFormat="1">
      <c r="B3116" s="228"/>
      <c r="C3116" s="229"/>
      <c r="D3116" s="230" t="s">
        <v>255</v>
      </c>
      <c r="E3116" s="231" t="s">
        <v>1</v>
      </c>
      <c r="F3116" s="232" t="s">
        <v>3325</v>
      </c>
      <c r="G3116" s="229"/>
      <c r="H3116" s="231" t="s">
        <v>1</v>
      </c>
      <c r="I3116" s="233"/>
      <c r="J3116" s="229"/>
      <c r="K3116" s="229"/>
      <c r="L3116" s="234"/>
      <c r="M3116" s="235"/>
      <c r="N3116" s="236"/>
      <c r="O3116" s="236"/>
      <c r="P3116" s="236"/>
      <c r="Q3116" s="236"/>
      <c r="R3116" s="236"/>
      <c r="S3116" s="236"/>
      <c r="T3116" s="237"/>
      <c r="AT3116" s="238" t="s">
        <v>255</v>
      </c>
      <c r="AU3116" s="238" t="s">
        <v>79</v>
      </c>
      <c r="AV3116" s="12" t="s">
        <v>16</v>
      </c>
      <c r="AW3116" s="12" t="s">
        <v>33</v>
      </c>
      <c r="AX3116" s="12" t="s">
        <v>71</v>
      </c>
      <c r="AY3116" s="238" t="s">
        <v>246</v>
      </c>
    </row>
    <row r="3117" s="12" customFormat="1">
      <c r="B3117" s="228"/>
      <c r="C3117" s="229"/>
      <c r="D3117" s="230" t="s">
        <v>255</v>
      </c>
      <c r="E3117" s="231" t="s">
        <v>1</v>
      </c>
      <c r="F3117" s="232" t="s">
        <v>367</v>
      </c>
      <c r="G3117" s="229"/>
      <c r="H3117" s="231" t="s">
        <v>1</v>
      </c>
      <c r="I3117" s="233"/>
      <c r="J3117" s="229"/>
      <c r="K3117" s="229"/>
      <c r="L3117" s="234"/>
      <c r="M3117" s="235"/>
      <c r="N3117" s="236"/>
      <c r="O3117" s="236"/>
      <c r="P3117" s="236"/>
      <c r="Q3117" s="236"/>
      <c r="R3117" s="236"/>
      <c r="S3117" s="236"/>
      <c r="T3117" s="237"/>
      <c r="AT3117" s="238" t="s">
        <v>255</v>
      </c>
      <c r="AU3117" s="238" t="s">
        <v>79</v>
      </c>
      <c r="AV3117" s="12" t="s">
        <v>16</v>
      </c>
      <c r="AW3117" s="12" t="s">
        <v>33</v>
      </c>
      <c r="AX3117" s="12" t="s">
        <v>71</v>
      </c>
      <c r="AY3117" s="238" t="s">
        <v>246</v>
      </c>
    </row>
    <row r="3118" s="12" customFormat="1">
      <c r="B3118" s="228"/>
      <c r="C3118" s="229"/>
      <c r="D3118" s="230" t="s">
        <v>255</v>
      </c>
      <c r="E3118" s="231" t="s">
        <v>1</v>
      </c>
      <c r="F3118" s="232" t="s">
        <v>3378</v>
      </c>
      <c r="G3118" s="229"/>
      <c r="H3118" s="231" t="s">
        <v>1</v>
      </c>
      <c r="I3118" s="233"/>
      <c r="J3118" s="229"/>
      <c r="K3118" s="229"/>
      <c r="L3118" s="234"/>
      <c r="M3118" s="235"/>
      <c r="N3118" s="236"/>
      <c r="O3118" s="236"/>
      <c r="P3118" s="236"/>
      <c r="Q3118" s="236"/>
      <c r="R3118" s="236"/>
      <c r="S3118" s="236"/>
      <c r="T3118" s="237"/>
      <c r="AT3118" s="238" t="s">
        <v>255</v>
      </c>
      <c r="AU3118" s="238" t="s">
        <v>79</v>
      </c>
      <c r="AV3118" s="12" t="s">
        <v>16</v>
      </c>
      <c r="AW3118" s="12" t="s">
        <v>33</v>
      </c>
      <c r="AX3118" s="12" t="s">
        <v>71</v>
      </c>
      <c r="AY3118" s="238" t="s">
        <v>246</v>
      </c>
    </row>
    <row r="3119" s="12" customFormat="1">
      <c r="B3119" s="228"/>
      <c r="C3119" s="229"/>
      <c r="D3119" s="230" t="s">
        <v>255</v>
      </c>
      <c r="E3119" s="231" t="s">
        <v>1</v>
      </c>
      <c r="F3119" s="232" t="s">
        <v>3326</v>
      </c>
      <c r="G3119" s="229"/>
      <c r="H3119" s="231" t="s">
        <v>1</v>
      </c>
      <c r="I3119" s="233"/>
      <c r="J3119" s="229"/>
      <c r="K3119" s="229"/>
      <c r="L3119" s="234"/>
      <c r="M3119" s="235"/>
      <c r="N3119" s="236"/>
      <c r="O3119" s="236"/>
      <c r="P3119" s="236"/>
      <c r="Q3119" s="236"/>
      <c r="R3119" s="236"/>
      <c r="S3119" s="236"/>
      <c r="T3119" s="237"/>
      <c r="AT3119" s="238" t="s">
        <v>255</v>
      </c>
      <c r="AU3119" s="238" t="s">
        <v>79</v>
      </c>
      <c r="AV3119" s="12" t="s">
        <v>16</v>
      </c>
      <c r="AW3119" s="12" t="s">
        <v>33</v>
      </c>
      <c r="AX3119" s="12" t="s">
        <v>71</v>
      </c>
      <c r="AY3119" s="238" t="s">
        <v>246</v>
      </c>
    </row>
    <row r="3120" s="12" customFormat="1">
      <c r="B3120" s="228"/>
      <c r="C3120" s="229"/>
      <c r="D3120" s="230" t="s">
        <v>255</v>
      </c>
      <c r="E3120" s="231" t="s">
        <v>1</v>
      </c>
      <c r="F3120" s="232" t="s">
        <v>3224</v>
      </c>
      <c r="G3120" s="229"/>
      <c r="H3120" s="231" t="s">
        <v>1</v>
      </c>
      <c r="I3120" s="233"/>
      <c r="J3120" s="229"/>
      <c r="K3120" s="229"/>
      <c r="L3120" s="234"/>
      <c r="M3120" s="235"/>
      <c r="N3120" s="236"/>
      <c r="O3120" s="236"/>
      <c r="P3120" s="236"/>
      <c r="Q3120" s="236"/>
      <c r="R3120" s="236"/>
      <c r="S3120" s="236"/>
      <c r="T3120" s="237"/>
      <c r="AT3120" s="238" t="s">
        <v>255</v>
      </c>
      <c r="AU3120" s="238" t="s">
        <v>79</v>
      </c>
      <c r="AV3120" s="12" t="s">
        <v>16</v>
      </c>
      <c r="AW3120" s="12" t="s">
        <v>33</v>
      </c>
      <c r="AX3120" s="12" t="s">
        <v>71</v>
      </c>
      <c r="AY3120" s="238" t="s">
        <v>246</v>
      </c>
    </row>
    <row r="3121" s="12" customFormat="1">
      <c r="B3121" s="228"/>
      <c r="C3121" s="229"/>
      <c r="D3121" s="230" t="s">
        <v>255</v>
      </c>
      <c r="E3121" s="231" t="s">
        <v>1</v>
      </c>
      <c r="F3121" s="232" t="s">
        <v>3379</v>
      </c>
      <c r="G3121" s="229"/>
      <c r="H3121" s="231" t="s">
        <v>1</v>
      </c>
      <c r="I3121" s="233"/>
      <c r="J3121" s="229"/>
      <c r="K3121" s="229"/>
      <c r="L3121" s="234"/>
      <c r="M3121" s="235"/>
      <c r="N3121" s="236"/>
      <c r="O3121" s="236"/>
      <c r="P3121" s="236"/>
      <c r="Q3121" s="236"/>
      <c r="R3121" s="236"/>
      <c r="S3121" s="236"/>
      <c r="T3121" s="237"/>
      <c r="AT3121" s="238" t="s">
        <v>255</v>
      </c>
      <c r="AU3121" s="238" t="s">
        <v>79</v>
      </c>
      <c r="AV3121" s="12" t="s">
        <v>16</v>
      </c>
      <c r="AW3121" s="12" t="s">
        <v>33</v>
      </c>
      <c r="AX3121" s="12" t="s">
        <v>71</v>
      </c>
      <c r="AY3121" s="238" t="s">
        <v>246</v>
      </c>
    </row>
    <row r="3122" s="12" customFormat="1">
      <c r="B3122" s="228"/>
      <c r="C3122" s="229"/>
      <c r="D3122" s="230" t="s">
        <v>255</v>
      </c>
      <c r="E3122" s="231" t="s">
        <v>1</v>
      </c>
      <c r="F3122" s="232" t="s">
        <v>3380</v>
      </c>
      <c r="G3122" s="229"/>
      <c r="H3122" s="231" t="s">
        <v>1</v>
      </c>
      <c r="I3122" s="233"/>
      <c r="J3122" s="229"/>
      <c r="K3122" s="229"/>
      <c r="L3122" s="234"/>
      <c r="M3122" s="235"/>
      <c r="N3122" s="236"/>
      <c r="O3122" s="236"/>
      <c r="P3122" s="236"/>
      <c r="Q3122" s="236"/>
      <c r="R3122" s="236"/>
      <c r="S3122" s="236"/>
      <c r="T3122" s="237"/>
      <c r="AT3122" s="238" t="s">
        <v>255</v>
      </c>
      <c r="AU3122" s="238" t="s">
        <v>79</v>
      </c>
      <c r="AV3122" s="12" t="s">
        <v>16</v>
      </c>
      <c r="AW3122" s="12" t="s">
        <v>33</v>
      </c>
      <c r="AX3122" s="12" t="s">
        <v>71</v>
      </c>
      <c r="AY3122" s="238" t="s">
        <v>246</v>
      </c>
    </row>
    <row r="3123" s="12" customFormat="1">
      <c r="B3123" s="228"/>
      <c r="C3123" s="229"/>
      <c r="D3123" s="230" t="s">
        <v>255</v>
      </c>
      <c r="E3123" s="231" t="s">
        <v>1</v>
      </c>
      <c r="F3123" s="232" t="s">
        <v>3381</v>
      </c>
      <c r="G3123" s="229"/>
      <c r="H3123" s="231" t="s">
        <v>1</v>
      </c>
      <c r="I3123" s="233"/>
      <c r="J3123" s="229"/>
      <c r="K3123" s="229"/>
      <c r="L3123" s="234"/>
      <c r="M3123" s="235"/>
      <c r="N3123" s="236"/>
      <c r="O3123" s="236"/>
      <c r="P3123" s="236"/>
      <c r="Q3123" s="236"/>
      <c r="R3123" s="236"/>
      <c r="S3123" s="236"/>
      <c r="T3123" s="237"/>
      <c r="AT3123" s="238" t="s">
        <v>255</v>
      </c>
      <c r="AU3123" s="238" t="s">
        <v>79</v>
      </c>
      <c r="AV3123" s="12" t="s">
        <v>16</v>
      </c>
      <c r="AW3123" s="12" t="s">
        <v>33</v>
      </c>
      <c r="AX3123" s="12" t="s">
        <v>71</v>
      </c>
      <c r="AY3123" s="238" t="s">
        <v>246</v>
      </c>
    </row>
    <row r="3124" s="12" customFormat="1">
      <c r="B3124" s="228"/>
      <c r="C3124" s="229"/>
      <c r="D3124" s="230" t="s">
        <v>255</v>
      </c>
      <c r="E3124" s="231" t="s">
        <v>1</v>
      </c>
      <c r="F3124" s="232" t="s">
        <v>3356</v>
      </c>
      <c r="G3124" s="229"/>
      <c r="H3124" s="231" t="s">
        <v>1</v>
      </c>
      <c r="I3124" s="233"/>
      <c r="J3124" s="229"/>
      <c r="K3124" s="229"/>
      <c r="L3124" s="234"/>
      <c r="M3124" s="235"/>
      <c r="N3124" s="236"/>
      <c r="O3124" s="236"/>
      <c r="P3124" s="236"/>
      <c r="Q3124" s="236"/>
      <c r="R3124" s="236"/>
      <c r="S3124" s="236"/>
      <c r="T3124" s="237"/>
      <c r="AT3124" s="238" t="s">
        <v>255</v>
      </c>
      <c r="AU3124" s="238" t="s">
        <v>79</v>
      </c>
      <c r="AV3124" s="12" t="s">
        <v>16</v>
      </c>
      <c r="AW3124" s="12" t="s">
        <v>33</v>
      </c>
      <c r="AX3124" s="12" t="s">
        <v>71</v>
      </c>
      <c r="AY3124" s="238" t="s">
        <v>246</v>
      </c>
    </row>
    <row r="3125" s="12" customFormat="1">
      <c r="B3125" s="228"/>
      <c r="C3125" s="229"/>
      <c r="D3125" s="230" t="s">
        <v>255</v>
      </c>
      <c r="E3125" s="231" t="s">
        <v>1</v>
      </c>
      <c r="F3125" s="232" t="s">
        <v>3330</v>
      </c>
      <c r="G3125" s="229"/>
      <c r="H3125" s="231" t="s">
        <v>1</v>
      </c>
      <c r="I3125" s="233"/>
      <c r="J3125" s="229"/>
      <c r="K3125" s="229"/>
      <c r="L3125" s="234"/>
      <c r="M3125" s="235"/>
      <c r="N3125" s="236"/>
      <c r="O3125" s="236"/>
      <c r="P3125" s="236"/>
      <c r="Q3125" s="236"/>
      <c r="R3125" s="236"/>
      <c r="S3125" s="236"/>
      <c r="T3125" s="237"/>
      <c r="AT3125" s="238" t="s">
        <v>255</v>
      </c>
      <c r="AU3125" s="238" t="s">
        <v>79</v>
      </c>
      <c r="AV3125" s="12" t="s">
        <v>16</v>
      </c>
      <c r="AW3125" s="12" t="s">
        <v>33</v>
      </c>
      <c r="AX3125" s="12" t="s">
        <v>71</v>
      </c>
      <c r="AY3125" s="238" t="s">
        <v>246</v>
      </c>
    </row>
    <row r="3126" s="13" customFormat="1">
      <c r="B3126" s="239"/>
      <c r="C3126" s="240"/>
      <c r="D3126" s="230" t="s">
        <v>255</v>
      </c>
      <c r="E3126" s="241" t="s">
        <v>1</v>
      </c>
      <c r="F3126" s="242" t="s">
        <v>16</v>
      </c>
      <c r="G3126" s="240"/>
      <c r="H3126" s="243">
        <v>1</v>
      </c>
      <c r="I3126" s="244"/>
      <c r="J3126" s="240"/>
      <c r="K3126" s="240"/>
      <c r="L3126" s="245"/>
      <c r="M3126" s="246"/>
      <c r="N3126" s="247"/>
      <c r="O3126" s="247"/>
      <c r="P3126" s="247"/>
      <c r="Q3126" s="247"/>
      <c r="R3126" s="247"/>
      <c r="S3126" s="247"/>
      <c r="T3126" s="248"/>
      <c r="AT3126" s="249" t="s">
        <v>255</v>
      </c>
      <c r="AU3126" s="249" t="s">
        <v>79</v>
      </c>
      <c r="AV3126" s="13" t="s">
        <v>79</v>
      </c>
      <c r="AW3126" s="13" t="s">
        <v>33</v>
      </c>
      <c r="AX3126" s="13" t="s">
        <v>71</v>
      </c>
      <c r="AY3126" s="249" t="s">
        <v>246</v>
      </c>
    </row>
    <row r="3127" s="1" customFormat="1" ht="16.5" customHeight="1">
      <c r="B3127" s="37"/>
      <c r="C3127" s="216" t="s">
        <v>3382</v>
      </c>
      <c r="D3127" s="216" t="s">
        <v>248</v>
      </c>
      <c r="E3127" s="217" t="s">
        <v>3383</v>
      </c>
      <c r="F3127" s="218" t="s">
        <v>3384</v>
      </c>
      <c r="G3127" s="219" t="s">
        <v>401</v>
      </c>
      <c r="H3127" s="220">
        <v>1</v>
      </c>
      <c r="I3127" s="221"/>
      <c r="J3127" s="222">
        <f>ROUND(I3127*H3127,2)</f>
        <v>0</v>
      </c>
      <c r="K3127" s="218" t="s">
        <v>1</v>
      </c>
      <c r="L3127" s="42"/>
      <c r="M3127" s="223" t="s">
        <v>1</v>
      </c>
      <c r="N3127" s="224" t="s">
        <v>42</v>
      </c>
      <c r="O3127" s="78"/>
      <c r="P3127" s="225">
        <f>O3127*H3127</f>
        <v>0</v>
      </c>
      <c r="Q3127" s="225">
        <v>0</v>
      </c>
      <c r="R3127" s="225">
        <f>Q3127*H3127</f>
        <v>0</v>
      </c>
      <c r="S3127" s="225">
        <v>0</v>
      </c>
      <c r="T3127" s="226">
        <f>S3127*H3127</f>
        <v>0</v>
      </c>
      <c r="AR3127" s="16" t="s">
        <v>333</v>
      </c>
      <c r="AT3127" s="16" t="s">
        <v>248</v>
      </c>
      <c r="AU3127" s="16" t="s">
        <v>79</v>
      </c>
      <c r="AY3127" s="16" t="s">
        <v>246</v>
      </c>
      <c r="BE3127" s="227">
        <f>IF(N3127="základní",J3127,0)</f>
        <v>0</v>
      </c>
      <c r="BF3127" s="227">
        <f>IF(N3127="snížená",J3127,0)</f>
        <v>0</v>
      </c>
      <c r="BG3127" s="227">
        <f>IF(N3127="zákl. přenesená",J3127,0)</f>
        <v>0</v>
      </c>
      <c r="BH3127" s="227">
        <f>IF(N3127="sníž. přenesená",J3127,0)</f>
        <v>0</v>
      </c>
      <c r="BI3127" s="227">
        <f>IF(N3127="nulová",J3127,0)</f>
        <v>0</v>
      </c>
      <c r="BJ3127" s="16" t="s">
        <v>16</v>
      </c>
      <c r="BK3127" s="227">
        <f>ROUND(I3127*H3127,2)</f>
        <v>0</v>
      </c>
      <c r="BL3127" s="16" t="s">
        <v>333</v>
      </c>
      <c r="BM3127" s="16" t="s">
        <v>3385</v>
      </c>
    </row>
    <row r="3128" s="12" customFormat="1">
      <c r="B3128" s="228"/>
      <c r="C3128" s="229"/>
      <c r="D3128" s="230" t="s">
        <v>255</v>
      </c>
      <c r="E3128" s="231" t="s">
        <v>1</v>
      </c>
      <c r="F3128" s="232" t="s">
        <v>3325</v>
      </c>
      <c r="G3128" s="229"/>
      <c r="H3128" s="231" t="s">
        <v>1</v>
      </c>
      <c r="I3128" s="233"/>
      <c r="J3128" s="229"/>
      <c r="K3128" s="229"/>
      <c r="L3128" s="234"/>
      <c r="M3128" s="235"/>
      <c r="N3128" s="236"/>
      <c r="O3128" s="236"/>
      <c r="P3128" s="236"/>
      <c r="Q3128" s="236"/>
      <c r="R3128" s="236"/>
      <c r="S3128" s="236"/>
      <c r="T3128" s="237"/>
      <c r="AT3128" s="238" t="s">
        <v>255</v>
      </c>
      <c r="AU3128" s="238" t="s">
        <v>79</v>
      </c>
      <c r="AV3128" s="12" t="s">
        <v>16</v>
      </c>
      <c r="AW3128" s="12" t="s">
        <v>33</v>
      </c>
      <c r="AX3128" s="12" t="s">
        <v>71</v>
      </c>
      <c r="AY3128" s="238" t="s">
        <v>246</v>
      </c>
    </row>
    <row r="3129" s="12" customFormat="1">
      <c r="B3129" s="228"/>
      <c r="C3129" s="229"/>
      <c r="D3129" s="230" t="s">
        <v>255</v>
      </c>
      <c r="E3129" s="231" t="s">
        <v>1</v>
      </c>
      <c r="F3129" s="232" t="s">
        <v>367</v>
      </c>
      <c r="G3129" s="229"/>
      <c r="H3129" s="231" t="s">
        <v>1</v>
      </c>
      <c r="I3129" s="233"/>
      <c r="J3129" s="229"/>
      <c r="K3129" s="229"/>
      <c r="L3129" s="234"/>
      <c r="M3129" s="235"/>
      <c r="N3129" s="236"/>
      <c r="O3129" s="236"/>
      <c r="P3129" s="236"/>
      <c r="Q3129" s="236"/>
      <c r="R3129" s="236"/>
      <c r="S3129" s="236"/>
      <c r="T3129" s="237"/>
      <c r="AT3129" s="238" t="s">
        <v>255</v>
      </c>
      <c r="AU3129" s="238" t="s">
        <v>79</v>
      </c>
      <c r="AV3129" s="12" t="s">
        <v>16</v>
      </c>
      <c r="AW3129" s="12" t="s">
        <v>33</v>
      </c>
      <c r="AX3129" s="12" t="s">
        <v>71</v>
      </c>
      <c r="AY3129" s="238" t="s">
        <v>246</v>
      </c>
    </row>
    <row r="3130" s="12" customFormat="1">
      <c r="B3130" s="228"/>
      <c r="C3130" s="229"/>
      <c r="D3130" s="230" t="s">
        <v>255</v>
      </c>
      <c r="E3130" s="231" t="s">
        <v>1</v>
      </c>
      <c r="F3130" s="232" t="s">
        <v>3378</v>
      </c>
      <c r="G3130" s="229"/>
      <c r="H3130" s="231" t="s">
        <v>1</v>
      </c>
      <c r="I3130" s="233"/>
      <c r="J3130" s="229"/>
      <c r="K3130" s="229"/>
      <c r="L3130" s="234"/>
      <c r="M3130" s="235"/>
      <c r="N3130" s="236"/>
      <c r="O3130" s="236"/>
      <c r="P3130" s="236"/>
      <c r="Q3130" s="236"/>
      <c r="R3130" s="236"/>
      <c r="S3130" s="236"/>
      <c r="T3130" s="237"/>
      <c r="AT3130" s="238" t="s">
        <v>255</v>
      </c>
      <c r="AU3130" s="238" t="s">
        <v>79</v>
      </c>
      <c r="AV3130" s="12" t="s">
        <v>16</v>
      </c>
      <c r="AW3130" s="12" t="s">
        <v>33</v>
      </c>
      <c r="AX3130" s="12" t="s">
        <v>71</v>
      </c>
      <c r="AY3130" s="238" t="s">
        <v>246</v>
      </c>
    </row>
    <row r="3131" s="12" customFormat="1">
      <c r="B3131" s="228"/>
      <c r="C3131" s="229"/>
      <c r="D3131" s="230" t="s">
        <v>255</v>
      </c>
      <c r="E3131" s="231" t="s">
        <v>1</v>
      </c>
      <c r="F3131" s="232" t="s">
        <v>3326</v>
      </c>
      <c r="G3131" s="229"/>
      <c r="H3131" s="231" t="s">
        <v>1</v>
      </c>
      <c r="I3131" s="233"/>
      <c r="J3131" s="229"/>
      <c r="K3131" s="229"/>
      <c r="L3131" s="234"/>
      <c r="M3131" s="235"/>
      <c r="N3131" s="236"/>
      <c r="O3131" s="236"/>
      <c r="P3131" s="236"/>
      <c r="Q3131" s="236"/>
      <c r="R3131" s="236"/>
      <c r="S3131" s="236"/>
      <c r="T3131" s="237"/>
      <c r="AT3131" s="238" t="s">
        <v>255</v>
      </c>
      <c r="AU3131" s="238" t="s">
        <v>79</v>
      </c>
      <c r="AV3131" s="12" t="s">
        <v>16</v>
      </c>
      <c r="AW3131" s="12" t="s">
        <v>33</v>
      </c>
      <c r="AX3131" s="12" t="s">
        <v>71</v>
      </c>
      <c r="AY3131" s="238" t="s">
        <v>246</v>
      </c>
    </row>
    <row r="3132" s="12" customFormat="1">
      <c r="B3132" s="228"/>
      <c r="C3132" s="229"/>
      <c r="D3132" s="230" t="s">
        <v>255</v>
      </c>
      <c r="E3132" s="231" t="s">
        <v>1</v>
      </c>
      <c r="F3132" s="232" t="s">
        <v>3224</v>
      </c>
      <c r="G3132" s="229"/>
      <c r="H3132" s="231" t="s">
        <v>1</v>
      </c>
      <c r="I3132" s="233"/>
      <c r="J3132" s="229"/>
      <c r="K3132" s="229"/>
      <c r="L3132" s="234"/>
      <c r="M3132" s="235"/>
      <c r="N3132" s="236"/>
      <c r="O3132" s="236"/>
      <c r="P3132" s="236"/>
      <c r="Q3132" s="236"/>
      <c r="R3132" s="236"/>
      <c r="S3132" s="236"/>
      <c r="T3132" s="237"/>
      <c r="AT3132" s="238" t="s">
        <v>255</v>
      </c>
      <c r="AU3132" s="238" t="s">
        <v>79</v>
      </c>
      <c r="AV3132" s="12" t="s">
        <v>16</v>
      </c>
      <c r="AW3132" s="12" t="s">
        <v>33</v>
      </c>
      <c r="AX3132" s="12" t="s">
        <v>71</v>
      </c>
      <c r="AY3132" s="238" t="s">
        <v>246</v>
      </c>
    </row>
    <row r="3133" s="12" customFormat="1">
      <c r="B3133" s="228"/>
      <c r="C3133" s="229"/>
      <c r="D3133" s="230" t="s">
        <v>255</v>
      </c>
      <c r="E3133" s="231" t="s">
        <v>1</v>
      </c>
      <c r="F3133" s="232" t="s">
        <v>3379</v>
      </c>
      <c r="G3133" s="229"/>
      <c r="H3133" s="231" t="s">
        <v>1</v>
      </c>
      <c r="I3133" s="233"/>
      <c r="J3133" s="229"/>
      <c r="K3133" s="229"/>
      <c r="L3133" s="234"/>
      <c r="M3133" s="235"/>
      <c r="N3133" s="236"/>
      <c r="O3133" s="236"/>
      <c r="P3133" s="236"/>
      <c r="Q3133" s="236"/>
      <c r="R3133" s="236"/>
      <c r="S3133" s="236"/>
      <c r="T3133" s="237"/>
      <c r="AT3133" s="238" t="s">
        <v>255</v>
      </c>
      <c r="AU3133" s="238" t="s">
        <v>79</v>
      </c>
      <c r="AV3133" s="12" t="s">
        <v>16</v>
      </c>
      <c r="AW3133" s="12" t="s">
        <v>33</v>
      </c>
      <c r="AX3133" s="12" t="s">
        <v>71</v>
      </c>
      <c r="AY3133" s="238" t="s">
        <v>246</v>
      </c>
    </row>
    <row r="3134" s="12" customFormat="1">
      <c r="B3134" s="228"/>
      <c r="C3134" s="229"/>
      <c r="D3134" s="230" t="s">
        <v>255</v>
      </c>
      <c r="E3134" s="231" t="s">
        <v>1</v>
      </c>
      <c r="F3134" s="232" t="s">
        <v>3380</v>
      </c>
      <c r="G3134" s="229"/>
      <c r="H3134" s="231" t="s">
        <v>1</v>
      </c>
      <c r="I3134" s="233"/>
      <c r="J3134" s="229"/>
      <c r="K3134" s="229"/>
      <c r="L3134" s="234"/>
      <c r="M3134" s="235"/>
      <c r="N3134" s="236"/>
      <c r="O3134" s="236"/>
      <c r="P3134" s="236"/>
      <c r="Q3134" s="236"/>
      <c r="R3134" s="236"/>
      <c r="S3134" s="236"/>
      <c r="T3134" s="237"/>
      <c r="AT3134" s="238" t="s">
        <v>255</v>
      </c>
      <c r="AU3134" s="238" t="s">
        <v>79</v>
      </c>
      <c r="AV3134" s="12" t="s">
        <v>16</v>
      </c>
      <c r="AW3134" s="12" t="s">
        <v>33</v>
      </c>
      <c r="AX3134" s="12" t="s">
        <v>71</v>
      </c>
      <c r="AY3134" s="238" t="s">
        <v>246</v>
      </c>
    </row>
    <row r="3135" s="12" customFormat="1">
      <c r="B3135" s="228"/>
      <c r="C3135" s="229"/>
      <c r="D3135" s="230" t="s">
        <v>255</v>
      </c>
      <c r="E3135" s="231" t="s">
        <v>1</v>
      </c>
      <c r="F3135" s="232" t="s">
        <v>3381</v>
      </c>
      <c r="G3135" s="229"/>
      <c r="H3135" s="231" t="s">
        <v>1</v>
      </c>
      <c r="I3135" s="233"/>
      <c r="J3135" s="229"/>
      <c r="K3135" s="229"/>
      <c r="L3135" s="234"/>
      <c r="M3135" s="235"/>
      <c r="N3135" s="236"/>
      <c r="O3135" s="236"/>
      <c r="P3135" s="236"/>
      <c r="Q3135" s="236"/>
      <c r="R3135" s="236"/>
      <c r="S3135" s="236"/>
      <c r="T3135" s="237"/>
      <c r="AT3135" s="238" t="s">
        <v>255</v>
      </c>
      <c r="AU3135" s="238" t="s">
        <v>79</v>
      </c>
      <c r="AV3135" s="12" t="s">
        <v>16</v>
      </c>
      <c r="AW3135" s="12" t="s">
        <v>33</v>
      </c>
      <c r="AX3135" s="12" t="s">
        <v>71</v>
      </c>
      <c r="AY3135" s="238" t="s">
        <v>246</v>
      </c>
    </row>
    <row r="3136" s="12" customFormat="1">
      <c r="B3136" s="228"/>
      <c r="C3136" s="229"/>
      <c r="D3136" s="230" t="s">
        <v>255</v>
      </c>
      <c r="E3136" s="231" t="s">
        <v>1</v>
      </c>
      <c r="F3136" s="232" t="s">
        <v>3356</v>
      </c>
      <c r="G3136" s="229"/>
      <c r="H3136" s="231" t="s">
        <v>1</v>
      </c>
      <c r="I3136" s="233"/>
      <c r="J3136" s="229"/>
      <c r="K3136" s="229"/>
      <c r="L3136" s="234"/>
      <c r="M3136" s="235"/>
      <c r="N3136" s="236"/>
      <c r="O3136" s="236"/>
      <c r="P3136" s="236"/>
      <c r="Q3136" s="236"/>
      <c r="R3136" s="236"/>
      <c r="S3136" s="236"/>
      <c r="T3136" s="237"/>
      <c r="AT3136" s="238" t="s">
        <v>255</v>
      </c>
      <c r="AU3136" s="238" t="s">
        <v>79</v>
      </c>
      <c r="AV3136" s="12" t="s">
        <v>16</v>
      </c>
      <c r="AW3136" s="12" t="s">
        <v>33</v>
      </c>
      <c r="AX3136" s="12" t="s">
        <v>71</v>
      </c>
      <c r="AY3136" s="238" t="s">
        <v>246</v>
      </c>
    </row>
    <row r="3137" s="12" customFormat="1">
      <c r="B3137" s="228"/>
      <c r="C3137" s="229"/>
      <c r="D3137" s="230" t="s">
        <v>255</v>
      </c>
      <c r="E3137" s="231" t="s">
        <v>1</v>
      </c>
      <c r="F3137" s="232" t="s">
        <v>3330</v>
      </c>
      <c r="G3137" s="229"/>
      <c r="H3137" s="231" t="s">
        <v>1</v>
      </c>
      <c r="I3137" s="233"/>
      <c r="J3137" s="229"/>
      <c r="K3137" s="229"/>
      <c r="L3137" s="234"/>
      <c r="M3137" s="235"/>
      <c r="N3137" s="236"/>
      <c r="O3137" s="236"/>
      <c r="P3137" s="236"/>
      <c r="Q3137" s="236"/>
      <c r="R3137" s="236"/>
      <c r="S3137" s="236"/>
      <c r="T3137" s="237"/>
      <c r="AT3137" s="238" t="s">
        <v>255</v>
      </c>
      <c r="AU3137" s="238" t="s">
        <v>79</v>
      </c>
      <c r="AV3137" s="12" t="s">
        <v>16</v>
      </c>
      <c r="AW3137" s="12" t="s">
        <v>33</v>
      </c>
      <c r="AX3137" s="12" t="s">
        <v>71</v>
      </c>
      <c r="AY3137" s="238" t="s">
        <v>246</v>
      </c>
    </row>
    <row r="3138" s="13" customFormat="1">
      <c r="B3138" s="239"/>
      <c r="C3138" s="240"/>
      <c r="D3138" s="230" t="s">
        <v>255</v>
      </c>
      <c r="E3138" s="241" t="s">
        <v>1</v>
      </c>
      <c r="F3138" s="242" t="s">
        <v>16</v>
      </c>
      <c r="G3138" s="240"/>
      <c r="H3138" s="243">
        <v>1</v>
      </c>
      <c r="I3138" s="244"/>
      <c r="J3138" s="240"/>
      <c r="K3138" s="240"/>
      <c r="L3138" s="245"/>
      <c r="M3138" s="246"/>
      <c r="N3138" s="247"/>
      <c r="O3138" s="247"/>
      <c r="P3138" s="247"/>
      <c r="Q3138" s="247"/>
      <c r="R3138" s="247"/>
      <c r="S3138" s="247"/>
      <c r="T3138" s="248"/>
      <c r="AT3138" s="249" t="s">
        <v>255</v>
      </c>
      <c r="AU3138" s="249" t="s">
        <v>79</v>
      </c>
      <c r="AV3138" s="13" t="s">
        <v>79</v>
      </c>
      <c r="AW3138" s="13" t="s">
        <v>33</v>
      </c>
      <c r="AX3138" s="13" t="s">
        <v>71</v>
      </c>
      <c r="AY3138" s="249" t="s">
        <v>246</v>
      </c>
    </row>
    <row r="3139" s="1" customFormat="1" ht="16.5" customHeight="1">
      <c r="B3139" s="37"/>
      <c r="C3139" s="216" t="s">
        <v>3386</v>
      </c>
      <c r="D3139" s="216" t="s">
        <v>248</v>
      </c>
      <c r="E3139" s="217" t="s">
        <v>3387</v>
      </c>
      <c r="F3139" s="218" t="s">
        <v>3388</v>
      </c>
      <c r="G3139" s="219" t="s">
        <v>401</v>
      </c>
      <c r="H3139" s="220">
        <v>1</v>
      </c>
      <c r="I3139" s="221"/>
      <c r="J3139" s="222">
        <f>ROUND(I3139*H3139,2)</f>
        <v>0</v>
      </c>
      <c r="K3139" s="218" t="s">
        <v>1</v>
      </c>
      <c r="L3139" s="42"/>
      <c r="M3139" s="223" t="s">
        <v>1</v>
      </c>
      <c r="N3139" s="224" t="s">
        <v>42</v>
      </c>
      <c r="O3139" s="78"/>
      <c r="P3139" s="225">
        <f>O3139*H3139</f>
        <v>0</v>
      </c>
      <c r="Q3139" s="225">
        <v>0</v>
      </c>
      <c r="R3139" s="225">
        <f>Q3139*H3139</f>
        <v>0</v>
      </c>
      <c r="S3139" s="225">
        <v>0</v>
      </c>
      <c r="T3139" s="226">
        <f>S3139*H3139</f>
        <v>0</v>
      </c>
      <c r="AR3139" s="16" t="s">
        <v>333</v>
      </c>
      <c r="AT3139" s="16" t="s">
        <v>248</v>
      </c>
      <c r="AU3139" s="16" t="s">
        <v>79</v>
      </c>
      <c r="AY3139" s="16" t="s">
        <v>246</v>
      </c>
      <c r="BE3139" s="227">
        <f>IF(N3139="základní",J3139,0)</f>
        <v>0</v>
      </c>
      <c r="BF3139" s="227">
        <f>IF(N3139="snížená",J3139,0)</f>
        <v>0</v>
      </c>
      <c r="BG3139" s="227">
        <f>IF(N3139="zákl. přenesená",J3139,0)</f>
        <v>0</v>
      </c>
      <c r="BH3139" s="227">
        <f>IF(N3139="sníž. přenesená",J3139,0)</f>
        <v>0</v>
      </c>
      <c r="BI3139" s="227">
        <f>IF(N3139="nulová",J3139,0)</f>
        <v>0</v>
      </c>
      <c r="BJ3139" s="16" t="s">
        <v>16</v>
      </c>
      <c r="BK3139" s="227">
        <f>ROUND(I3139*H3139,2)</f>
        <v>0</v>
      </c>
      <c r="BL3139" s="16" t="s">
        <v>333</v>
      </c>
      <c r="BM3139" s="16" t="s">
        <v>3389</v>
      </c>
    </row>
    <row r="3140" s="12" customFormat="1">
      <c r="B3140" s="228"/>
      <c r="C3140" s="229"/>
      <c r="D3140" s="230" t="s">
        <v>255</v>
      </c>
      <c r="E3140" s="231" t="s">
        <v>1</v>
      </c>
      <c r="F3140" s="232" t="s">
        <v>3325</v>
      </c>
      <c r="G3140" s="229"/>
      <c r="H3140" s="231" t="s">
        <v>1</v>
      </c>
      <c r="I3140" s="233"/>
      <c r="J3140" s="229"/>
      <c r="K3140" s="229"/>
      <c r="L3140" s="234"/>
      <c r="M3140" s="235"/>
      <c r="N3140" s="236"/>
      <c r="O3140" s="236"/>
      <c r="P3140" s="236"/>
      <c r="Q3140" s="236"/>
      <c r="R3140" s="236"/>
      <c r="S3140" s="236"/>
      <c r="T3140" s="237"/>
      <c r="AT3140" s="238" t="s">
        <v>255</v>
      </c>
      <c r="AU3140" s="238" t="s">
        <v>79</v>
      </c>
      <c r="AV3140" s="12" t="s">
        <v>16</v>
      </c>
      <c r="AW3140" s="12" t="s">
        <v>33</v>
      </c>
      <c r="AX3140" s="12" t="s">
        <v>71</v>
      </c>
      <c r="AY3140" s="238" t="s">
        <v>246</v>
      </c>
    </row>
    <row r="3141" s="12" customFormat="1">
      <c r="B3141" s="228"/>
      <c r="C3141" s="229"/>
      <c r="D3141" s="230" t="s">
        <v>255</v>
      </c>
      <c r="E3141" s="231" t="s">
        <v>1</v>
      </c>
      <c r="F3141" s="232" t="s">
        <v>367</v>
      </c>
      <c r="G3141" s="229"/>
      <c r="H3141" s="231" t="s">
        <v>1</v>
      </c>
      <c r="I3141" s="233"/>
      <c r="J3141" s="229"/>
      <c r="K3141" s="229"/>
      <c r="L3141" s="234"/>
      <c r="M3141" s="235"/>
      <c r="N3141" s="236"/>
      <c r="O3141" s="236"/>
      <c r="P3141" s="236"/>
      <c r="Q3141" s="236"/>
      <c r="R3141" s="236"/>
      <c r="S3141" s="236"/>
      <c r="T3141" s="237"/>
      <c r="AT3141" s="238" t="s">
        <v>255</v>
      </c>
      <c r="AU3141" s="238" t="s">
        <v>79</v>
      </c>
      <c r="AV3141" s="12" t="s">
        <v>16</v>
      </c>
      <c r="AW3141" s="12" t="s">
        <v>33</v>
      </c>
      <c r="AX3141" s="12" t="s">
        <v>71</v>
      </c>
      <c r="AY3141" s="238" t="s">
        <v>246</v>
      </c>
    </row>
    <row r="3142" s="12" customFormat="1">
      <c r="B3142" s="228"/>
      <c r="C3142" s="229"/>
      <c r="D3142" s="230" t="s">
        <v>255</v>
      </c>
      <c r="E3142" s="231" t="s">
        <v>1</v>
      </c>
      <c r="F3142" s="232" t="s">
        <v>3378</v>
      </c>
      <c r="G3142" s="229"/>
      <c r="H3142" s="231" t="s">
        <v>1</v>
      </c>
      <c r="I3142" s="233"/>
      <c r="J3142" s="229"/>
      <c r="K3142" s="229"/>
      <c r="L3142" s="234"/>
      <c r="M3142" s="235"/>
      <c r="N3142" s="236"/>
      <c r="O3142" s="236"/>
      <c r="P3142" s="236"/>
      <c r="Q3142" s="236"/>
      <c r="R3142" s="236"/>
      <c r="S3142" s="236"/>
      <c r="T3142" s="237"/>
      <c r="AT3142" s="238" t="s">
        <v>255</v>
      </c>
      <c r="AU3142" s="238" t="s">
        <v>79</v>
      </c>
      <c r="AV3142" s="12" t="s">
        <v>16</v>
      </c>
      <c r="AW3142" s="12" t="s">
        <v>33</v>
      </c>
      <c r="AX3142" s="12" t="s">
        <v>71</v>
      </c>
      <c r="AY3142" s="238" t="s">
        <v>246</v>
      </c>
    </row>
    <row r="3143" s="12" customFormat="1">
      <c r="B3143" s="228"/>
      <c r="C3143" s="229"/>
      <c r="D3143" s="230" t="s">
        <v>255</v>
      </c>
      <c r="E3143" s="231" t="s">
        <v>1</v>
      </c>
      <c r="F3143" s="232" t="s">
        <v>3326</v>
      </c>
      <c r="G3143" s="229"/>
      <c r="H3143" s="231" t="s">
        <v>1</v>
      </c>
      <c r="I3143" s="233"/>
      <c r="J3143" s="229"/>
      <c r="K3143" s="229"/>
      <c r="L3143" s="234"/>
      <c r="M3143" s="235"/>
      <c r="N3143" s="236"/>
      <c r="O3143" s="236"/>
      <c r="P3143" s="236"/>
      <c r="Q3143" s="236"/>
      <c r="R3143" s="236"/>
      <c r="S3143" s="236"/>
      <c r="T3143" s="237"/>
      <c r="AT3143" s="238" t="s">
        <v>255</v>
      </c>
      <c r="AU3143" s="238" t="s">
        <v>79</v>
      </c>
      <c r="AV3143" s="12" t="s">
        <v>16</v>
      </c>
      <c r="AW3143" s="12" t="s">
        <v>33</v>
      </c>
      <c r="AX3143" s="12" t="s">
        <v>71</v>
      </c>
      <c r="AY3143" s="238" t="s">
        <v>246</v>
      </c>
    </row>
    <row r="3144" s="12" customFormat="1">
      <c r="B3144" s="228"/>
      <c r="C3144" s="229"/>
      <c r="D3144" s="230" t="s">
        <v>255</v>
      </c>
      <c r="E3144" s="231" t="s">
        <v>1</v>
      </c>
      <c r="F3144" s="232" t="s">
        <v>3224</v>
      </c>
      <c r="G3144" s="229"/>
      <c r="H3144" s="231" t="s">
        <v>1</v>
      </c>
      <c r="I3144" s="233"/>
      <c r="J3144" s="229"/>
      <c r="K3144" s="229"/>
      <c r="L3144" s="234"/>
      <c r="M3144" s="235"/>
      <c r="N3144" s="236"/>
      <c r="O3144" s="236"/>
      <c r="P3144" s="236"/>
      <c r="Q3144" s="236"/>
      <c r="R3144" s="236"/>
      <c r="S3144" s="236"/>
      <c r="T3144" s="237"/>
      <c r="AT3144" s="238" t="s">
        <v>255</v>
      </c>
      <c r="AU3144" s="238" t="s">
        <v>79</v>
      </c>
      <c r="AV3144" s="12" t="s">
        <v>16</v>
      </c>
      <c r="AW3144" s="12" t="s">
        <v>33</v>
      </c>
      <c r="AX3144" s="12" t="s">
        <v>71</v>
      </c>
      <c r="AY3144" s="238" t="s">
        <v>246</v>
      </c>
    </row>
    <row r="3145" s="12" customFormat="1">
      <c r="B3145" s="228"/>
      <c r="C3145" s="229"/>
      <c r="D3145" s="230" t="s">
        <v>255</v>
      </c>
      <c r="E3145" s="231" t="s">
        <v>1</v>
      </c>
      <c r="F3145" s="232" t="s">
        <v>3379</v>
      </c>
      <c r="G3145" s="229"/>
      <c r="H3145" s="231" t="s">
        <v>1</v>
      </c>
      <c r="I3145" s="233"/>
      <c r="J3145" s="229"/>
      <c r="K3145" s="229"/>
      <c r="L3145" s="234"/>
      <c r="M3145" s="235"/>
      <c r="N3145" s="236"/>
      <c r="O3145" s="236"/>
      <c r="P3145" s="236"/>
      <c r="Q3145" s="236"/>
      <c r="R3145" s="236"/>
      <c r="S3145" s="236"/>
      <c r="T3145" s="237"/>
      <c r="AT3145" s="238" t="s">
        <v>255</v>
      </c>
      <c r="AU3145" s="238" t="s">
        <v>79</v>
      </c>
      <c r="AV3145" s="12" t="s">
        <v>16</v>
      </c>
      <c r="AW3145" s="12" t="s">
        <v>33</v>
      </c>
      <c r="AX3145" s="12" t="s">
        <v>71</v>
      </c>
      <c r="AY3145" s="238" t="s">
        <v>246</v>
      </c>
    </row>
    <row r="3146" s="12" customFormat="1">
      <c r="B3146" s="228"/>
      <c r="C3146" s="229"/>
      <c r="D3146" s="230" t="s">
        <v>255</v>
      </c>
      <c r="E3146" s="231" t="s">
        <v>1</v>
      </c>
      <c r="F3146" s="232" t="s">
        <v>3380</v>
      </c>
      <c r="G3146" s="229"/>
      <c r="H3146" s="231" t="s">
        <v>1</v>
      </c>
      <c r="I3146" s="233"/>
      <c r="J3146" s="229"/>
      <c r="K3146" s="229"/>
      <c r="L3146" s="234"/>
      <c r="M3146" s="235"/>
      <c r="N3146" s="236"/>
      <c r="O3146" s="236"/>
      <c r="P3146" s="236"/>
      <c r="Q3146" s="236"/>
      <c r="R3146" s="236"/>
      <c r="S3146" s="236"/>
      <c r="T3146" s="237"/>
      <c r="AT3146" s="238" t="s">
        <v>255</v>
      </c>
      <c r="AU3146" s="238" t="s">
        <v>79</v>
      </c>
      <c r="AV3146" s="12" t="s">
        <v>16</v>
      </c>
      <c r="AW3146" s="12" t="s">
        <v>33</v>
      </c>
      <c r="AX3146" s="12" t="s">
        <v>71</v>
      </c>
      <c r="AY3146" s="238" t="s">
        <v>246</v>
      </c>
    </row>
    <row r="3147" s="12" customFormat="1">
      <c r="B3147" s="228"/>
      <c r="C3147" s="229"/>
      <c r="D3147" s="230" t="s">
        <v>255</v>
      </c>
      <c r="E3147" s="231" t="s">
        <v>1</v>
      </c>
      <c r="F3147" s="232" t="s">
        <v>3381</v>
      </c>
      <c r="G3147" s="229"/>
      <c r="H3147" s="231" t="s">
        <v>1</v>
      </c>
      <c r="I3147" s="233"/>
      <c r="J3147" s="229"/>
      <c r="K3147" s="229"/>
      <c r="L3147" s="234"/>
      <c r="M3147" s="235"/>
      <c r="N3147" s="236"/>
      <c r="O3147" s="236"/>
      <c r="P3147" s="236"/>
      <c r="Q3147" s="236"/>
      <c r="R3147" s="236"/>
      <c r="S3147" s="236"/>
      <c r="T3147" s="237"/>
      <c r="AT3147" s="238" t="s">
        <v>255</v>
      </c>
      <c r="AU3147" s="238" t="s">
        <v>79</v>
      </c>
      <c r="AV3147" s="12" t="s">
        <v>16</v>
      </c>
      <c r="AW3147" s="12" t="s">
        <v>33</v>
      </c>
      <c r="AX3147" s="12" t="s">
        <v>71</v>
      </c>
      <c r="AY3147" s="238" t="s">
        <v>246</v>
      </c>
    </row>
    <row r="3148" s="12" customFormat="1">
      <c r="B3148" s="228"/>
      <c r="C3148" s="229"/>
      <c r="D3148" s="230" t="s">
        <v>255</v>
      </c>
      <c r="E3148" s="231" t="s">
        <v>1</v>
      </c>
      <c r="F3148" s="232" t="s">
        <v>3356</v>
      </c>
      <c r="G3148" s="229"/>
      <c r="H3148" s="231" t="s">
        <v>1</v>
      </c>
      <c r="I3148" s="233"/>
      <c r="J3148" s="229"/>
      <c r="K3148" s="229"/>
      <c r="L3148" s="234"/>
      <c r="M3148" s="235"/>
      <c r="N3148" s="236"/>
      <c r="O3148" s="236"/>
      <c r="P3148" s="236"/>
      <c r="Q3148" s="236"/>
      <c r="R3148" s="236"/>
      <c r="S3148" s="236"/>
      <c r="T3148" s="237"/>
      <c r="AT3148" s="238" t="s">
        <v>255</v>
      </c>
      <c r="AU3148" s="238" t="s">
        <v>79</v>
      </c>
      <c r="AV3148" s="12" t="s">
        <v>16</v>
      </c>
      <c r="AW3148" s="12" t="s">
        <v>33</v>
      </c>
      <c r="AX3148" s="12" t="s">
        <v>71</v>
      </c>
      <c r="AY3148" s="238" t="s">
        <v>246</v>
      </c>
    </row>
    <row r="3149" s="12" customFormat="1">
      <c r="B3149" s="228"/>
      <c r="C3149" s="229"/>
      <c r="D3149" s="230" t="s">
        <v>255</v>
      </c>
      <c r="E3149" s="231" t="s">
        <v>1</v>
      </c>
      <c r="F3149" s="232" t="s">
        <v>3330</v>
      </c>
      <c r="G3149" s="229"/>
      <c r="H3149" s="231" t="s">
        <v>1</v>
      </c>
      <c r="I3149" s="233"/>
      <c r="J3149" s="229"/>
      <c r="K3149" s="229"/>
      <c r="L3149" s="234"/>
      <c r="M3149" s="235"/>
      <c r="N3149" s="236"/>
      <c r="O3149" s="236"/>
      <c r="P3149" s="236"/>
      <c r="Q3149" s="236"/>
      <c r="R3149" s="236"/>
      <c r="S3149" s="236"/>
      <c r="T3149" s="237"/>
      <c r="AT3149" s="238" t="s">
        <v>255</v>
      </c>
      <c r="AU3149" s="238" t="s">
        <v>79</v>
      </c>
      <c r="AV3149" s="12" t="s">
        <v>16</v>
      </c>
      <c r="AW3149" s="12" t="s">
        <v>33</v>
      </c>
      <c r="AX3149" s="12" t="s">
        <v>71</v>
      </c>
      <c r="AY3149" s="238" t="s">
        <v>246</v>
      </c>
    </row>
    <row r="3150" s="13" customFormat="1">
      <c r="B3150" s="239"/>
      <c r="C3150" s="240"/>
      <c r="D3150" s="230" t="s">
        <v>255</v>
      </c>
      <c r="E3150" s="241" t="s">
        <v>1</v>
      </c>
      <c r="F3150" s="242" t="s">
        <v>16</v>
      </c>
      <c r="G3150" s="240"/>
      <c r="H3150" s="243">
        <v>1</v>
      </c>
      <c r="I3150" s="244"/>
      <c r="J3150" s="240"/>
      <c r="K3150" s="240"/>
      <c r="L3150" s="245"/>
      <c r="M3150" s="246"/>
      <c r="N3150" s="247"/>
      <c r="O3150" s="247"/>
      <c r="P3150" s="247"/>
      <c r="Q3150" s="247"/>
      <c r="R3150" s="247"/>
      <c r="S3150" s="247"/>
      <c r="T3150" s="248"/>
      <c r="AT3150" s="249" t="s">
        <v>255</v>
      </c>
      <c r="AU3150" s="249" t="s">
        <v>79</v>
      </c>
      <c r="AV3150" s="13" t="s">
        <v>79</v>
      </c>
      <c r="AW3150" s="13" t="s">
        <v>33</v>
      </c>
      <c r="AX3150" s="13" t="s">
        <v>71</v>
      </c>
      <c r="AY3150" s="249" t="s">
        <v>246</v>
      </c>
    </row>
    <row r="3151" s="1" customFormat="1" ht="16.5" customHeight="1">
      <c r="B3151" s="37"/>
      <c r="C3151" s="216" t="s">
        <v>3390</v>
      </c>
      <c r="D3151" s="216" t="s">
        <v>248</v>
      </c>
      <c r="E3151" s="217" t="s">
        <v>3391</v>
      </c>
      <c r="F3151" s="218" t="s">
        <v>3392</v>
      </c>
      <c r="G3151" s="219" t="s">
        <v>401</v>
      </c>
      <c r="H3151" s="220">
        <v>1</v>
      </c>
      <c r="I3151" s="221"/>
      <c r="J3151" s="222">
        <f>ROUND(I3151*H3151,2)</f>
        <v>0</v>
      </c>
      <c r="K3151" s="218" t="s">
        <v>1</v>
      </c>
      <c r="L3151" s="42"/>
      <c r="M3151" s="223" t="s">
        <v>1</v>
      </c>
      <c r="N3151" s="224" t="s">
        <v>42</v>
      </c>
      <c r="O3151" s="78"/>
      <c r="P3151" s="225">
        <f>O3151*H3151</f>
        <v>0</v>
      </c>
      <c r="Q3151" s="225">
        <v>0</v>
      </c>
      <c r="R3151" s="225">
        <f>Q3151*H3151</f>
        <v>0</v>
      </c>
      <c r="S3151" s="225">
        <v>0</v>
      </c>
      <c r="T3151" s="226">
        <f>S3151*H3151</f>
        <v>0</v>
      </c>
      <c r="AR3151" s="16" t="s">
        <v>333</v>
      </c>
      <c r="AT3151" s="16" t="s">
        <v>248</v>
      </c>
      <c r="AU3151" s="16" t="s">
        <v>79</v>
      </c>
      <c r="AY3151" s="16" t="s">
        <v>246</v>
      </c>
      <c r="BE3151" s="227">
        <f>IF(N3151="základní",J3151,0)</f>
        <v>0</v>
      </c>
      <c r="BF3151" s="227">
        <f>IF(N3151="snížená",J3151,0)</f>
        <v>0</v>
      </c>
      <c r="BG3151" s="227">
        <f>IF(N3151="zákl. přenesená",J3151,0)</f>
        <v>0</v>
      </c>
      <c r="BH3151" s="227">
        <f>IF(N3151="sníž. přenesená",J3151,0)</f>
        <v>0</v>
      </c>
      <c r="BI3151" s="227">
        <f>IF(N3151="nulová",J3151,0)</f>
        <v>0</v>
      </c>
      <c r="BJ3151" s="16" t="s">
        <v>16</v>
      </c>
      <c r="BK3151" s="227">
        <f>ROUND(I3151*H3151,2)</f>
        <v>0</v>
      </c>
      <c r="BL3151" s="16" t="s">
        <v>333</v>
      </c>
      <c r="BM3151" s="16" t="s">
        <v>3393</v>
      </c>
    </row>
    <row r="3152" s="12" customFormat="1">
      <c r="B3152" s="228"/>
      <c r="C3152" s="229"/>
      <c r="D3152" s="230" t="s">
        <v>255</v>
      </c>
      <c r="E3152" s="231" t="s">
        <v>1</v>
      </c>
      <c r="F3152" s="232" t="s">
        <v>3325</v>
      </c>
      <c r="G3152" s="229"/>
      <c r="H3152" s="231" t="s">
        <v>1</v>
      </c>
      <c r="I3152" s="233"/>
      <c r="J3152" s="229"/>
      <c r="K3152" s="229"/>
      <c r="L3152" s="234"/>
      <c r="M3152" s="235"/>
      <c r="N3152" s="236"/>
      <c r="O3152" s="236"/>
      <c r="P3152" s="236"/>
      <c r="Q3152" s="236"/>
      <c r="R3152" s="236"/>
      <c r="S3152" s="236"/>
      <c r="T3152" s="237"/>
      <c r="AT3152" s="238" t="s">
        <v>255</v>
      </c>
      <c r="AU3152" s="238" t="s">
        <v>79</v>
      </c>
      <c r="AV3152" s="12" t="s">
        <v>16</v>
      </c>
      <c r="AW3152" s="12" t="s">
        <v>33</v>
      </c>
      <c r="AX3152" s="12" t="s">
        <v>71</v>
      </c>
      <c r="AY3152" s="238" t="s">
        <v>246</v>
      </c>
    </row>
    <row r="3153" s="12" customFormat="1">
      <c r="B3153" s="228"/>
      <c r="C3153" s="229"/>
      <c r="D3153" s="230" t="s">
        <v>255</v>
      </c>
      <c r="E3153" s="231" t="s">
        <v>1</v>
      </c>
      <c r="F3153" s="232" t="s">
        <v>367</v>
      </c>
      <c r="G3153" s="229"/>
      <c r="H3153" s="231" t="s">
        <v>1</v>
      </c>
      <c r="I3153" s="233"/>
      <c r="J3153" s="229"/>
      <c r="K3153" s="229"/>
      <c r="L3153" s="234"/>
      <c r="M3153" s="235"/>
      <c r="N3153" s="236"/>
      <c r="O3153" s="236"/>
      <c r="P3153" s="236"/>
      <c r="Q3153" s="236"/>
      <c r="R3153" s="236"/>
      <c r="S3153" s="236"/>
      <c r="T3153" s="237"/>
      <c r="AT3153" s="238" t="s">
        <v>255</v>
      </c>
      <c r="AU3153" s="238" t="s">
        <v>79</v>
      </c>
      <c r="AV3153" s="12" t="s">
        <v>16</v>
      </c>
      <c r="AW3153" s="12" t="s">
        <v>33</v>
      </c>
      <c r="AX3153" s="12" t="s">
        <v>71</v>
      </c>
      <c r="AY3153" s="238" t="s">
        <v>246</v>
      </c>
    </row>
    <row r="3154" s="12" customFormat="1">
      <c r="B3154" s="228"/>
      <c r="C3154" s="229"/>
      <c r="D3154" s="230" t="s">
        <v>255</v>
      </c>
      <c r="E3154" s="231" t="s">
        <v>1</v>
      </c>
      <c r="F3154" s="232" t="s">
        <v>3394</v>
      </c>
      <c r="G3154" s="229"/>
      <c r="H3154" s="231" t="s">
        <v>1</v>
      </c>
      <c r="I3154" s="233"/>
      <c r="J3154" s="229"/>
      <c r="K3154" s="229"/>
      <c r="L3154" s="234"/>
      <c r="M3154" s="235"/>
      <c r="N3154" s="236"/>
      <c r="O3154" s="236"/>
      <c r="P3154" s="236"/>
      <c r="Q3154" s="236"/>
      <c r="R3154" s="236"/>
      <c r="S3154" s="236"/>
      <c r="T3154" s="237"/>
      <c r="AT3154" s="238" t="s">
        <v>255</v>
      </c>
      <c r="AU3154" s="238" t="s">
        <v>79</v>
      </c>
      <c r="AV3154" s="12" t="s">
        <v>16</v>
      </c>
      <c r="AW3154" s="12" t="s">
        <v>33</v>
      </c>
      <c r="AX3154" s="12" t="s">
        <v>71</v>
      </c>
      <c r="AY3154" s="238" t="s">
        <v>246</v>
      </c>
    </row>
    <row r="3155" s="12" customFormat="1">
      <c r="B3155" s="228"/>
      <c r="C3155" s="229"/>
      <c r="D3155" s="230" t="s">
        <v>255</v>
      </c>
      <c r="E3155" s="231" t="s">
        <v>1</v>
      </c>
      <c r="F3155" s="232" t="s">
        <v>3395</v>
      </c>
      <c r="G3155" s="229"/>
      <c r="H3155" s="231" t="s">
        <v>1</v>
      </c>
      <c r="I3155" s="233"/>
      <c r="J3155" s="229"/>
      <c r="K3155" s="229"/>
      <c r="L3155" s="234"/>
      <c r="M3155" s="235"/>
      <c r="N3155" s="236"/>
      <c r="O3155" s="236"/>
      <c r="P3155" s="236"/>
      <c r="Q3155" s="236"/>
      <c r="R3155" s="236"/>
      <c r="S3155" s="236"/>
      <c r="T3155" s="237"/>
      <c r="AT3155" s="238" t="s">
        <v>255</v>
      </c>
      <c r="AU3155" s="238" t="s">
        <v>79</v>
      </c>
      <c r="AV3155" s="12" t="s">
        <v>16</v>
      </c>
      <c r="AW3155" s="12" t="s">
        <v>33</v>
      </c>
      <c r="AX3155" s="12" t="s">
        <v>71</v>
      </c>
      <c r="AY3155" s="238" t="s">
        <v>246</v>
      </c>
    </row>
    <row r="3156" s="12" customFormat="1">
      <c r="B3156" s="228"/>
      <c r="C3156" s="229"/>
      <c r="D3156" s="230" t="s">
        <v>255</v>
      </c>
      <c r="E3156" s="231" t="s">
        <v>1</v>
      </c>
      <c r="F3156" s="232" t="s">
        <v>3224</v>
      </c>
      <c r="G3156" s="229"/>
      <c r="H3156" s="231" t="s">
        <v>1</v>
      </c>
      <c r="I3156" s="233"/>
      <c r="J3156" s="229"/>
      <c r="K3156" s="229"/>
      <c r="L3156" s="234"/>
      <c r="M3156" s="235"/>
      <c r="N3156" s="236"/>
      <c r="O3156" s="236"/>
      <c r="P3156" s="236"/>
      <c r="Q3156" s="236"/>
      <c r="R3156" s="236"/>
      <c r="S3156" s="236"/>
      <c r="T3156" s="237"/>
      <c r="AT3156" s="238" t="s">
        <v>255</v>
      </c>
      <c r="AU3156" s="238" t="s">
        <v>79</v>
      </c>
      <c r="AV3156" s="12" t="s">
        <v>16</v>
      </c>
      <c r="AW3156" s="12" t="s">
        <v>33</v>
      </c>
      <c r="AX3156" s="12" t="s">
        <v>71</v>
      </c>
      <c r="AY3156" s="238" t="s">
        <v>246</v>
      </c>
    </row>
    <row r="3157" s="12" customFormat="1">
      <c r="B3157" s="228"/>
      <c r="C3157" s="229"/>
      <c r="D3157" s="230" t="s">
        <v>255</v>
      </c>
      <c r="E3157" s="231" t="s">
        <v>1</v>
      </c>
      <c r="F3157" s="232" t="s">
        <v>3379</v>
      </c>
      <c r="G3157" s="229"/>
      <c r="H3157" s="231" t="s">
        <v>1</v>
      </c>
      <c r="I3157" s="233"/>
      <c r="J3157" s="229"/>
      <c r="K3157" s="229"/>
      <c r="L3157" s="234"/>
      <c r="M3157" s="235"/>
      <c r="N3157" s="236"/>
      <c r="O3157" s="236"/>
      <c r="P3157" s="236"/>
      <c r="Q3157" s="236"/>
      <c r="R3157" s="236"/>
      <c r="S3157" s="236"/>
      <c r="T3157" s="237"/>
      <c r="AT3157" s="238" t="s">
        <v>255</v>
      </c>
      <c r="AU3157" s="238" t="s">
        <v>79</v>
      </c>
      <c r="AV3157" s="12" t="s">
        <v>16</v>
      </c>
      <c r="AW3157" s="12" t="s">
        <v>33</v>
      </c>
      <c r="AX3157" s="12" t="s">
        <v>71</v>
      </c>
      <c r="AY3157" s="238" t="s">
        <v>246</v>
      </c>
    </row>
    <row r="3158" s="12" customFormat="1">
      <c r="B3158" s="228"/>
      <c r="C3158" s="229"/>
      <c r="D3158" s="230" t="s">
        <v>255</v>
      </c>
      <c r="E3158" s="231" t="s">
        <v>1</v>
      </c>
      <c r="F3158" s="232" t="s">
        <v>3396</v>
      </c>
      <c r="G3158" s="229"/>
      <c r="H3158" s="231" t="s">
        <v>1</v>
      </c>
      <c r="I3158" s="233"/>
      <c r="J3158" s="229"/>
      <c r="K3158" s="229"/>
      <c r="L3158" s="234"/>
      <c r="M3158" s="235"/>
      <c r="N3158" s="236"/>
      <c r="O3158" s="236"/>
      <c r="P3158" s="236"/>
      <c r="Q3158" s="236"/>
      <c r="R3158" s="236"/>
      <c r="S3158" s="236"/>
      <c r="T3158" s="237"/>
      <c r="AT3158" s="238" t="s">
        <v>255</v>
      </c>
      <c r="AU3158" s="238" t="s">
        <v>79</v>
      </c>
      <c r="AV3158" s="12" t="s">
        <v>16</v>
      </c>
      <c r="AW3158" s="12" t="s">
        <v>33</v>
      </c>
      <c r="AX3158" s="12" t="s">
        <v>71</v>
      </c>
      <c r="AY3158" s="238" t="s">
        <v>246</v>
      </c>
    </row>
    <row r="3159" s="12" customFormat="1">
      <c r="B3159" s="228"/>
      <c r="C3159" s="229"/>
      <c r="D3159" s="230" t="s">
        <v>255</v>
      </c>
      <c r="E3159" s="231" t="s">
        <v>1</v>
      </c>
      <c r="F3159" s="232" t="s">
        <v>3381</v>
      </c>
      <c r="G3159" s="229"/>
      <c r="H3159" s="231" t="s">
        <v>1</v>
      </c>
      <c r="I3159" s="233"/>
      <c r="J3159" s="229"/>
      <c r="K3159" s="229"/>
      <c r="L3159" s="234"/>
      <c r="M3159" s="235"/>
      <c r="N3159" s="236"/>
      <c r="O3159" s="236"/>
      <c r="P3159" s="236"/>
      <c r="Q3159" s="236"/>
      <c r="R3159" s="236"/>
      <c r="S3159" s="236"/>
      <c r="T3159" s="237"/>
      <c r="AT3159" s="238" t="s">
        <v>255</v>
      </c>
      <c r="AU3159" s="238" t="s">
        <v>79</v>
      </c>
      <c r="AV3159" s="12" t="s">
        <v>16</v>
      </c>
      <c r="AW3159" s="12" t="s">
        <v>33</v>
      </c>
      <c r="AX3159" s="12" t="s">
        <v>71</v>
      </c>
      <c r="AY3159" s="238" t="s">
        <v>246</v>
      </c>
    </row>
    <row r="3160" s="12" customFormat="1">
      <c r="B3160" s="228"/>
      <c r="C3160" s="229"/>
      <c r="D3160" s="230" t="s">
        <v>255</v>
      </c>
      <c r="E3160" s="231" t="s">
        <v>1</v>
      </c>
      <c r="F3160" s="232" t="s">
        <v>3347</v>
      </c>
      <c r="G3160" s="229"/>
      <c r="H3160" s="231" t="s">
        <v>1</v>
      </c>
      <c r="I3160" s="233"/>
      <c r="J3160" s="229"/>
      <c r="K3160" s="229"/>
      <c r="L3160" s="234"/>
      <c r="M3160" s="235"/>
      <c r="N3160" s="236"/>
      <c r="O3160" s="236"/>
      <c r="P3160" s="236"/>
      <c r="Q3160" s="236"/>
      <c r="R3160" s="236"/>
      <c r="S3160" s="236"/>
      <c r="T3160" s="237"/>
      <c r="AT3160" s="238" t="s">
        <v>255</v>
      </c>
      <c r="AU3160" s="238" t="s">
        <v>79</v>
      </c>
      <c r="AV3160" s="12" t="s">
        <v>16</v>
      </c>
      <c r="AW3160" s="12" t="s">
        <v>33</v>
      </c>
      <c r="AX3160" s="12" t="s">
        <v>71</v>
      </c>
      <c r="AY3160" s="238" t="s">
        <v>246</v>
      </c>
    </row>
    <row r="3161" s="12" customFormat="1">
      <c r="B3161" s="228"/>
      <c r="C3161" s="229"/>
      <c r="D3161" s="230" t="s">
        <v>255</v>
      </c>
      <c r="E3161" s="231" t="s">
        <v>1</v>
      </c>
      <c r="F3161" s="232" t="s">
        <v>3330</v>
      </c>
      <c r="G3161" s="229"/>
      <c r="H3161" s="231" t="s">
        <v>1</v>
      </c>
      <c r="I3161" s="233"/>
      <c r="J3161" s="229"/>
      <c r="K3161" s="229"/>
      <c r="L3161" s="234"/>
      <c r="M3161" s="235"/>
      <c r="N3161" s="236"/>
      <c r="O3161" s="236"/>
      <c r="P3161" s="236"/>
      <c r="Q3161" s="236"/>
      <c r="R3161" s="236"/>
      <c r="S3161" s="236"/>
      <c r="T3161" s="237"/>
      <c r="AT3161" s="238" t="s">
        <v>255</v>
      </c>
      <c r="AU3161" s="238" t="s">
        <v>79</v>
      </c>
      <c r="AV3161" s="12" t="s">
        <v>16</v>
      </c>
      <c r="AW3161" s="12" t="s">
        <v>33</v>
      </c>
      <c r="AX3161" s="12" t="s">
        <v>71</v>
      </c>
      <c r="AY3161" s="238" t="s">
        <v>246</v>
      </c>
    </row>
    <row r="3162" s="12" customFormat="1">
      <c r="B3162" s="228"/>
      <c r="C3162" s="229"/>
      <c r="D3162" s="230" t="s">
        <v>255</v>
      </c>
      <c r="E3162" s="231" t="s">
        <v>1</v>
      </c>
      <c r="F3162" s="232" t="s">
        <v>3397</v>
      </c>
      <c r="G3162" s="229"/>
      <c r="H3162" s="231" t="s">
        <v>1</v>
      </c>
      <c r="I3162" s="233"/>
      <c r="J3162" s="229"/>
      <c r="K3162" s="229"/>
      <c r="L3162" s="234"/>
      <c r="M3162" s="235"/>
      <c r="N3162" s="236"/>
      <c r="O3162" s="236"/>
      <c r="P3162" s="236"/>
      <c r="Q3162" s="236"/>
      <c r="R3162" s="236"/>
      <c r="S3162" s="236"/>
      <c r="T3162" s="237"/>
      <c r="AT3162" s="238" t="s">
        <v>255</v>
      </c>
      <c r="AU3162" s="238" t="s">
        <v>79</v>
      </c>
      <c r="AV3162" s="12" t="s">
        <v>16</v>
      </c>
      <c r="AW3162" s="12" t="s">
        <v>33</v>
      </c>
      <c r="AX3162" s="12" t="s">
        <v>71</v>
      </c>
      <c r="AY3162" s="238" t="s">
        <v>246</v>
      </c>
    </row>
    <row r="3163" s="13" customFormat="1">
      <c r="B3163" s="239"/>
      <c r="C3163" s="240"/>
      <c r="D3163" s="230" t="s">
        <v>255</v>
      </c>
      <c r="E3163" s="241" t="s">
        <v>1</v>
      </c>
      <c r="F3163" s="242" t="s">
        <v>16</v>
      </c>
      <c r="G3163" s="240"/>
      <c r="H3163" s="243">
        <v>1</v>
      </c>
      <c r="I3163" s="244"/>
      <c r="J3163" s="240"/>
      <c r="K3163" s="240"/>
      <c r="L3163" s="245"/>
      <c r="M3163" s="246"/>
      <c r="N3163" s="247"/>
      <c r="O3163" s="247"/>
      <c r="P3163" s="247"/>
      <c r="Q3163" s="247"/>
      <c r="R3163" s="247"/>
      <c r="S3163" s="247"/>
      <c r="T3163" s="248"/>
      <c r="AT3163" s="249" t="s">
        <v>255</v>
      </c>
      <c r="AU3163" s="249" t="s">
        <v>79</v>
      </c>
      <c r="AV3163" s="13" t="s">
        <v>79</v>
      </c>
      <c r="AW3163" s="13" t="s">
        <v>33</v>
      </c>
      <c r="AX3163" s="13" t="s">
        <v>71</v>
      </c>
      <c r="AY3163" s="249" t="s">
        <v>246</v>
      </c>
    </row>
    <row r="3164" s="1" customFormat="1" ht="16.5" customHeight="1">
      <c r="B3164" s="37"/>
      <c r="C3164" s="216" t="s">
        <v>3398</v>
      </c>
      <c r="D3164" s="216" t="s">
        <v>248</v>
      </c>
      <c r="E3164" s="217" t="s">
        <v>3399</v>
      </c>
      <c r="F3164" s="218" t="s">
        <v>3400</v>
      </c>
      <c r="G3164" s="219" t="s">
        <v>401</v>
      </c>
      <c r="H3164" s="220">
        <v>1</v>
      </c>
      <c r="I3164" s="221"/>
      <c r="J3164" s="222">
        <f>ROUND(I3164*H3164,2)</f>
        <v>0</v>
      </c>
      <c r="K3164" s="218" t="s">
        <v>1</v>
      </c>
      <c r="L3164" s="42"/>
      <c r="M3164" s="223" t="s">
        <v>1</v>
      </c>
      <c r="N3164" s="224" t="s">
        <v>42</v>
      </c>
      <c r="O3164" s="78"/>
      <c r="P3164" s="225">
        <f>O3164*H3164</f>
        <v>0</v>
      </c>
      <c r="Q3164" s="225">
        <v>0</v>
      </c>
      <c r="R3164" s="225">
        <f>Q3164*H3164</f>
        <v>0</v>
      </c>
      <c r="S3164" s="225">
        <v>0</v>
      </c>
      <c r="T3164" s="226">
        <f>S3164*H3164</f>
        <v>0</v>
      </c>
      <c r="AR3164" s="16" t="s">
        <v>333</v>
      </c>
      <c r="AT3164" s="16" t="s">
        <v>248</v>
      </c>
      <c r="AU3164" s="16" t="s">
        <v>79</v>
      </c>
      <c r="AY3164" s="16" t="s">
        <v>246</v>
      </c>
      <c r="BE3164" s="227">
        <f>IF(N3164="základní",J3164,0)</f>
        <v>0</v>
      </c>
      <c r="BF3164" s="227">
        <f>IF(N3164="snížená",J3164,0)</f>
        <v>0</v>
      </c>
      <c r="BG3164" s="227">
        <f>IF(N3164="zákl. přenesená",J3164,0)</f>
        <v>0</v>
      </c>
      <c r="BH3164" s="227">
        <f>IF(N3164="sníž. přenesená",J3164,0)</f>
        <v>0</v>
      </c>
      <c r="BI3164" s="227">
        <f>IF(N3164="nulová",J3164,0)</f>
        <v>0</v>
      </c>
      <c r="BJ3164" s="16" t="s">
        <v>16</v>
      </c>
      <c r="BK3164" s="227">
        <f>ROUND(I3164*H3164,2)</f>
        <v>0</v>
      </c>
      <c r="BL3164" s="16" t="s">
        <v>333</v>
      </c>
      <c r="BM3164" s="16" t="s">
        <v>3401</v>
      </c>
    </row>
    <row r="3165" s="12" customFormat="1">
      <c r="B3165" s="228"/>
      <c r="C3165" s="229"/>
      <c r="D3165" s="230" t="s">
        <v>255</v>
      </c>
      <c r="E3165" s="231" t="s">
        <v>1</v>
      </c>
      <c r="F3165" s="232" t="s">
        <v>3325</v>
      </c>
      <c r="G3165" s="229"/>
      <c r="H3165" s="231" t="s">
        <v>1</v>
      </c>
      <c r="I3165" s="233"/>
      <c r="J3165" s="229"/>
      <c r="K3165" s="229"/>
      <c r="L3165" s="234"/>
      <c r="M3165" s="235"/>
      <c r="N3165" s="236"/>
      <c r="O3165" s="236"/>
      <c r="P3165" s="236"/>
      <c r="Q3165" s="236"/>
      <c r="R3165" s="236"/>
      <c r="S3165" s="236"/>
      <c r="T3165" s="237"/>
      <c r="AT3165" s="238" t="s">
        <v>255</v>
      </c>
      <c r="AU3165" s="238" t="s">
        <v>79</v>
      </c>
      <c r="AV3165" s="12" t="s">
        <v>16</v>
      </c>
      <c r="AW3165" s="12" t="s">
        <v>33</v>
      </c>
      <c r="AX3165" s="12" t="s">
        <v>71</v>
      </c>
      <c r="AY3165" s="238" t="s">
        <v>246</v>
      </c>
    </row>
    <row r="3166" s="12" customFormat="1">
      <c r="B3166" s="228"/>
      <c r="C3166" s="229"/>
      <c r="D3166" s="230" t="s">
        <v>255</v>
      </c>
      <c r="E3166" s="231" t="s">
        <v>1</v>
      </c>
      <c r="F3166" s="232" t="s">
        <v>367</v>
      </c>
      <c r="G3166" s="229"/>
      <c r="H3166" s="231" t="s">
        <v>1</v>
      </c>
      <c r="I3166" s="233"/>
      <c r="J3166" s="229"/>
      <c r="K3166" s="229"/>
      <c r="L3166" s="234"/>
      <c r="M3166" s="235"/>
      <c r="N3166" s="236"/>
      <c r="O3166" s="236"/>
      <c r="P3166" s="236"/>
      <c r="Q3166" s="236"/>
      <c r="R3166" s="236"/>
      <c r="S3166" s="236"/>
      <c r="T3166" s="237"/>
      <c r="AT3166" s="238" t="s">
        <v>255</v>
      </c>
      <c r="AU3166" s="238" t="s">
        <v>79</v>
      </c>
      <c r="AV3166" s="12" t="s">
        <v>16</v>
      </c>
      <c r="AW3166" s="12" t="s">
        <v>33</v>
      </c>
      <c r="AX3166" s="12" t="s">
        <v>71</v>
      </c>
      <c r="AY3166" s="238" t="s">
        <v>246</v>
      </c>
    </row>
    <row r="3167" s="12" customFormat="1">
      <c r="B3167" s="228"/>
      <c r="C3167" s="229"/>
      <c r="D3167" s="230" t="s">
        <v>255</v>
      </c>
      <c r="E3167" s="231" t="s">
        <v>1</v>
      </c>
      <c r="F3167" s="232" t="s">
        <v>3402</v>
      </c>
      <c r="G3167" s="229"/>
      <c r="H3167" s="231" t="s">
        <v>1</v>
      </c>
      <c r="I3167" s="233"/>
      <c r="J3167" s="229"/>
      <c r="K3167" s="229"/>
      <c r="L3167" s="234"/>
      <c r="M3167" s="235"/>
      <c r="N3167" s="236"/>
      <c r="O3167" s="236"/>
      <c r="P3167" s="236"/>
      <c r="Q3167" s="236"/>
      <c r="R3167" s="236"/>
      <c r="S3167" s="236"/>
      <c r="T3167" s="237"/>
      <c r="AT3167" s="238" t="s">
        <v>255</v>
      </c>
      <c r="AU3167" s="238" t="s">
        <v>79</v>
      </c>
      <c r="AV3167" s="12" t="s">
        <v>16</v>
      </c>
      <c r="AW3167" s="12" t="s">
        <v>33</v>
      </c>
      <c r="AX3167" s="12" t="s">
        <v>71</v>
      </c>
      <c r="AY3167" s="238" t="s">
        <v>246</v>
      </c>
    </row>
    <row r="3168" s="12" customFormat="1">
      <c r="B3168" s="228"/>
      <c r="C3168" s="229"/>
      <c r="D3168" s="230" t="s">
        <v>255</v>
      </c>
      <c r="E3168" s="231" t="s">
        <v>1</v>
      </c>
      <c r="F3168" s="232" t="s">
        <v>3395</v>
      </c>
      <c r="G3168" s="229"/>
      <c r="H3168" s="231" t="s">
        <v>1</v>
      </c>
      <c r="I3168" s="233"/>
      <c r="J3168" s="229"/>
      <c r="K3168" s="229"/>
      <c r="L3168" s="234"/>
      <c r="M3168" s="235"/>
      <c r="N3168" s="236"/>
      <c r="O3168" s="236"/>
      <c r="P3168" s="236"/>
      <c r="Q3168" s="236"/>
      <c r="R3168" s="236"/>
      <c r="S3168" s="236"/>
      <c r="T3168" s="237"/>
      <c r="AT3168" s="238" t="s">
        <v>255</v>
      </c>
      <c r="AU3168" s="238" t="s">
        <v>79</v>
      </c>
      <c r="AV3168" s="12" t="s">
        <v>16</v>
      </c>
      <c r="AW3168" s="12" t="s">
        <v>33</v>
      </c>
      <c r="AX3168" s="12" t="s">
        <v>71</v>
      </c>
      <c r="AY3168" s="238" t="s">
        <v>246</v>
      </c>
    </row>
    <row r="3169" s="12" customFormat="1">
      <c r="B3169" s="228"/>
      <c r="C3169" s="229"/>
      <c r="D3169" s="230" t="s">
        <v>255</v>
      </c>
      <c r="E3169" s="231" t="s">
        <v>1</v>
      </c>
      <c r="F3169" s="232" t="s">
        <v>3224</v>
      </c>
      <c r="G3169" s="229"/>
      <c r="H3169" s="231" t="s">
        <v>1</v>
      </c>
      <c r="I3169" s="233"/>
      <c r="J3169" s="229"/>
      <c r="K3169" s="229"/>
      <c r="L3169" s="234"/>
      <c r="M3169" s="235"/>
      <c r="N3169" s="236"/>
      <c r="O3169" s="236"/>
      <c r="P3169" s="236"/>
      <c r="Q3169" s="236"/>
      <c r="R3169" s="236"/>
      <c r="S3169" s="236"/>
      <c r="T3169" s="237"/>
      <c r="AT3169" s="238" t="s">
        <v>255</v>
      </c>
      <c r="AU3169" s="238" t="s">
        <v>79</v>
      </c>
      <c r="AV3169" s="12" t="s">
        <v>16</v>
      </c>
      <c r="AW3169" s="12" t="s">
        <v>33</v>
      </c>
      <c r="AX3169" s="12" t="s">
        <v>71</v>
      </c>
      <c r="AY3169" s="238" t="s">
        <v>246</v>
      </c>
    </row>
    <row r="3170" s="12" customFormat="1">
      <c r="B3170" s="228"/>
      <c r="C3170" s="229"/>
      <c r="D3170" s="230" t="s">
        <v>255</v>
      </c>
      <c r="E3170" s="231" t="s">
        <v>1</v>
      </c>
      <c r="F3170" s="232" t="s">
        <v>3379</v>
      </c>
      <c r="G3170" s="229"/>
      <c r="H3170" s="231" t="s">
        <v>1</v>
      </c>
      <c r="I3170" s="233"/>
      <c r="J3170" s="229"/>
      <c r="K3170" s="229"/>
      <c r="L3170" s="234"/>
      <c r="M3170" s="235"/>
      <c r="N3170" s="236"/>
      <c r="O3170" s="236"/>
      <c r="P3170" s="236"/>
      <c r="Q3170" s="236"/>
      <c r="R3170" s="236"/>
      <c r="S3170" s="236"/>
      <c r="T3170" s="237"/>
      <c r="AT3170" s="238" t="s">
        <v>255</v>
      </c>
      <c r="AU3170" s="238" t="s">
        <v>79</v>
      </c>
      <c r="AV3170" s="12" t="s">
        <v>16</v>
      </c>
      <c r="AW3170" s="12" t="s">
        <v>33</v>
      </c>
      <c r="AX3170" s="12" t="s">
        <v>71</v>
      </c>
      <c r="AY3170" s="238" t="s">
        <v>246</v>
      </c>
    </row>
    <row r="3171" s="12" customFormat="1">
      <c r="B3171" s="228"/>
      <c r="C3171" s="229"/>
      <c r="D3171" s="230" t="s">
        <v>255</v>
      </c>
      <c r="E3171" s="231" t="s">
        <v>1</v>
      </c>
      <c r="F3171" s="232" t="s">
        <v>3380</v>
      </c>
      <c r="G3171" s="229"/>
      <c r="H3171" s="231" t="s">
        <v>1</v>
      </c>
      <c r="I3171" s="233"/>
      <c r="J3171" s="229"/>
      <c r="K3171" s="229"/>
      <c r="L3171" s="234"/>
      <c r="M3171" s="235"/>
      <c r="N3171" s="236"/>
      <c r="O3171" s="236"/>
      <c r="P3171" s="236"/>
      <c r="Q3171" s="236"/>
      <c r="R3171" s="236"/>
      <c r="S3171" s="236"/>
      <c r="T3171" s="237"/>
      <c r="AT3171" s="238" t="s">
        <v>255</v>
      </c>
      <c r="AU3171" s="238" t="s">
        <v>79</v>
      </c>
      <c r="AV3171" s="12" t="s">
        <v>16</v>
      </c>
      <c r="AW3171" s="12" t="s">
        <v>33</v>
      </c>
      <c r="AX3171" s="12" t="s">
        <v>71</v>
      </c>
      <c r="AY3171" s="238" t="s">
        <v>246</v>
      </c>
    </row>
    <row r="3172" s="12" customFormat="1">
      <c r="B3172" s="228"/>
      <c r="C3172" s="229"/>
      <c r="D3172" s="230" t="s">
        <v>255</v>
      </c>
      <c r="E3172" s="231" t="s">
        <v>1</v>
      </c>
      <c r="F3172" s="232" t="s">
        <v>3381</v>
      </c>
      <c r="G3172" s="229"/>
      <c r="H3172" s="231" t="s">
        <v>1</v>
      </c>
      <c r="I3172" s="233"/>
      <c r="J3172" s="229"/>
      <c r="K3172" s="229"/>
      <c r="L3172" s="234"/>
      <c r="M3172" s="235"/>
      <c r="N3172" s="236"/>
      <c r="O3172" s="236"/>
      <c r="P3172" s="236"/>
      <c r="Q3172" s="236"/>
      <c r="R3172" s="236"/>
      <c r="S3172" s="236"/>
      <c r="T3172" s="237"/>
      <c r="AT3172" s="238" t="s">
        <v>255</v>
      </c>
      <c r="AU3172" s="238" t="s">
        <v>79</v>
      </c>
      <c r="AV3172" s="12" t="s">
        <v>16</v>
      </c>
      <c r="AW3172" s="12" t="s">
        <v>33</v>
      </c>
      <c r="AX3172" s="12" t="s">
        <v>71</v>
      </c>
      <c r="AY3172" s="238" t="s">
        <v>246</v>
      </c>
    </row>
    <row r="3173" s="12" customFormat="1">
      <c r="B3173" s="228"/>
      <c r="C3173" s="229"/>
      <c r="D3173" s="230" t="s">
        <v>255</v>
      </c>
      <c r="E3173" s="231" t="s">
        <v>1</v>
      </c>
      <c r="F3173" s="232" t="s">
        <v>3329</v>
      </c>
      <c r="G3173" s="229"/>
      <c r="H3173" s="231" t="s">
        <v>1</v>
      </c>
      <c r="I3173" s="233"/>
      <c r="J3173" s="229"/>
      <c r="K3173" s="229"/>
      <c r="L3173" s="234"/>
      <c r="M3173" s="235"/>
      <c r="N3173" s="236"/>
      <c r="O3173" s="236"/>
      <c r="P3173" s="236"/>
      <c r="Q3173" s="236"/>
      <c r="R3173" s="236"/>
      <c r="S3173" s="236"/>
      <c r="T3173" s="237"/>
      <c r="AT3173" s="238" t="s">
        <v>255</v>
      </c>
      <c r="AU3173" s="238" t="s">
        <v>79</v>
      </c>
      <c r="AV3173" s="12" t="s">
        <v>16</v>
      </c>
      <c r="AW3173" s="12" t="s">
        <v>33</v>
      </c>
      <c r="AX3173" s="12" t="s">
        <v>71</v>
      </c>
      <c r="AY3173" s="238" t="s">
        <v>246</v>
      </c>
    </row>
    <row r="3174" s="12" customFormat="1">
      <c r="B3174" s="228"/>
      <c r="C3174" s="229"/>
      <c r="D3174" s="230" t="s">
        <v>255</v>
      </c>
      <c r="E3174" s="231" t="s">
        <v>1</v>
      </c>
      <c r="F3174" s="232" t="s">
        <v>3330</v>
      </c>
      <c r="G3174" s="229"/>
      <c r="H3174" s="231" t="s">
        <v>1</v>
      </c>
      <c r="I3174" s="233"/>
      <c r="J3174" s="229"/>
      <c r="K3174" s="229"/>
      <c r="L3174" s="234"/>
      <c r="M3174" s="235"/>
      <c r="N3174" s="236"/>
      <c r="O3174" s="236"/>
      <c r="P3174" s="236"/>
      <c r="Q3174" s="236"/>
      <c r="R3174" s="236"/>
      <c r="S3174" s="236"/>
      <c r="T3174" s="237"/>
      <c r="AT3174" s="238" t="s">
        <v>255</v>
      </c>
      <c r="AU3174" s="238" t="s">
        <v>79</v>
      </c>
      <c r="AV3174" s="12" t="s">
        <v>16</v>
      </c>
      <c r="AW3174" s="12" t="s">
        <v>33</v>
      </c>
      <c r="AX3174" s="12" t="s">
        <v>71</v>
      </c>
      <c r="AY3174" s="238" t="s">
        <v>246</v>
      </c>
    </row>
    <row r="3175" s="12" customFormat="1">
      <c r="B3175" s="228"/>
      <c r="C3175" s="229"/>
      <c r="D3175" s="230" t="s">
        <v>255</v>
      </c>
      <c r="E3175" s="231" t="s">
        <v>1</v>
      </c>
      <c r="F3175" s="232" t="s">
        <v>3397</v>
      </c>
      <c r="G3175" s="229"/>
      <c r="H3175" s="231" t="s">
        <v>1</v>
      </c>
      <c r="I3175" s="233"/>
      <c r="J3175" s="229"/>
      <c r="K3175" s="229"/>
      <c r="L3175" s="234"/>
      <c r="M3175" s="235"/>
      <c r="N3175" s="236"/>
      <c r="O3175" s="236"/>
      <c r="P3175" s="236"/>
      <c r="Q3175" s="236"/>
      <c r="R3175" s="236"/>
      <c r="S3175" s="236"/>
      <c r="T3175" s="237"/>
      <c r="AT3175" s="238" t="s">
        <v>255</v>
      </c>
      <c r="AU3175" s="238" t="s">
        <v>79</v>
      </c>
      <c r="AV3175" s="12" t="s">
        <v>16</v>
      </c>
      <c r="AW3175" s="12" t="s">
        <v>33</v>
      </c>
      <c r="AX3175" s="12" t="s">
        <v>71</v>
      </c>
      <c r="AY3175" s="238" t="s">
        <v>246</v>
      </c>
    </row>
    <row r="3176" s="13" customFormat="1">
      <c r="B3176" s="239"/>
      <c r="C3176" s="240"/>
      <c r="D3176" s="230" t="s">
        <v>255</v>
      </c>
      <c r="E3176" s="241" t="s">
        <v>1</v>
      </c>
      <c r="F3176" s="242" t="s">
        <v>16</v>
      </c>
      <c r="G3176" s="240"/>
      <c r="H3176" s="243">
        <v>1</v>
      </c>
      <c r="I3176" s="244"/>
      <c r="J3176" s="240"/>
      <c r="K3176" s="240"/>
      <c r="L3176" s="245"/>
      <c r="M3176" s="246"/>
      <c r="N3176" s="247"/>
      <c r="O3176" s="247"/>
      <c r="P3176" s="247"/>
      <c r="Q3176" s="247"/>
      <c r="R3176" s="247"/>
      <c r="S3176" s="247"/>
      <c r="T3176" s="248"/>
      <c r="AT3176" s="249" t="s">
        <v>255</v>
      </c>
      <c r="AU3176" s="249" t="s">
        <v>79</v>
      </c>
      <c r="AV3176" s="13" t="s">
        <v>79</v>
      </c>
      <c r="AW3176" s="13" t="s">
        <v>33</v>
      </c>
      <c r="AX3176" s="13" t="s">
        <v>71</v>
      </c>
      <c r="AY3176" s="249" t="s">
        <v>246</v>
      </c>
    </row>
    <row r="3177" s="1" customFormat="1" ht="16.5" customHeight="1">
      <c r="B3177" s="37"/>
      <c r="C3177" s="216" t="s">
        <v>3403</v>
      </c>
      <c r="D3177" s="216" t="s">
        <v>248</v>
      </c>
      <c r="E3177" s="217" t="s">
        <v>3404</v>
      </c>
      <c r="F3177" s="218" t="s">
        <v>3405</v>
      </c>
      <c r="G3177" s="219" t="s">
        <v>401</v>
      </c>
      <c r="H3177" s="220">
        <v>1</v>
      </c>
      <c r="I3177" s="221"/>
      <c r="J3177" s="222">
        <f>ROUND(I3177*H3177,2)</f>
        <v>0</v>
      </c>
      <c r="K3177" s="218" t="s">
        <v>1</v>
      </c>
      <c r="L3177" s="42"/>
      <c r="M3177" s="223" t="s">
        <v>1</v>
      </c>
      <c r="N3177" s="224" t="s">
        <v>42</v>
      </c>
      <c r="O3177" s="78"/>
      <c r="P3177" s="225">
        <f>O3177*H3177</f>
        <v>0</v>
      </c>
      <c r="Q3177" s="225">
        <v>0</v>
      </c>
      <c r="R3177" s="225">
        <f>Q3177*H3177</f>
        <v>0</v>
      </c>
      <c r="S3177" s="225">
        <v>0</v>
      </c>
      <c r="T3177" s="226">
        <f>S3177*H3177</f>
        <v>0</v>
      </c>
      <c r="AR3177" s="16" t="s">
        <v>333</v>
      </c>
      <c r="AT3177" s="16" t="s">
        <v>248</v>
      </c>
      <c r="AU3177" s="16" t="s">
        <v>79</v>
      </c>
      <c r="AY3177" s="16" t="s">
        <v>246</v>
      </c>
      <c r="BE3177" s="227">
        <f>IF(N3177="základní",J3177,0)</f>
        <v>0</v>
      </c>
      <c r="BF3177" s="227">
        <f>IF(N3177="snížená",J3177,0)</f>
        <v>0</v>
      </c>
      <c r="BG3177" s="227">
        <f>IF(N3177="zákl. přenesená",J3177,0)</f>
        <v>0</v>
      </c>
      <c r="BH3177" s="227">
        <f>IF(N3177="sníž. přenesená",J3177,0)</f>
        <v>0</v>
      </c>
      <c r="BI3177" s="227">
        <f>IF(N3177="nulová",J3177,0)</f>
        <v>0</v>
      </c>
      <c r="BJ3177" s="16" t="s">
        <v>16</v>
      </c>
      <c r="BK3177" s="227">
        <f>ROUND(I3177*H3177,2)</f>
        <v>0</v>
      </c>
      <c r="BL3177" s="16" t="s">
        <v>333</v>
      </c>
      <c r="BM3177" s="16" t="s">
        <v>3406</v>
      </c>
    </row>
    <row r="3178" s="12" customFormat="1">
      <c r="B3178" s="228"/>
      <c r="C3178" s="229"/>
      <c r="D3178" s="230" t="s">
        <v>255</v>
      </c>
      <c r="E3178" s="231" t="s">
        <v>1</v>
      </c>
      <c r="F3178" s="232" t="s">
        <v>3407</v>
      </c>
      <c r="G3178" s="229"/>
      <c r="H3178" s="231" t="s">
        <v>1</v>
      </c>
      <c r="I3178" s="233"/>
      <c r="J3178" s="229"/>
      <c r="K3178" s="229"/>
      <c r="L3178" s="234"/>
      <c r="M3178" s="235"/>
      <c r="N3178" s="236"/>
      <c r="O3178" s="236"/>
      <c r="P3178" s="236"/>
      <c r="Q3178" s="236"/>
      <c r="R3178" s="236"/>
      <c r="S3178" s="236"/>
      <c r="T3178" s="237"/>
      <c r="AT3178" s="238" t="s">
        <v>255</v>
      </c>
      <c r="AU3178" s="238" t="s">
        <v>79</v>
      </c>
      <c r="AV3178" s="12" t="s">
        <v>16</v>
      </c>
      <c r="AW3178" s="12" t="s">
        <v>33</v>
      </c>
      <c r="AX3178" s="12" t="s">
        <v>71</v>
      </c>
      <c r="AY3178" s="238" t="s">
        <v>246</v>
      </c>
    </row>
    <row r="3179" s="12" customFormat="1">
      <c r="B3179" s="228"/>
      <c r="C3179" s="229"/>
      <c r="D3179" s="230" t="s">
        <v>255</v>
      </c>
      <c r="E3179" s="231" t="s">
        <v>1</v>
      </c>
      <c r="F3179" s="232" t="s">
        <v>367</v>
      </c>
      <c r="G3179" s="229"/>
      <c r="H3179" s="231" t="s">
        <v>1</v>
      </c>
      <c r="I3179" s="233"/>
      <c r="J3179" s="229"/>
      <c r="K3179" s="229"/>
      <c r="L3179" s="234"/>
      <c r="M3179" s="235"/>
      <c r="N3179" s="236"/>
      <c r="O3179" s="236"/>
      <c r="P3179" s="236"/>
      <c r="Q3179" s="236"/>
      <c r="R3179" s="236"/>
      <c r="S3179" s="236"/>
      <c r="T3179" s="237"/>
      <c r="AT3179" s="238" t="s">
        <v>255</v>
      </c>
      <c r="AU3179" s="238" t="s">
        <v>79</v>
      </c>
      <c r="AV3179" s="12" t="s">
        <v>16</v>
      </c>
      <c r="AW3179" s="12" t="s">
        <v>33</v>
      </c>
      <c r="AX3179" s="12" t="s">
        <v>71</v>
      </c>
      <c r="AY3179" s="238" t="s">
        <v>246</v>
      </c>
    </row>
    <row r="3180" s="12" customFormat="1">
      <c r="B3180" s="228"/>
      <c r="C3180" s="229"/>
      <c r="D3180" s="230" t="s">
        <v>255</v>
      </c>
      <c r="E3180" s="231" t="s">
        <v>1</v>
      </c>
      <c r="F3180" s="232" t="s">
        <v>3395</v>
      </c>
      <c r="G3180" s="229"/>
      <c r="H3180" s="231" t="s">
        <v>1</v>
      </c>
      <c r="I3180" s="233"/>
      <c r="J3180" s="229"/>
      <c r="K3180" s="229"/>
      <c r="L3180" s="234"/>
      <c r="M3180" s="235"/>
      <c r="N3180" s="236"/>
      <c r="O3180" s="236"/>
      <c r="P3180" s="236"/>
      <c r="Q3180" s="236"/>
      <c r="R3180" s="236"/>
      <c r="S3180" s="236"/>
      <c r="T3180" s="237"/>
      <c r="AT3180" s="238" t="s">
        <v>255</v>
      </c>
      <c r="AU3180" s="238" t="s">
        <v>79</v>
      </c>
      <c r="AV3180" s="12" t="s">
        <v>16</v>
      </c>
      <c r="AW3180" s="12" t="s">
        <v>33</v>
      </c>
      <c r="AX3180" s="12" t="s">
        <v>71</v>
      </c>
      <c r="AY3180" s="238" t="s">
        <v>246</v>
      </c>
    </row>
    <row r="3181" s="12" customFormat="1">
      <c r="B3181" s="228"/>
      <c r="C3181" s="229"/>
      <c r="D3181" s="230" t="s">
        <v>255</v>
      </c>
      <c r="E3181" s="231" t="s">
        <v>1</v>
      </c>
      <c r="F3181" s="232" t="s">
        <v>3328</v>
      </c>
      <c r="G3181" s="229"/>
      <c r="H3181" s="231" t="s">
        <v>1</v>
      </c>
      <c r="I3181" s="233"/>
      <c r="J3181" s="229"/>
      <c r="K3181" s="229"/>
      <c r="L3181" s="234"/>
      <c r="M3181" s="235"/>
      <c r="N3181" s="236"/>
      <c r="O3181" s="236"/>
      <c r="P3181" s="236"/>
      <c r="Q3181" s="236"/>
      <c r="R3181" s="236"/>
      <c r="S3181" s="236"/>
      <c r="T3181" s="237"/>
      <c r="AT3181" s="238" t="s">
        <v>255</v>
      </c>
      <c r="AU3181" s="238" t="s">
        <v>79</v>
      </c>
      <c r="AV3181" s="12" t="s">
        <v>16</v>
      </c>
      <c r="AW3181" s="12" t="s">
        <v>33</v>
      </c>
      <c r="AX3181" s="12" t="s">
        <v>71</v>
      </c>
      <c r="AY3181" s="238" t="s">
        <v>246</v>
      </c>
    </row>
    <row r="3182" s="12" customFormat="1">
      <c r="B3182" s="228"/>
      <c r="C3182" s="229"/>
      <c r="D3182" s="230" t="s">
        <v>255</v>
      </c>
      <c r="E3182" s="231" t="s">
        <v>1</v>
      </c>
      <c r="F3182" s="232" t="s">
        <v>3408</v>
      </c>
      <c r="G3182" s="229"/>
      <c r="H3182" s="231" t="s">
        <v>1</v>
      </c>
      <c r="I3182" s="233"/>
      <c r="J3182" s="229"/>
      <c r="K3182" s="229"/>
      <c r="L3182" s="234"/>
      <c r="M3182" s="235"/>
      <c r="N3182" s="236"/>
      <c r="O3182" s="236"/>
      <c r="P3182" s="236"/>
      <c r="Q3182" s="236"/>
      <c r="R3182" s="236"/>
      <c r="S3182" s="236"/>
      <c r="T3182" s="237"/>
      <c r="AT3182" s="238" t="s">
        <v>255</v>
      </c>
      <c r="AU3182" s="238" t="s">
        <v>79</v>
      </c>
      <c r="AV3182" s="12" t="s">
        <v>16</v>
      </c>
      <c r="AW3182" s="12" t="s">
        <v>33</v>
      </c>
      <c r="AX3182" s="12" t="s">
        <v>71</v>
      </c>
      <c r="AY3182" s="238" t="s">
        <v>246</v>
      </c>
    </row>
    <row r="3183" s="12" customFormat="1">
      <c r="B3183" s="228"/>
      <c r="C3183" s="229"/>
      <c r="D3183" s="230" t="s">
        <v>255</v>
      </c>
      <c r="E3183" s="231" t="s">
        <v>1</v>
      </c>
      <c r="F3183" s="232" t="s">
        <v>3330</v>
      </c>
      <c r="G3183" s="229"/>
      <c r="H3183" s="231" t="s">
        <v>1</v>
      </c>
      <c r="I3183" s="233"/>
      <c r="J3183" s="229"/>
      <c r="K3183" s="229"/>
      <c r="L3183" s="234"/>
      <c r="M3183" s="235"/>
      <c r="N3183" s="236"/>
      <c r="O3183" s="236"/>
      <c r="P3183" s="236"/>
      <c r="Q3183" s="236"/>
      <c r="R3183" s="236"/>
      <c r="S3183" s="236"/>
      <c r="T3183" s="237"/>
      <c r="AT3183" s="238" t="s">
        <v>255</v>
      </c>
      <c r="AU3183" s="238" t="s">
        <v>79</v>
      </c>
      <c r="AV3183" s="12" t="s">
        <v>16</v>
      </c>
      <c r="AW3183" s="12" t="s">
        <v>33</v>
      </c>
      <c r="AX3183" s="12" t="s">
        <v>71</v>
      </c>
      <c r="AY3183" s="238" t="s">
        <v>246</v>
      </c>
    </row>
    <row r="3184" s="13" customFormat="1">
      <c r="B3184" s="239"/>
      <c r="C3184" s="240"/>
      <c r="D3184" s="230" t="s">
        <v>255</v>
      </c>
      <c r="E3184" s="241" t="s">
        <v>1</v>
      </c>
      <c r="F3184" s="242" t="s">
        <v>16</v>
      </c>
      <c r="G3184" s="240"/>
      <c r="H3184" s="243">
        <v>1</v>
      </c>
      <c r="I3184" s="244"/>
      <c r="J3184" s="240"/>
      <c r="K3184" s="240"/>
      <c r="L3184" s="245"/>
      <c r="M3184" s="246"/>
      <c r="N3184" s="247"/>
      <c r="O3184" s="247"/>
      <c r="P3184" s="247"/>
      <c r="Q3184" s="247"/>
      <c r="R3184" s="247"/>
      <c r="S3184" s="247"/>
      <c r="T3184" s="248"/>
      <c r="AT3184" s="249" t="s">
        <v>255</v>
      </c>
      <c r="AU3184" s="249" t="s">
        <v>79</v>
      </c>
      <c r="AV3184" s="13" t="s">
        <v>79</v>
      </c>
      <c r="AW3184" s="13" t="s">
        <v>33</v>
      </c>
      <c r="AX3184" s="13" t="s">
        <v>71</v>
      </c>
      <c r="AY3184" s="249" t="s">
        <v>246</v>
      </c>
    </row>
    <row r="3185" s="1" customFormat="1" ht="16.5" customHeight="1">
      <c r="B3185" s="37"/>
      <c r="C3185" s="216" t="s">
        <v>3409</v>
      </c>
      <c r="D3185" s="216" t="s">
        <v>248</v>
      </c>
      <c r="E3185" s="217" t="s">
        <v>3410</v>
      </c>
      <c r="F3185" s="218" t="s">
        <v>3411</v>
      </c>
      <c r="G3185" s="219" t="s">
        <v>401</v>
      </c>
      <c r="H3185" s="220">
        <v>1</v>
      </c>
      <c r="I3185" s="221"/>
      <c r="J3185" s="222">
        <f>ROUND(I3185*H3185,2)</f>
        <v>0</v>
      </c>
      <c r="K3185" s="218" t="s">
        <v>1</v>
      </c>
      <c r="L3185" s="42"/>
      <c r="M3185" s="223" t="s">
        <v>1</v>
      </c>
      <c r="N3185" s="224" t="s">
        <v>42</v>
      </c>
      <c r="O3185" s="78"/>
      <c r="P3185" s="225">
        <f>O3185*H3185</f>
        <v>0</v>
      </c>
      <c r="Q3185" s="225">
        <v>0.00014999999999999999</v>
      </c>
      <c r="R3185" s="225">
        <f>Q3185*H3185</f>
        <v>0.00014999999999999999</v>
      </c>
      <c r="S3185" s="225">
        <v>0</v>
      </c>
      <c r="T3185" s="226">
        <f>S3185*H3185</f>
        <v>0</v>
      </c>
      <c r="AR3185" s="16" t="s">
        <v>333</v>
      </c>
      <c r="AT3185" s="16" t="s">
        <v>248</v>
      </c>
      <c r="AU3185" s="16" t="s">
        <v>79</v>
      </c>
      <c r="AY3185" s="16" t="s">
        <v>246</v>
      </c>
      <c r="BE3185" s="227">
        <f>IF(N3185="základní",J3185,0)</f>
        <v>0</v>
      </c>
      <c r="BF3185" s="227">
        <f>IF(N3185="snížená",J3185,0)</f>
        <v>0</v>
      </c>
      <c r="BG3185" s="227">
        <f>IF(N3185="zákl. přenesená",J3185,0)</f>
        <v>0</v>
      </c>
      <c r="BH3185" s="227">
        <f>IF(N3185="sníž. přenesená",J3185,0)</f>
        <v>0</v>
      </c>
      <c r="BI3185" s="227">
        <f>IF(N3185="nulová",J3185,0)</f>
        <v>0</v>
      </c>
      <c r="BJ3185" s="16" t="s">
        <v>16</v>
      </c>
      <c r="BK3185" s="227">
        <f>ROUND(I3185*H3185,2)</f>
        <v>0</v>
      </c>
      <c r="BL3185" s="16" t="s">
        <v>333</v>
      </c>
      <c r="BM3185" s="16" t="s">
        <v>3412</v>
      </c>
    </row>
    <row r="3186" s="12" customFormat="1">
      <c r="B3186" s="228"/>
      <c r="C3186" s="229"/>
      <c r="D3186" s="230" t="s">
        <v>255</v>
      </c>
      <c r="E3186" s="231" t="s">
        <v>1</v>
      </c>
      <c r="F3186" s="232" t="s">
        <v>3413</v>
      </c>
      <c r="G3186" s="229"/>
      <c r="H3186" s="231" t="s">
        <v>1</v>
      </c>
      <c r="I3186" s="233"/>
      <c r="J3186" s="229"/>
      <c r="K3186" s="229"/>
      <c r="L3186" s="234"/>
      <c r="M3186" s="235"/>
      <c r="N3186" s="236"/>
      <c r="O3186" s="236"/>
      <c r="P3186" s="236"/>
      <c r="Q3186" s="236"/>
      <c r="R3186" s="236"/>
      <c r="S3186" s="236"/>
      <c r="T3186" s="237"/>
      <c r="AT3186" s="238" t="s">
        <v>255</v>
      </c>
      <c r="AU3186" s="238" t="s">
        <v>79</v>
      </c>
      <c r="AV3186" s="12" t="s">
        <v>16</v>
      </c>
      <c r="AW3186" s="12" t="s">
        <v>33</v>
      </c>
      <c r="AX3186" s="12" t="s">
        <v>71</v>
      </c>
      <c r="AY3186" s="238" t="s">
        <v>246</v>
      </c>
    </row>
    <row r="3187" s="12" customFormat="1">
      <c r="B3187" s="228"/>
      <c r="C3187" s="229"/>
      <c r="D3187" s="230" t="s">
        <v>255</v>
      </c>
      <c r="E3187" s="231" t="s">
        <v>1</v>
      </c>
      <c r="F3187" s="232" t="s">
        <v>367</v>
      </c>
      <c r="G3187" s="229"/>
      <c r="H3187" s="231" t="s">
        <v>1</v>
      </c>
      <c r="I3187" s="233"/>
      <c r="J3187" s="229"/>
      <c r="K3187" s="229"/>
      <c r="L3187" s="234"/>
      <c r="M3187" s="235"/>
      <c r="N3187" s="236"/>
      <c r="O3187" s="236"/>
      <c r="P3187" s="236"/>
      <c r="Q3187" s="236"/>
      <c r="R3187" s="236"/>
      <c r="S3187" s="236"/>
      <c r="T3187" s="237"/>
      <c r="AT3187" s="238" t="s">
        <v>255</v>
      </c>
      <c r="AU3187" s="238" t="s">
        <v>79</v>
      </c>
      <c r="AV3187" s="12" t="s">
        <v>16</v>
      </c>
      <c r="AW3187" s="12" t="s">
        <v>33</v>
      </c>
      <c r="AX3187" s="12" t="s">
        <v>71</v>
      </c>
      <c r="AY3187" s="238" t="s">
        <v>246</v>
      </c>
    </row>
    <row r="3188" s="12" customFormat="1">
      <c r="B3188" s="228"/>
      <c r="C3188" s="229"/>
      <c r="D3188" s="230" t="s">
        <v>255</v>
      </c>
      <c r="E3188" s="231" t="s">
        <v>1</v>
      </c>
      <c r="F3188" s="232" t="s">
        <v>3414</v>
      </c>
      <c r="G3188" s="229"/>
      <c r="H3188" s="231" t="s">
        <v>1</v>
      </c>
      <c r="I3188" s="233"/>
      <c r="J3188" s="229"/>
      <c r="K3188" s="229"/>
      <c r="L3188" s="234"/>
      <c r="M3188" s="235"/>
      <c r="N3188" s="236"/>
      <c r="O3188" s="236"/>
      <c r="P3188" s="236"/>
      <c r="Q3188" s="236"/>
      <c r="R3188" s="236"/>
      <c r="S3188" s="236"/>
      <c r="T3188" s="237"/>
      <c r="AT3188" s="238" t="s">
        <v>255</v>
      </c>
      <c r="AU3188" s="238" t="s">
        <v>79</v>
      </c>
      <c r="AV3188" s="12" t="s">
        <v>16</v>
      </c>
      <c r="AW3188" s="12" t="s">
        <v>33</v>
      </c>
      <c r="AX3188" s="12" t="s">
        <v>71</v>
      </c>
      <c r="AY3188" s="238" t="s">
        <v>246</v>
      </c>
    </row>
    <row r="3189" s="12" customFormat="1">
      <c r="B3189" s="228"/>
      <c r="C3189" s="229"/>
      <c r="D3189" s="230" t="s">
        <v>255</v>
      </c>
      <c r="E3189" s="231" t="s">
        <v>1</v>
      </c>
      <c r="F3189" s="232" t="s">
        <v>3415</v>
      </c>
      <c r="G3189" s="229"/>
      <c r="H3189" s="231" t="s">
        <v>1</v>
      </c>
      <c r="I3189" s="233"/>
      <c r="J3189" s="229"/>
      <c r="K3189" s="229"/>
      <c r="L3189" s="234"/>
      <c r="M3189" s="235"/>
      <c r="N3189" s="236"/>
      <c r="O3189" s="236"/>
      <c r="P3189" s="236"/>
      <c r="Q3189" s="236"/>
      <c r="R3189" s="236"/>
      <c r="S3189" s="236"/>
      <c r="T3189" s="237"/>
      <c r="AT3189" s="238" t="s">
        <v>255</v>
      </c>
      <c r="AU3189" s="238" t="s">
        <v>79</v>
      </c>
      <c r="AV3189" s="12" t="s">
        <v>16</v>
      </c>
      <c r="AW3189" s="12" t="s">
        <v>33</v>
      </c>
      <c r="AX3189" s="12" t="s">
        <v>71</v>
      </c>
      <c r="AY3189" s="238" t="s">
        <v>246</v>
      </c>
    </row>
    <row r="3190" s="12" customFormat="1">
      <c r="B3190" s="228"/>
      <c r="C3190" s="229"/>
      <c r="D3190" s="230" t="s">
        <v>255</v>
      </c>
      <c r="E3190" s="231" t="s">
        <v>1</v>
      </c>
      <c r="F3190" s="232" t="s">
        <v>3416</v>
      </c>
      <c r="G3190" s="229"/>
      <c r="H3190" s="231" t="s">
        <v>1</v>
      </c>
      <c r="I3190" s="233"/>
      <c r="J3190" s="229"/>
      <c r="K3190" s="229"/>
      <c r="L3190" s="234"/>
      <c r="M3190" s="235"/>
      <c r="N3190" s="236"/>
      <c r="O3190" s="236"/>
      <c r="P3190" s="236"/>
      <c r="Q3190" s="236"/>
      <c r="R3190" s="236"/>
      <c r="S3190" s="236"/>
      <c r="T3190" s="237"/>
      <c r="AT3190" s="238" t="s">
        <v>255</v>
      </c>
      <c r="AU3190" s="238" t="s">
        <v>79</v>
      </c>
      <c r="AV3190" s="12" t="s">
        <v>16</v>
      </c>
      <c r="AW3190" s="12" t="s">
        <v>33</v>
      </c>
      <c r="AX3190" s="12" t="s">
        <v>71</v>
      </c>
      <c r="AY3190" s="238" t="s">
        <v>246</v>
      </c>
    </row>
    <row r="3191" s="12" customFormat="1">
      <c r="B3191" s="228"/>
      <c r="C3191" s="229"/>
      <c r="D3191" s="230" t="s">
        <v>255</v>
      </c>
      <c r="E3191" s="231" t="s">
        <v>1</v>
      </c>
      <c r="F3191" s="232" t="s">
        <v>3417</v>
      </c>
      <c r="G3191" s="229"/>
      <c r="H3191" s="231" t="s">
        <v>1</v>
      </c>
      <c r="I3191" s="233"/>
      <c r="J3191" s="229"/>
      <c r="K3191" s="229"/>
      <c r="L3191" s="234"/>
      <c r="M3191" s="235"/>
      <c r="N3191" s="236"/>
      <c r="O3191" s="236"/>
      <c r="P3191" s="236"/>
      <c r="Q3191" s="236"/>
      <c r="R3191" s="236"/>
      <c r="S3191" s="236"/>
      <c r="T3191" s="237"/>
      <c r="AT3191" s="238" t="s">
        <v>255</v>
      </c>
      <c r="AU3191" s="238" t="s">
        <v>79</v>
      </c>
      <c r="AV3191" s="12" t="s">
        <v>16</v>
      </c>
      <c r="AW3191" s="12" t="s">
        <v>33</v>
      </c>
      <c r="AX3191" s="12" t="s">
        <v>71</v>
      </c>
      <c r="AY3191" s="238" t="s">
        <v>246</v>
      </c>
    </row>
    <row r="3192" s="12" customFormat="1">
      <c r="B3192" s="228"/>
      <c r="C3192" s="229"/>
      <c r="D3192" s="230" t="s">
        <v>255</v>
      </c>
      <c r="E3192" s="231" t="s">
        <v>1</v>
      </c>
      <c r="F3192" s="232" t="s">
        <v>3418</v>
      </c>
      <c r="G3192" s="229"/>
      <c r="H3192" s="231" t="s">
        <v>1</v>
      </c>
      <c r="I3192" s="233"/>
      <c r="J3192" s="229"/>
      <c r="K3192" s="229"/>
      <c r="L3192" s="234"/>
      <c r="M3192" s="235"/>
      <c r="N3192" s="236"/>
      <c r="O3192" s="236"/>
      <c r="P3192" s="236"/>
      <c r="Q3192" s="236"/>
      <c r="R3192" s="236"/>
      <c r="S3192" s="236"/>
      <c r="T3192" s="237"/>
      <c r="AT3192" s="238" t="s">
        <v>255</v>
      </c>
      <c r="AU3192" s="238" t="s">
        <v>79</v>
      </c>
      <c r="AV3192" s="12" t="s">
        <v>16</v>
      </c>
      <c r="AW3192" s="12" t="s">
        <v>33</v>
      </c>
      <c r="AX3192" s="12" t="s">
        <v>71</v>
      </c>
      <c r="AY3192" s="238" t="s">
        <v>246</v>
      </c>
    </row>
    <row r="3193" s="13" customFormat="1">
      <c r="B3193" s="239"/>
      <c r="C3193" s="240"/>
      <c r="D3193" s="230" t="s">
        <v>255</v>
      </c>
      <c r="E3193" s="241" t="s">
        <v>1</v>
      </c>
      <c r="F3193" s="242" t="s">
        <v>16</v>
      </c>
      <c r="G3193" s="240"/>
      <c r="H3193" s="243">
        <v>1</v>
      </c>
      <c r="I3193" s="244"/>
      <c r="J3193" s="240"/>
      <c r="K3193" s="240"/>
      <c r="L3193" s="245"/>
      <c r="M3193" s="246"/>
      <c r="N3193" s="247"/>
      <c r="O3193" s="247"/>
      <c r="P3193" s="247"/>
      <c r="Q3193" s="247"/>
      <c r="R3193" s="247"/>
      <c r="S3193" s="247"/>
      <c r="T3193" s="248"/>
      <c r="AT3193" s="249" t="s">
        <v>255</v>
      </c>
      <c r="AU3193" s="249" t="s">
        <v>79</v>
      </c>
      <c r="AV3193" s="13" t="s">
        <v>79</v>
      </c>
      <c r="AW3193" s="13" t="s">
        <v>33</v>
      </c>
      <c r="AX3193" s="13" t="s">
        <v>71</v>
      </c>
      <c r="AY3193" s="249" t="s">
        <v>246</v>
      </c>
    </row>
    <row r="3194" s="1" customFormat="1" ht="16.5" customHeight="1">
      <c r="B3194" s="37"/>
      <c r="C3194" s="216" t="s">
        <v>3419</v>
      </c>
      <c r="D3194" s="216" t="s">
        <v>248</v>
      </c>
      <c r="E3194" s="217" t="s">
        <v>3420</v>
      </c>
      <c r="F3194" s="218" t="s">
        <v>3421</v>
      </c>
      <c r="G3194" s="219" t="s">
        <v>401</v>
      </c>
      <c r="H3194" s="220">
        <v>1</v>
      </c>
      <c r="I3194" s="221"/>
      <c r="J3194" s="222">
        <f>ROUND(I3194*H3194,2)</f>
        <v>0</v>
      </c>
      <c r="K3194" s="218" t="s">
        <v>1</v>
      </c>
      <c r="L3194" s="42"/>
      <c r="M3194" s="223" t="s">
        <v>1</v>
      </c>
      <c r="N3194" s="224" t="s">
        <v>42</v>
      </c>
      <c r="O3194" s="78"/>
      <c r="P3194" s="225">
        <f>O3194*H3194</f>
        <v>0</v>
      </c>
      <c r="Q3194" s="225">
        <v>0.00014999999999999999</v>
      </c>
      <c r="R3194" s="225">
        <f>Q3194*H3194</f>
        <v>0.00014999999999999999</v>
      </c>
      <c r="S3194" s="225">
        <v>0</v>
      </c>
      <c r="T3194" s="226">
        <f>S3194*H3194</f>
        <v>0</v>
      </c>
      <c r="AR3194" s="16" t="s">
        <v>333</v>
      </c>
      <c r="AT3194" s="16" t="s">
        <v>248</v>
      </c>
      <c r="AU3194" s="16" t="s">
        <v>79</v>
      </c>
      <c r="AY3194" s="16" t="s">
        <v>246</v>
      </c>
      <c r="BE3194" s="227">
        <f>IF(N3194="základní",J3194,0)</f>
        <v>0</v>
      </c>
      <c r="BF3194" s="227">
        <f>IF(N3194="snížená",J3194,0)</f>
        <v>0</v>
      </c>
      <c r="BG3194" s="227">
        <f>IF(N3194="zákl. přenesená",J3194,0)</f>
        <v>0</v>
      </c>
      <c r="BH3194" s="227">
        <f>IF(N3194="sníž. přenesená",J3194,0)</f>
        <v>0</v>
      </c>
      <c r="BI3194" s="227">
        <f>IF(N3194="nulová",J3194,0)</f>
        <v>0</v>
      </c>
      <c r="BJ3194" s="16" t="s">
        <v>16</v>
      </c>
      <c r="BK3194" s="227">
        <f>ROUND(I3194*H3194,2)</f>
        <v>0</v>
      </c>
      <c r="BL3194" s="16" t="s">
        <v>333</v>
      </c>
      <c r="BM3194" s="16" t="s">
        <v>3422</v>
      </c>
    </row>
    <row r="3195" s="12" customFormat="1">
      <c r="B3195" s="228"/>
      <c r="C3195" s="229"/>
      <c r="D3195" s="230" t="s">
        <v>255</v>
      </c>
      <c r="E3195" s="231" t="s">
        <v>1</v>
      </c>
      <c r="F3195" s="232" t="s">
        <v>3413</v>
      </c>
      <c r="G3195" s="229"/>
      <c r="H3195" s="231" t="s">
        <v>1</v>
      </c>
      <c r="I3195" s="233"/>
      <c r="J3195" s="229"/>
      <c r="K3195" s="229"/>
      <c r="L3195" s="234"/>
      <c r="M3195" s="235"/>
      <c r="N3195" s="236"/>
      <c r="O3195" s="236"/>
      <c r="P3195" s="236"/>
      <c r="Q3195" s="236"/>
      <c r="R3195" s="236"/>
      <c r="S3195" s="236"/>
      <c r="T3195" s="237"/>
      <c r="AT3195" s="238" t="s">
        <v>255</v>
      </c>
      <c r="AU3195" s="238" t="s">
        <v>79</v>
      </c>
      <c r="AV3195" s="12" t="s">
        <v>16</v>
      </c>
      <c r="AW3195" s="12" t="s">
        <v>33</v>
      </c>
      <c r="AX3195" s="12" t="s">
        <v>71</v>
      </c>
      <c r="AY3195" s="238" t="s">
        <v>246</v>
      </c>
    </row>
    <row r="3196" s="12" customFormat="1">
      <c r="B3196" s="228"/>
      <c r="C3196" s="229"/>
      <c r="D3196" s="230" t="s">
        <v>255</v>
      </c>
      <c r="E3196" s="231" t="s">
        <v>1</v>
      </c>
      <c r="F3196" s="232" t="s">
        <v>367</v>
      </c>
      <c r="G3196" s="229"/>
      <c r="H3196" s="231" t="s">
        <v>1</v>
      </c>
      <c r="I3196" s="233"/>
      <c r="J3196" s="229"/>
      <c r="K3196" s="229"/>
      <c r="L3196" s="234"/>
      <c r="M3196" s="235"/>
      <c r="N3196" s="236"/>
      <c r="O3196" s="236"/>
      <c r="P3196" s="236"/>
      <c r="Q3196" s="236"/>
      <c r="R3196" s="236"/>
      <c r="S3196" s="236"/>
      <c r="T3196" s="237"/>
      <c r="AT3196" s="238" t="s">
        <v>255</v>
      </c>
      <c r="AU3196" s="238" t="s">
        <v>79</v>
      </c>
      <c r="AV3196" s="12" t="s">
        <v>16</v>
      </c>
      <c r="AW3196" s="12" t="s">
        <v>33</v>
      </c>
      <c r="AX3196" s="12" t="s">
        <v>71</v>
      </c>
      <c r="AY3196" s="238" t="s">
        <v>246</v>
      </c>
    </row>
    <row r="3197" s="13" customFormat="1">
      <c r="B3197" s="239"/>
      <c r="C3197" s="240"/>
      <c r="D3197" s="230" t="s">
        <v>255</v>
      </c>
      <c r="E3197" s="241" t="s">
        <v>1</v>
      </c>
      <c r="F3197" s="242" t="s">
        <v>16</v>
      </c>
      <c r="G3197" s="240"/>
      <c r="H3197" s="243">
        <v>1</v>
      </c>
      <c r="I3197" s="244"/>
      <c r="J3197" s="240"/>
      <c r="K3197" s="240"/>
      <c r="L3197" s="245"/>
      <c r="M3197" s="246"/>
      <c r="N3197" s="247"/>
      <c r="O3197" s="247"/>
      <c r="P3197" s="247"/>
      <c r="Q3197" s="247"/>
      <c r="R3197" s="247"/>
      <c r="S3197" s="247"/>
      <c r="T3197" s="248"/>
      <c r="AT3197" s="249" t="s">
        <v>255</v>
      </c>
      <c r="AU3197" s="249" t="s">
        <v>79</v>
      </c>
      <c r="AV3197" s="13" t="s">
        <v>79</v>
      </c>
      <c r="AW3197" s="13" t="s">
        <v>33</v>
      </c>
      <c r="AX3197" s="13" t="s">
        <v>71</v>
      </c>
      <c r="AY3197" s="249" t="s">
        <v>246</v>
      </c>
    </row>
    <row r="3198" s="1" customFormat="1" ht="16.5" customHeight="1">
      <c r="B3198" s="37"/>
      <c r="C3198" s="216" t="s">
        <v>3423</v>
      </c>
      <c r="D3198" s="216" t="s">
        <v>248</v>
      </c>
      <c r="E3198" s="217" t="s">
        <v>3424</v>
      </c>
      <c r="F3198" s="218" t="s">
        <v>3425</v>
      </c>
      <c r="G3198" s="219" t="s">
        <v>401</v>
      </c>
      <c r="H3198" s="220">
        <v>1</v>
      </c>
      <c r="I3198" s="221"/>
      <c r="J3198" s="222">
        <f>ROUND(I3198*H3198,2)</f>
        <v>0</v>
      </c>
      <c r="K3198" s="218" t="s">
        <v>1</v>
      </c>
      <c r="L3198" s="42"/>
      <c r="M3198" s="223" t="s">
        <v>1</v>
      </c>
      <c r="N3198" s="224" t="s">
        <v>42</v>
      </c>
      <c r="O3198" s="78"/>
      <c r="P3198" s="225">
        <f>O3198*H3198</f>
        <v>0</v>
      </c>
      <c r="Q3198" s="225">
        <v>0.00014999999999999999</v>
      </c>
      <c r="R3198" s="225">
        <f>Q3198*H3198</f>
        <v>0.00014999999999999999</v>
      </c>
      <c r="S3198" s="225">
        <v>0</v>
      </c>
      <c r="T3198" s="226">
        <f>S3198*H3198</f>
        <v>0</v>
      </c>
      <c r="AR3198" s="16" t="s">
        <v>333</v>
      </c>
      <c r="AT3198" s="16" t="s">
        <v>248</v>
      </c>
      <c r="AU3198" s="16" t="s">
        <v>79</v>
      </c>
      <c r="AY3198" s="16" t="s">
        <v>246</v>
      </c>
      <c r="BE3198" s="227">
        <f>IF(N3198="základní",J3198,0)</f>
        <v>0</v>
      </c>
      <c r="BF3198" s="227">
        <f>IF(N3198="snížená",J3198,0)</f>
        <v>0</v>
      </c>
      <c r="BG3198" s="227">
        <f>IF(N3198="zákl. přenesená",J3198,0)</f>
        <v>0</v>
      </c>
      <c r="BH3198" s="227">
        <f>IF(N3198="sníž. přenesená",J3198,0)</f>
        <v>0</v>
      </c>
      <c r="BI3198" s="227">
        <f>IF(N3198="nulová",J3198,0)</f>
        <v>0</v>
      </c>
      <c r="BJ3198" s="16" t="s">
        <v>16</v>
      </c>
      <c r="BK3198" s="227">
        <f>ROUND(I3198*H3198,2)</f>
        <v>0</v>
      </c>
      <c r="BL3198" s="16" t="s">
        <v>333</v>
      </c>
      <c r="BM3198" s="16" t="s">
        <v>3426</v>
      </c>
    </row>
    <row r="3199" s="12" customFormat="1">
      <c r="B3199" s="228"/>
      <c r="C3199" s="229"/>
      <c r="D3199" s="230" t="s">
        <v>255</v>
      </c>
      <c r="E3199" s="231" t="s">
        <v>1</v>
      </c>
      <c r="F3199" s="232" t="s">
        <v>3413</v>
      </c>
      <c r="G3199" s="229"/>
      <c r="H3199" s="231" t="s">
        <v>1</v>
      </c>
      <c r="I3199" s="233"/>
      <c r="J3199" s="229"/>
      <c r="K3199" s="229"/>
      <c r="L3199" s="234"/>
      <c r="M3199" s="235"/>
      <c r="N3199" s="236"/>
      <c r="O3199" s="236"/>
      <c r="P3199" s="236"/>
      <c r="Q3199" s="236"/>
      <c r="R3199" s="236"/>
      <c r="S3199" s="236"/>
      <c r="T3199" s="237"/>
      <c r="AT3199" s="238" t="s">
        <v>255</v>
      </c>
      <c r="AU3199" s="238" t="s">
        <v>79</v>
      </c>
      <c r="AV3199" s="12" t="s">
        <v>16</v>
      </c>
      <c r="AW3199" s="12" t="s">
        <v>33</v>
      </c>
      <c r="AX3199" s="12" t="s">
        <v>71</v>
      </c>
      <c r="AY3199" s="238" t="s">
        <v>246</v>
      </c>
    </row>
    <row r="3200" s="12" customFormat="1">
      <c r="B3200" s="228"/>
      <c r="C3200" s="229"/>
      <c r="D3200" s="230" t="s">
        <v>255</v>
      </c>
      <c r="E3200" s="231" t="s">
        <v>1</v>
      </c>
      <c r="F3200" s="232" t="s">
        <v>367</v>
      </c>
      <c r="G3200" s="229"/>
      <c r="H3200" s="231" t="s">
        <v>1</v>
      </c>
      <c r="I3200" s="233"/>
      <c r="J3200" s="229"/>
      <c r="K3200" s="229"/>
      <c r="L3200" s="234"/>
      <c r="M3200" s="235"/>
      <c r="N3200" s="236"/>
      <c r="O3200" s="236"/>
      <c r="P3200" s="236"/>
      <c r="Q3200" s="236"/>
      <c r="R3200" s="236"/>
      <c r="S3200" s="236"/>
      <c r="T3200" s="237"/>
      <c r="AT3200" s="238" t="s">
        <v>255</v>
      </c>
      <c r="AU3200" s="238" t="s">
        <v>79</v>
      </c>
      <c r="AV3200" s="12" t="s">
        <v>16</v>
      </c>
      <c r="AW3200" s="12" t="s">
        <v>33</v>
      </c>
      <c r="AX3200" s="12" t="s">
        <v>71</v>
      </c>
      <c r="AY3200" s="238" t="s">
        <v>246</v>
      </c>
    </row>
    <row r="3201" s="13" customFormat="1">
      <c r="B3201" s="239"/>
      <c r="C3201" s="240"/>
      <c r="D3201" s="230" t="s">
        <v>255</v>
      </c>
      <c r="E3201" s="241" t="s">
        <v>1</v>
      </c>
      <c r="F3201" s="242" t="s">
        <v>16</v>
      </c>
      <c r="G3201" s="240"/>
      <c r="H3201" s="243">
        <v>1</v>
      </c>
      <c r="I3201" s="244"/>
      <c r="J3201" s="240"/>
      <c r="K3201" s="240"/>
      <c r="L3201" s="245"/>
      <c r="M3201" s="246"/>
      <c r="N3201" s="247"/>
      <c r="O3201" s="247"/>
      <c r="P3201" s="247"/>
      <c r="Q3201" s="247"/>
      <c r="R3201" s="247"/>
      <c r="S3201" s="247"/>
      <c r="T3201" s="248"/>
      <c r="AT3201" s="249" t="s">
        <v>255</v>
      </c>
      <c r="AU3201" s="249" t="s">
        <v>79</v>
      </c>
      <c r="AV3201" s="13" t="s">
        <v>79</v>
      </c>
      <c r="AW3201" s="13" t="s">
        <v>33</v>
      </c>
      <c r="AX3201" s="13" t="s">
        <v>71</v>
      </c>
      <c r="AY3201" s="249" t="s">
        <v>246</v>
      </c>
    </row>
    <row r="3202" s="1" customFormat="1" ht="16.5" customHeight="1">
      <c r="B3202" s="37"/>
      <c r="C3202" s="216" t="s">
        <v>3427</v>
      </c>
      <c r="D3202" s="216" t="s">
        <v>248</v>
      </c>
      <c r="E3202" s="217" t="s">
        <v>3428</v>
      </c>
      <c r="F3202" s="218" t="s">
        <v>3429</v>
      </c>
      <c r="G3202" s="219" t="s">
        <v>142</v>
      </c>
      <c r="H3202" s="220">
        <v>8.4000000000000004</v>
      </c>
      <c r="I3202" s="221"/>
      <c r="J3202" s="222">
        <f>ROUND(I3202*H3202,2)</f>
        <v>0</v>
      </c>
      <c r="K3202" s="218" t="s">
        <v>1</v>
      </c>
      <c r="L3202" s="42"/>
      <c r="M3202" s="223" t="s">
        <v>1</v>
      </c>
      <c r="N3202" s="224" t="s">
        <v>42</v>
      </c>
      <c r="O3202" s="78"/>
      <c r="P3202" s="225">
        <f>O3202*H3202</f>
        <v>0</v>
      </c>
      <c r="Q3202" s="225">
        <v>0</v>
      </c>
      <c r="R3202" s="225">
        <f>Q3202*H3202</f>
        <v>0</v>
      </c>
      <c r="S3202" s="225">
        <v>0</v>
      </c>
      <c r="T3202" s="226">
        <f>S3202*H3202</f>
        <v>0</v>
      </c>
      <c r="AR3202" s="16" t="s">
        <v>333</v>
      </c>
      <c r="AT3202" s="16" t="s">
        <v>248</v>
      </c>
      <c r="AU3202" s="16" t="s">
        <v>79</v>
      </c>
      <c r="AY3202" s="16" t="s">
        <v>246</v>
      </c>
      <c r="BE3202" s="227">
        <f>IF(N3202="základní",J3202,0)</f>
        <v>0</v>
      </c>
      <c r="BF3202" s="227">
        <f>IF(N3202="snížená",J3202,0)</f>
        <v>0</v>
      </c>
      <c r="BG3202" s="227">
        <f>IF(N3202="zákl. přenesená",J3202,0)</f>
        <v>0</v>
      </c>
      <c r="BH3202" s="227">
        <f>IF(N3202="sníž. přenesená",J3202,0)</f>
        <v>0</v>
      </c>
      <c r="BI3202" s="227">
        <f>IF(N3202="nulová",J3202,0)</f>
        <v>0</v>
      </c>
      <c r="BJ3202" s="16" t="s">
        <v>16</v>
      </c>
      <c r="BK3202" s="227">
        <f>ROUND(I3202*H3202,2)</f>
        <v>0</v>
      </c>
      <c r="BL3202" s="16" t="s">
        <v>333</v>
      </c>
      <c r="BM3202" s="16" t="s">
        <v>3430</v>
      </c>
    </row>
    <row r="3203" s="12" customFormat="1">
      <c r="B3203" s="228"/>
      <c r="C3203" s="229"/>
      <c r="D3203" s="230" t="s">
        <v>255</v>
      </c>
      <c r="E3203" s="231" t="s">
        <v>1</v>
      </c>
      <c r="F3203" s="232" t="s">
        <v>3131</v>
      </c>
      <c r="G3203" s="229"/>
      <c r="H3203" s="231" t="s">
        <v>1</v>
      </c>
      <c r="I3203" s="233"/>
      <c r="J3203" s="229"/>
      <c r="K3203" s="229"/>
      <c r="L3203" s="234"/>
      <c r="M3203" s="235"/>
      <c r="N3203" s="236"/>
      <c r="O3203" s="236"/>
      <c r="P3203" s="236"/>
      <c r="Q3203" s="236"/>
      <c r="R3203" s="236"/>
      <c r="S3203" s="236"/>
      <c r="T3203" s="237"/>
      <c r="AT3203" s="238" t="s">
        <v>255</v>
      </c>
      <c r="AU3203" s="238" t="s">
        <v>79</v>
      </c>
      <c r="AV3203" s="12" t="s">
        <v>16</v>
      </c>
      <c r="AW3203" s="12" t="s">
        <v>33</v>
      </c>
      <c r="AX3203" s="12" t="s">
        <v>71</v>
      </c>
      <c r="AY3203" s="238" t="s">
        <v>246</v>
      </c>
    </row>
    <row r="3204" s="12" customFormat="1">
      <c r="B3204" s="228"/>
      <c r="C3204" s="229"/>
      <c r="D3204" s="230" t="s">
        <v>255</v>
      </c>
      <c r="E3204" s="231" t="s">
        <v>1</v>
      </c>
      <c r="F3204" s="232" t="s">
        <v>367</v>
      </c>
      <c r="G3204" s="229"/>
      <c r="H3204" s="231" t="s">
        <v>1</v>
      </c>
      <c r="I3204" s="233"/>
      <c r="J3204" s="229"/>
      <c r="K3204" s="229"/>
      <c r="L3204" s="234"/>
      <c r="M3204" s="235"/>
      <c r="N3204" s="236"/>
      <c r="O3204" s="236"/>
      <c r="P3204" s="236"/>
      <c r="Q3204" s="236"/>
      <c r="R3204" s="236"/>
      <c r="S3204" s="236"/>
      <c r="T3204" s="237"/>
      <c r="AT3204" s="238" t="s">
        <v>255</v>
      </c>
      <c r="AU3204" s="238" t="s">
        <v>79</v>
      </c>
      <c r="AV3204" s="12" t="s">
        <v>16</v>
      </c>
      <c r="AW3204" s="12" t="s">
        <v>33</v>
      </c>
      <c r="AX3204" s="12" t="s">
        <v>71</v>
      </c>
      <c r="AY3204" s="238" t="s">
        <v>246</v>
      </c>
    </row>
    <row r="3205" s="13" customFormat="1">
      <c r="B3205" s="239"/>
      <c r="C3205" s="240"/>
      <c r="D3205" s="230" t="s">
        <v>255</v>
      </c>
      <c r="E3205" s="241" t="s">
        <v>1</v>
      </c>
      <c r="F3205" s="242" t="s">
        <v>2935</v>
      </c>
      <c r="G3205" s="240"/>
      <c r="H3205" s="243">
        <v>8.4000000000000004</v>
      </c>
      <c r="I3205" s="244"/>
      <c r="J3205" s="240"/>
      <c r="K3205" s="240"/>
      <c r="L3205" s="245"/>
      <c r="M3205" s="246"/>
      <c r="N3205" s="247"/>
      <c r="O3205" s="247"/>
      <c r="P3205" s="247"/>
      <c r="Q3205" s="247"/>
      <c r="R3205" s="247"/>
      <c r="S3205" s="247"/>
      <c r="T3205" s="248"/>
      <c r="AT3205" s="249" t="s">
        <v>255</v>
      </c>
      <c r="AU3205" s="249" t="s">
        <v>79</v>
      </c>
      <c r="AV3205" s="13" t="s">
        <v>79</v>
      </c>
      <c r="AW3205" s="13" t="s">
        <v>33</v>
      </c>
      <c r="AX3205" s="13" t="s">
        <v>71</v>
      </c>
      <c r="AY3205" s="249" t="s">
        <v>246</v>
      </c>
    </row>
    <row r="3206" s="1" customFormat="1" ht="16.5" customHeight="1">
      <c r="B3206" s="37"/>
      <c r="C3206" s="216" t="s">
        <v>3431</v>
      </c>
      <c r="D3206" s="216" t="s">
        <v>248</v>
      </c>
      <c r="E3206" s="217" t="s">
        <v>3432</v>
      </c>
      <c r="F3206" s="218" t="s">
        <v>3433</v>
      </c>
      <c r="G3206" s="219" t="s">
        <v>142</v>
      </c>
      <c r="H3206" s="220">
        <v>92.400000000000006</v>
      </c>
      <c r="I3206" s="221"/>
      <c r="J3206" s="222">
        <f>ROUND(I3206*H3206,2)</f>
        <v>0</v>
      </c>
      <c r="K3206" s="218" t="s">
        <v>1</v>
      </c>
      <c r="L3206" s="42"/>
      <c r="M3206" s="223" t="s">
        <v>1</v>
      </c>
      <c r="N3206" s="224" t="s">
        <v>42</v>
      </c>
      <c r="O3206" s="78"/>
      <c r="P3206" s="225">
        <f>O3206*H3206</f>
        <v>0</v>
      </c>
      <c r="Q3206" s="225">
        <v>0</v>
      </c>
      <c r="R3206" s="225">
        <f>Q3206*H3206</f>
        <v>0</v>
      </c>
      <c r="S3206" s="225">
        <v>0</v>
      </c>
      <c r="T3206" s="226">
        <f>S3206*H3206</f>
        <v>0</v>
      </c>
      <c r="AR3206" s="16" t="s">
        <v>333</v>
      </c>
      <c r="AT3206" s="16" t="s">
        <v>248</v>
      </c>
      <c r="AU3206" s="16" t="s">
        <v>79</v>
      </c>
      <c r="AY3206" s="16" t="s">
        <v>246</v>
      </c>
      <c r="BE3206" s="227">
        <f>IF(N3206="základní",J3206,0)</f>
        <v>0</v>
      </c>
      <c r="BF3206" s="227">
        <f>IF(N3206="snížená",J3206,0)</f>
        <v>0</v>
      </c>
      <c r="BG3206" s="227">
        <f>IF(N3206="zákl. přenesená",J3206,0)</f>
        <v>0</v>
      </c>
      <c r="BH3206" s="227">
        <f>IF(N3206="sníž. přenesená",J3206,0)</f>
        <v>0</v>
      </c>
      <c r="BI3206" s="227">
        <f>IF(N3206="nulová",J3206,0)</f>
        <v>0</v>
      </c>
      <c r="BJ3206" s="16" t="s">
        <v>16</v>
      </c>
      <c r="BK3206" s="227">
        <f>ROUND(I3206*H3206,2)</f>
        <v>0</v>
      </c>
      <c r="BL3206" s="16" t="s">
        <v>333</v>
      </c>
      <c r="BM3206" s="16" t="s">
        <v>3434</v>
      </c>
    </row>
    <row r="3207" s="12" customFormat="1">
      <c r="B3207" s="228"/>
      <c r="C3207" s="229"/>
      <c r="D3207" s="230" t="s">
        <v>255</v>
      </c>
      <c r="E3207" s="231" t="s">
        <v>1</v>
      </c>
      <c r="F3207" s="232" t="s">
        <v>3131</v>
      </c>
      <c r="G3207" s="229"/>
      <c r="H3207" s="231" t="s">
        <v>1</v>
      </c>
      <c r="I3207" s="233"/>
      <c r="J3207" s="229"/>
      <c r="K3207" s="229"/>
      <c r="L3207" s="234"/>
      <c r="M3207" s="235"/>
      <c r="N3207" s="236"/>
      <c r="O3207" s="236"/>
      <c r="P3207" s="236"/>
      <c r="Q3207" s="236"/>
      <c r="R3207" s="236"/>
      <c r="S3207" s="236"/>
      <c r="T3207" s="237"/>
      <c r="AT3207" s="238" t="s">
        <v>255</v>
      </c>
      <c r="AU3207" s="238" t="s">
        <v>79</v>
      </c>
      <c r="AV3207" s="12" t="s">
        <v>16</v>
      </c>
      <c r="AW3207" s="12" t="s">
        <v>33</v>
      </c>
      <c r="AX3207" s="12" t="s">
        <v>71</v>
      </c>
      <c r="AY3207" s="238" t="s">
        <v>246</v>
      </c>
    </row>
    <row r="3208" s="12" customFormat="1">
      <c r="B3208" s="228"/>
      <c r="C3208" s="229"/>
      <c r="D3208" s="230" t="s">
        <v>255</v>
      </c>
      <c r="E3208" s="231" t="s">
        <v>1</v>
      </c>
      <c r="F3208" s="232" t="s">
        <v>367</v>
      </c>
      <c r="G3208" s="229"/>
      <c r="H3208" s="231" t="s">
        <v>1</v>
      </c>
      <c r="I3208" s="233"/>
      <c r="J3208" s="229"/>
      <c r="K3208" s="229"/>
      <c r="L3208" s="234"/>
      <c r="M3208" s="235"/>
      <c r="N3208" s="236"/>
      <c r="O3208" s="236"/>
      <c r="P3208" s="236"/>
      <c r="Q3208" s="236"/>
      <c r="R3208" s="236"/>
      <c r="S3208" s="236"/>
      <c r="T3208" s="237"/>
      <c r="AT3208" s="238" t="s">
        <v>255</v>
      </c>
      <c r="AU3208" s="238" t="s">
        <v>79</v>
      </c>
      <c r="AV3208" s="12" t="s">
        <v>16</v>
      </c>
      <c r="AW3208" s="12" t="s">
        <v>33</v>
      </c>
      <c r="AX3208" s="12" t="s">
        <v>71</v>
      </c>
      <c r="AY3208" s="238" t="s">
        <v>246</v>
      </c>
    </row>
    <row r="3209" s="13" customFormat="1">
      <c r="B3209" s="239"/>
      <c r="C3209" s="240"/>
      <c r="D3209" s="230" t="s">
        <v>255</v>
      </c>
      <c r="E3209" s="241" t="s">
        <v>1</v>
      </c>
      <c r="F3209" s="242" t="s">
        <v>3435</v>
      </c>
      <c r="G3209" s="240"/>
      <c r="H3209" s="243">
        <v>92.400000000000006</v>
      </c>
      <c r="I3209" s="244"/>
      <c r="J3209" s="240"/>
      <c r="K3209" s="240"/>
      <c r="L3209" s="245"/>
      <c r="M3209" s="246"/>
      <c r="N3209" s="247"/>
      <c r="O3209" s="247"/>
      <c r="P3209" s="247"/>
      <c r="Q3209" s="247"/>
      <c r="R3209" s="247"/>
      <c r="S3209" s="247"/>
      <c r="T3209" s="248"/>
      <c r="AT3209" s="249" t="s">
        <v>255</v>
      </c>
      <c r="AU3209" s="249" t="s">
        <v>79</v>
      </c>
      <c r="AV3209" s="13" t="s">
        <v>79</v>
      </c>
      <c r="AW3209" s="13" t="s">
        <v>33</v>
      </c>
      <c r="AX3209" s="13" t="s">
        <v>71</v>
      </c>
      <c r="AY3209" s="249" t="s">
        <v>246</v>
      </c>
    </row>
    <row r="3210" s="1" customFormat="1" ht="22.5" customHeight="1">
      <c r="B3210" s="37"/>
      <c r="C3210" s="216" t="s">
        <v>3436</v>
      </c>
      <c r="D3210" s="216" t="s">
        <v>248</v>
      </c>
      <c r="E3210" s="217" t="s">
        <v>3437</v>
      </c>
      <c r="F3210" s="218" t="s">
        <v>3438</v>
      </c>
      <c r="G3210" s="219" t="s">
        <v>142</v>
      </c>
      <c r="H3210" s="220">
        <v>11.550000000000001</v>
      </c>
      <c r="I3210" s="221"/>
      <c r="J3210" s="222">
        <f>ROUND(I3210*H3210,2)</f>
        <v>0</v>
      </c>
      <c r="K3210" s="218" t="s">
        <v>1</v>
      </c>
      <c r="L3210" s="42"/>
      <c r="M3210" s="223" t="s">
        <v>1</v>
      </c>
      <c r="N3210" s="224" t="s">
        <v>42</v>
      </c>
      <c r="O3210" s="78"/>
      <c r="P3210" s="225">
        <f>O3210*H3210</f>
        <v>0</v>
      </c>
      <c r="Q3210" s="225">
        <v>0</v>
      </c>
      <c r="R3210" s="225">
        <f>Q3210*H3210</f>
        <v>0</v>
      </c>
      <c r="S3210" s="225">
        <v>0</v>
      </c>
      <c r="T3210" s="226">
        <f>S3210*H3210</f>
        <v>0</v>
      </c>
      <c r="AR3210" s="16" t="s">
        <v>333</v>
      </c>
      <c r="AT3210" s="16" t="s">
        <v>248</v>
      </c>
      <c r="AU3210" s="16" t="s">
        <v>79</v>
      </c>
      <c r="AY3210" s="16" t="s">
        <v>246</v>
      </c>
      <c r="BE3210" s="227">
        <f>IF(N3210="základní",J3210,0)</f>
        <v>0</v>
      </c>
      <c r="BF3210" s="227">
        <f>IF(N3210="snížená",J3210,0)</f>
        <v>0</v>
      </c>
      <c r="BG3210" s="227">
        <f>IF(N3210="zákl. přenesená",J3210,0)</f>
        <v>0</v>
      </c>
      <c r="BH3210" s="227">
        <f>IF(N3210="sníž. přenesená",J3210,0)</f>
        <v>0</v>
      </c>
      <c r="BI3210" s="227">
        <f>IF(N3210="nulová",J3210,0)</f>
        <v>0</v>
      </c>
      <c r="BJ3210" s="16" t="s">
        <v>16</v>
      </c>
      <c r="BK3210" s="227">
        <f>ROUND(I3210*H3210,2)</f>
        <v>0</v>
      </c>
      <c r="BL3210" s="16" t="s">
        <v>333</v>
      </c>
      <c r="BM3210" s="16" t="s">
        <v>3439</v>
      </c>
    </row>
    <row r="3211" s="12" customFormat="1">
      <c r="B3211" s="228"/>
      <c r="C3211" s="229"/>
      <c r="D3211" s="230" t="s">
        <v>255</v>
      </c>
      <c r="E3211" s="231" t="s">
        <v>1</v>
      </c>
      <c r="F3211" s="232" t="s">
        <v>3131</v>
      </c>
      <c r="G3211" s="229"/>
      <c r="H3211" s="231" t="s">
        <v>1</v>
      </c>
      <c r="I3211" s="233"/>
      <c r="J3211" s="229"/>
      <c r="K3211" s="229"/>
      <c r="L3211" s="234"/>
      <c r="M3211" s="235"/>
      <c r="N3211" s="236"/>
      <c r="O3211" s="236"/>
      <c r="P3211" s="236"/>
      <c r="Q3211" s="236"/>
      <c r="R3211" s="236"/>
      <c r="S3211" s="236"/>
      <c r="T3211" s="237"/>
      <c r="AT3211" s="238" t="s">
        <v>255</v>
      </c>
      <c r="AU3211" s="238" t="s">
        <v>79</v>
      </c>
      <c r="AV3211" s="12" t="s">
        <v>16</v>
      </c>
      <c r="AW3211" s="12" t="s">
        <v>33</v>
      </c>
      <c r="AX3211" s="12" t="s">
        <v>71</v>
      </c>
      <c r="AY3211" s="238" t="s">
        <v>246</v>
      </c>
    </row>
    <row r="3212" s="12" customFormat="1">
      <c r="B3212" s="228"/>
      <c r="C3212" s="229"/>
      <c r="D3212" s="230" t="s">
        <v>255</v>
      </c>
      <c r="E3212" s="231" t="s">
        <v>1</v>
      </c>
      <c r="F3212" s="232" t="s">
        <v>367</v>
      </c>
      <c r="G3212" s="229"/>
      <c r="H3212" s="231" t="s">
        <v>1</v>
      </c>
      <c r="I3212" s="233"/>
      <c r="J3212" s="229"/>
      <c r="K3212" s="229"/>
      <c r="L3212" s="234"/>
      <c r="M3212" s="235"/>
      <c r="N3212" s="236"/>
      <c r="O3212" s="236"/>
      <c r="P3212" s="236"/>
      <c r="Q3212" s="236"/>
      <c r="R3212" s="236"/>
      <c r="S3212" s="236"/>
      <c r="T3212" s="237"/>
      <c r="AT3212" s="238" t="s">
        <v>255</v>
      </c>
      <c r="AU3212" s="238" t="s">
        <v>79</v>
      </c>
      <c r="AV3212" s="12" t="s">
        <v>16</v>
      </c>
      <c r="AW3212" s="12" t="s">
        <v>33</v>
      </c>
      <c r="AX3212" s="12" t="s">
        <v>71</v>
      </c>
      <c r="AY3212" s="238" t="s">
        <v>246</v>
      </c>
    </row>
    <row r="3213" s="13" customFormat="1">
      <c r="B3213" s="239"/>
      <c r="C3213" s="240"/>
      <c r="D3213" s="230" t="s">
        <v>255</v>
      </c>
      <c r="E3213" s="241" t="s">
        <v>1</v>
      </c>
      <c r="F3213" s="242" t="s">
        <v>2944</v>
      </c>
      <c r="G3213" s="240"/>
      <c r="H3213" s="243">
        <v>11.550000000000001</v>
      </c>
      <c r="I3213" s="244"/>
      <c r="J3213" s="240"/>
      <c r="K3213" s="240"/>
      <c r="L3213" s="245"/>
      <c r="M3213" s="246"/>
      <c r="N3213" s="247"/>
      <c r="O3213" s="247"/>
      <c r="P3213" s="247"/>
      <c r="Q3213" s="247"/>
      <c r="R3213" s="247"/>
      <c r="S3213" s="247"/>
      <c r="T3213" s="248"/>
      <c r="AT3213" s="249" t="s">
        <v>255</v>
      </c>
      <c r="AU3213" s="249" t="s">
        <v>79</v>
      </c>
      <c r="AV3213" s="13" t="s">
        <v>79</v>
      </c>
      <c r="AW3213" s="13" t="s">
        <v>33</v>
      </c>
      <c r="AX3213" s="13" t="s">
        <v>71</v>
      </c>
      <c r="AY3213" s="249" t="s">
        <v>246</v>
      </c>
    </row>
    <row r="3214" s="1" customFormat="1" ht="22.5" customHeight="1">
      <c r="B3214" s="37"/>
      <c r="C3214" s="216" t="s">
        <v>3440</v>
      </c>
      <c r="D3214" s="216" t="s">
        <v>248</v>
      </c>
      <c r="E3214" s="217" t="s">
        <v>3441</v>
      </c>
      <c r="F3214" s="218" t="s">
        <v>3442</v>
      </c>
      <c r="G3214" s="219" t="s">
        <v>142</v>
      </c>
      <c r="H3214" s="220">
        <v>95.549999999999997</v>
      </c>
      <c r="I3214" s="221"/>
      <c r="J3214" s="222">
        <f>ROUND(I3214*H3214,2)</f>
        <v>0</v>
      </c>
      <c r="K3214" s="218" t="s">
        <v>1</v>
      </c>
      <c r="L3214" s="42"/>
      <c r="M3214" s="223" t="s">
        <v>1</v>
      </c>
      <c r="N3214" s="224" t="s">
        <v>42</v>
      </c>
      <c r="O3214" s="78"/>
      <c r="P3214" s="225">
        <f>O3214*H3214</f>
        <v>0</v>
      </c>
      <c r="Q3214" s="225">
        <v>0</v>
      </c>
      <c r="R3214" s="225">
        <f>Q3214*H3214</f>
        <v>0</v>
      </c>
      <c r="S3214" s="225">
        <v>0</v>
      </c>
      <c r="T3214" s="226">
        <f>S3214*H3214</f>
        <v>0</v>
      </c>
      <c r="AR3214" s="16" t="s">
        <v>333</v>
      </c>
      <c r="AT3214" s="16" t="s">
        <v>248</v>
      </c>
      <c r="AU3214" s="16" t="s">
        <v>79</v>
      </c>
      <c r="AY3214" s="16" t="s">
        <v>246</v>
      </c>
      <c r="BE3214" s="227">
        <f>IF(N3214="základní",J3214,0)</f>
        <v>0</v>
      </c>
      <c r="BF3214" s="227">
        <f>IF(N3214="snížená",J3214,0)</f>
        <v>0</v>
      </c>
      <c r="BG3214" s="227">
        <f>IF(N3214="zákl. přenesená",J3214,0)</f>
        <v>0</v>
      </c>
      <c r="BH3214" s="227">
        <f>IF(N3214="sníž. přenesená",J3214,0)</f>
        <v>0</v>
      </c>
      <c r="BI3214" s="227">
        <f>IF(N3214="nulová",J3214,0)</f>
        <v>0</v>
      </c>
      <c r="BJ3214" s="16" t="s">
        <v>16</v>
      </c>
      <c r="BK3214" s="227">
        <f>ROUND(I3214*H3214,2)</f>
        <v>0</v>
      </c>
      <c r="BL3214" s="16" t="s">
        <v>333</v>
      </c>
      <c r="BM3214" s="16" t="s">
        <v>3443</v>
      </c>
    </row>
    <row r="3215" s="12" customFormat="1">
      <c r="B3215" s="228"/>
      <c r="C3215" s="229"/>
      <c r="D3215" s="230" t="s">
        <v>255</v>
      </c>
      <c r="E3215" s="231" t="s">
        <v>1</v>
      </c>
      <c r="F3215" s="232" t="s">
        <v>3131</v>
      </c>
      <c r="G3215" s="229"/>
      <c r="H3215" s="231" t="s">
        <v>1</v>
      </c>
      <c r="I3215" s="233"/>
      <c r="J3215" s="229"/>
      <c r="K3215" s="229"/>
      <c r="L3215" s="234"/>
      <c r="M3215" s="235"/>
      <c r="N3215" s="236"/>
      <c r="O3215" s="236"/>
      <c r="P3215" s="236"/>
      <c r="Q3215" s="236"/>
      <c r="R3215" s="236"/>
      <c r="S3215" s="236"/>
      <c r="T3215" s="237"/>
      <c r="AT3215" s="238" t="s">
        <v>255</v>
      </c>
      <c r="AU3215" s="238" t="s">
        <v>79</v>
      </c>
      <c r="AV3215" s="12" t="s">
        <v>16</v>
      </c>
      <c r="AW3215" s="12" t="s">
        <v>33</v>
      </c>
      <c r="AX3215" s="12" t="s">
        <v>71</v>
      </c>
      <c r="AY3215" s="238" t="s">
        <v>246</v>
      </c>
    </row>
    <row r="3216" s="12" customFormat="1">
      <c r="B3216" s="228"/>
      <c r="C3216" s="229"/>
      <c r="D3216" s="230" t="s">
        <v>255</v>
      </c>
      <c r="E3216" s="231" t="s">
        <v>1</v>
      </c>
      <c r="F3216" s="232" t="s">
        <v>367</v>
      </c>
      <c r="G3216" s="229"/>
      <c r="H3216" s="231" t="s">
        <v>1</v>
      </c>
      <c r="I3216" s="233"/>
      <c r="J3216" s="229"/>
      <c r="K3216" s="229"/>
      <c r="L3216" s="234"/>
      <c r="M3216" s="235"/>
      <c r="N3216" s="236"/>
      <c r="O3216" s="236"/>
      <c r="P3216" s="236"/>
      <c r="Q3216" s="236"/>
      <c r="R3216" s="236"/>
      <c r="S3216" s="236"/>
      <c r="T3216" s="237"/>
      <c r="AT3216" s="238" t="s">
        <v>255</v>
      </c>
      <c r="AU3216" s="238" t="s">
        <v>79</v>
      </c>
      <c r="AV3216" s="12" t="s">
        <v>16</v>
      </c>
      <c r="AW3216" s="12" t="s">
        <v>33</v>
      </c>
      <c r="AX3216" s="12" t="s">
        <v>71</v>
      </c>
      <c r="AY3216" s="238" t="s">
        <v>246</v>
      </c>
    </row>
    <row r="3217" s="13" customFormat="1">
      <c r="B3217" s="239"/>
      <c r="C3217" s="240"/>
      <c r="D3217" s="230" t="s">
        <v>255</v>
      </c>
      <c r="E3217" s="241" t="s">
        <v>1</v>
      </c>
      <c r="F3217" s="242" t="s">
        <v>3444</v>
      </c>
      <c r="G3217" s="240"/>
      <c r="H3217" s="243">
        <v>95.549999999999997</v>
      </c>
      <c r="I3217" s="244"/>
      <c r="J3217" s="240"/>
      <c r="K3217" s="240"/>
      <c r="L3217" s="245"/>
      <c r="M3217" s="246"/>
      <c r="N3217" s="247"/>
      <c r="O3217" s="247"/>
      <c r="P3217" s="247"/>
      <c r="Q3217" s="247"/>
      <c r="R3217" s="247"/>
      <c r="S3217" s="247"/>
      <c r="T3217" s="248"/>
      <c r="AT3217" s="249" t="s">
        <v>255</v>
      </c>
      <c r="AU3217" s="249" t="s">
        <v>79</v>
      </c>
      <c r="AV3217" s="13" t="s">
        <v>79</v>
      </c>
      <c r="AW3217" s="13" t="s">
        <v>33</v>
      </c>
      <c r="AX3217" s="13" t="s">
        <v>71</v>
      </c>
      <c r="AY3217" s="249" t="s">
        <v>246</v>
      </c>
    </row>
    <row r="3218" s="1" customFormat="1" ht="16.5" customHeight="1">
      <c r="B3218" s="37"/>
      <c r="C3218" s="216" t="s">
        <v>3445</v>
      </c>
      <c r="D3218" s="216" t="s">
        <v>248</v>
      </c>
      <c r="E3218" s="217" t="s">
        <v>3446</v>
      </c>
      <c r="F3218" s="218" t="s">
        <v>3447</v>
      </c>
      <c r="G3218" s="219" t="s">
        <v>142</v>
      </c>
      <c r="H3218" s="220">
        <v>2.3100000000000001</v>
      </c>
      <c r="I3218" s="221"/>
      <c r="J3218" s="222">
        <f>ROUND(I3218*H3218,2)</f>
        <v>0</v>
      </c>
      <c r="K3218" s="218" t="s">
        <v>1</v>
      </c>
      <c r="L3218" s="42"/>
      <c r="M3218" s="223" t="s">
        <v>1</v>
      </c>
      <c r="N3218" s="224" t="s">
        <v>42</v>
      </c>
      <c r="O3218" s="78"/>
      <c r="P3218" s="225">
        <f>O3218*H3218</f>
        <v>0</v>
      </c>
      <c r="Q3218" s="225">
        <v>0.00014999999999999999</v>
      </c>
      <c r="R3218" s="225">
        <f>Q3218*H3218</f>
        <v>0.00034649999999999997</v>
      </c>
      <c r="S3218" s="225">
        <v>0</v>
      </c>
      <c r="T3218" s="226">
        <f>S3218*H3218</f>
        <v>0</v>
      </c>
      <c r="AR3218" s="16" t="s">
        <v>333</v>
      </c>
      <c r="AT3218" s="16" t="s">
        <v>248</v>
      </c>
      <c r="AU3218" s="16" t="s">
        <v>79</v>
      </c>
      <c r="AY3218" s="16" t="s">
        <v>246</v>
      </c>
      <c r="BE3218" s="227">
        <f>IF(N3218="základní",J3218,0)</f>
        <v>0</v>
      </c>
      <c r="BF3218" s="227">
        <f>IF(N3218="snížená",J3218,0)</f>
        <v>0</v>
      </c>
      <c r="BG3218" s="227">
        <f>IF(N3218="zákl. přenesená",J3218,0)</f>
        <v>0</v>
      </c>
      <c r="BH3218" s="227">
        <f>IF(N3218="sníž. přenesená",J3218,0)</f>
        <v>0</v>
      </c>
      <c r="BI3218" s="227">
        <f>IF(N3218="nulová",J3218,0)</f>
        <v>0</v>
      </c>
      <c r="BJ3218" s="16" t="s">
        <v>16</v>
      </c>
      <c r="BK3218" s="227">
        <f>ROUND(I3218*H3218,2)</f>
        <v>0</v>
      </c>
      <c r="BL3218" s="16" t="s">
        <v>333</v>
      </c>
      <c r="BM3218" s="16" t="s">
        <v>3448</v>
      </c>
    </row>
    <row r="3219" s="12" customFormat="1">
      <c r="B3219" s="228"/>
      <c r="C3219" s="229"/>
      <c r="D3219" s="230" t="s">
        <v>255</v>
      </c>
      <c r="E3219" s="231" t="s">
        <v>1</v>
      </c>
      <c r="F3219" s="232" t="s">
        <v>3131</v>
      </c>
      <c r="G3219" s="229"/>
      <c r="H3219" s="231" t="s">
        <v>1</v>
      </c>
      <c r="I3219" s="233"/>
      <c r="J3219" s="229"/>
      <c r="K3219" s="229"/>
      <c r="L3219" s="234"/>
      <c r="M3219" s="235"/>
      <c r="N3219" s="236"/>
      <c r="O3219" s="236"/>
      <c r="P3219" s="236"/>
      <c r="Q3219" s="236"/>
      <c r="R3219" s="236"/>
      <c r="S3219" s="236"/>
      <c r="T3219" s="237"/>
      <c r="AT3219" s="238" t="s">
        <v>255</v>
      </c>
      <c r="AU3219" s="238" t="s">
        <v>79</v>
      </c>
      <c r="AV3219" s="12" t="s">
        <v>16</v>
      </c>
      <c r="AW3219" s="12" t="s">
        <v>33</v>
      </c>
      <c r="AX3219" s="12" t="s">
        <v>71</v>
      </c>
      <c r="AY3219" s="238" t="s">
        <v>246</v>
      </c>
    </row>
    <row r="3220" s="12" customFormat="1">
      <c r="B3220" s="228"/>
      <c r="C3220" s="229"/>
      <c r="D3220" s="230" t="s">
        <v>255</v>
      </c>
      <c r="E3220" s="231" t="s">
        <v>1</v>
      </c>
      <c r="F3220" s="232" t="s">
        <v>367</v>
      </c>
      <c r="G3220" s="229"/>
      <c r="H3220" s="231" t="s">
        <v>1</v>
      </c>
      <c r="I3220" s="233"/>
      <c r="J3220" s="229"/>
      <c r="K3220" s="229"/>
      <c r="L3220" s="234"/>
      <c r="M3220" s="235"/>
      <c r="N3220" s="236"/>
      <c r="O3220" s="236"/>
      <c r="P3220" s="236"/>
      <c r="Q3220" s="236"/>
      <c r="R3220" s="236"/>
      <c r="S3220" s="236"/>
      <c r="T3220" s="237"/>
      <c r="AT3220" s="238" t="s">
        <v>255</v>
      </c>
      <c r="AU3220" s="238" t="s">
        <v>79</v>
      </c>
      <c r="AV3220" s="12" t="s">
        <v>16</v>
      </c>
      <c r="AW3220" s="12" t="s">
        <v>33</v>
      </c>
      <c r="AX3220" s="12" t="s">
        <v>71</v>
      </c>
      <c r="AY3220" s="238" t="s">
        <v>246</v>
      </c>
    </row>
    <row r="3221" s="13" customFormat="1">
      <c r="B3221" s="239"/>
      <c r="C3221" s="240"/>
      <c r="D3221" s="230" t="s">
        <v>255</v>
      </c>
      <c r="E3221" s="241" t="s">
        <v>1</v>
      </c>
      <c r="F3221" s="242" t="s">
        <v>3449</v>
      </c>
      <c r="G3221" s="240"/>
      <c r="H3221" s="243">
        <v>2.3100000000000001</v>
      </c>
      <c r="I3221" s="244"/>
      <c r="J3221" s="240"/>
      <c r="K3221" s="240"/>
      <c r="L3221" s="245"/>
      <c r="M3221" s="246"/>
      <c r="N3221" s="247"/>
      <c r="O3221" s="247"/>
      <c r="P3221" s="247"/>
      <c r="Q3221" s="247"/>
      <c r="R3221" s="247"/>
      <c r="S3221" s="247"/>
      <c r="T3221" s="248"/>
      <c r="AT3221" s="249" t="s">
        <v>255</v>
      </c>
      <c r="AU3221" s="249" t="s">
        <v>79</v>
      </c>
      <c r="AV3221" s="13" t="s">
        <v>79</v>
      </c>
      <c r="AW3221" s="13" t="s">
        <v>33</v>
      </c>
      <c r="AX3221" s="13" t="s">
        <v>71</v>
      </c>
      <c r="AY3221" s="249" t="s">
        <v>246</v>
      </c>
    </row>
    <row r="3222" s="1" customFormat="1" ht="16.5" customHeight="1">
      <c r="B3222" s="37"/>
      <c r="C3222" s="216" t="s">
        <v>3450</v>
      </c>
      <c r="D3222" s="216" t="s">
        <v>248</v>
      </c>
      <c r="E3222" s="217" t="s">
        <v>3451</v>
      </c>
      <c r="F3222" s="218" t="s">
        <v>3452</v>
      </c>
      <c r="G3222" s="219" t="s">
        <v>142</v>
      </c>
      <c r="H3222" s="220">
        <v>12.6</v>
      </c>
      <c r="I3222" s="221"/>
      <c r="J3222" s="222">
        <f>ROUND(I3222*H3222,2)</f>
        <v>0</v>
      </c>
      <c r="K3222" s="218" t="s">
        <v>1</v>
      </c>
      <c r="L3222" s="42"/>
      <c r="M3222" s="223" t="s">
        <v>1</v>
      </c>
      <c r="N3222" s="224" t="s">
        <v>42</v>
      </c>
      <c r="O3222" s="78"/>
      <c r="P3222" s="225">
        <f>O3222*H3222</f>
        <v>0</v>
      </c>
      <c r="Q3222" s="225">
        <v>0.00014999999999999999</v>
      </c>
      <c r="R3222" s="225">
        <f>Q3222*H3222</f>
        <v>0.0018899999999999998</v>
      </c>
      <c r="S3222" s="225">
        <v>0</v>
      </c>
      <c r="T3222" s="226">
        <f>S3222*H3222</f>
        <v>0</v>
      </c>
      <c r="AR3222" s="16" t="s">
        <v>333</v>
      </c>
      <c r="AT3222" s="16" t="s">
        <v>248</v>
      </c>
      <c r="AU3222" s="16" t="s">
        <v>79</v>
      </c>
      <c r="AY3222" s="16" t="s">
        <v>246</v>
      </c>
      <c r="BE3222" s="227">
        <f>IF(N3222="základní",J3222,0)</f>
        <v>0</v>
      </c>
      <c r="BF3222" s="227">
        <f>IF(N3222="snížená",J3222,0)</f>
        <v>0</v>
      </c>
      <c r="BG3222" s="227">
        <f>IF(N3222="zákl. přenesená",J3222,0)</f>
        <v>0</v>
      </c>
      <c r="BH3222" s="227">
        <f>IF(N3222="sníž. přenesená",J3222,0)</f>
        <v>0</v>
      </c>
      <c r="BI3222" s="227">
        <f>IF(N3222="nulová",J3222,0)</f>
        <v>0</v>
      </c>
      <c r="BJ3222" s="16" t="s">
        <v>16</v>
      </c>
      <c r="BK3222" s="227">
        <f>ROUND(I3222*H3222,2)</f>
        <v>0</v>
      </c>
      <c r="BL3222" s="16" t="s">
        <v>333</v>
      </c>
      <c r="BM3222" s="16" t="s">
        <v>3453</v>
      </c>
    </row>
    <row r="3223" s="12" customFormat="1">
      <c r="B3223" s="228"/>
      <c r="C3223" s="229"/>
      <c r="D3223" s="230" t="s">
        <v>255</v>
      </c>
      <c r="E3223" s="231" t="s">
        <v>1</v>
      </c>
      <c r="F3223" s="232" t="s">
        <v>3131</v>
      </c>
      <c r="G3223" s="229"/>
      <c r="H3223" s="231" t="s">
        <v>1</v>
      </c>
      <c r="I3223" s="233"/>
      <c r="J3223" s="229"/>
      <c r="K3223" s="229"/>
      <c r="L3223" s="234"/>
      <c r="M3223" s="235"/>
      <c r="N3223" s="236"/>
      <c r="O3223" s="236"/>
      <c r="P3223" s="236"/>
      <c r="Q3223" s="236"/>
      <c r="R3223" s="236"/>
      <c r="S3223" s="236"/>
      <c r="T3223" s="237"/>
      <c r="AT3223" s="238" t="s">
        <v>255</v>
      </c>
      <c r="AU3223" s="238" t="s">
        <v>79</v>
      </c>
      <c r="AV3223" s="12" t="s">
        <v>16</v>
      </c>
      <c r="AW3223" s="12" t="s">
        <v>33</v>
      </c>
      <c r="AX3223" s="12" t="s">
        <v>71</v>
      </c>
      <c r="AY3223" s="238" t="s">
        <v>246</v>
      </c>
    </row>
    <row r="3224" s="12" customFormat="1">
      <c r="B3224" s="228"/>
      <c r="C3224" s="229"/>
      <c r="D3224" s="230" t="s">
        <v>255</v>
      </c>
      <c r="E3224" s="231" t="s">
        <v>1</v>
      </c>
      <c r="F3224" s="232" t="s">
        <v>367</v>
      </c>
      <c r="G3224" s="229"/>
      <c r="H3224" s="231" t="s">
        <v>1</v>
      </c>
      <c r="I3224" s="233"/>
      <c r="J3224" s="229"/>
      <c r="K3224" s="229"/>
      <c r="L3224" s="234"/>
      <c r="M3224" s="235"/>
      <c r="N3224" s="236"/>
      <c r="O3224" s="236"/>
      <c r="P3224" s="236"/>
      <c r="Q3224" s="236"/>
      <c r="R3224" s="236"/>
      <c r="S3224" s="236"/>
      <c r="T3224" s="237"/>
      <c r="AT3224" s="238" t="s">
        <v>255</v>
      </c>
      <c r="AU3224" s="238" t="s">
        <v>79</v>
      </c>
      <c r="AV3224" s="12" t="s">
        <v>16</v>
      </c>
      <c r="AW3224" s="12" t="s">
        <v>33</v>
      </c>
      <c r="AX3224" s="12" t="s">
        <v>71</v>
      </c>
      <c r="AY3224" s="238" t="s">
        <v>246</v>
      </c>
    </row>
    <row r="3225" s="13" customFormat="1">
      <c r="B3225" s="239"/>
      <c r="C3225" s="240"/>
      <c r="D3225" s="230" t="s">
        <v>255</v>
      </c>
      <c r="E3225" s="241" t="s">
        <v>1</v>
      </c>
      <c r="F3225" s="242" t="s">
        <v>3454</v>
      </c>
      <c r="G3225" s="240"/>
      <c r="H3225" s="243">
        <v>12.6</v>
      </c>
      <c r="I3225" s="244"/>
      <c r="J3225" s="240"/>
      <c r="K3225" s="240"/>
      <c r="L3225" s="245"/>
      <c r="M3225" s="246"/>
      <c r="N3225" s="247"/>
      <c r="O3225" s="247"/>
      <c r="P3225" s="247"/>
      <c r="Q3225" s="247"/>
      <c r="R3225" s="247"/>
      <c r="S3225" s="247"/>
      <c r="T3225" s="248"/>
      <c r="AT3225" s="249" t="s">
        <v>255</v>
      </c>
      <c r="AU3225" s="249" t="s">
        <v>79</v>
      </c>
      <c r="AV3225" s="13" t="s">
        <v>79</v>
      </c>
      <c r="AW3225" s="13" t="s">
        <v>33</v>
      </c>
      <c r="AX3225" s="13" t="s">
        <v>71</v>
      </c>
      <c r="AY3225" s="249" t="s">
        <v>246</v>
      </c>
    </row>
    <row r="3226" s="1" customFormat="1" ht="16.5" customHeight="1">
      <c r="B3226" s="37"/>
      <c r="C3226" s="216" t="s">
        <v>3455</v>
      </c>
      <c r="D3226" s="216" t="s">
        <v>248</v>
      </c>
      <c r="E3226" s="217" t="s">
        <v>3456</v>
      </c>
      <c r="F3226" s="218" t="s">
        <v>3457</v>
      </c>
      <c r="G3226" s="219" t="s">
        <v>401</v>
      </c>
      <c r="H3226" s="220">
        <v>30</v>
      </c>
      <c r="I3226" s="221"/>
      <c r="J3226" s="222">
        <f>ROUND(I3226*H3226,2)</f>
        <v>0</v>
      </c>
      <c r="K3226" s="218" t="s">
        <v>1</v>
      </c>
      <c r="L3226" s="42"/>
      <c r="M3226" s="223" t="s">
        <v>1</v>
      </c>
      <c r="N3226" s="224" t="s">
        <v>42</v>
      </c>
      <c r="O3226" s="78"/>
      <c r="P3226" s="225">
        <f>O3226*H3226</f>
        <v>0</v>
      </c>
      <c r="Q3226" s="225">
        <v>0.00014999999999999999</v>
      </c>
      <c r="R3226" s="225">
        <f>Q3226*H3226</f>
        <v>0.0044999999999999997</v>
      </c>
      <c r="S3226" s="225">
        <v>0</v>
      </c>
      <c r="T3226" s="226">
        <f>S3226*H3226</f>
        <v>0</v>
      </c>
      <c r="AR3226" s="16" t="s">
        <v>333</v>
      </c>
      <c r="AT3226" s="16" t="s">
        <v>248</v>
      </c>
      <c r="AU3226" s="16" t="s">
        <v>79</v>
      </c>
      <c r="AY3226" s="16" t="s">
        <v>246</v>
      </c>
      <c r="BE3226" s="227">
        <f>IF(N3226="základní",J3226,0)</f>
        <v>0</v>
      </c>
      <c r="BF3226" s="227">
        <f>IF(N3226="snížená",J3226,0)</f>
        <v>0</v>
      </c>
      <c r="BG3226" s="227">
        <f>IF(N3226="zákl. přenesená",J3226,0)</f>
        <v>0</v>
      </c>
      <c r="BH3226" s="227">
        <f>IF(N3226="sníž. přenesená",J3226,0)</f>
        <v>0</v>
      </c>
      <c r="BI3226" s="227">
        <f>IF(N3226="nulová",J3226,0)</f>
        <v>0</v>
      </c>
      <c r="BJ3226" s="16" t="s">
        <v>16</v>
      </c>
      <c r="BK3226" s="227">
        <f>ROUND(I3226*H3226,2)</f>
        <v>0</v>
      </c>
      <c r="BL3226" s="16" t="s">
        <v>333</v>
      </c>
      <c r="BM3226" s="16" t="s">
        <v>3458</v>
      </c>
    </row>
    <row r="3227" s="12" customFormat="1">
      <c r="B3227" s="228"/>
      <c r="C3227" s="229"/>
      <c r="D3227" s="230" t="s">
        <v>255</v>
      </c>
      <c r="E3227" s="231" t="s">
        <v>1</v>
      </c>
      <c r="F3227" s="232" t="s">
        <v>3131</v>
      </c>
      <c r="G3227" s="229"/>
      <c r="H3227" s="231" t="s">
        <v>1</v>
      </c>
      <c r="I3227" s="233"/>
      <c r="J3227" s="229"/>
      <c r="K3227" s="229"/>
      <c r="L3227" s="234"/>
      <c r="M3227" s="235"/>
      <c r="N3227" s="236"/>
      <c r="O3227" s="236"/>
      <c r="P3227" s="236"/>
      <c r="Q3227" s="236"/>
      <c r="R3227" s="236"/>
      <c r="S3227" s="236"/>
      <c r="T3227" s="237"/>
      <c r="AT3227" s="238" t="s">
        <v>255</v>
      </c>
      <c r="AU3227" s="238" t="s">
        <v>79</v>
      </c>
      <c r="AV3227" s="12" t="s">
        <v>16</v>
      </c>
      <c r="AW3227" s="12" t="s">
        <v>33</v>
      </c>
      <c r="AX3227" s="12" t="s">
        <v>71</v>
      </c>
      <c r="AY3227" s="238" t="s">
        <v>246</v>
      </c>
    </row>
    <row r="3228" s="12" customFormat="1">
      <c r="B3228" s="228"/>
      <c r="C3228" s="229"/>
      <c r="D3228" s="230" t="s">
        <v>255</v>
      </c>
      <c r="E3228" s="231" t="s">
        <v>1</v>
      </c>
      <c r="F3228" s="232" t="s">
        <v>367</v>
      </c>
      <c r="G3228" s="229"/>
      <c r="H3228" s="231" t="s">
        <v>1</v>
      </c>
      <c r="I3228" s="233"/>
      <c r="J3228" s="229"/>
      <c r="K3228" s="229"/>
      <c r="L3228" s="234"/>
      <c r="M3228" s="235"/>
      <c r="N3228" s="236"/>
      <c r="O3228" s="236"/>
      <c r="P3228" s="236"/>
      <c r="Q3228" s="236"/>
      <c r="R3228" s="236"/>
      <c r="S3228" s="236"/>
      <c r="T3228" s="237"/>
      <c r="AT3228" s="238" t="s">
        <v>255</v>
      </c>
      <c r="AU3228" s="238" t="s">
        <v>79</v>
      </c>
      <c r="AV3228" s="12" t="s">
        <v>16</v>
      </c>
      <c r="AW3228" s="12" t="s">
        <v>33</v>
      </c>
      <c r="AX3228" s="12" t="s">
        <v>71</v>
      </c>
      <c r="AY3228" s="238" t="s">
        <v>246</v>
      </c>
    </row>
    <row r="3229" s="13" customFormat="1">
      <c r="B3229" s="239"/>
      <c r="C3229" s="240"/>
      <c r="D3229" s="230" t="s">
        <v>255</v>
      </c>
      <c r="E3229" s="241" t="s">
        <v>1</v>
      </c>
      <c r="F3229" s="242" t="s">
        <v>432</v>
      </c>
      <c r="G3229" s="240"/>
      <c r="H3229" s="243">
        <v>30</v>
      </c>
      <c r="I3229" s="244"/>
      <c r="J3229" s="240"/>
      <c r="K3229" s="240"/>
      <c r="L3229" s="245"/>
      <c r="M3229" s="246"/>
      <c r="N3229" s="247"/>
      <c r="O3229" s="247"/>
      <c r="P3229" s="247"/>
      <c r="Q3229" s="247"/>
      <c r="R3229" s="247"/>
      <c r="S3229" s="247"/>
      <c r="T3229" s="248"/>
      <c r="AT3229" s="249" t="s">
        <v>255</v>
      </c>
      <c r="AU3229" s="249" t="s">
        <v>79</v>
      </c>
      <c r="AV3229" s="13" t="s">
        <v>79</v>
      </c>
      <c r="AW3229" s="13" t="s">
        <v>33</v>
      </c>
      <c r="AX3229" s="13" t="s">
        <v>71</v>
      </c>
      <c r="AY3229" s="249" t="s">
        <v>246</v>
      </c>
    </row>
    <row r="3230" s="1" customFormat="1" ht="16.5" customHeight="1">
      <c r="B3230" s="37"/>
      <c r="C3230" s="216" t="s">
        <v>3459</v>
      </c>
      <c r="D3230" s="216" t="s">
        <v>248</v>
      </c>
      <c r="E3230" s="217" t="s">
        <v>3460</v>
      </c>
      <c r="F3230" s="218" t="s">
        <v>3461</v>
      </c>
      <c r="G3230" s="219" t="s">
        <v>142</v>
      </c>
      <c r="H3230" s="220">
        <v>233.09999999999999</v>
      </c>
      <c r="I3230" s="221"/>
      <c r="J3230" s="222">
        <f>ROUND(I3230*H3230,2)</f>
        <v>0</v>
      </c>
      <c r="K3230" s="218" t="s">
        <v>1</v>
      </c>
      <c r="L3230" s="42"/>
      <c r="M3230" s="223" t="s">
        <v>1</v>
      </c>
      <c r="N3230" s="224" t="s">
        <v>42</v>
      </c>
      <c r="O3230" s="78"/>
      <c r="P3230" s="225">
        <f>O3230*H3230</f>
        <v>0</v>
      </c>
      <c r="Q3230" s="225">
        <v>0.00014999999999999999</v>
      </c>
      <c r="R3230" s="225">
        <f>Q3230*H3230</f>
        <v>0.034964999999999996</v>
      </c>
      <c r="S3230" s="225">
        <v>0</v>
      </c>
      <c r="T3230" s="226">
        <f>S3230*H3230</f>
        <v>0</v>
      </c>
      <c r="AR3230" s="16" t="s">
        <v>333</v>
      </c>
      <c r="AT3230" s="16" t="s">
        <v>248</v>
      </c>
      <c r="AU3230" s="16" t="s">
        <v>79</v>
      </c>
      <c r="AY3230" s="16" t="s">
        <v>246</v>
      </c>
      <c r="BE3230" s="227">
        <f>IF(N3230="základní",J3230,0)</f>
        <v>0</v>
      </c>
      <c r="BF3230" s="227">
        <f>IF(N3230="snížená",J3230,0)</f>
        <v>0</v>
      </c>
      <c r="BG3230" s="227">
        <f>IF(N3230="zákl. přenesená",J3230,0)</f>
        <v>0</v>
      </c>
      <c r="BH3230" s="227">
        <f>IF(N3230="sníž. přenesená",J3230,0)</f>
        <v>0</v>
      </c>
      <c r="BI3230" s="227">
        <f>IF(N3230="nulová",J3230,0)</f>
        <v>0</v>
      </c>
      <c r="BJ3230" s="16" t="s">
        <v>16</v>
      </c>
      <c r="BK3230" s="227">
        <f>ROUND(I3230*H3230,2)</f>
        <v>0</v>
      </c>
      <c r="BL3230" s="16" t="s">
        <v>333</v>
      </c>
      <c r="BM3230" s="16" t="s">
        <v>3462</v>
      </c>
    </row>
    <row r="3231" s="12" customFormat="1">
      <c r="B3231" s="228"/>
      <c r="C3231" s="229"/>
      <c r="D3231" s="230" t="s">
        <v>255</v>
      </c>
      <c r="E3231" s="231" t="s">
        <v>1</v>
      </c>
      <c r="F3231" s="232" t="s">
        <v>3131</v>
      </c>
      <c r="G3231" s="229"/>
      <c r="H3231" s="231" t="s">
        <v>1</v>
      </c>
      <c r="I3231" s="233"/>
      <c r="J3231" s="229"/>
      <c r="K3231" s="229"/>
      <c r="L3231" s="234"/>
      <c r="M3231" s="235"/>
      <c r="N3231" s="236"/>
      <c r="O3231" s="236"/>
      <c r="P3231" s="236"/>
      <c r="Q3231" s="236"/>
      <c r="R3231" s="236"/>
      <c r="S3231" s="236"/>
      <c r="T3231" s="237"/>
      <c r="AT3231" s="238" t="s">
        <v>255</v>
      </c>
      <c r="AU3231" s="238" t="s">
        <v>79</v>
      </c>
      <c r="AV3231" s="12" t="s">
        <v>16</v>
      </c>
      <c r="AW3231" s="12" t="s">
        <v>33</v>
      </c>
      <c r="AX3231" s="12" t="s">
        <v>71</v>
      </c>
      <c r="AY3231" s="238" t="s">
        <v>246</v>
      </c>
    </row>
    <row r="3232" s="12" customFormat="1">
      <c r="B3232" s="228"/>
      <c r="C3232" s="229"/>
      <c r="D3232" s="230" t="s">
        <v>255</v>
      </c>
      <c r="E3232" s="231" t="s">
        <v>1</v>
      </c>
      <c r="F3232" s="232" t="s">
        <v>367</v>
      </c>
      <c r="G3232" s="229"/>
      <c r="H3232" s="231" t="s">
        <v>1</v>
      </c>
      <c r="I3232" s="233"/>
      <c r="J3232" s="229"/>
      <c r="K3232" s="229"/>
      <c r="L3232" s="234"/>
      <c r="M3232" s="235"/>
      <c r="N3232" s="236"/>
      <c r="O3232" s="236"/>
      <c r="P3232" s="236"/>
      <c r="Q3232" s="236"/>
      <c r="R3232" s="236"/>
      <c r="S3232" s="236"/>
      <c r="T3232" s="237"/>
      <c r="AT3232" s="238" t="s">
        <v>255</v>
      </c>
      <c r="AU3232" s="238" t="s">
        <v>79</v>
      </c>
      <c r="AV3232" s="12" t="s">
        <v>16</v>
      </c>
      <c r="AW3232" s="12" t="s">
        <v>33</v>
      </c>
      <c r="AX3232" s="12" t="s">
        <v>71</v>
      </c>
      <c r="AY3232" s="238" t="s">
        <v>246</v>
      </c>
    </row>
    <row r="3233" s="12" customFormat="1">
      <c r="B3233" s="228"/>
      <c r="C3233" s="229"/>
      <c r="D3233" s="230" t="s">
        <v>255</v>
      </c>
      <c r="E3233" s="231" t="s">
        <v>1</v>
      </c>
      <c r="F3233" s="232" t="s">
        <v>3463</v>
      </c>
      <c r="G3233" s="229"/>
      <c r="H3233" s="231" t="s">
        <v>1</v>
      </c>
      <c r="I3233" s="233"/>
      <c r="J3233" s="229"/>
      <c r="K3233" s="229"/>
      <c r="L3233" s="234"/>
      <c r="M3233" s="235"/>
      <c r="N3233" s="236"/>
      <c r="O3233" s="236"/>
      <c r="P3233" s="236"/>
      <c r="Q3233" s="236"/>
      <c r="R3233" s="236"/>
      <c r="S3233" s="236"/>
      <c r="T3233" s="237"/>
      <c r="AT3233" s="238" t="s">
        <v>255</v>
      </c>
      <c r="AU3233" s="238" t="s">
        <v>79</v>
      </c>
      <c r="AV3233" s="12" t="s">
        <v>16</v>
      </c>
      <c r="AW3233" s="12" t="s">
        <v>33</v>
      </c>
      <c r="AX3233" s="12" t="s">
        <v>71</v>
      </c>
      <c r="AY3233" s="238" t="s">
        <v>246</v>
      </c>
    </row>
    <row r="3234" s="12" customFormat="1">
      <c r="B3234" s="228"/>
      <c r="C3234" s="229"/>
      <c r="D3234" s="230" t="s">
        <v>255</v>
      </c>
      <c r="E3234" s="231" t="s">
        <v>1</v>
      </c>
      <c r="F3234" s="232" t="s">
        <v>3464</v>
      </c>
      <c r="G3234" s="229"/>
      <c r="H3234" s="231" t="s">
        <v>1</v>
      </c>
      <c r="I3234" s="233"/>
      <c r="J3234" s="229"/>
      <c r="K3234" s="229"/>
      <c r="L3234" s="234"/>
      <c r="M3234" s="235"/>
      <c r="N3234" s="236"/>
      <c r="O3234" s="236"/>
      <c r="P3234" s="236"/>
      <c r="Q3234" s="236"/>
      <c r="R3234" s="236"/>
      <c r="S3234" s="236"/>
      <c r="T3234" s="237"/>
      <c r="AT3234" s="238" t="s">
        <v>255</v>
      </c>
      <c r="AU3234" s="238" t="s">
        <v>79</v>
      </c>
      <c r="AV3234" s="12" t="s">
        <v>16</v>
      </c>
      <c r="AW3234" s="12" t="s">
        <v>33</v>
      </c>
      <c r="AX3234" s="12" t="s">
        <v>71</v>
      </c>
      <c r="AY3234" s="238" t="s">
        <v>246</v>
      </c>
    </row>
    <row r="3235" s="13" customFormat="1">
      <c r="B3235" s="239"/>
      <c r="C3235" s="240"/>
      <c r="D3235" s="230" t="s">
        <v>255</v>
      </c>
      <c r="E3235" s="241" t="s">
        <v>1</v>
      </c>
      <c r="F3235" s="242" t="s">
        <v>3465</v>
      </c>
      <c r="G3235" s="240"/>
      <c r="H3235" s="243">
        <v>233.09999999999999</v>
      </c>
      <c r="I3235" s="244"/>
      <c r="J3235" s="240"/>
      <c r="K3235" s="240"/>
      <c r="L3235" s="245"/>
      <c r="M3235" s="246"/>
      <c r="N3235" s="247"/>
      <c r="O3235" s="247"/>
      <c r="P3235" s="247"/>
      <c r="Q3235" s="247"/>
      <c r="R3235" s="247"/>
      <c r="S3235" s="247"/>
      <c r="T3235" s="248"/>
      <c r="AT3235" s="249" t="s">
        <v>255</v>
      </c>
      <c r="AU3235" s="249" t="s">
        <v>79</v>
      </c>
      <c r="AV3235" s="13" t="s">
        <v>79</v>
      </c>
      <c r="AW3235" s="13" t="s">
        <v>33</v>
      </c>
      <c r="AX3235" s="13" t="s">
        <v>71</v>
      </c>
      <c r="AY3235" s="249" t="s">
        <v>246</v>
      </c>
    </row>
    <row r="3236" s="1" customFormat="1" ht="16.5" customHeight="1">
      <c r="B3236" s="37"/>
      <c r="C3236" s="216" t="s">
        <v>3466</v>
      </c>
      <c r="D3236" s="216" t="s">
        <v>248</v>
      </c>
      <c r="E3236" s="217" t="s">
        <v>3467</v>
      </c>
      <c r="F3236" s="218" t="s">
        <v>3468</v>
      </c>
      <c r="G3236" s="219" t="s">
        <v>142</v>
      </c>
      <c r="H3236" s="220">
        <v>233.09999999999999</v>
      </c>
      <c r="I3236" s="221"/>
      <c r="J3236" s="222">
        <f>ROUND(I3236*H3236,2)</f>
        <v>0</v>
      </c>
      <c r="K3236" s="218" t="s">
        <v>1</v>
      </c>
      <c r="L3236" s="42"/>
      <c r="M3236" s="223" t="s">
        <v>1</v>
      </c>
      <c r="N3236" s="224" t="s">
        <v>42</v>
      </c>
      <c r="O3236" s="78"/>
      <c r="P3236" s="225">
        <f>O3236*H3236</f>
        <v>0</v>
      </c>
      <c r="Q3236" s="225">
        <v>0.00014999999999999999</v>
      </c>
      <c r="R3236" s="225">
        <f>Q3236*H3236</f>
        <v>0.034964999999999996</v>
      </c>
      <c r="S3236" s="225">
        <v>0</v>
      </c>
      <c r="T3236" s="226">
        <f>S3236*H3236</f>
        <v>0</v>
      </c>
      <c r="AR3236" s="16" t="s">
        <v>333</v>
      </c>
      <c r="AT3236" s="16" t="s">
        <v>248</v>
      </c>
      <c r="AU3236" s="16" t="s">
        <v>79</v>
      </c>
      <c r="AY3236" s="16" t="s">
        <v>246</v>
      </c>
      <c r="BE3236" s="227">
        <f>IF(N3236="základní",J3236,0)</f>
        <v>0</v>
      </c>
      <c r="BF3236" s="227">
        <f>IF(N3236="snížená",J3236,0)</f>
        <v>0</v>
      </c>
      <c r="BG3236" s="227">
        <f>IF(N3236="zákl. přenesená",J3236,0)</f>
        <v>0</v>
      </c>
      <c r="BH3236" s="227">
        <f>IF(N3236="sníž. přenesená",J3236,0)</f>
        <v>0</v>
      </c>
      <c r="BI3236" s="227">
        <f>IF(N3236="nulová",J3236,0)</f>
        <v>0</v>
      </c>
      <c r="BJ3236" s="16" t="s">
        <v>16</v>
      </c>
      <c r="BK3236" s="227">
        <f>ROUND(I3236*H3236,2)</f>
        <v>0</v>
      </c>
      <c r="BL3236" s="16" t="s">
        <v>333</v>
      </c>
      <c r="BM3236" s="16" t="s">
        <v>3469</v>
      </c>
    </row>
    <row r="3237" s="12" customFormat="1">
      <c r="B3237" s="228"/>
      <c r="C3237" s="229"/>
      <c r="D3237" s="230" t="s">
        <v>255</v>
      </c>
      <c r="E3237" s="231" t="s">
        <v>1</v>
      </c>
      <c r="F3237" s="232" t="s">
        <v>3131</v>
      </c>
      <c r="G3237" s="229"/>
      <c r="H3237" s="231" t="s">
        <v>1</v>
      </c>
      <c r="I3237" s="233"/>
      <c r="J3237" s="229"/>
      <c r="K3237" s="229"/>
      <c r="L3237" s="234"/>
      <c r="M3237" s="235"/>
      <c r="N3237" s="236"/>
      <c r="O3237" s="236"/>
      <c r="P3237" s="236"/>
      <c r="Q3237" s="236"/>
      <c r="R3237" s="236"/>
      <c r="S3237" s="236"/>
      <c r="T3237" s="237"/>
      <c r="AT3237" s="238" t="s">
        <v>255</v>
      </c>
      <c r="AU3237" s="238" t="s">
        <v>79</v>
      </c>
      <c r="AV3237" s="12" t="s">
        <v>16</v>
      </c>
      <c r="AW3237" s="12" t="s">
        <v>33</v>
      </c>
      <c r="AX3237" s="12" t="s">
        <v>71</v>
      </c>
      <c r="AY3237" s="238" t="s">
        <v>246</v>
      </c>
    </row>
    <row r="3238" s="12" customFormat="1">
      <c r="B3238" s="228"/>
      <c r="C3238" s="229"/>
      <c r="D3238" s="230" t="s">
        <v>255</v>
      </c>
      <c r="E3238" s="231" t="s">
        <v>1</v>
      </c>
      <c r="F3238" s="232" t="s">
        <v>367</v>
      </c>
      <c r="G3238" s="229"/>
      <c r="H3238" s="231" t="s">
        <v>1</v>
      </c>
      <c r="I3238" s="233"/>
      <c r="J3238" s="229"/>
      <c r="K3238" s="229"/>
      <c r="L3238" s="234"/>
      <c r="M3238" s="235"/>
      <c r="N3238" s="236"/>
      <c r="O3238" s="236"/>
      <c r="P3238" s="236"/>
      <c r="Q3238" s="236"/>
      <c r="R3238" s="236"/>
      <c r="S3238" s="236"/>
      <c r="T3238" s="237"/>
      <c r="AT3238" s="238" t="s">
        <v>255</v>
      </c>
      <c r="AU3238" s="238" t="s">
        <v>79</v>
      </c>
      <c r="AV3238" s="12" t="s">
        <v>16</v>
      </c>
      <c r="AW3238" s="12" t="s">
        <v>33</v>
      </c>
      <c r="AX3238" s="12" t="s">
        <v>71</v>
      </c>
      <c r="AY3238" s="238" t="s">
        <v>246</v>
      </c>
    </row>
    <row r="3239" s="12" customFormat="1">
      <c r="B3239" s="228"/>
      <c r="C3239" s="229"/>
      <c r="D3239" s="230" t="s">
        <v>255</v>
      </c>
      <c r="E3239" s="231" t="s">
        <v>1</v>
      </c>
      <c r="F3239" s="232" t="s">
        <v>3470</v>
      </c>
      <c r="G3239" s="229"/>
      <c r="H3239" s="231" t="s">
        <v>1</v>
      </c>
      <c r="I3239" s="233"/>
      <c r="J3239" s="229"/>
      <c r="K3239" s="229"/>
      <c r="L3239" s="234"/>
      <c r="M3239" s="235"/>
      <c r="N3239" s="236"/>
      <c r="O3239" s="236"/>
      <c r="P3239" s="236"/>
      <c r="Q3239" s="236"/>
      <c r="R3239" s="236"/>
      <c r="S3239" s="236"/>
      <c r="T3239" s="237"/>
      <c r="AT3239" s="238" t="s">
        <v>255</v>
      </c>
      <c r="AU3239" s="238" t="s">
        <v>79</v>
      </c>
      <c r="AV3239" s="12" t="s">
        <v>16</v>
      </c>
      <c r="AW3239" s="12" t="s">
        <v>33</v>
      </c>
      <c r="AX3239" s="12" t="s">
        <v>71</v>
      </c>
      <c r="AY3239" s="238" t="s">
        <v>246</v>
      </c>
    </row>
    <row r="3240" s="12" customFormat="1">
      <c r="B3240" s="228"/>
      <c r="C3240" s="229"/>
      <c r="D3240" s="230" t="s">
        <v>255</v>
      </c>
      <c r="E3240" s="231" t="s">
        <v>1</v>
      </c>
      <c r="F3240" s="232" t="s">
        <v>3464</v>
      </c>
      <c r="G3240" s="229"/>
      <c r="H3240" s="231" t="s">
        <v>1</v>
      </c>
      <c r="I3240" s="233"/>
      <c r="J3240" s="229"/>
      <c r="K3240" s="229"/>
      <c r="L3240" s="234"/>
      <c r="M3240" s="235"/>
      <c r="N3240" s="236"/>
      <c r="O3240" s="236"/>
      <c r="P3240" s="236"/>
      <c r="Q3240" s="236"/>
      <c r="R3240" s="236"/>
      <c r="S3240" s="236"/>
      <c r="T3240" s="237"/>
      <c r="AT3240" s="238" t="s">
        <v>255</v>
      </c>
      <c r="AU3240" s="238" t="s">
        <v>79</v>
      </c>
      <c r="AV3240" s="12" t="s">
        <v>16</v>
      </c>
      <c r="AW3240" s="12" t="s">
        <v>33</v>
      </c>
      <c r="AX3240" s="12" t="s">
        <v>71</v>
      </c>
      <c r="AY3240" s="238" t="s">
        <v>246</v>
      </c>
    </row>
    <row r="3241" s="13" customFormat="1">
      <c r="B3241" s="239"/>
      <c r="C3241" s="240"/>
      <c r="D3241" s="230" t="s">
        <v>255</v>
      </c>
      <c r="E3241" s="241" t="s">
        <v>1</v>
      </c>
      <c r="F3241" s="242" t="s">
        <v>3465</v>
      </c>
      <c r="G3241" s="240"/>
      <c r="H3241" s="243">
        <v>233.09999999999999</v>
      </c>
      <c r="I3241" s="244"/>
      <c r="J3241" s="240"/>
      <c r="K3241" s="240"/>
      <c r="L3241" s="245"/>
      <c r="M3241" s="246"/>
      <c r="N3241" s="247"/>
      <c r="O3241" s="247"/>
      <c r="P3241" s="247"/>
      <c r="Q3241" s="247"/>
      <c r="R3241" s="247"/>
      <c r="S3241" s="247"/>
      <c r="T3241" s="248"/>
      <c r="AT3241" s="249" t="s">
        <v>255</v>
      </c>
      <c r="AU3241" s="249" t="s">
        <v>79</v>
      </c>
      <c r="AV3241" s="13" t="s">
        <v>79</v>
      </c>
      <c r="AW3241" s="13" t="s">
        <v>33</v>
      </c>
      <c r="AX3241" s="13" t="s">
        <v>71</v>
      </c>
      <c r="AY3241" s="249" t="s">
        <v>246</v>
      </c>
    </row>
    <row r="3242" s="1" customFormat="1" ht="16.5" customHeight="1">
      <c r="B3242" s="37"/>
      <c r="C3242" s="216" t="s">
        <v>3471</v>
      </c>
      <c r="D3242" s="216" t="s">
        <v>248</v>
      </c>
      <c r="E3242" s="217" t="s">
        <v>3472</v>
      </c>
      <c r="F3242" s="218" t="s">
        <v>3473</v>
      </c>
      <c r="G3242" s="219" t="s">
        <v>142</v>
      </c>
      <c r="H3242" s="220">
        <v>92.159999999999997</v>
      </c>
      <c r="I3242" s="221"/>
      <c r="J3242" s="222">
        <f>ROUND(I3242*H3242,2)</f>
        <v>0</v>
      </c>
      <c r="K3242" s="218" t="s">
        <v>1</v>
      </c>
      <c r="L3242" s="42"/>
      <c r="M3242" s="223" t="s">
        <v>1</v>
      </c>
      <c r="N3242" s="224" t="s">
        <v>42</v>
      </c>
      <c r="O3242" s="78"/>
      <c r="P3242" s="225">
        <f>O3242*H3242</f>
        <v>0</v>
      </c>
      <c r="Q3242" s="225">
        <v>0.00014999999999999999</v>
      </c>
      <c r="R3242" s="225">
        <f>Q3242*H3242</f>
        <v>0.013823999999999998</v>
      </c>
      <c r="S3242" s="225">
        <v>0</v>
      </c>
      <c r="T3242" s="226">
        <f>S3242*H3242</f>
        <v>0</v>
      </c>
      <c r="AR3242" s="16" t="s">
        <v>333</v>
      </c>
      <c r="AT3242" s="16" t="s">
        <v>248</v>
      </c>
      <c r="AU3242" s="16" t="s">
        <v>79</v>
      </c>
      <c r="AY3242" s="16" t="s">
        <v>246</v>
      </c>
      <c r="BE3242" s="227">
        <f>IF(N3242="základní",J3242,0)</f>
        <v>0</v>
      </c>
      <c r="BF3242" s="227">
        <f>IF(N3242="snížená",J3242,0)</f>
        <v>0</v>
      </c>
      <c r="BG3242" s="227">
        <f>IF(N3242="zákl. přenesená",J3242,0)</f>
        <v>0</v>
      </c>
      <c r="BH3242" s="227">
        <f>IF(N3242="sníž. přenesená",J3242,0)</f>
        <v>0</v>
      </c>
      <c r="BI3242" s="227">
        <f>IF(N3242="nulová",J3242,0)</f>
        <v>0</v>
      </c>
      <c r="BJ3242" s="16" t="s">
        <v>16</v>
      </c>
      <c r="BK3242" s="227">
        <f>ROUND(I3242*H3242,2)</f>
        <v>0</v>
      </c>
      <c r="BL3242" s="16" t="s">
        <v>333</v>
      </c>
      <c r="BM3242" s="16" t="s">
        <v>3474</v>
      </c>
    </row>
    <row r="3243" s="12" customFormat="1">
      <c r="B3243" s="228"/>
      <c r="C3243" s="229"/>
      <c r="D3243" s="230" t="s">
        <v>255</v>
      </c>
      <c r="E3243" s="231" t="s">
        <v>1</v>
      </c>
      <c r="F3243" s="232" t="s">
        <v>3131</v>
      </c>
      <c r="G3243" s="229"/>
      <c r="H3243" s="231" t="s">
        <v>1</v>
      </c>
      <c r="I3243" s="233"/>
      <c r="J3243" s="229"/>
      <c r="K3243" s="229"/>
      <c r="L3243" s="234"/>
      <c r="M3243" s="235"/>
      <c r="N3243" s="236"/>
      <c r="O3243" s="236"/>
      <c r="P3243" s="236"/>
      <c r="Q3243" s="236"/>
      <c r="R3243" s="236"/>
      <c r="S3243" s="236"/>
      <c r="T3243" s="237"/>
      <c r="AT3243" s="238" t="s">
        <v>255</v>
      </c>
      <c r="AU3243" s="238" t="s">
        <v>79</v>
      </c>
      <c r="AV3243" s="12" t="s">
        <v>16</v>
      </c>
      <c r="AW3243" s="12" t="s">
        <v>33</v>
      </c>
      <c r="AX3243" s="12" t="s">
        <v>71</v>
      </c>
      <c r="AY3243" s="238" t="s">
        <v>246</v>
      </c>
    </row>
    <row r="3244" s="12" customFormat="1">
      <c r="B3244" s="228"/>
      <c r="C3244" s="229"/>
      <c r="D3244" s="230" t="s">
        <v>255</v>
      </c>
      <c r="E3244" s="231" t="s">
        <v>1</v>
      </c>
      <c r="F3244" s="232" t="s">
        <v>367</v>
      </c>
      <c r="G3244" s="229"/>
      <c r="H3244" s="231" t="s">
        <v>1</v>
      </c>
      <c r="I3244" s="233"/>
      <c r="J3244" s="229"/>
      <c r="K3244" s="229"/>
      <c r="L3244" s="234"/>
      <c r="M3244" s="235"/>
      <c r="N3244" s="236"/>
      <c r="O3244" s="236"/>
      <c r="P3244" s="236"/>
      <c r="Q3244" s="236"/>
      <c r="R3244" s="236"/>
      <c r="S3244" s="236"/>
      <c r="T3244" s="237"/>
      <c r="AT3244" s="238" t="s">
        <v>255</v>
      </c>
      <c r="AU3244" s="238" t="s">
        <v>79</v>
      </c>
      <c r="AV3244" s="12" t="s">
        <v>16</v>
      </c>
      <c r="AW3244" s="12" t="s">
        <v>33</v>
      </c>
      <c r="AX3244" s="12" t="s">
        <v>71</v>
      </c>
      <c r="AY3244" s="238" t="s">
        <v>246</v>
      </c>
    </row>
    <row r="3245" s="12" customFormat="1">
      <c r="B3245" s="228"/>
      <c r="C3245" s="229"/>
      <c r="D3245" s="230" t="s">
        <v>255</v>
      </c>
      <c r="E3245" s="231" t="s">
        <v>1</v>
      </c>
      <c r="F3245" s="232" t="s">
        <v>3475</v>
      </c>
      <c r="G3245" s="229"/>
      <c r="H3245" s="231" t="s">
        <v>1</v>
      </c>
      <c r="I3245" s="233"/>
      <c r="J3245" s="229"/>
      <c r="K3245" s="229"/>
      <c r="L3245" s="234"/>
      <c r="M3245" s="235"/>
      <c r="N3245" s="236"/>
      <c r="O3245" s="236"/>
      <c r="P3245" s="236"/>
      <c r="Q3245" s="236"/>
      <c r="R3245" s="236"/>
      <c r="S3245" s="236"/>
      <c r="T3245" s="237"/>
      <c r="AT3245" s="238" t="s">
        <v>255</v>
      </c>
      <c r="AU3245" s="238" t="s">
        <v>79</v>
      </c>
      <c r="AV3245" s="12" t="s">
        <v>16</v>
      </c>
      <c r="AW3245" s="12" t="s">
        <v>33</v>
      </c>
      <c r="AX3245" s="12" t="s">
        <v>71</v>
      </c>
      <c r="AY3245" s="238" t="s">
        <v>246</v>
      </c>
    </row>
    <row r="3246" s="12" customFormat="1">
      <c r="B3246" s="228"/>
      <c r="C3246" s="229"/>
      <c r="D3246" s="230" t="s">
        <v>255</v>
      </c>
      <c r="E3246" s="231" t="s">
        <v>1</v>
      </c>
      <c r="F3246" s="232" t="s">
        <v>3476</v>
      </c>
      <c r="G3246" s="229"/>
      <c r="H3246" s="231" t="s">
        <v>1</v>
      </c>
      <c r="I3246" s="233"/>
      <c r="J3246" s="229"/>
      <c r="K3246" s="229"/>
      <c r="L3246" s="234"/>
      <c r="M3246" s="235"/>
      <c r="N3246" s="236"/>
      <c r="O3246" s="236"/>
      <c r="P3246" s="236"/>
      <c r="Q3246" s="236"/>
      <c r="R3246" s="236"/>
      <c r="S3246" s="236"/>
      <c r="T3246" s="237"/>
      <c r="AT3246" s="238" t="s">
        <v>255</v>
      </c>
      <c r="AU3246" s="238" t="s">
        <v>79</v>
      </c>
      <c r="AV3246" s="12" t="s">
        <v>16</v>
      </c>
      <c r="AW3246" s="12" t="s">
        <v>33</v>
      </c>
      <c r="AX3246" s="12" t="s">
        <v>71</v>
      </c>
      <c r="AY3246" s="238" t="s">
        <v>246</v>
      </c>
    </row>
    <row r="3247" s="13" customFormat="1">
      <c r="B3247" s="239"/>
      <c r="C3247" s="240"/>
      <c r="D3247" s="230" t="s">
        <v>255</v>
      </c>
      <c r="E3247" s="241" t="s">
        <v>1</v>
      </c>
      <c r="F3247" s="242" t="s">
        <v>3477</v>
      </c>
      <c r="G3247" s="240"/>
      <c r="H3247" s="243">
        <v>92.159999999999997</v>
      </c>
      <c r="I3247" s="244"/>
      <c r="J3247" s="240"/>
      <c r="K3247" s="240"/>
      <c r="L3247" s="245"/>
      <c r="M3247" s="246"/>
      <c r="N3247" s="247"/>
      <c r="O3247" s="247"/>
      <c r="P3247" s="247"/>
      <c r="Q3247" s="247"/>
      <c r="R3247" s="247"/>
      <c r="S3247" s="247"/>
      <c r="T3247" s="248"/>
      <c r="AT3247" s="249" t="s">
        <v>255</v>
      </c>
      <c r="AU3247" s="249" t="s">
        <v>79</v>
      </c>
      <c r="AV3247" s="13" t="s">
        <v>79</v>
      </c>
      <c r="AW3247" s="13" t="s">
        <v>33</v>
      </c>
      <c r="AX3247" s="13" t="s">
        <v>71</v>
      </c>
      <c r="AY3247" s="249" t="s">
        <v>246</v>
      </c>
    </row>
    <row r="3248" s="1" customFormat="1" ht="16.5" customHeight="1">
      <c r="B3248" s="37"/>
      <c r="C3248" s="216" t="s">
        <v>3478</v>
      </c>
      <c r="D3248" s="216" t="s">
        <v>248</v>
      </c>
      <c r="E3248" s="217" t="s">
        <v>3479</v>
      </c>
      <c r="F3248" s="218" t="s">
        <v>3480</v>
      </c>
      <c r="G3248" s="219" t="s">
        <v>401</v>
      </c>
      <c r="H3248" s="220">
        <v>1</v>
      </c>
      <c r="I3248" s="221"/>
      <c r="J3248" s="222">
        <f>ROUND(I3248*H3248,2)</f>
        <v>0</v>
      </c>
      <c r="K3248" s="218" t="s">
        <v>1</v>
      </c>
      <c r="L3248" s="42"/>
      <c r="M3248" s="223" t="s">
        <v>1</v>
      </c>
      <c r="N3248" s="224" t="s">
        <v>42</v>
      </c>
      <c r="O3248" s="78"/>
      <c r="P3248" s="225">
        <f>O3248*H3248</f>
        <v>0</v>
      </c>
      <c r="Q3248" s="225">
        <v>0.00014999999999999999</v>
      </c>
      <c r="R3248" s="225">
        <f>Q3248*H3248</f>
        <v>0.00014999999999999999</v>
      </c>
      <c r="S3248" s="225">
        <v>0</v>
      </c>
      <c r="T3248" s="226">
        <f>S3248*H3248</f>
        <v>0</v>
      </c>
      <c r="AR3248" s="16" t="s">
        <v>333</v>
      </c>
      <c r="AT3248" s="16" t="s">
        <v>248</v>
      </c>
      <c r="AU3248" s="16" t="s">
        <v>79</v>
      </c>
      <c r="AY3248" s="16" t="s">
        <v>246</v>
      </c>
      <c r="BE3248" s="227">
        <f>IF(N3248="základní",J3248,0)</f>
        <v>0</v>
      </c>
      <c r="BF3248" s="227">
        <f>IF(N3248="snížená",J3248,0)</f>
        <v>0</v>
      </c>
      <c r="BG3248" s="227">
        <f>IF(N3248="zákl. přenesená",J3248,0)</f>
        <v>0</v>
      </c>
      <c r="BH3248" s="227">
        <f>IF(N3248="sníž. přenesená",J3248,0)</f>
        <v>0</v>
      </c>
      <c r="BI3248" s="227">
        <f>IF(N3248="nulová",J3248,0)</f>
        <v>0</v>
      </c>
      <c r="BJ3248" s="16" t="s">
        <v>16</v>
      </c>
      <c r="BK3248" s="227">
        <f>ROUND(I3248*H3248,2)</f>
        <v>0</v>
      </c>
      <c r="BL3248" s="16" t="s">
        <v>333</v>
      </c>
      <c r="BM3248" s="16" t="s">
        <v>3481</v>
      </c>
    </row>
    <row r="3249" s="12" customFormat="1">
      <c r="B3249" s="228"/>
      <c r="C3249" s="229"/>
      <c r="D3249" s="230" t="s">
        <v>255</v>
      </c>
      <c r="E3249" s="231" t="s">
        <v>1</v>
      </c>
      <c r="F3249" s="232" t="s">
        <v>3131</v>
      </c>
      <c r="G3249" s="229"/>
      <c r="H3249" s="231" t="s">
        <v>1</v>
      </c>
      <c r="I3249" s="233"/>
      <c r="J3249" s="229"/>
      <c r="K3249" s="229"/>
      <c r="L3249" s="234"/>
      <c r="M3249" s="235"/>
      <c r="N3249" s="236"/>
      <c r="O3249" s="236"/>
      <c r="P3249" s="236"/>
      <c r="Q3249" s="236"/>
      <c r="R3249" s="236"/>
      <c r="S3249" s="236"/>
      <c r="T3249" s="237"/>
      <c r="AT3249" s="238" t="s">
        <v>255</v>
      </c>
      <c r="AU3249" s="238" t="s">
        <v>79</v>
      </c>
      <c r="AV3249" s="12" t="s">
        <v>16</v>
      </c>
      <c r="AW3249" s="12" t="s">
        <v>33</v>
      </c>
      <c r="AX3249" s="12" t="s">
        <v>71</v>
      </c>
      <c r="AY3249" s="238" t="s">
        <v>246</v>
      </c>
    </row>
    <row r="3250" s="12" customFormat="1">
      <c r="B3250" s="228"/>
      <c r="C3250" s="229"/>
      <c r="D3250" s="230" t="s">
        <v>255</v>
      </c>
      <c r="E3250" s="231" t="s">
        <v>1</v>
      </c>
      <c r="F3250" s="232" t="s">
        <v>367</v>
      </c>
      <c r="G3250" s="229"/>
      <c r="H3250" s="231" t="s">
        <v>1</v>
      </c>
      <c r="I3250" s="233"/>
      <c r="J3250" s="229"/>
      <c r="K3250" s="229"/>
      <c r="L3250" s="234"/>
      <c r="M3250" s="235"/>
      <c r="N3250" s="236"/>
      <c r="O3250" s="236"/>
      <c r="P3250" s="236"/>
      <c r="Q3250" s="236"/>
      <c r="R3250" s="236"/>
      <c r="S3250" s="236"/>
      <c r="T3250" s="237"/>
      <c r="AT3250" s="238" t="s">
        <v>255</v>
      </c>
      <c r="AU3250" s="238" t="s">
        <v>79</v>
      </c>
      <c r="AV3250" s="12" t="s">
        <v>16</v>
      </c>
      <c r="AW3250" s="12" t="s">
        <v>33</v>
      </c>
      <c r="AX3250" s="12" t="s">
        <v>71</v>
      </c>
      <c r="AY3250" s="238" t="s">
        <v>246</v>
      </c>
    </row>
    <row r="3251" s="12" customFormat="1">
      <c r="B3251" s="228"/>
      <c r="C3251" s="229"/>
      <c r="D3251" s="230" t="s">
        <v>255</v>
      </c>
      <c r="E3251" s="231" t="s">
        <v>1</v>
      </c>
      <c r="F3251" s="232" t="s">
        <v>3482</v>
      </c>
      <c r="G3251" s="229"/>
      <c r="H3251" s="231" t="s">
        <v>1</v>
      </c>
      <c r="I3251" s="233"/>
      <c r="J3251" s="229"/>
      <c r="K3251" s="229"/>
      <c r="L3251" s="234"/>
      <c r="M3251" s="235"/>
      <c r="N3251" s="236"/>
      <c r="O3251" s="236"/>
      <c r="P3251" s="236"/>
      <c r="Q3251" s="236"/>
      <c r="R3251" s="236"/>
      <c r="S3251" s="236"/>
      <c r="T3251" s="237"/>
      <c r="AT3251" s="238" t="s">
        <v>255</v>
      </c>
      <c r="AU3251" s="238" t="s">
        <v>79</v>
      </c>
      <c r="AV3251" s="12" t="s">
        <v>16</v>
      </c>
      <c r="AW3251" s="12" t="s">
        <v>33</v>
      </c>
      <c r="AX3251" s="12" t="s">
        <v>71</v>
      </c>
      <c r="AY3251" s="238" t="s">
        <v>246</v>
      </c>
    </row>
    <row r="3252" s="12" customFormat="1">
      <c r="B3252" s="228"/>
      <c r="C3252" s="229"/>
      <c r="D3252" s="230" t="s">
        <v>255</v>
      </c>
      <c r="E3252" s="231" t="s">
        <v>1</v>
      </c>
      <c r="F3252" s="232" t="s">
        <v>3483</v>
      </c>
      <c r="G3252" s="229"/>
      <c r="H3252" s="231" t="s">
        <v>1</v>
      </c>
      <c r="I3252" s="233"/>
      <c r="J3252" s="229"/>
      <c r="K3252" s="229"/>
      <c r="L3252" s="234"/>
      <c r="M3252" s="235"/>
      <c r="N3252" s="236"/>
      <c r="O3252" s="236"/>
      <c r="P3252" s="236"/>
      <c r="Q3252" s="236"/>
      <c r="R3252" s="236"/>
      <c r="S3252" s="236"/>
      <c r="T3252" s="237"/>
      <c r="AT3252" s="238" t="s">
        <v>255</v>
      </c>
      <c r="AU3252" s="238" t="s">
        <v>79</v>
      </c>
      <c r="AV3252" s="12" t="s">
        <v>16</v>
      </c>
      <c r="AW3252" s="12" t="s">
        <v>33</v>
      </c>
      <c r="AX3252" s="12" t="s">
        <v>71</v>
      </c>
      <c r="AY3252" s="238" t="s">
        <v>246</v>
      </c>
    </row>
    <row r="3253" s="12" customFormat="1">
      <c r="B3253" s="228"/>
      <c r="C3253" s="229"/>
      <c r="D3253" s="230" t="s">
        <v>255</v>
      </c>
      <c r="E3253" s="231" t="s">
        <v>1</v>
      </c>
      <c r="F3253" s="232" t="s">
        <v>3484</v>
      </c>
      <c r="G3253" s="229"/>
      <c r="H3253" s="231" t="s">
        <v>1</v>
      </c>
      <c r="I3253" s="233"/>
      <c r="J3253" s="229"/>
      <c r="K3253" s="229"/>
      <c r="L3253" s="234"/>
      <c r="M3253" s="235"/>
      <c r="N3253" s="236"/>
      <c r="O3253" s="236"/>
      <c r="P3253" s="236"/>
      <c r="Q3253" s="236"/>
      <c r="R3253" s="236"/>
      <c r="S3253" s="236"/>
      <c r="T3253" s="237"/>
      <c r="AT3253" s="238" t="s">
        <v>255</v>
      </c>
      <c r="AU3253" s="238" t="s">
        <v>79</v>
      </c>
      <c r="AV3253" s="12" t="s">
        <v>16</v>
      </c>
      <c r="AW3253" s="12" t="s">
        <v>33</v>
      </c>
      <c r="AX3253" s="12" t="s">
        <v>71</v>
      </c>
      <c r="AY3253" s="238" t="s">
        <v>246</v>
      </c>
    </row>
    <row r="3254" s="13" customFormat="1">
      <c r="B3254" s="239"/>
      <c r="C3254" s="240"/>
      <c r="D3254" s="230" t="s">
        <v>255</v>
      </c>
      <c r="E3254" s="241" t="s">
        <v>1</v>
      </c>
      <c r="F3254" s="242" t="s">
        <v>16</v>
      </c>
      <c r="G3254" s="240"/>
      <c r="H3254" s="243">
        <v>1</v>
      </c>
      <c r="I3254" s="244"/>
      <c r="J3254" s="240"/>
      <c r="K3254" s="240"/>
      <c r="L3254" s="245"/>
      <c r="M3254" s="246"/>
      <c r="N3254" s="247"/>
      <c r="O3254" s="247"/>
      <c r="P3254" s="247"/>
      <c r="Q3254" s="247"/>
      <c r="R3254" s="247"/>
      <c r="S3254" s="247"/>
      <c r="T3254" s="248"/>
      <c r="AT3254" s="249" t="s">
        <v>255</v>
      </c>
      <c r="AU3254" s="249" t="s">
        <v>79</v>
      </c>
      <c r="AV3254" s="13" t="s">
        <v>79</v>
      </c>
      <c r="AW3254" s="13" t="s">
        <v>33</v>
      </c>
      <c r="AX3254" s="13" t="s">
        <v>71</v>
      </c>
      <c r="AY3254" s="249" t="s">
        <v>246</v>
      </c>
    </row>
    <row r="3255" s="1" customFormat="1" ht="16.5" customHeight="1">
      <c r="B3255" s="37"/>
      <c r="C3255" s="216" t="s">
        <v>3485</v>
      </c>
      <c r="D3255" s="216" t="s">
        <v>248</v>
      </c>
      <c r="E3255" s="217" t="s">
        <v>3486</v>
      </c>
      <c r="F3255" s="218" t="s">
        <v>3487</v>
      </c>
      <c r="G3255" s="219" t="s">
        <v>401</v>
      </c>
      <c r="H3255" s="220">
        <v>2</v>
      </c>
      <c r="I3255" s="221"/>
      <c r="J3255" s="222">
        <f>ROUND(I3255*H3255,2)</f>
        <v>0</v>
      </c>
      <c r="K3255" s="218" t="s">
        <v>1</v>
      </c>
      <c r="L3255" s="42"/>
      <c r="M3255" s="223" t="s">
        <v>1</v>
      </c>
      <c r="N3255" s="224" t="s">
        <v>42</v>
      </c>
      <c r="O3255" s="78"/>
      <c r="P3255" s="225">
        <f>O3255*H3255</f>
        <v>0</v>
      </c>
      <c r="Q3255" s="225">
        <v>0.00014999999999999999</v>
      </c>
      <c r="R3255" s="225">
        <f>Q3255*H3255</f>
        <v>0.00029999999999999997</v>
      </c>
      <c r="S3255" s="225">
        <v>0</v>
      </c>
      <c r="T3255" s="226">
        <f>S3255*H3255</f>
        <v>0</v>
      </c>
      <c r="AR3255" s="16" t="s">
        <v>333</v>
      </c>
      <c r="AT3255" s="16" t="s">
        <v>248</v>
      </c>
      <c r="AU3255" s="16" t="s">
        <v>79</v>
      </c>
      <c r="AY3255" s="16" t="s">
        <v>246</v>
      </c>
      <c r="BE3255" s="227">
        <f>IF(N3255="základní",J3255,0)</f>
        <v>0</v>
      </c>
      <c r="BF3255" s="227">
        <f>IF(N3255="snížená",J3255,0)</f>
        <v>0</v>
      </c>
      <c r="BG3255" s="227">
        <f>IF(N3255="zákl. přenesená",J3255,0)</f>
        <v>0</v>
      </c>
      <c r="BH3255" s="227">
        <f>IF(N3255="sníž. přenesená",J3255,0)</f>
        <v>0</v>
      </c>
      <c r="BI3255" s="227">
        <f>IF(N3255="nulová",J3255,0)</f>
        <v>0</v>
      </c>
      <c r="BJ3255" s="16" t="s">
        <v>16</v>
      </c>
      <c r="BK3255" s="227">
        <f>ROUND(I3255*H3255,2)</f>
        <v>0</v>
      </c>
      <c r="BL3255" s="16" t="s">
        <v>333</v>
      </c>
      <c r="BM3255" s="16" t="s">
        <v>3488</v>
      </c>
    </row>
    <row r="3256" s="12" customFormat="1">
      <c r="B3256" s="228"/>
      <c r="C3256" s="229"/>
      <c r="D3256" s="230" t="s">
        <v>255</v>
      </c>
      <c r="E3256" s="231" t="s">
        <v>1</v>
      </c>
      <c r="F3256" s="232" t="s">
        <v>3131</v>
      </c>
      <c r="G3256" s="229"/>
      <c r="H3256" s="231" t="s">
        <v>1</v>
      </c>
      <c r="I3256" s="233"/>
      <c r="J3256" s="229"/>
      <c r="K3256" s="229"/>
      <c r="L3256" s="234"/>
      <c r="M3256" s="235"/>
      <c r="N3256" s="236"/>
      <c r="O3256" s="236"/>
      <c r="P3256" s="236"/>
      <c r="Q3256" s="236"/>
      <c r="R3256" s="236"/>
      <c r="S3256" s="236"/>
      <c r="T3256" s="237"/>
      <c r="AT3256" s="238" t="s">
        <v>255</v>
      </c>
      <c r="AU3256" s="238" t="s">
        <v>79</v>
      </c>
      <c r="AV3256" s="12" t="s">
        <v>16</v>
      </c>
      <c r="AW3256" s="12" t="s">
        <v>33</v>
      </c>
      <c r="AX3256" s="12" t="s">
        <v>71</v>
      </c>
      <c r="AY3256" s="238" t="s">
        <v>246</v>
      </c>
    </row>
    <row r="3257" s="12" customFormat="1">
      <c r="B3257" s="228"/>
      <c r="C3257" s="229"/>
      <c r="D3257" s="230" t="s">
        <v>255</v>
      </c>
      <c r="E3257" s="231" t="s">
        <v>1</v>
      </c>
      <c r="F3257" s="232" t="s">
        <v>367</v>
      </c>
      <c r="G3257" s="229"/>
      <c r="H3257" s="231" t="s">
        <v>1</v>
      </c>
      <c r="I3257" s="233"/>
      <c r="J3257" s="229"/>
      <c r="K3257" s="229"/>
      <c r="L3257" s="234"/>
      <c r="M3257" s="235"/>
      <c r="N3257" s="236"/>
      <c r="O3257" s="236"/>
      <c r="P3257" s="236"/>
      <c r="Q3257" s="236"/>
      <c r="R3257" s="236"/>
      <c r="S3257" s="236"/>
      <c r="T3257" s="237"/>
      <c r="AT3257" s="238" t="s">
        <v>255</v>
      </c>
      <c r="AU3257" s="238" t="s">
        <v>79</v>
      </c>
      <c r="AV3257" s="12" t="s">
        <v>16</v>
      </c>
      <c r="AW3257" s="12" t="s">
        <v>33</v>
      </c>
      <c r="AX3257" s="12" t="s">
        <v>71</v>
      </c>
      <c r="AY3257" s="238" t="s">
        <v>246</v>
      </c>
    </row>
    <row r="3258" s="12" customFormat="1">
      <c r="B3258" s="228"/>
      <c r="C3258" s="229"/>
      <c r="D3258" s="230" t="s">
        <v>255</v>
      </c>
      <c r="E3258" s="231" t="s">
        <v>1</v>
      </c>
      <c r="F3258" s="232" t="s">
        <v>3489</v>
      </c>
      <c r="G3258" s="229"/>
      <c r="H3258" s="231" t="s">
        <v>1</v>
      </c>
      <c r="I3258" s="233"/>
      <c r="J3258" s="229"/>
      <c r="K3258" s="229"/>
      <c r="L3258" s="234"/>
      <c r="M3258" s="235"/>
      <c r="N3258" s="236"/>
      <c r="O3258" s="236"/>
      <c r="P3258" s="236"/>
      <c r="Q3258" s="236"/>
      <c r="R3258" s="236"/>
      <c r="S3258" s="236"/>
      <c r="T3258" s="237"/>
      <c r="AT3258" s="238" t="s">
        <v>255</v>
      </c>
      <c r="AU3258" s="238" t="s">
        <v>79</v>
      </c>
      <c r="AV3258" s="12" t="s">
        <v>16</v>
      </c>
      <c r="AW3258" s="12" t="s">
        <v>33</v>
      </c>
      <c r="AX3258" s="12" t="s">
        <v>71</v>
      </c>
      <c r="AY3258" s="238" t="s">
        <v>246</v>
      </c>
    </row>
    <row r="3259" s="12" customFormat="1">
      <c r="B3259" s="228"/>
      <c r="C3259" s="229"/>
      <c r="D3259" s="230" t="s">
        <v>255</v>
      </c>
      <c r="E3259" s="231" t="s">
        <v>1</v>
      </c>
      <c r="F3259" s="232" t="s">
        <v>3490</v>
      </c>
      <c r="G3259" s="229"/>
      <c r="H3259" s="231" t="s">
        <v>1</v>
      </c>
      <c r="I3259" s="233"/>
      <c r="J3259" s="229"/>
      <c r="K3259" s="229"/>
      <c r="L3259" s="234"/>
      <c r="M3259" s="235"/>
      <c r="N3259" s="236"/>
      <c r="O3259" s="236"/>
      <c r="P3259" s="236"/>
      <c r="Q3259" s="236"/>
      <c r="R3259" s="236"/>
      <c r="S3259" s="236"/>
      <c r="T3259" s="237"/>
      <c r="AT3259" s="238" t="s">
        <v>255</v>
      </c>
      <c r="AU3259" s="238" t="s">
        <v>79</v>
      </c>
      <c r="AV3259" s="12" t="s">
        <v>16</v>
      </c>
      <c r="AW3259" s="12" t="s">
        <v>33</v>
      </c>
      <c r="AX3259" s="12" t="s">
        <v>71</v>
      </c>
      <c r="AY3259" s="238" t="s">
        <v>246</v>
      </c>
    </row>
    <row r="3260" s="12" customFormat="1">
      <c r="B3260" s="228"/>
      <c r="C3260" s="229"/>
      <c r="D3260" s="230" t="s">
        <v>255</v>
      </c>
      <c r="E3260" s="231" t="s">
        <v>1</v>
      </c>
      <c r="F3260" s="232" t="s">
        <v>3491</v>
      </c>
      <c r="G3260" s="229"/>
      <c r="H3260" s="231" t="s">
        <v>1</v>
      </c>
      <c r="I3260" s="233"/>
      <c r="J3260" s="229"/>
      <c r="K3260" s="229"/>
      <c r="L3260" s="234"/>
      <c r="M3260" s="235"/>
      <c r="N3260" s="236"/>
      <c r="O3260" s="236"/>
      <c r="P3260" s="236"/>
      <c r="Q3260" s="236"/>
      <c r="R3260" s="236"/>
      <c r="S3260" s="236"/>
      <c r="T3260" s="237"/>
      <c r="AT3260" s="238" t="s">
        <v>255</v>
      </c>
      <c r="AU3260" s="238" t="s">
        <v>79</v>
      </c>
      <c r="AV3260" s="12" t="s">
        <v>16</v>
      </c>
      <c r="AW3260" s="12" t="s">
        <v>33</v>
      </c>
      <c r="AX3260" s="12" t="s">
        <v>71</v>
      </c>
      <c r="AY3260" s="238" t="s">
        <v>246</v>
      </c>
    </row>
    <row r="3261" s="12" customFormat="1">
      <c r="B3261" s="228"/>
      <c r="C3261" s="229"/>
      <c r="D3261" s="230" t="s">
        <v>255</v>
      </c>
      <c r="E3261" s="231" t="s">
        <v>1</v>
      </c>
      <c r="F3261" s="232" t="s">
        <v>3492</v>
      </c>
      <c r="G3261" s="229"/>
      <c r="H3261" s="231" t="s">
        <v>1</v>
      </c>
      <c r="I3261" s="233"/>
      <c r="J3261" s="229"/>
      <c r="K3261" s="229"/>
      <c r="L3261" s="234"/>
      <c r="M3261" s="235"/>
      <c r="N3261" s="236"/>
      <c r="O3261" s="236"/>
      <c r="P3261" s="236"/>
      <c r="Q3261" s="236"/>
      <c r="R3261" s="236"/>
      <c r="S3261" s="236"/>
      <c r="T3261" s="237"/>
      <c r="AT3261" s="238" t="s">
        <v>255</v>
      </c>
      <c r="AU3261" s="238" t="s">
        <v>79</v>
      </c>
      <c r="AV3261" s="12" t="s">
        <v>16</v>
      </c>
      <c r="AW3261" s="12" t="s">
        <v>33</v>
      </c>
      <c r="AX3261" s="12" t="s">
        <v>71</v>
      </c>
      <c r="AY3261" s="238" t="s">
        <v>246</v>
      </c>
    </row>
    <row r="3262" s="12" customFormat="1">
      <c r="B3262" s="228"/>
      <c r="C3262" s="229"/>
      <c r="D3262" s="230" t="s">
        <v>255</v>
      </c>
      <c r="E3262" s="231" t="s">
        <v>1</v>
      </c>
      <c r="F3262" s="232" t="s">
        <v>3493</v>
      </c>
      <c r="G3262" s="229"/>
      <c r="H3262" s="231" t="s">
        <v>1</v>
      </c>
      <c r="I3262" s="233"/>
      <c r="J3262" s="229"/>
      <c r="K3262" s="229"/>
      <c r="L3262" s="234"/>
      <c r="M3262" s="235"/>
      <c r="N3262" s="236"/>
      <c r="O3262" s="236"/>
      <c r="P3262" s="236"/>
      <c r="Q3262" s="236"/>
      <c r="R3262" s="236"/>
      <c r="S3262" s="236"/>
      <c r="T3262" s="237"/>
      <c r="AT3262" s="238" t="s">
        <v>255</v>
      </c>
      <c r="AU3262" s="238" t="s">
        <v>79</v>
      </c>
      <c r="AV3262" s="12" t="s">
        <v>16</v>
      </c>
      <c r="AW3262" s="12" t="s">
        <v>33</v>
      </c>
      <c r="AX3262" s="12" t="s">
        <v>71</v>
      </c>
      <c r="AY3262" s="238" t="s">
        <v>246</v>
      </c>
    </row>
    <row r="3263" s="13" customFormat="1">
      <c r="B3263" s="239"/>
      <c r="C3263" s="240"/>
      <c r="D3263" s="230" t="s">
        <v>255</v>
      </c>
      <c r="E3263" s="241" t="s">
        <v>1</v>
      </c>
      <c r="F3263" s="242" t="s">
        <v>79</v>
      </c>
      <c r="G3263" s="240"/>
      <c r="H3263" s="243">
        <v>2</v>
      </c>
      <c r="I3263" s="244"/>
      <c r="J3263" s="240"/>
      <c r="K3263" s="240"/>
      <c r="L3263" s="245"/>
      <c r="M3263" s="246"/>
      <c r="N3263" s="247"/>
      <c r="O3263" s="247"/>
      <c r="P3263" s="247"/>
      <c r="Q3263" s="247"/>
      <c r="R3263" s="247"/>
      <c r="S3263" s="247"/>
      <c r="T3263" s="248"/>
      <c r="AT3263" s="249" t="s">
        <v>255</v>
      </c>
      <c r="AU3263" s="249" t="s">
        <v>79</v>
      </c>
      <c r="AV3263" s="13" t="s">
        <v>79</v>
      </c>
      <c r="AW3263" s="13" t="s">
        <v>33</v>
      </c>
      <c r="AX3263" s="13" t="s">
        <v>71</v>
      </c>
      <c r="AY3263" s="249" t="s">
        <v>246</v>
      </c>
    </row>
    <row r="3264" s="1" customFormat="1" ht="16.5" customHeight="1">
      <c r="B3264" s="37"/>
      <c r="C3264" s="216" t="s">
        <v>3494</v>
      </c>
      <c r="D3264" s="216" t="s">
        <v>248</v>
      </c>
      <c r="E3264" s="217" t="s">
        <v>3495</v>
      </c>
      <c r="F3264" s="218" t="s">
        <v>3496</v>
      </c>
      <c r="G3264" s="219" t="s">
        <v>401</v>
      </c>
      <c r="H3264" s="220">
        <v>3</v>
      </c>
      <c r="I3264" s="221"/>
      <c r="J3264" s="222">
        <f>ROUND(I3264*H3264,2)</f>
        <v>0</v>
      </c>
      <c r="K3264" s="218" t="s">
        <v>1</v>
      </c>
      <c r="L3264" s="42"/>
      <c r="M3264" s="223" t="s">
        <v>1</v>
      </c>
      <c r="N3264" s="224" t="s">
        <v>42</v>
      </c>
      <c r="O3264" s="78"/>
      <c r="P3264" s="225">
        <f>O3264*H3264</f>
        <v>0</v>
      </c>
      <c r="Q3264" s="225">
        <v>0</v>
      </c>
      <c r="R3264" s="225">
        <f>Q3264*H3264</f>
        <v>0</v>
      </c>
      <c r="S3264" s="225">
        <v>0</v>
      </c>
      <c r="T3264" s="226">
        <f>S3264*H3264</f>
        <v>0</v>
      </c>
      <c r="AR3264" s="16" t="s">
        <v>333</v>
      </c>
      <c r="AT3264" s="16" t="s">
        <v>248</v>
      </c>
      <c r="AU3264" s="16" t="s">
        <v>79</v>
      </c>
      <c r="AY3264" s="16" t="s">
        <v>246</v>
      </c>
      <c r="BE3264" s="227">
        <f>IF(N3264="základní",J3264,0)</f>
        <v>0</v>
      </c>
      <c r="BF3264" s="227">
        <f>IF(N3264="snížená",J3264,0)</f>
        <v>0</v>
      </c>
      <c r="BG3264" s="227">
        <f>IF(N3264="zákl. přenesená",J3264,0)</f>
        <v>0</v>
      </c>
      <c r="BH3264" s="227">
        <f>IF(N3264="sníž. přenesená",J3264,0)</f>
        <v>0</v>
      </c>
      <c r="BI3264" s="227">
        <f>IF(N3264="nulová",J3264,0)</f>
        <v>0</v>
      </c>
      <c r="BJ3264" s="16" t="s">
        <v>16</v>
      </c>
      <c r="BK3264" s="227">
        <f>ROUND(I3264*H3264,2)</f>
        <v>0</v>
      </c>
      <c r="BL3264" s="16" t="s">
        <v>333</v>
      </c>
      <c r="BM3264" s="16" t="s">
        <v>3497</v>
      </c>
    </row>
    <row r="3265" s="12" customFormat="1">
      <c r="B3265" s="228"/>
      <c r="C3265" s="229"/>
      <c r="D3265" s="230" t="s">
        <v>255</v>
      </c>
      <c r="E3265" s="231" t="s">
        <v>1</v>
      </c>
      <c r="F3265" s="232" t="s">
        <v>3131</v>
      </c>
      <c r="G3265" s="229"/>
      <c r="H3265" s="231" t="s">
        <v>1</v>
      </c>
      <c r="I3265" s="233"/>
      <c r="J3265" s="229"/>
      <c r="K3265" s="229"/>
      <c r="L3265" s="234"/>
      <c r="M3265" s="235"/>
      <c r="N3265" s="236"/>
      <c r="O3265" s="236"/>
      <c r="P3265" s="236"/>
      <c r="Q3265" s="236"/>
      <c r="R3265" s="236"/>
      <c r="S3265" s="236"/>
      <c r="T3265" s="237"/>
      <c r="AT3265" s="238" t="s">
        <v>255</v>
      </c>
      <c r="AU3265" s="238" t="s">
        <v>79</v>
      </c>
      <c r="AV3265" s="12" t="s">
        <v>16</v>
      </c>
      <c r="AW3265" s="12" t="s">
        <v>33</v>
      </c>
      <c r="AX3265" s="12" t="s">
        <v>71</v>
      </c>
      <c r="AY3265" s="238" t="s">
        <v>246</v>
      </c>
    </row>
    <row r="3266" s="12" customFormat="1">
      <c r="B3266" s="228"/>
      <c r="C3266" s="229"/>
      <c r="D3266" s="230" t="s">
        <v>255</v>
      </c>
      <c r="E3266" s="231" t="s">
        <v>1</v>
      </c>
      <c r="F3266" s="232" t="s">
        <v>367</v>
      </c>
      <c r="G3266" s="229"/>
      <c r="H3266" s="231" t="s">
        <v>1</v>
      </c>
      <c r="I3266" s="233"/>
      <c r="J3266" s="229"/>
      <c r="K3266" s="229"/>
      <c r="L3266" s="234"/>
      <c r="M3266" s="235"/>
      <c r="N3266" s="236"/>
      <c r="O3266" s="236"/>
      <c r="P3266" s="236"/>
      <c r="Q3266" s="236"/>
      <c r="R3266" s="236"/>
      <c r="S3266" s="236"/>
      <c r="T3266" s="237"/>
      <c r="AT3266" s="238" t="s">
        <v>255</v>
      </c>
      <c r="AU3266" s="238" t="s">
        <v>79</v>
      </c>
      <c r="AV3266" s="12" t="s">
        <v>16</v>
      </c>
      <c r="AW3266" s="12" t="s">
        <v>33</v>
      </c>
      <c r="AX3266" s="12" t="s">
        <v>71</v>
      </c>
      <c r="AY3266" s="238" t="s">
        <v>246</v>
      </c>
    </row>
    <row r="3267" s="13" customFormat="1">
      <c r="B3267" s="239"/>
      <c r="C3267" s="240"/>
      <c r="D3267" s="230" t="s">
        <v>255</v>
      </c>
      <c r="E3267" s="241" t="s">
        <v>1</v>
      </c>
      <c r="F3267" s="242" t="s">
        <v>266</v>
      </c>
      <c r="G3267" s="240"/>
      <c r="H3267" s="243">
        <v>3</v>
      </c>
      <c r="I3267" s="244"/>
      <c r="J3267" s="240"/>
      <c r="K3267" s="240"/>
      <c r="L3267" s="245"/>
      <c r="M3267" s="246"/>
      <c r="N3267" s="247"/>
      <c r="O3267" s="247"/>
      <c r="P3267" s="247"/>
      <c r="Q3267" s="247"/>
      <c r="R3267" s="247"/>
      <c r="S3267" s="247"/>
      <c r="T3267" s="248"/>
      <c r="AT3267" s="249" t="s">
        <v>255</v>
      </c>
      <c r="AU3267" s="249" t="s">
        <v>79</v>
      </c>
      <c r="AV3267" s="13" t="s">
        <v>79</v>
      </c>
      <c r="AW3267" s="13" t="s">
        <v>33</v>
      </c>
      <c r="AX3267" s="13" t="s">
        <v>71</v>
      </c>
      <c r="AY3267" s="249" t="s">
        <v>246</v>
      </c>
    </row>
    <row r="3268" s="1" customFormat="1" ht="16.5" customHeight="1">
      <c r="B3268" s="37"/>
      <c r="C3268" s="216" t="s">
        <v>3498</v>
      </c>
      <c r="D3268" s="216" t="s">
        <v>248</v>
      </c>
      <c r="E3268" s="217" t="s">
        <v>3499</v>
      </c>
      <c r="F3268" s="218" t="s">
        <v>3500</v>
      </c>
      <c r="G3268" s="219" t="s">
        <v>401</v>
      </c>
      <c r="H3268" s="220">
        <v>1</v>
      </c>
      <c r="I3268" s="221"/>
      <c r="J3268" s="222">
        <f>ROUND(I3268*H3268,2)</f>
        <v>0</v>
      </c>
      <c r="K3268" s="218" t="s">
        <v>1</v>
      </c>
      <c r="L3268" s="42"/>
      <c r="M3268" s="223" t="s">
        <v>1</v>
      </c>
      <c r="N3268" s="224" t="s">
        <v>42</v>
      </c>
      <c r="O3268" s="78"/>
      <c r="P3268" s="225">
        <f>O3268*H3268</f>
        <v>0</v>
      </c>
      <c r="Q3268" s="225">
        <v>0</v>
      </c>
      <c r="R3268" s="225">
        <f>Q3268*H3268</f>
        <v>0</v>
      </c>
      <c r="S3268" s="225">
        <v>0</v>
      </c>
      <c r="T3268" s="226">
        <f>S3268*H3268</f>
        <v>0</v>
      </c>
      <c r="AR3268" s="16" t="s">
        <v>333</v>
      </c>
      <c r="AT3268" s="16" t="s">
        <v>248</v>
      </c>
      <c r="AU3268" s="16" t="s">
        <v>79</v>
      </c>
      <c r="AY3268" s="16" t="s">
        <v>246</v>
      </c>
      <c r="BE3268" s="227">
        <f>IF(N3268="základní",J3268,0)</f>
        <v>0</v>
      </c>
      <c r="BF3268" s="227">
        <f>IF(N3268="snížená",J3268,0)</f>
        <v>0</v>
      </c>
      <c r="BG3268" s="227">
        <f>IF(N3268="zákl. přenesená",J3268,0)</f>
        <v>0</v>
      </c>
      <c r="BH3268" s="227">
        <f>IF(N3268="sníž. přenesená",J3268,0)</f>
        <v>0</v>
      </c>
      <c r="BI3268" s="227">
        <f>IF(N3268="nulová",J3268,0)</f>
        <v>0</v>
      </c>
      <c r="BJ3268" s="16" t="s">
        <v>16</v>
      </c>
      <c r="BK3268" s="227">
        <f>ROUND(I3268*H3268,2)</f>
        <v>0</v>
      </c>
      <c r="BL3268" s="16" t="s">
        <v>333</v>
      </c>
      <c r="BM3268" s="16" t="s">
        <v>3501</v>
      </c>
    </row>
    <row r="3269" s="12" customFormat="1">
      <c r="B3269" s="228"/>
      <c r="C3269" s="229"/>
      <c r="D3269" s="230" t="s">
        <v>255</v>
      </c>
      <c r="E3269" s="231" t="s">
        <v>1</v>
      </c>
      <c r="F3269" s="232" t="s">
        <v>3131</v>
      </c>
      <c r="G3269" s="229"/>
      <c r="H3269" s="231" t="s">
        <v>1</v>
      </c>
      <c r="I3269" s="233"/>
      <c r="J3269" s="229"/>
      <c r="K3269" s="229"/>
      <c r="L3269" s="234"/>
      <c r="M3269" s="235"/>
      <c r="N3269" s="236"/>
      <c r="O3269" s="236"/>
      <c r="P3269" s="236"/>
      <c r="Q3269" s="236"/>
      <c r="R3269" s="236"/>
      <c r="S3269" s="236"/>
      <c r="T3269" s="237"/>
      <c r="AT3269" s="238" t="s">
        <v>255</v>
      </c>
      <c r="AU3269" s="238" t="s">
        <v>79</v>
      </c>
      <c r="AV3269" s="12" t="s">
        <v>16</v>
      </c>
      <c r="AW3269" s="12" t="s">
        <v>33</v>
      </c>
      <c r="AX3269" s="12" t="s">
        <v>71</v>
      </c>
      <c r="AY3269" s="238" t="s">
        <v>246</v>
      </c>
    </row>
    <row r="3270" s="12" customFormat="1">
      <c r="B3270" s="228"/>
      <c r="C3270" s="229"/>
      <c r="D3270" s="230" t="s">
        <v>255</v>
      </c>
      <c r="E3270" s="231" t="s">
        <v>1</v>
      </c>
      <c r="F3270" s="232" t="s">
        <v>367</v>
      </c>
      <c r="G3270" s="229"/>
      <c r="H3270" s="231" t="s">
        <v>1</v>
      </c>
      <c r="I3270" s="233"/>
      <c r="J3270" s="229"/>
      <c r="K3270" s="229"/>
      <c r="L3270" s="234"/>
      <c r="M3270" s="235"/>
      <c r="N3270" s="236"/>
      <c r="O3270" s="236"/>
      <c r="P3270" s="236"/>
      <c r="Q3270" s="236"/>
      <c r="R3270" s="236"/>
      <c r="S3270" s="236"/>
      <c r="T3270" s="237"/>
      <c r="AT3270" s="238" t="s">
        <v>255</v>
      </c>
      <c r="AU3270" s="238" t="s">
        <v>79</v>
      </c>
      <c r="AV3270" s="12" t="s">
        <v>16</v>
      </c>
      <c r="AW3270" s="12" t="s">
        <v>33</v>
      </c>
      <c r="AX3270" s="12" t="s">
        <v>71</v>
      </c>
      <c r="AY3270" s="238" t="s">
        <v>246</v>
      </c>
    </row>
    <row r="3271" s="13" customFormat="1">
      <c r="B3271" s="239"/>
      <c r="C3271" s="240"/>
      <c r="D3271" s="230" t="s">
        <v>255</v>
      </c>
      <c r="E3271" s="241" t="s">
        <v>1</v>
      </c>
      <c r="F3271" s="242" t="s">
        <v>16</v>
      </c>
      <c r="G3271" s="240"/>
      <c r="H3271" s="243">
        <v>1</v>
      </c>
      <c r="I3271" s="244"/>
      <c r="J3271" s="240"/>
      <c r="K3271" s="240"/>
      <c r="L3271" s="245"/>
      <c r="M3271" s="246"/>
      <c r="N3271" s="247"/>
      <c r="O3271" s="247"/>
      <c r="P3271" s="247"/>
      <c r="Q3271" s="247"/>
      <c r="R3271" s="247"/>
      <c r="S3271" s="247"/>
      <c r="T3271" s="248"/>
      <c r="AT3271" s="249" t="s">
        <v>255</v>
      </c>
      <c r="AU3271" s="249" t="s">
        <v>79</v>
      </c>
      <c r="AV3271" s="13" t="s">
        <v>79</v>
      </c>
      <c r="AW3271" s="13" t="s">
        <v>33</v>
      </c>
      <c r="AX3271" s="13" t="s">
        <v>71</v>
      </c>
      <c r="AY3271" s="249" t="s">
        <v>246</v>
      </c>
    </row>
    <row r="3272" s="1" customFormat="1" ht="16.5" customHeight="1">
      <c r="B3272" s="37"/>
      <c r="C3272" s="216" t="s">
        <v>3502</v>
      </c>
      <c r="D3272" s="216" t="s">
        <v>248</v>
      </c>
      <c r="E3272" s="217" t="s">
        <v>3503</v>
      </c>
      <c r="F3272" s="218" t="s">
        <v>3504</v>
      </c>
      <c r="G3272" s="219" t="s">
        <v>401</v>
      </c>
      <c r="H3272" s="220">
        <v>2</v>
      </c>
      <c r="I3272" s="221"/>
      <c r="J3272" s="222">
        <f>ROUND(I3272*H3272,2)</f>
        <v>0</v>
      </c>
      <c r="K3272" s="218" t="s">
        <v>1</v>
      </c>
      <c r="L3272" s="42"/>
      <c r="M3272" s="223" t="s">
        <v>1</v>
      </c>
      <c r="N3272" s="224" t="s">
        <v>42</v>
      </c>
      <c r="O3272" s="78"/>
      <c r="P3272" s="225">
        <f>O3272*H3272</f>
        <v>0</v>
      </c>
      <c r="Q3272" s="225">
        <v>0</v>
      </c>
      <c r="R3272" s="225">
        <f>Q3272*H3272</f>
        <v>0</v>
      </c>
      <c r="S3272" s="225">
        <v>0</v>
      </c>
      <c r="T3272" s="226">
        <f>S3272*H3272</f>
        <v>0</v>
      </c>
      <c r="AR3272" s="16" t="s">
        <v>333</v>
      </c>
      <c r="AT3272" s="16" t="s">
        <v>248</v>
      </c>
      <c r="AU3272" s="16" t="s">
        <v>79</v>
      </c>
      <c r="AY3272" s="16" t="s">
        <v>246</v>
      </c>
      <c r="BE3272" s="227">
        <f>IF(N3272="základní",J3272,0)</f>
        <v>0</v>
      </c>
      <c r="BF3272" s="227">
        <f>IF(N3272="snížená",J3272,0)</f>
        <v>0</v>
      </c>
      <c r="BG3272" s="227">
        <f>IF(N3272="zákl. přenesená",J3272,0)</f>
        <v>0</v>
      </c>
      <c r="BH3272" s="227">
        <f>IF(N3272="sníž. přenesená",J3272,0)</f>
        <v>0</v>
      </c>
      <c r="BI3272" s="227">
        <f>IF(N3272="nulová",J3272,0)</f>
        <v>0</v>
      </c>
      <c r="BJ3272" s="16" t="s">
        <v>16</v>
      </c>
      <c r="BK3272" s="227">
        <f>ROUND(I3272*H3272,2)</f>
        <v>0</v>
      </c>
      <c r="BL3272" s="16" t="s">
        <v>333</v>
      </c>
      <c r="BM3272" s="16" t="s">
        <v>3505</v>
      </c>
    </row>
    <row r="3273" s="12" customFormat="1">
      <c r="B3273" s="228"/>
      <c r="C3273" s="229"/>
      <c r="D3273" s="230" t="s">
        <v>255</v>
      </c>
      <c r="E3273" s="231" t="s">
        <v>1</v>
      </c>
      <c r="F3273" s="232" t="s">
        <v>3131</v>
      </c>
      <c r="G3273" s="229"/>
      <c r="H3273" s="231" t="s">
        <v>1</v>
      </c>
      <c r="I3273" s="233"/>
      <c r="J3273" s="229"/>
      <c r="K3273" s="229"/>
      <c r="L3273" s="234"/>
      <c r="M3273" s="235"/>
      <c r="N3273" s="236"/>
      <c r="O3273" s="236"/>
      <c r="P3273" s="236"/>
      <c r="Q3273" s="236"/>
      <c r="R3273" s="236"/>
      <c r="S3273" s="236"/>
      <c r="T3273" s="237"/>
      <c r="AT3273" s="238" t="s">
        <v>255</v>
      </c>
      <c r="AU3273" s="238" t="s">
        <v>79</v>
      </c>
      <c r="AV3273" s="12" t="s">
        <v>16</v>
      </c>
      <c r="AW3273" s="12" t="s">
        <v>33</v>
      </c>
      <c r="AX3273" s="12" t="s">
        <v>71</v>
      </c>
      <c r="AY3273" s="238" t="s">
        <v>246</v>
      </c>
    </row>
    <row r="3274" s="12" customFormat="1">
      <c r="B3274" s="228"/>
      <c r="C3274" s="229"/>
      <c r="D3274" s="230" t="s">
        <v>255</v>
      </c>
      <c r="E3274" s="231" t="s">
        <v>1</v>
      </c>
      <c r="F3274" s="232" t="s">
        <v>367</v>
      </c>
      <c r="G3274" s="229"/>
      <c r="H3274" s="231" t="s">
        <v>1</v>
      </c>
      <c r="I3274" s="233"/>
      <c r="J3274" s="229"/>
      <c r="K3274" s="229"/>
      <c r="L3274" s="234"/>
      <c r="M3274" s="235"/>
      <c r="N3274" s="236"/>
      <c r="O3274" s="236"/>
      <c r="P3274" s="236"/>
      <c r="Q3274" s="236"/>
      <c r="R3274" s="236"/>
      <c r="S3274" s="236"/>
      <c r="T3274" s="237"/>
      <c r="AT3274" s="238" t="s">
        <v>255</v>
      </c>
      <c r="AU3274" s="238" t="s">
        <v>79</v>
      </c>
      <c r="AV3274" s="12" t="s">
        <v>16</v>
      </c>
      <c r="AW3274" s="12" t="s">
        <v>33</v>
      </c>
      <c r="AX3274" s="12" t="s">
        <v>71</v>
      </c>
      <c r="AY3274" s="238" t="s">
        <v>246</v>
      </c>
    </row>
    <row r="3275" s="13" customFormat="1">
      <c r="B3275" s="239"/>
      <c r="C3275" s="240"/>
      <c r="D3275" s="230" t="s">
        <v>255</v>
      </c>
      <c r="E3275" s="241" t="s">
        <v>1</v>
      </c>
      <c r="F3275" s="242" t="s">
        <v>79</v>
      </c>
      <c r="G3275" s="240"/>
      <c r="H3275" s="243">
        <v>2</v>
      </c>
      <c r="I3275" s="244"/>
      <c r="J3275" s="240"/>
      <c r="K3275" s="240"/>
      <c r="L3275" s="245"/>
      <c r="M3275" s="246"/>
      <c r="N3275" s="247"/>
      <c r="O3275" s="247"/>
      <c r="P3275" s="247"/>
      <c r="Q3275" s="247"/>
      <c r="R3275" s="247"/>
      <c r="S3275" s="247"/>
      <c r="T3275" s="248"/>
      <c r="AT3275" s="249" t="s">
        <v>255</v>
      </c>
      <c r="AU3275" s="249" t="s">
        <v>79</v>
      </c>
      <c r="AV3275" s="13" t="s">
        <v>79</v>
      </c>
      <c r="AW3275" s="13" t="s">
        <v>33</v>
      </c>
      <c r="AX3275" s="13" t="s">
        <v>71</v>
      </c>
      <c r="AY3275" s="249" t="s">
        <v>246</v>
      </c>
    </row>
    <row r="3276" s="1" customFormat="1" ht="16.5" customHeight="1">
      <c r="B3276" s="37"/>
      <c r="C3276" s="216" t="s">
        <v>3506</v>
      </c>
      <c r="D3276" s="216" t="s">
        <v>248</v>
      </c>
      <c r="E3276" s="217" t="s">
        <v>3507</v>
      </c>
      <c r="F3276" s="218" t="s">
        <v>3508</v>
      </c>
      <c r="G3276" s="219" t="s">
        <v>401</v>
      </c>
      <c r="H3276" s="220">
        <v>1</v>
      </c>
      <c r="I3276" s="221"/>
      <c r="J3276" s="222">
        <f>ROUND(I3276*H3276,2)</f>
        <v>0</v>
      </c>
      <c r="K3276" s="218" t="s">
        <v>1</v>
      </c>
      <c r="L3276" s="42"/>
      <c r="M3276" s="223" t="s">
        <v>1</v>
      </c>
      <c r="N3276" s="224" t="s">
        <v>42</v>
      </c>
      <c r="O3276" s="78"/>
      <c r="P3276" s="225">
        <f>O3276*H3276</f>
        <v>0</v>
      </c>
      <c r="Q3276" s="225">
        <v>0</v>
      </c>
      <c r="R3276" s="225">
        <f>Q3276*H3276</f>
        <v>0</v>
      </c>
      <c r="S3276" s="225">
        <v>0</v>
      </c>
      <c r="T3276" s="226">
        <f>S3276*H3276</f>
        <v>0</v>
      </c>
      <c r="AR3276" s="16" t="s">
        <v>333</v>
      </c>
      <c r="AT3276" s="16" t="s">
        <v>248</v>
      </c>
      <c r="AU3276" s="16" t="s">
        <v>79</v>
      </c>
      <c r="AY3276" s="16" t="s">
        <v>246</v>
      </c>
      <c r="BE3276" s="227">
        <f>IF(N3276="základní",J3276,0)</f>
        <v>0</v>
      </c>
      <c r="BF3276" s="227">
        <f>IF(N3276="snížená",J3276,0)</f>
        <v>0</v>
      </c>
      <c r="BG3276" s="227">
        <f>IF(N3276="zákl. přenesená",J3276,0)</f>
        <v>0</v>
      </c>
      <c r="BH3276" s="227">
        <f>IF(N3276="sníž. přenesená",J3276,0)</f>
        <v>0</v>
      </c>
      <c r="BI3276" s="227">
        <f>IF(N3276="nulová",J3276,0)</f>
        <v>0</v>
      </c>
      <c r="BJ3276" s="16" t="s">
        <v>16</v>
      </c>
      <c r="BK3276" s="227">
        <f>ROUND(I3276*H3276,2)</f>
        <v>0</v>
      </c>
      <c r="BL3276" s="16" t="s">
        <v>333</v>
      </c>
      <c r="BM3276" s="16" t="s">
        <v>3509</v>
      </c>
    </row>
    <row r="3277" s="12" customFormat="1">
      <c r="B3277" s="228"/>
      <c r="C3277" s="229"/>
      <c r="D3277" s="230" t="s">
        <v>255</v>
      </c>
      <c r="E3277" s="231" t="s">
        <v>1</v>
      </c>
      <c r="F3277" s="232" t="s">
        <v>3131</v>
      </c>
      <c r="G3277" s="229"/>
      <c r="H3277" s="231" t="s">
        <v>1</v>
      </c>
      <c r="I3277" s="233"/>
      <c r="J3277" s="229"/>
      <c r="K3277" s="229"/>
      <c r="L3277" s="234"/>
      <c r="M3277" s="235"/>
      <c r="N3277" s="236"/>
      <c r="O3277" s="236"/>
      <c r="P3277" s="236"/>
      <c r="Q3277" s="236"/>
      <c r="R3277" s="236"/>
      <c r="S3277" s="236"/>
      <c r="T3277" s="237"/>
      <c r="AT3277" s="238" t="s">
        <v>255</v>
      </c>
      <c r="AU3277" s="238" t="s">
        <v>79</v>
      </c>
      <c r="AV3277" s="12" t="s">
        <v>16</v>
      </c>
      <c r="AW3277" s="12" t="s">
        <v>33</v>
      </c>
      <c r="AX3277" s="12" t="s">
        <v>71</v>
      </c>
      <c r="AY3277" s="238" t="s">
        <v>246</v>
      </c>
    </row>
    <row r="3278" s="12" customFormat="1">
      <c r="B3278" s="228"/>
      <c r="C3278" s="229"/>
      <c r="D3278" s="230" t="s">
        <v>255</v>
      </c>
      <c r="E3278" s="231" t="s">
        <v>1</v>
      </c>
      <c r="F3278" s="232" t="s">
        <v>367</v>
      </c>
      <c r="G3278" s="229"/>
      <c r="H3278" s="231" t="s">
        <v>1</v>
      </c>
      <c r="I3278" s="233"/>
      <c r="J3278" s="229"/>
      <c r="K3278" s="229"/>
      <c r="L3278" s="234"/>
      <c r="M3278" s="235"/>
      <c r="N3278" s="236"/>
      <c r="O3278" s="236"/>
      <c r="P3278" s="236"/>
      <c r="Q3278" s="236"/>
      <c r="R3278" s="236"/>
      <c r="S3278" s="236"/>
      <c r="T3278" s="237"/>
      <c r="AT3278" s="238" t="s">
        <v>255</v>
      </c>
      <c r="AU3278" s="238" t="s">
        <v>79</v>
      </c>
      <c r="AV3278" s="12" t="s">
        <v>16</v>
      </c>
      <c r="AW3278" s="12" t="s">
        <v>33</v>
      </c>
      <c r="AX3278" s="12" t="s">
        <v>71</v>
      </c>
      <c r="AY3278" s="238" t="s">
        <v>246</v>
      </c>
    </row>
    <row r="3279" s="12" customFormat="1">
      <c r="B3279" s="228"/>
      <c r="C3279" s="229"/>
      <c r="D3279" s="230" t="s">
        <v>255</v>
      </c>
      <c r="E3279" s="231" t="s">
        <v>1</v>
      </c>
      <c r="F3279" s="232" t="s">
        <v>3510</v>
      </c>
      <c r="G3279" s="229"/>
      <c r="H3279" s="231" t="s">
        <v>1</v>
      </c>
      <c r="I3279" s="233"/>
      <c r="J3279" s="229"/>
      <c r="K3279" s="229"/>
      <c r="L3279" s="234"/>
      <c r="M3279" s="235"/>
      <c r="N3279" s="236"/>
      <c r="O3279" s="236"/>
      <c r="P3279" s="236"/>
      <c r="Q3279" s="236"/>
      <c r="R3279" s="236"/>
      <c r="S3279" s="236"/>
      <c r="T3279" s="237"/>
      <c r="AT3279" s="238" t="s">
        <v>255</v>
      </c>
      <c r="AU3279" s="238" t="s">
        <v>79</v>
      </c>
      <c r="AV3279" s="12" t="s">
        <v>16</v>
      </c>
      <c r="AW3279" s="12" t="s">
        <v>33</v>
      </c>
      <c r="AX3279" s="12" t="s">
        <v>71</v>
      </c>
      <c r="AY3279" s="238" t="s">
        <v>246</v>
      </c>
    </row>
    <row r="3280" s="12" customFormat="1">
      <c r="B3280" s="228"/>
      <c r="C3280" s="229"/>
      <c r="D3280" s="230" t="s">
        <v>255</v>
      </c>
      <c r="E3280" s="231" t="s">
        <v>1</v>
      </c>
      <c r="F3280" s="232" t="s">
        <v>3511</v>
      </c>
      <c r="G3280" s="229"/>
      <c r="H3280" s="231" t="s">
        <v>1</v>
      </c>
      <c r="I3280" s="233"/>
      <c r="J3280" s="229"/>
      <c r="K3280" s="229"/>
      <c r="L3280" s="234"/>
      <c r="M3280" s="235"/>
      <c r="N3280" s="236"/>
      <c r="O3280" s="236"/>
      <c r="P3280" s="236"/>
      <c r="Q3280" s="236"/>
      <c r="R3280" s="236"/>
      <c r="S3280" s="236"/>
      <c r="T3280" s="237"/>
      <c r="AT3280" s="238" t="s">
        <v>255</v>
      </c>
      <c r="AU3280" s="238" t="s">
        <v>79</v>
      </c>
      <c r="AV3280" s="12" t="s">
        <v>16</v>
      </c>
      <c r="AW3280" s="12" t="s">
        <v>33</v>
      </c>
      <c r="AX3280" s="12" t="s">
        <v>71</v>
      </c>
      <c r="AY3280" s="238" t="s">
        <v>246</v>
      </c>
    </row>
    <row r="3281" s="13" customFormat="1">
      <c r="B3281" s="239"/>
      <c r="C3281" s="240"/>
      <c r="D3281" s="230" t="s">
        <v>255</v>
      </c>
      <c r="E3281" s="241" t="s">
        <v>1</v>
      </c>
      <c r="F3281" s="242" t="s">
        <v>16</v>
      </c>
      <c r="G3281" s="240"/>
      <c r="H3281" s="243">
        <v>1</v>
      </c>
      <c r="I3281" s="244"/>
      <c r="J3281" s="240"/>
      <c r="K3281" s="240"/>
      <c r="L3281" s="245"/>
      <c r="M3281" s="246"/>
      <c r="N3281" s="247"/>
      <c r="O3281" s="247"/>
      <c r="P3281" s="247"/>
      <c r="Q3281" s="247"/>
      <c r="R3281" s="247"/>
      <c r="S3281" s="247"/>
      <c r="T3281" s="248"/>
      <c r="AT3281" s="249" t="s">
        <v>255</v>
      </c>
      <c r="AU3281" s="249" t="s">
        <v>79</v>
      </c>
      <c r="AV3281" s="13" t="s">
        <v>79</v>
      </c>
      <c r="AW3281" s="13" t="s">
        <v>33</v>
      </c>
      <c r="AX3281" s="13" t="s">
        <v>71</v>
      </c>
      <c r="AY3281" s="249" t="s">
        <v>246</v>
      </c>
    </row>
    <row r="3282" s="1" customFormat="1" ht="16.5" customHeight="1">
      <c r="B3282" s="37"/>
      <c r="C3282" s="216" t="s">
        <v>3512</v>
      </c>
      <c r="D3282" s="216" t="s">
        <v>248</v>
      </c>
      <c r="E3282" s="217" t="s">
        <v>3513</v>
      </c>
      <c r="F3282" s="218" t="s">
        <v>3514</v>
      </c>
      <c r="G3282" s="219" t="s">
        <v>401</v>
      </c>
      <c r="H3282" s="220">
        <v>1</v>
      </c>
      <c r="I3282" s="221"/>
      <c r="J3282" s="222">
        <f>ROUND(I3282*H3282,2)</f>
        <v>0</v>
      </c>
      <c r="K3282" s="218" t="s">
        <v>1</v>
      </c>
      <c r="L3282" s="42"/>
      <c r="M3282" s="223" t="s">
        <v>1</v>
      </c>
      <c r="N3282" s="224" t="s">
        <v>42</v>
      </c>
      <c r="O3282" s="78"/>
      <c r="P3282" s="225">
        <f>O3282*H3282</f>
        <v>0</v>
      </c>
      <c r="Q3282" s="225">
        <v>0</v>
      </c>
      <c r="R3282" s="225">
        <f>Q3282*H3282</f>
        <v>0</v>
      </c>
      <c r="S3282" s="225">
        <v>0</v>
      </c>
      <c r="T3282" s="226">
        <f>S3282*H3282</f>
        <v>0</v>
      </c>
      <c r="AR3282" s="16" t="s">
        <v>333</v>
      </c>
      <c r="AT3282" s="16" t="s">
        <v>248</v>
      </c>
      <c r="AU3282" s="16" t="s">
        <v>79</v>
      </c>
      <c r="AY3282" s="16" t="s">
        <v>246</v>
      </c>
      <c r="BE3282" s="227">
        <f>IF(N3282="základní",J3282,0)</f>
        <v>0</v>
      </c>
      <c r="BF3282" s="227">
        <f>IF(N3282="snížená",J3282,0)</f>
        <v>0</v>
      </c>
      <c r="BG3282" s="227">
        <f>IF(N3282="zákl. přenesená",J3282,0)</f>
        <v>0</v>
      </c>
      <c r="BH3282" s="227">
        <f>IF(N3282="sníž. přenesená",J3282,0)</f>
        <v>0</v>
      </c>
      <c r="BI3282" s="227">
        <f>IF(N3282="nulová",J3282,0)</f>
        <v>0</v>
      </c>
      <c r="BJ3282" s="16" t="s">
        <v>16</v>
      </c>
      <c r="BK3282" s="227">
        <f>ROUND(I3282*H3282,2)</f>
        <v>0</v>
      </c>
      <c r="BL3282" s="16" t="s">
        <v>333</v>
      </c>
      <c r="BM3282" s="16" t="s">
        <v>3515</v>
      </c>
    </row>
    <row r="3283" s="12" customFormat="1">
      <c r="B3283" s="228"/>
      <c r="C3283" s="229"/>
      <c r="D3283" s="230" t="s">
        <v>255</v>
      </c>
      <c r="E3283" s="231" t="s">
        <v>1</v>
      </c>
      <c r="F3283" s="232" t="s">
        <v>3131</v>
      </c>
      <c r="G3283" s="229"/>
      <c r="H3283" s="231" t="s">
        <v>1</v>
      </c>
      <c r="I3283" s="233"/>
      <c r="J3283" s="229"/>
      <c r="K3283" s="229"/>
      <c r="L3283" s="234"/>
      <c r="M3283" s="235"/>
      <c r="N3283" s="236"/>
      <c r="O3283" s="236"/>
      <c r="P3283" s="236"/>
      <c r="Q3283" s="236"/>
      <c r="R3283" s="236"/>
      <c r="S3283" s="236"/>
      <c r="T3283" s="237"/>
      <c r="AT3283" s="238" t="s">
        <v>255</v>
      </c>
      <c r="AU3283" s="238" t="s">
        <v>79</v>
      </c>
      <c r="AV3283" s="12" t="s">
        <v>16</v>
      </c>
      <c r="AW3283" s="12" t="s">
        <v>33</v>
      </c>
      <c r="AX3283" s="12" t="s">
        <v>71</v>
      </c>
      <c r="AY3283" s="238" t="s">
        <v>246</v>
      </c>
    </row>
    <row r="3284" s="12" customFormat="1">
      <c r="B3284" s="228"/>
      <c r="C3284" s="229"/>
      <c r="D3284" s="230" t="s">
        <v>255</v>
      </c>
      <c r="E3284" s="231" t="s">
        <v>1</v>
      </c>
      <c r="F3284" s="232" t="s">
        <v>367</v>
      </c>
      <c r="G3284" s="229"/>
      <c r="H3284" s="231" t="s">
        <v>1</v>
      </c>
      <c r="I3284" s="233"/>
      <c r="J3284" s="229"/>
      <c r="K3284" s="229"/>
      <c r="L3284" s="234"/>
      <c r="M3284" s="235"/>
      <c r="N3284" s="236"/>
      <c r="O3284" s="236"/>
      <c r="P3284" s="236"/>
      <c r="Q3284" s="236"/>
      <c r="R3284" s="236"/>
      <c r="S3284" s="236"/>
      <c r="T3284" s="237"/>
      <c r="AT3284" s="238" t="s">
        <v>255</v>
      </c>
      <c r="AU3284" s="238" t="s">
        <v>79</v>
      </c>
      <c r="AV3284" s="12" t="s">
        <v>16</v>
      </c>
      <c r="AW3284" s="12" t="s">
        <v>33</v>
      </c>
      <c r="AX3284" s="12" t="s">
        <v>71</v>
      </c>
      <c r="AY3284" s="238" t="s">
        <v>246</v>
      </c>
    </row>
    <row r="3285" s="12" customFormat="1">
      <c r="B3285" s="228"/>
      <c r="C3285" s="229"/>
      <c r="D3285" s="230" t="s">
        <v>255</v>
      </c>
      <c r="E3285" s="231" t="s">
        <v>1</v>
      </c>
      <c r="F3285" s="232" t="s">
        <v>3516</v>
      </c>
      <c r="G3285" s="229"/>
      <c r="H3285" s="231" t="s">
        <v>1</v>
      </c>
      <c r="I3285" s="233"/>
      <c r="J3285" s="229"/>
      <c r="K3285" s="229"/>
      <c r="L3285" s="234"/>
      <c r="M3285" s="235"/>
      <c r="N3285" s="236"/>
      <c r="O3285" s="236"/>
      <c r="P3285" s="236"/>
      <c r="Q3285" s="236"/>
      <c r="R3285" s="236"/>
      <c r="S3285" s="236"/>
      <c r="T3285" s="237"/>
      <c r="AT3285" s="238" t="s">
        <v>255</v>
      </c>
      <c r="AU3285" s="238" t="s">
        <v>79</v>
      </c>
      <c r="AV3285" s="12" t="s">
        <v>16</v>
      </c>
      <c r="AW3285" s="12" t="s">
        <v>33</v>
      </c>
      <c r="AX3285" s="12" t="s">
        <v>71</v>
      </c>
      <c r="AY3285" s="238" t="s">
        <v>246</v>
      </c>
    </row>
    <row r="3286" s="12" customFormat="1">
      <c r="B3286" s="228"/>
      <c r="C3286" s="229"/>
      <c r="D3286" s="230" t="s">
        <v>255</v>
      </c>
      <c r="E3286" s="231" t="s">
        <v>1</v>
      </c>
      <c r="F3286" s="232" t="s">
        <v>3511</v>
      </c>
      <c r="G3286" s="229"/>
      <c r="H3286" s="231" t="s">
        <v>1</v>
      </c>
      <c r="I3286" s="233"/>
      <c r="J3286" s="229"/>
      <c r="K3286" s="229"/>
      <c r="L3286" s="234"/>
      <c r="M3286" s="235"/>
      <c r="N3286" s="236"/>
      <c r="O3286" s="236"/>
      <c r="P3286" s="236"/>
      <c r="Q3286" s="236"/>
      <c r="R3286" s="236"/>
      <c r="S3286" s="236"/>
      <c r="T3286" s="237"/>
      <c r="AT3286" s="238" t="s">
        <v>255</v>
      </c>
      <c r="AU3286" s="238" t="s">
        <v>79</v>
      </c>
      <c r="AV3286" s="12" t="s">
        <v>16</v>
      </c>
      <c r="AW3286" s="12" t="s">
        <v>33</v>
      </c>
      <c r="AX3286" s="12" t="s">
        <v>71</v>
      </c>
      <c r="AY3286" s="238" t="s">
        <v>246</v>
      </c>
    </row>
    <row r="3287" s="13" customFormat="1">
      <c r="B3287" s="239"/>
      <c r="C3287" s="240"/>
      <c r="D3287" s="230" t="s">
        <v>255</v>
      </c>
      <c r="E3287" s="241" t="s">
        <v>1</v>
      </c>
      <c r="F3287" s="242" t="s">
        <v>16</v>
      </c>
      <c r="G3287" s="240"/>
      <c r="H3287" s="243">
        <v>1</v>
      </c>
      <c r="I3287" s="244"/>
      <c r="J3287" s="240"/>
      <c r="K3287" s="240"/>
      <c r="L3287" s="245"/>
      <c r="M3287" s="246"/>
      <c r="N3287" s="247"/>
      <c r="O3287" s="247"/>
      <c r="P3287" s="247"/>
      <c r="Q3287" s="247"/>
      <c r="R3287" s="247"/>
      <c r="S3287" s="247"/>
      <c r="T3287" s="248"/>
      <c r="AT3287" s="249" t="s">
        <v>255</v>
      </c>
      <c r="AU3287" s="249" t="s">
        <v>79</v>
      </c>
      <c r="AV3287" s="13" t="s">
        <v>79</v>
      </c>
      <c r="AW3287" s="13" t="s">
        <v>33</v>
      </c>
      <c r="AX3287" s="13" t="s">
        <v>71</v>
      </c>
      <c r="AY3287" s="249" t="s">
        <v>246</v>
      </c>
    </row>
    <row r="3288" s="1" customFormat="1" ht="16.5" customHeight="1">
      <c r="B3288" s="37"/>
      <c r="C3288" s="216" t="s">
        <v>3517</v>
      </c>
      <c r="D3288" s="216" t="s">
        <v>248</v>
      </c>
      <c r="E3288" s="217" t="s">
        <v>3518</v>
      </c>
      <c r="F3288" s="218" t="s">
        <v>3519</v>
      </c>
      <c r="G3288" s="219" t="s">
        <v>401</v>
      </c>
      <c r="H3288" s="220">
        <v>1</v>
      </c>
      <c r="I3288" s="221"/>
      <c r="J3288" s="222">
        <f>ROUND(I3288*H3288,2)</f>
        <v>0</v>
      </c>
      <c r="K3288" s="218" t="s">
        <v>1</v>
      </c>
      <c r="L3288" s="42"/>
      <c r="M3288" s="223" t="s">
        <v>1</v>
      </c>
      <c r="N3288" s="224" t="s">
        <v>42</v>
      </c>
      <c r="O3288" s="78"/>
      <c r="P3288" s="225">
        <f>O3288*H3288</f>
        <v>0</v>
      </c>
      <c r="Q3288" s="225">
        <v>0</v>
      </c>
      <c r="R3288" s="225">
        <f>Q3288*H3288</f>
        <v>0</v>
      </c>
      <c r="S3288" s="225">
        <v>0</v>
      </c>
      <c r="T3288" s="226">
        <f>S3288*H3288</f>
        <v>0</v>
      </c>
      <c r="AR3288" s="16" t="s">
        <v>333</v>
      </c>
      <c r="AT3288" s="16" t="s">
        <v>248</v>
      </c>
      <c r="AU3288" s="16" t="s">
        <v>79</v>
      </c>
      <c r="AY3288" s="16" t="s">
        <v>246</v>
      </c>
      <c r="BE3288" s="227">
        <f>IF(N3288="základní",J3288,0)</f>
        <v>0</v>
      </c>
      <c r="BF3288" s="227">
        <f>IF(N3288="snížená",J3288,0)</f>
        <v>0</v>
      </c>
      <c r="BG3288" s="227">
        <f>IF(N3288="zákl. přenesená",J3288,0)</f>
        <v>0</v>
      </c>
      <c r="BH3288" s="227">
        <f>IF(N3288="sníž. přenesená",J3288,0)</f>
        <v>0</v>
      </c>
      <c r="BI3288" s="227">
        <f>IF(N3288="nulová",J3288,0)</f>
        <v>0</v>
      </c>
      <c r="BJ3288" s="16" t="s">
        <v>16</v>
      </c>
      <c r="BK3288" s="227">
        <f>ROUND(I3288*H3288,2)</f>
        <v>0</v>
      </c>
      <c r="BL3288" s="16" t="s">
        <v>333</v>
      </c>
      <c r="BM3288" s="16" t="s">
        <v>3520</v>
      </c>
    </row>
    <row r="3289" s="12" customFormat="1">
      <c r="B3289" s="228"/>
      <c r="C3289" s="229"/>
      <c r="D3289" s="230" t="s">
        <v>255</v>
      </c>
      <c r="E3289" s="231" t="s">
        <v>1</v>
      </c>
      <c r="F3289" s="232" t="s">
        <v>3131</v>
      </c>
      <c r="G3289" s="229"/>
      <c r="H3289" s="231" t="s">
        <v>1</v>
      </c>
      <c r="I3289" s="233"/>
      <c r="J3289" s="229"/>
      <c r="K3289" s="229"/>
      <c r="L3289" s="234"/>
      <c r="M3289" s="235"/>
      <c r="N3289" s="236"/>
      <c r="O3289" s="236"/>
      <c r="P3289" s="236"/>
      <c r="Q3289" s="236"/>
      <c r="R3289" s="236"/>
      <c r="S3289" s="236"/>
      <c r="T3289" s="237"/>
      <c r="AT3289" s="238" t="s">
        <v>255</v>
      </c>
      <c r="AU3289" s="238" t="s">
        <v>79</v>
      </c>
      <c r="AV3289" s="12" t="s">
        <v>16</v>
      </c>
      <c r="AW3289" s="12" t="s">
        <v>33</v>
      </c>
      <c r="AX3289" s="12" t="s">
        <v>71</v>
      </c>
      <c r="AY3289" s="238" t="s">
        <v>246</v>
      </c>
    </row>
    <row r="3290" s="12" customFormat="1">
      <c r="B3290" s="228"/>
      <c r="C3290" s="229"/>
      <c r="D3290" s="230" t="s">
        <v>255</v>
      </c>
      <c r="E3290" s="231" t="s">
        <v>1</v>
      </c>
      <c r="F3290" s="232" t="s">
        <v>367</v>
      </c>
      <c r="G3290" s="229"/>
      <c r="H3290" s="231" t="s">
        <v>1</v>
      </c>
      <c r="I3290" s="233"/>
      <c r="J3290" s="229"/>
      <c r="K3290" s="229"/>
      <c r="L3290" s="234"/>
      <c r="M3290" s="235"/>
      <c r="N3290" s="236"/>
      <c r="O3290" s="236"/>
      <c r="P3290" s="236"/>
      <c r="Q3290" s="236"/>
      <c r="R3290" s="236"/>
      <c r="S3290" s="236"/>
      <c r="T3290" s="237"/>
      <c r="AT3290" s="238" t="s">
        <v>255</v>
      </c>
      <c r="AU3290" s="238" t="s">
        <v>79</v>
      </c>
      <c r="AV3290" s="12" t="s">
        <v>16</v>
      </c>
      <c r="AW3290" s="12" t="s">
        <v>33</v>
      </c>
      <c r="AX3290" s="12" t="s">
        <v>71</v>
      </c>
      <c r="AY3290" s="238" t="s">
        <v>246</v>
      </c>
    </row>
    <row r="3291" s="12" customFormat="1">
      <c r="B3291" s="228"/>
      <c r="C3291" s="229"/>
      <c r="D3291" s="230" t="s">
        <v>255</v>
      </c>
      <c r="E3291" s="231" t="s">
        <v>1</v>
      </c>
      <c r="F3291" s="232" t="s">
        <v>3521</v>
      </c>
      <c r="G3291" s="229"/>
      <c r="H3291" s="231" t="s">
        <v>1</v>
      </c>
      <c r="I3291" s="233"/>
      <c r="J3291" s="229"/>
      <c r="K3291" s="229"/>
      <c r="L3291" s="234"/>
      <c r="M3291" s="235"/>
      <c r="N3291" s="236"/>
      <c r="O3291" s="236"/>
      <c r="P3291" s="236"/>
      <c r="Q3291" s="236"/>
      <c r="R3291" s="236"/>
      <c r="S3291" s="236"/>
      <c r="T3291" s="237"/>
      <c r="AT3291" s="238" t="s">
        <v>255</v>
      </c>
      <c r="AU3291" s="238" t="s">
        <v>79</v>
      </c>
      <c r="AV3291" s="12" t="s">
        <v>16</v>
      </c>
      <c r="AW3291" s="12" t="s">
        <v>33</v>
      </c>
      <c r="AX3291" s="12" t="s">
        <v>71</v>
      </c>
      <c r="AY3291" s="238" t="s">
        <v>246</v>
      </c>
    </row>
    <row r="3292" s="12" customFormat="1">
      <c r="B3292" s="228"/>
      <c r="C3292" s="229"/>
      <c r="D3292" s="230" t="s">
        <v>255</v>
      </c>
      <c r="E3292" s="231" t="s">
        <v>1</v>
      </c>
      <c r="F3292" s="232" t="s">
        <v>3522</v>
      </c>
      <c r="G3292" s="229"/>
      <c r="H3292" s="231" t="s">
        <v>1</v>
      </c>
      <c r="I3292" s="233"/>
      <c r="J3292" s="229"/>
      <c r="K3292" s="229"/>
      <c r="L3292" s="234"/>
      <c r="M3292" s="235"/>
      <c r="N3292" s="236"/>
      <c r="O3292" s="236"/>
      <c r="P3292" s="236"/>
      <c r="Q3292" s="236"/>
      <c r="R3292" s="236"/>
      <c r="S3292" s="236"/>
      <c r="T3292" s="237"/>
      <c r="AT3292" s="238" t="s">
        <v>255</v>
      </c>
      <c r="AU3292" s="238" t="s">
        <v>79</v>
      </c>
      <c r="AV3292" s="12" t="s">
        <v>16</v>
      </c>
      <c r="AW3292" s="12" t="s">
        <v>33</v>
      </c>
      <c r="AX3292" s="12" t="s">
        <v>71</v>
      </c>
      <c r="AY3292" s="238" t="s">
        <v>246</v>
      </c>
    </row>
    <row r="3293" s="12" customFormat="1">
      <c r="B3293" s="228"/>
      <c r="C3293" s="229"/>
      <c r="D3293" s="230" t="s">
        <v>255</v>
      </c>
      <c r="E3293" s="231" t="s">
        <v>1</v>
      </c>
      <c r="F3293" s="232" t="s">
        <v>3523</v>
      </c>
      <c r="G3293" s="229"/>
      <c r="H3293" s="231" t="s">
        <v>1</v>
      </c>
      <c r="I3293" s="233"/>
      <c r="J3293" s="229"/>
      <c r="K3293" s="229"/>
      <c r="L3293" s="234"/>
      <c r="M3293" s="235"/>
      <c r="N3293" s="236"/>
      <c r="O3293" s="236"/>
      <c r="P3293" s="236"/>
      <c r="Q3293" s="236"/>
      <c r="R3293" s="236"/>
      <c r="S3293" s="236"/>
      <c r="T3293" s="237"/>
      <c r="AT3293" s="238" t="s">
        <v>255</v>
      </c>
      <c r="AU3293" s="238" t="s">
        <v>79</v>
      </c>
      <c r="AV3293" s="12" t="s">
        <v>16</v>
      </c>
      <c r="AW3293" s="12" t="s">
        <v>33</v>
      </c>
      <c r="AX3293" s="12" t="s">
        <v>71</v>
      </c>
      <c r="AY3293" s="238" t="s">
        <v>246</v>
      </c>
    </row>
    <row r="3294" s="12" customFormat="1">
      <c r="B3294" s="228"/>
      <c r="C3294" s="229"/>
      <c r="D3294" s="230" t="s">
        <v>255</v>
      </c>
      <c r="E3294" s="231" t="s">
        <v>1</v>
      </c>
      <c r="F3294" s="232" t="s">
        <v>3524</v>
      </c>
      <c r="G3294" s="229"/>
      <c r="H3294" s="231" t="s">
        <v>1</v>
      </c>
      <c r="I3294" s="233"/>
      <c r="J3294" s="229"/>
      <c r="K3294" s="229"/>
      <c r="L3294" s="234"/>
      <c r="M3294" s="235"/>
      <c r="N3294" s="236"/>
      <c r="O3294" s="236"/>
      <c r="P3294" s="236"/>
      <c r="Q3294" s="236"/>
      <c r="R3294" s="236"/>
      <c r="S3294" s="236"/>
      <c r="T3294" s="237"/>
      <c r="AT3294" s="238" t="s">
        <v>255</v>
      </c>
      <c r="AU3294" s="238" t="s">
        <v>79</v>
      </c>
      <c r="AV3294" s="12" t="s">
        <v>16</v>
      </c>
      <c r="AW3294" s="12" t="s">
        <v>33</v>
      </c>
      <c r="AX3294" s="12" t="s">
        <v>71</v>
      </c>
      <c r="AY3294" s="238" t="s">
        <v>246</v>
      </c>
    </row>
    <row r="3295" s="12" customFormat="1">
      <c r="B3295" s="228"/>
      <c r="C3295" s="229"/>
      <c r="D3295" s="230" t="s">
        <v>255</v>
      </c>
      <c r="E3295" s="231" t="s">
        <v>1</v>
      </c>
      <c r="F3295" s="232" t="s">
        <v>3525</v>
      </c>
      <c r="G3295" s="229"/>
      <c r="H3295" s="231" t="s">
        <v>1</v>
      </c>
      <c r="I3295" s="233"/>
      <c r="J3295" s="229"/>
      <c r="K3295" s="229"/>
      <c r="L3295" s="234"/>
      <c r="M3295" s="235"/>
      <c r="N3295" s="236"/>
      <c r="O3295" s="236"/>
      <c r="P3295" s="236"/>
      <c r="Q3295" s="236"/>
      <c r="R3295" s="236"/>
      <c r="S3295" s="236"/>
      <c r="T3295" s="237"/>
      <c r="AT3295" s="238" t="s">
        <v>255</v>
      </c>
      <c r="AU3295" s="238" t="s">
        <v>79</v>
      </c>
      <c r="AV3295" s="12" t="s">
        <v>16</v>
      </c>
      <c r="AW3295" s="12" t="s">
        <v>33</v>
      </c>
      <c r="AX3295" s="12" t="s">
        <v>71</v>
      </c>
      <c r="AY3295" s="238" t="s">
        <v>246</v>
      </c>
    </row>
    <row r="3296" s="13" customFormat="1">
      <c r="B3296" s="239"/>
      <c r="C3296" s="240"/>
      <c r="D3296" s="230" t="s">
        <v>255</v>
      </c>
      <c r="E3296" s="241" t="s">
        <v>1</v>
      </c>
      <c r="F3296" s="242" t="s">
        <v>16</v>
      </c>
      <c r="G3296" s="240"/>
      <c r="H3296" s="243">
        <v>1</v>
      </c>
      <c r="I3296" s="244"/>
      <c r="J3296" s="240"/>
      <c r="K3296" s="240"/>
      <c r="L3296" s="245"/>
      <c r="M3296" s="246"/>
      <c r="N3296" s="247"/>
      <c r="O3296" s="247"/>
      <c r="P3296" s="247"/>
      <c r="Q3296" s="247"/>
      <c r="R3296" s="247"/>
      <c r="S3296" s="247"/>
      <c r="T3296" s="248"/>
      <c r="AT3296" s="249" t="s">
        <v>255</v>
      </c>
      <c r="AU3296" s="249" t="s">
        <v>79</v>
      </c>
      <c r="AV3296" s="13" t="s">
        <v>79</v>
      </c>
      <c r="AW3296" s="13" t="s">
        <v>33</v>
      </c>
      <c r="AX3296" s="13" t="s">
        <v>71</v>
      </c>
      <c r="AY3296" s="249" t="s">
        <v>246</v>
      </c>
    </row>
    <row r="3297" s="1" customFormat="1" ht="16.5" customHeight="1">
      <c r="B3297" s="37"/>
      <c r="C3297" s="216" t="s">
        <v>3526</v>
      </c>
      <c r="D3297" s="216" t="s">
        <v>248</v>
      </c>
      <c r="E3297" s="217" t="s">
        <v>3527</v>
      </c>
      <c r="F3297" s="218" t="s">
        <v>3528</v>
      </c>
      <c r="G3297" s="219" t="s">
        <v>142</v>
      </c>
      <c r="H3297" s="220">
        <v>38.850000000000001</v>
      </c>
      <c r="I3297" s="221"/>
      <c r="J3297" s="222">
        <f>ROUND(I3297*H3297,2)</f>
        <v>0</v>
      </c>
      <c r="K3297" s="218" t="s">
        <v>1</v>
      </c>
      <c r="L3297" s="42"/>
      <c r="M3297" s="223" t="s">
        <v>1</v>
      </c>
      <c r="N3297" s="224" t="s">
        <v>42</v>
      </c>
      <c r="O3297" s="78"/>
      <c r="P3297" s="225">
        <f>O3297*H3297</f>
        <v>0</v>
      </c>
      <c r="Q3297" s="225">
        <v>0.00014999999999999999</v>
      </c>
      <c r="R3297" s="225">
        <f>Q3297*H3297</f>
        <v>0.0058274999999999993</v>
      </c>
      <c r="S3297" s="225">
        <v>0</v>
      </c>
      <c r="T3297" s="226">
        <f>S3297*H3297</f>
        <v>0</v>
      </c>
      <c r="AR3297" s="16" t="s">
        <v>333</v>
      </c>
      <c r="AT3297" s="16" t="s">
        <v>248</v>
      </c>
      <c r="AU3297" s="16" t="s">
        <v>79</v>
      </c>
      <c r="AY3297" s="16" t="s">
        <v>246</v>
      </c>
      <c r="BE3297" s="227">
        <f>IF(N3297="základní",J3297,0)</f>
        <v>0</v>
      </c>
      <c r="BF3297" s="227">
        <f>IF(N3297="snížená",J3297,0)</f>
        <v>0</v>
      </c>
      <c r="BG3297" s="227">
        <f>IF(N3297="zákl. přenesená",J3297,0)</f>
        <v>0</v>
      </c>
      <c r="BH3297" s="227">
        <f>IF(N3297="sníž. přenesená",J3297,0)</f>
        <v>0</v>
      </c>
      <c r="BI3297" s="227">
        <f>IF(N3297="nulová",J3297,0)</f>
        <v>0</v>
      </c>
      <c r="BJ3297" s="16" t="s">
        <v>16</v>
      </c>
      <c r="BK3297" s="227">
        <f>ROUND(I3297*H3297,2)</f>
        <v>0</v>
      </c>
      <c r="BL3297" s="16" t="s">
        <v>333</v>
      </c>
      <c r="BM3297" s="16" t="s">
        <v>3529</v>
      </c>
    </row>
    <row r="3298" s="12" customFormat="1">
      <c r="B3298" s="228"/>
      <c r="C3298" s="229"/>
      <c r="D3298" s="230" t="s">
        <v>255</v>
      </c>
      <c r="E3298" s="231" t="s">
        <v>1</v>
      </c>
      <c r="F3298" s="232" t="s">
        <v>3131</v>
      </c>
      <c r="G3298" s="229"/>
      <c r="H3298" s="231" t="s">
        <v>1</v>
      </c>
      <c r="I3298" s="233"/>
      <c r="J3298" s="229"/>
      <c r="K3298" s="229"/>
      <c r="L3298" s="234"/>
      <c r="M3298" s="235"/>
      <c r="N3298" s="236"/>
      <c r="O3298" s="236"/>
      <c r="P3298" s="236"/>
      <c r="Q3298" s="236"/>
      <c r="R3298" s="236"/>
      <c r="S3298" s="236"/>
      <c r="T3298" s="237"/>
      <c r="AT3298" s="238" t="s">
        <v>255</v>
      </c>
      <c r="AU3298" s="238" t="s">
        <v>79</v>
      </c>
      <c r="AV3298" s="12" t="s">
        <v>16</v>
      </c>
      <c r="AW3298" s="12" t="s">
        <v>33</v>
      </c>
      <c r="AX3298" s="12" t="s">
        <v>71</v>
      </c>
      <c r="AY3298" s="238" t="s">
        <v>246</v>
      </c>
    </row>
    <row r="3299" s="12" customFormat="1">
      <c r="B3299" s="228"/>
      <c r="C3299" s="229"/>
      <c r="D3299" s="230" t="s">
        <v>255</v>
      </c>
      <c r="E3299" s="231" t="s">
        <v>1</v>
      </c>
      <c r="F3299" s="232" t="s">
        <v>367</v>
      </c>
      <c r="G3299" s="229"/>
      <c r="H3299" s="231" t="s">
        <v>1</v>
      </c>
      <c r="I3299" s="233"/>
      <c r="J3299" s="229"/>
      <c r="K3299" s="229"/>
      <c r="L3299" s="234"/>
      <c r="M3299" s="235"/>
      <c r="N3299" s="236"/>
      <c r="O3299" s="236"/>
      <c r="P3299" s="236"/>
      <c r="Q3299" s="236"/>
      <c r="R3299" s="236"/>
      <c r="S3299" s="236"/>
      <c r="T3299" s="237"/>
      <c r="AT3299" s="238" t="s">
        <v>255</v>
      </c>
      <c r="AU3299" s="238" t="s">
        <v>79</v>
      </c>
      <c r="AV3299" s="12" t="s">
        <v>16</v>
      </c>
      <c r="AW3299" s="12" t="s">
        <v>33</v>
      </c>
      <c r="AX3299" s="12" t="s">
        <v>71</v>
      </c>
      <c r="AY3299" s="238" t="s">
        <v>246</v>
      </c>
    </row>
    <row r="3300" s="13" customFormat="1">
      <c r="B3300" s="239"/>
      <c r="C3300" s="240"/>
      <c r="D3300" s="230" t="s">
        <v>255</v>
      </c>
      <c r="E3300" s="241" t="s">
        <v>1</v>
      </c>
      <c r="F3300" s="242" t="s">
        <v>3530</v>
      </c>
      <c r="G3300" s="240"/>
      <c r="H3300" s="243">
        <v>38.850000000000001</v>
      </c>
      <c r="I3300" s="244"/>
      <c r="J3300" s="240"/>
      <c r="K3300" s="240"/>
      <c r="L3300" s="245"/>
      <c r="M3300" s="246"/>
      <c r="N3300" s="247"/>
      <c r="O3300" s="247"/>
      <c r="P3300" s="247"/>
      <c r="Q3300" s="247"/>
      <c r="R3300" s="247"/>
      <c r="S3300" s="247"/>
      <c r="T3300" s="248"/>
      <c r="AT3300" s="249" t="s">
        <v>255</v>
      </c>
      <c r="AU3300" s="249" t="s">
        <v>79</v>
      </c>
      <c r="AV3300" s="13" t="s">
        <v>79</v>
      </c>
      <c r="AW3300" s="13" t="s">
        <v>33</v>
      </c>
      <c r="AX3300" s="13" t="s">
        <v>71</v>
      </c>
      <c r="AY3300" s="249" t="s">
        <v>246</v>
      </c>
    </row>
    <row r="3301" s="1" customFormat="1" ht="16.5" customHeight="1">
      <c r="B3301" s="37"/>
      <c r="C3301" s="216" t="s">
        <v>3531</v>
      </c>
      <c r="D3301" s="216" t="s">
        <v>248</v>
      </c>
      <c r="E3301" s="217" t="s">
        <v>3532</v>
      </c>
      <c r="F3301" s="218" t="s">
        <v>3533</v>
      </c>
      <c r="G3301" s="219" t="s">
        <v>142</v>
      </c>
      <c r="H3301" s="220">
        <v>31.5</v>
      </c>
      <c r="I3301" s="221"/>
      <c r="J3301" s="222">
        <f>ROUND(I3301*H3301,2)</f>
        <v>0</v>
      </c>
      <c r="K3301" s="218" t="s">
        <v>1</v>
      </c>
      <c r="L3301" s="42"/>
      <c r="M3301" s="223" t="s">
        <v>1</v>
      </c>
      <c r="N3301" s="224" t="s">
        <v>42</v>
      </c>
      <c r="O3301" s="78"/>
      <c r="P3301" s="225">
        <f>O3301*H3301</f>
        <v>0</v>
      </c>
      <c r="Q3301" s="225">
        <v>0.00014999999999999999</v>
      </c>
      <c r="R3301" s="225">
        <f>Q3301*H3301</f>
        <v>0.0047249999999999992</v>
      </c>
      <c r="S3301" s="225">
        <v>0</v>
      </c>
      <c r="T3301" s="226">
        <f>S3301*H3301</f>
        <v>0</v>
      </c>
      <c r="AR3301" s="16" t="s">
        <v>333</v>
      </c>
      <c r="AT3301" s="16" t="s">
        <v>248</v>
      </c>
      <c r="AU3301" s="16" t="s">
        <v>79</v>
      </c>
      <c r="AY3301" s="16" t="s">
        <v>246</v>
      </c>
      <c r="BE3301" s="227">
        <f>IF(N3301="základní",J3301,0)</f>
        <v>0</v>
      </c>
      <c r="BF3301" s="227">
        <f>IF(N3301="snížená",J3301,0)</f>
        <v>0</v>
      </c>
      <c r="BG3301" s="227">
        <f>IF(N3301="zákl. přenesená",J3301,0)</f>
        <v>0</v>
      </c>
      <c r="BH3301" s="227">
        <f>IF(N3301="sníž. přenesená",J3301,0)</f>
        <v>0</v>
      </c>
      <c r="BI3301" s="227">
        <f>IF(N3301="nulová",J3301,0)</f>
        <v>0</v>
      </c>
      <c r="BJ3301" s="16" t="s">
        <v>16</v>
      </c>
      <c r="BK3301" s="227">
        <f>ROUND(I3301*H3301,2)</f>
        <v>0</v>
      </c>
      <c r="BL3301" s="16" t="s">
        <v>333</v>
      </c>
      <c r="BM3301" s="16" t="s">
        <v>3534</v>
      </c>
    </row>
    <row r="3302" s="12" customFormat="1">
      <c r="B3302" s="228"/>
      <c r="C3302" s="229"/>
      <c r="D3302" s="230" t="s">
        <v>255</v>
      </c>
      <c r="E3302" s="231" t="s">
        <v>1</v>
      </c>
      <c r="F3302" s="232" t="s">
        <v>3131</v>
      </c>
      <c r="G3302" s="229"/>
      <c r="H3302" s="231" t="s">
        <v>1</v>
      </c>
      <c r="I3302" s="233"/>
      <c r="J3302" s="229"/>
      <c r="K3302" s="229"/>
      <c r="L3302" s="234"/>
      <c r="M3302" s="235"/>
      <c r="N3302" s="236"/>
      <c r="O3302" s="236"/>
      <c r="P3302" s="236"/>
      <c r="Q3302" s="236"/>
      <c r="R3302" s="236"/>
      <c r="S3302" s="236"/>
      <c r="T3302" s="237"/>
      <c r="AT3302" s="238" t="s">
        <v>255</v>
      </c>
      <c r="AU3302" s="238" t="s">
        <v>79</v>
      </c>
      <c r="AV3302" s="12" t="s">
        <v>16</v>
      </c>
      <c r="AW3302" s="12" t="s">
        <v>33</v>
      </c>
      <c r="AX3302" s="12" t="s">
        <v>71</v>
      </c>
      <c r="AY3302" s="238" t="s">
        <v>246</v>
      </c>
    </row>
    <row r="3303" s="12" customFormat="1">
      <c r="B3303" s="228"/>
      <c r="C3303" s="229"/>
      <c r="D3303" s="230" t="s">
        <v>255</v>
      </c>
      <c r="E3303" s="231" t="s">
        <v>1</v>
      </c>
      <c r="F3303" s="232" t="s">
        <v>367</v>
      </c>
      <c r="G3303" s="229"/>
      <c r="H3303" s="231" t="s">
        <v>1</v>
      </c>
      <c r="I3303" s="233"/>
      <c r="J3303" s="229"/>
      <c r="K3303" s="229"/>
      <c r="L3303" s="234"/>
      <c r="M3303" s="235"/>
      <c r="N3303" s="236"/>
      <c r="O3303" s="236"/>
      <c r="P3303" s="236"/>
      <c r="Q3303" s="236"/>
      <c r="R3303" s="236"/>
      <c r="S3303" s="236"/>
      <c r="T3303" s="237"/>
      <c r="AT3303" s="238" t="s">
        <v>255</v>
      </c>
      <c r="AU3303" s="238" t="s">
        <v>79</v>
      </c>
      <c r="AV3303" s="12" t="s">
        <v>16</v>
      </c>
      <c r="AW3303" s="12" t="s">
        <v>33</v>
      </c>
      <c r="AX3303" s="12" t="s">
        <v>71</v>
      </c>
      <c r="AY3303" s="238" t="s">
        <v>246</v>
      </c>
    </row>
    <row r="3304" s="12" customFormat="1">
      <c r="B3304" s="228"/>
      <c r="C3304" s="229"/>
      <c r="D3304" s="230" t="s">
        <v>255</v>
      </c>
      <c r="E3304" s="231" t="s">
        <v>1</v>
      </c>
      <c r="F3304" s="232" t="s">
        <v>3535</v>
      </c>
      <c r="G3304" s="229"/>
      <c r="H3304" s="231" t="s">
        <v>1</v>
      </c>
      <c r="I3304" s="233"/>
      <c r="J3304" s="229"/>
      <c r="K3304" s="229"/>
      <c r="L3304" s="234"/>
      <c r="M3304" s="235"/>
      <c r="N3304" s="236"/>
      <c r="O3304" s="236"/>
      <c r="P3304" s="236"/>
      <c r="Q3304" s="236"/>
      <c r="R3304" s="236"/>
      <c r="S3304" s="236"/>
      <c r="T3304" s="237"/>
      <c r="AT3304" s="238" t="s">
        <v>255</v>
      </c>
      <c r="AU3304" s="238" t="s">
        <v>79</v>
      </c>
      <c r="AV3304" s="12" t="s">
        <v>16</v>
      </c>
      <c r="AW3304" s="12" t="s">
        <v>33</v>
      </c>
      <c r="AX3304" s="12" t="s">
        <v>71</v>
      </c>
      <c r="AY3304" s="238" t="s">
        <v>246</v>
      </c>
    </row>
    <row r="3305" s="13" customFormat="1">
      <c r="B3305" s="239"/>
      <c r="C3305" s="240"/>
      <c r="D3305" s="230" t="s">
        <v>255</v>
      </c>
      <c r="E3305" s="241" t="s">
        <v>1</v>
      </c>
      <c r="F3305" s="242" t="s">
        <v>2977</v>
      </c>
      <c r="G3305" s="240"/>
      <c r="H3305" s="243">
        <v>31.5</v>
      </c>
      <c r="I3305" s="244"/>
      <c r="J3305" s="240"/>
      <c r="K3305" s="240"/>
      <c r="L3305" s="245"/>
      <c r="M3305" s="246"/>
      <c r="N3305" s="247"/>
      <c r="O3305" s="247"/>
      <c r="P3305" s="247"/>
      <c r="Q3305" s="247"/>
      <c r="R3305" s="247"/>
      <c r="S3305" s="247"/>
      <c r="T3305" s="248"/>
      <c r="AT3305" s="249" t="s">
        <v>255</v>
      </c>
      <c r="AU3305" s="249" t="s">
        <v>79</v>
      </c>
      <c r="AV3305" s="13" t="s">
        <v>79</v>
      </c>
      <c r="AW3305" s="13" t="s">
        <v>33</v>
      </c>
      <c r="AX3305" s="13" t="s">
        <v>71</v>
      </c>
      <c r="AY3305" s="249" t="s">
        <v>246</v>
      </c>
    </row>
    <row r="3306" s="1" customFormat="1" ht="16.5" customHeight="1">
      <c r="B3306" s="37"/>
      <c r="C3306" s="216" t="s">
        <v>3536</v>
      </c>
      <c r="D3306" s="216" t="s">
        <v>248</v>
      </c>
      <c r="E3306" s="217" t="s">
        <v>3537</v>
      </c>
      <c r="F3306" s="218" t="s">
        <v>3538</v>
      </c>
      <c r="G3306" s="219" t="s">
        <v>142</v>
      </c>
      <c r="H3306" s="220">
        <v>31.5</v>
      </c>
      <c r="I3306" s="221"/>
      <c r="J3306" s="222">
        <f>ROUND(I3306*H3306,2)</f>
        <v>0</v>
      </c>
      <c r="K3306" s="218" t="s">
        <v>1</v>
      </c>
      <c r="L3306" s="42"/>
      <c r="M3306" s="223" t="s">
        <v>1</v>
      </c>
      <c r="N3306" s="224" t="s">
        <v>42</v>
      </c>
      <c r="O3306" s="78"/>
      <c r="P3306" s="225">
        <f>O3306*H3306</f>
        <v>0</v>
      </c>
      <c r="Q3306" s="225">
        <v>0.00014999999999999999</v>
      </c>
      <c r="R3306" s="225">
        <f>Q3306*H3306</f>
        <v>0.0047249999999999992</v>
      </c>
      <c r="S3306" s="225">
        <v>0</v>
      </c>
      <c r="T3306" s="226">
        <f>S3306*H3306</f>
        <v>0</v>
      </c>
      <c r="AR3306" s="16" t="s">
        <v>333</v>
      </c>
      <c r="AT3306" s="16" t="s">
        <v>248</v>
      </c>
      <c r="AU3306" s="16" t="s">
        <v>79</v>
      </c>
      <c r="AY3306" s="16" t="s">
        <v>246</v>
      </c>
      <c r="BE3306" s="227">
        <f>IF(N3306="základní",J3306,0)</f>
        <v>0</v>
      </c>
      <c r="BF3306" s="227">
        <f>IF(N3306="snížená",J3306,0)</f>
        <v>0</v>
      </c>
      <c r="BG3306" s="227">
        <f>IF(N3306="zákl. přenesená",J3306,0)</f>
        <v>0</v>
      </c>
      <c r="BH3306" s="227">
        <f>IF(N3306="sníž. přenesená",J3306,0)</f>
        <v>0</v>
      </c>
      <c r="BI3306" s="227">
        <f>IF(N3306="nulová",J3306,0)</f>
        <v>0</v>
      </c>
      <c r="BJ3306" s="16" t="s">
        <v>16</v>
      </c>
      <c r="BK3306" s="227">
        <f>ROUND(I3306*H3306,2)</f>
        <v>0</v>
      </c>
      <c r="BL3306" s="16" t="s">
        <v>333</v>
      </c>
      <c r="BM3306" s="16" t="s">
        <v>3539</v>
      </c>
    </row>
    <row r="3307" s="12" customFormat="1">
      <c r="B3307" s="228"/>
      <c r="C3307" s="229"/>
      <c r="D3307" s="230" t="s">
        <v>255</v>
      </c>
      <c r="E3307" s="231" t="s">
        <v>1</v>
      </c>
      <c r="F3307" s="232" t="s">
        <v>3131</v>
      </c>
      <c r="G3307" s="229"/>
      <c r="H3307" s="231" t="s">
        <v>1</v>
      </c>
      <c r="I3307" s="233"/>
      <c r="J3307" s="229"/>
      <c r="K3307" s="229"/>
      <c r="L3307" s="234"/>
      <c r="M3307" s="235"/>
      <c r="N3307" s="236"/>
      <c r="O3307" s="236"/>
      <c r="P3307" s="236"/>
      <c r="Q3307" s="236"/>
      <c r="R3307" s="236"/>
      <c r="S3307" s="236"/>
      <c r="T3307" s="237"/>
      <c r="AT3307" s="238" t="s">
        <v>255</v>
      </c>
      <c r="AU3307" s="238" t="s">
        <v>79</v>
      </c>
      <c r="AV3307" s="12" t="s">
        <v>16</v>
      </c>
      <c r="AW3307" s="12" t="s">
        <v>33</v>
      </c>
      <c r="AX3307" s="12" t="s">
        <v>71</v>
      </c>
      <c r="AY3307" s="238" t="s">
        <v>246</v>
      </c>
    </row>
    <row r="3308" s="12" customFormat="1">
      <c r="B3308" s="228"/>
      <c r="C3308" s="229"/>
      <c r="D3308" s="230" t="s">
        <v>255</v>
      </c>
      <c r="E3308" s="231" t="s">
        <v>1</v>
      </c>
      <c r="F3308" s="232" t="s">
        <v>367</v>
      </c>
      <c r="G3308" s="229"/>
      <c r="H3308" s="231" t="s">
        <v>1</v>
      </c>
      <c r="I3308" s="233"/>
      <c r="J3308" s="229"/>
      <c r="K3308" s="229"/>
      <c r="L3308" s="234"/>
      <c r="M3308" s="235"/>
      <c r="N3308" s="236"/>
      <c r="O3308" s="236"/>
      <c r="P3308" s="236"/>
      <c r="Q3308" s="236"/>
      <c r="R3308" s="236"/>
      <c r="S3308" s="236"/>
      <c r="T3308" s="237"/>
      <c r="AT3308" s="238" t="s">
        <v>255</v>
      </c>
      <c r="AU3308" s="238" t="s">
        <v>79</v>
      </c>
      <c r="AV3308" s="12" t="s">
        <v>16</v>
      </c>
      <c r="AW3308" s="12" t="s">
        <v>33</v>
      </c>
      <c r="AX3308" s="12" t="s">
        <v>71</v>
      </c>
      <c r="AY3308" s="238" t="s">
        <v>246</v>
      </c>
    </row>
    <row r="3309" s="12" customFormat="1">
      <c r="B3309" s="228"/>
      <c r="C3309" s="229"/>
      <c r="D3309" s="230" t="s">
        <v>255</v>
      </c>
      <c r="E3309" s="231" t="s">
        <v>1</v>
      </c>
      <c r="F3309" s="232" t="s">
        <v>3535</v>
      </c>
      <c r="G3309" s="229"/>
      <c r="H3309" s="231" t="s">
        <v>1</v>
      </c>
      <c r="I3309" s="233"/>
      <c r="J3309" s="229"/>
      <c r="K3309" s="229"/>
      <c r="L3309" s="234"/>
      <c r="M3309" s="235"/>
      <c r="N3309" s="236"/>
      <c r="O3309" s="236"/>
      <c r="P3309" s="236"/>
      <c r="Q3309" s="236"/>
      <c r="R3309" s="236"/>
      <c r="S3309" s="236"/>
      <c r="T3309" s="237"/>
      <c r="AT3309" s="238" t="s">
        <v>255</v>
      </c>
      <c r="AU3309" s="238" t="s">
        <v>79</v>
      </c>
      <c r="AV3309" s="12" t="s">
        <v>16</v>
      </c>
      <c r="AW3309" s="12" t="s">
        <v>33</v>
      </c>
      <c r="AX3309" s="12" t="s">
        <v>71</v>
      </c>
      <c r="AY3309" s="238" t="s">
        <v>246</v>
      </c>
    </row>
    <row r="3310" s="13" customFormat="1">
      <c r="B3310" s="239"/>
      <c r="C3310" s="240"/>
      <c r="D3310" s="230" t="s">
        <v>255</v>
      </c>
      <c r="E3310" s="241" t="s">
        <v>1</v>
      </c>
      <c r="F3310" s="242" t="s">
        <v>2977</v>
      </c>
      <c r="G3310" s="240"/>
      <c r="H3310" s="243">
        <v>31.5</v>
      </c>
      <c r="I3310" s="244"/>
      <c r="J3310" s="240"/>
      <c r="K3310" s="240"/>
      <c r="L3310" s="245"/>
      <c r="M3310" s="246"/>
      <c r="N3310" s="247"/>
      <c r="O3310" s="247"/>
      <c r="P3310" s="247"/>
      <c r="Q3310" s="247"/>
      <c r="R3310" s="247"/>
      <c r="S3310" s="247"/>
      <c r="T3310" s="248"/>
      <c r="AT3310" s="249" t="s">
        <v>255</v>
      </c>
      <c r="AU3310" s="249" t="s">
        <v>79</v>
      </c>
      <c r="AV3310" s="13" t="s">
        <v>79</v>
      </c>
      <c r="AW3310" s="13" t="s">
        <v>33</v>
      </c>
      <c r="AX3310" s="13" t="s">
        <v>71</v>
      </c>
      <c r="AY3310" s="249" t="s">
        <v>246</v>
      </c>
    </row>
    <row r="3311" s="1" customFormat="1" ht="16.5" customHeight="1">
      <c r="B3311" s="37"/>
      <c r="C3311" s="216" t="s">
        <v>3540</v>
      </c>
      <c r="D3311" s="216" t="s">
        <v>248</v>
      </c>
      <c r="E3311" s="217" t="s">
        <v>3541</v>
      </c>
      <c r="F3311" s="218" t="s">
        <v>3542</v>
      </c>
      <c r="G3311" s="219" t="s">
        <v>142</v>
      </c>
      <c r="H3311" s="220">
        <v>168</v>
      </c>
      <c r="I3311" s="221"/>
      <c r="J3311" s="222">
        <f>ROUND(I3311*H3311,2)</f>
        <v>0</v>
      </c>
      <c r="K3311" s="218" t="s">
        <v>1</v>
      </c>
      <c r="L3311" s="42"/>
      <c r="M3311" s="223" t="s">
        <v>1</v>
      </c>
      <c r="N3311" s="224" t="s">
        <v>42</v>
      </c>
      <c r="O3311" s="78"/>
      <c r="P3311" s="225">
        <f>O3311*H3311</f>
        <v>0</v>
      </c>
      <c r="Q3311" s="225">
        <v>0.00014999999999999999</v>
      </c>
      <c r="R3311" s="225">
        <f>Q3311*H3311</f>
        <v>0.025199999999999997</v>
      </c>
      <c r="S3311" s="225">
        <v>0</v>
      </c>
      <c r="T3311" s="226">
        <f>S3311*H3311</f>
        <v>0</v>
      </c>
      <c r="AR3311" s="16" t="s">
        <v>333</v>
      </c>
      <c r="AT3311" s="16" t="s">
        <v>248</v>
      </c>
      <c r="AU3311" s="16" t="s">
        <v>79</v>
      </c>
      <c r="AY3311" s="16" t="s">
        <v>246</v>
      </c>
      <c r="BE3311" s="227">
        <f>IF(N3311="základní",J3311,0)</f>
        <v>0</v>
      </c>
      <c r="BF3311" s="227">
        <f>IF(N3311="snížená",J3311,0)</f>
        <v>0</v>
      </c>
      <c r="BG3311" s="227">
        <f>IF(N3311="zákl. přenesená",J3311,0)</f>
        <v>0</v>
      </c>
      <c r="BH3311" s="227">
        <f>IF(N3311="sníž. přenesená",J3311,0)</f>
        <v>0</v>
      </c>
      <c r="BI3311" s="227">
        <f>IF(N3311="nulová",J3311,0)</f>
        <v>0</v>
      </c>
      <c r="BJ3311" s="16" t="s">
        <v>16</v>
      </c>
      <c r="BK3311" s="227">
        <f>ROUND(I3311*H3311,2)</f>
        <v>0</v>
      </c>
      <c r="BL3311" s="16" t="s">
        <v>333</v>
      </c>
      <c r="BM3311" s="16" t="s">
        <v>3543</v>
      </c>
    </row>
    <row r="3312" s="12" customFormat="1">
      <c r="B3312" s="228"/>
      <c r="C3312" s="229"/>
      <c r="D3312" s="230" t="s">
        <v>255</v>
      </c>
      <c r="E3312" s="231" t="s">
        <v>1</v>
      </c>
      <c r="F3312" s="232" t="s">
        <v>3131</v>
      </c>
      <c r="G3312" s="229"/>
      <c r="H3312" s="231" t="s">
        <v>1</v>
      </c>
      <c r="I3312" s="233"/>
      <c r="J3312" s="229"/>
      <c r="K3312" s="229"/>
      <c r="L3312" s="234"/>
      <c r="M3312" s="235"/>
      <c r="N3312" s="236"/>
      <c r="O3312" s="236"/>
      <c r="P3312" s="236"/>
      <c r="Q3312" s="236"/>
      <c r="R3312" s="236"/>
      <c r="S3312" s="236"/>
      <c r="T3312" s="237"/>
      <c r="AT3312" s="238" t="s">
        <v>255</v>
      </c>
      <c r="AU3312" s="238" t="s">
        <v>79</v>
      </c>
      <c r="AV3312" s="12" t="s">
        <v>16</v>
      </c>
      <c r="AW3312" s="12" t="s">
        <v>33</v>
      </c>
      <c r="AX3312" s="12" t="s">
        <v>71</v>
      </c>
      <c r="AY3312" s="238" t="s">
        <v>246</v>
      </c>
    </row>
    <row r="3313" s="12" customFormat="1">
      <c r="B3313" s="228"/>
      <c r="C3313" s="229"/>
      <c r="D3313" s="230" t="s">
        <v>255</v>
      </c>
      <c r="E3313" s="231" t="s">
        <v>1</v>
      </c>
      <c r="F3313" s="232" t="s">
        <v>367</v>
      </c>
      <c r="G3313" s="229"/>
      <c r="H3313" s="231" t="s">
        <v>1</v>
      </c>
      <c r="I3313" s="233"/>
      <c r="J3313" s="229"/>
      <c r="K3313" s="229"/>
      <c r="L3313" s="234"/>
      <c r="M3313" s="235"/>
      <c r="N3313" s="236"/>
      <c r="O3313" s="236"/>
      <c r="P3313" s="236"/>
      <c r="Q3313" s="236"/>
      <c r="R3313" s="236"/>
      <c r="S3313" s="236"/>
      <c r="T3313" s="237"/>
      <c r="AT3313" s="238" t="s">
        <v>255</v>
      </c>
      <c r="AU3313" s="238" t="s">
        <v>79</v>
      </c>
      <c r="AV3313" s="12" t="s">
        <v>16</v>
      </c>
      <c r="AW3313" s="12" t="s">
        <v>33</v>
      </c>
      <c r="AX3313" s="12" t="s">
        <v>71</v>
      </c>
      <c r="AY3313" s="238" t="s">
        <v>246</v>
      </c>
    </row>
    <row r="3314" s="12" customFormat="1">
      <c r="B3314" s="228"/>
      <c r="C3314" s="229"/>
      <c r="D3314" s="230" t="s">
        <v>255</v>
      </c>
      <c r="E3314" s="231" t="s">
        <v>1</v>
      </c>
      <c r="F3314" s="232" t="s">
        <v>3544</v>
      </c>
      <c r="G3314" s="229"/>
      <c r="H3314" s="231" t="s">
        <v>1</v>
      </c>
      <c r="I3314" s="233"/>
      <c r="J3314" s="229"/>
      <c r="K3314" s="229"/>
      <c r="L3314" s="234"/>
      <c r="M3314" s="235"/>
      <c r="N3314" s="236"/>
      <c r="O3314" s="236"/>
      <c r="P3314" s="236"/>
      <c r="Q3314" s="236"/>
      <c r="R3314" s="236"/>
      <c r="S3314" s="236"/>
      <c r="T3314" s="237"/>
      <c r="AT3314" s="238" t="s">
        <v>255</v>
      </c>
      <c r="AU3314" s="238" t="s">
        <v>79</v>
      </c>
      <c r="AV3314" s="12" t="s">
        <v>16</v>
      </c>
      <c r="AW3314" s="12" t="s">
        <v>33</v>
      </c>
      <c r="AX3314" s="12" t="s">
        <v>71</v>
      </c>
      <c r="AY3314" s="238" t="s">
        <v>246</v>
      </c>
    </row>
    <row r="3315" s="13" customFormat="1">
      <c r="B3315" s="239"/>
      <c r="C3315" s="240"/>
      <c r="D3315" s="230" t="s">
        <v>255</v>
      </c>
      <c r="E3315" s="241" t="s">
        <v>1</v>
      </c>
      <c r="F3315" s="242" t="s">
        <v>3545</v>
      </c>
      <c r="G3315" s="240"/>
      <c r="H3315" s="243">
        <v>168</v>
      </c>
      <c r="I3315" s="244"/>
      <c r="J3315" s="240"/>
      <c r="K3315" s="240"/>
      <c r="L3315" s="245"/>
      <c r="M3315" s="246"/>
      <c r="N3315" s="247"/>
      <c r="O3315" s="247"/>
      <c r="P3315" s="247"/>
      <c r="Q3315" s="247"/>
      <c r="R3315" s="247"/>
      <c r="S3315" s="247"/>
      <c r="T3315" s="248"/>
      <c r="AT3315" s="249" t="s">
        <v>255</v>
      </c>
      <c r="AU3315" s="249" t="s">
        <v>79</v>
      </c>
      <c r="AV3315" s="13" t="s">
        <v>79</v>
      </c>
      <c r="AW3315" s="13" t="s">
        <v>33</v>
      </c>
      <c r="AX3315" s="13" t="s">
        <v>71</v>
      </c>
      <c r="AY3315" s="249" t="s">
        <v>246</v>
      </c>
    </row>
    <row r="3316" s="1" customFormat="1" ht="16.5" customHeight="1">
      <c r="B3316" s="37"/>
      <c r="C3316" s="216" t="s">
        <v>3546</v>
      </c>
      <c r="D3316" s="216" t="s">
        <v>248</v>
      </c>
      <c r="E3316" s="217" t="s">
        <v>3547</v>
      </c>
      <c r="F3316" s="218" t="s">
        <v>3548</v>
      </c>
      <c r="G3316" s="219" t="s">
        <v>142</v>
      </c>
      <c r="H3316" s="220">
        <v>10.5</v>
      </c>
      <c r="I3316" s="221"/>
      <c r="J3316" s="222">
        <f>ROUND(I3316*H3316,2)</f>
        <v>0</v>
      </c>
      <c r="K3316" s="218" t="s">
        <v>1</v>
      </c>
      <c r="L3316" s="42"/>
      <c r="M3316" s="223" t="s">
        <v>1</v>
      </c>
      <c r="N3316" s="224" t="s">
        <v>42</v>
      </c>
      <c r="O3316" s="78"/>
      <c r="P3316" s="225">
        <f>O3316*H3316</f>
        <v>0</v>
      </c>
      <c r="Q3316" s="225">
        <v>0.00014999999999999999</v>
      </c>
      <c r="R3316" s="225">
        <f>Q3316*H3316</f>
        <v>0.0015749999999999998</v>
      </c>
      <c r="S3316" s="225">
        <v>0</v>
      </c>
      <c r="T3316" s="226">
        <f>S3316*H3316</f>
        <v>0</v>
      </c>
      <c r="AR3316" s="16" t="s">
        <v>333</v>
      </c>
      <c r="AT3316" s="16" t="s">
        <v>248</v>
      </c>
      <c r="AU3316" s="16" t="s">
        <v>79</v>
      </c>
      <c r="AY3316" s="16" t="s">
        <v>246</v>
      </c>
      <c r="BE3316" s="227">
        <f>IF(N3316="základní",J3316,0)</f>
        <v>0</v>
      </c>
      <c r="BF3316" s="227">
        <f>IF(N3316="snížená",J3316,0)</f>
        <v>0</v>
      </c>
      <c r="BG3316" s="227">
        <f>IF(N3316="zákl. přenesená",J3316,0)</f>
        <v>0</v>
      </c>
      <c r="BH3316" s="227">
        <f>IF(N3316="sníž. přenesená",J3316,0)</f>
        <v>0</v>
      </c>
      <c r="BI3316" s="227">
        <f>IF(N3316="nulová",J3316,0)</f>
        <v>0</v>
      </c>
      <c r="BJ3316" s="16" t="s">
        <v>16</v>
      </c>
      <c r="BK3316" s="227">
        <f>ROUND(I3316*H3316,2)</f>
        <v>0</v>
      </c>
      <c r="BL3316" s="16" t="s">
        <v>333</v>
      </c>
      <c r="BM3316" s="16" t="s">
        <v>3549</v>
      </c>
    </row>
    <row r="3317" s="12" customFormat="1">
      <c r="B3317" s="228"/>
      <c r="C3317" s="229"/>
      <c r="D3317" s="230" t="s">
        <v>255</v>
      </c>
      <c r="E3317" s="231" t="s">
        <v>1</v>
      </c>
      <c r="F3317" s="232" t="s">
        <v>3131</v>
      </c>
      <c r="G3317" s="229"/>
      <c r="H3317" s="231" t="s">
        <v>1</v>
      </c>
      <c r="I3317" s="233"/>
      <c r="J3317" s="229"/>
      <c r="K3317" s="229"/>
      <c r="L3317" s="234"/>
      <c r="M3317" s="235"/>
      <c r="N3317" s="236"/>
      <c r="O3317" s="236"/>
      <c r="P3317" s="236"/>
      <c r="Q3317" s="236"/>
      <c r="R3317" s="236"/>
      <c r="S3317" s="236"/>
      <c r="T3317" s="237"/>
      <c r="AT3317" s="238" t="s">
        <v>255</v>
      </c>
      <c r="AU3317" s="238" t="s">
        <v>79</v>
      </c>
      <c r="AV3317" s="12" t="s">
        <v>16</v>
      </c>
      <c r="AW3317" s="12" t="s">
        <v>33</v>
      </c>
      <c r="AX3317" s="12" t="s">
        <v>71</v>
      </c>
      <c r="AY3317" s="238" t="s">
        <v>246</v>
      </c>
    </row>
    <row r="3318" s="12" customFormat="1">
      <c r="B3318" s="228"/>
      <c r="C3318" s="229"/>
      <c r="D3318" s="230" t="s">
        <v>255</v>
      </c>
      <c r="E3318" s="231" t="s">
        <v>1</v>
      </c>
      <c r="F3318" s="232" t="s">
        <v>367</v>
      </c>
      <c r="G3318" s="229"/>
      <c r="H3318" s="231" t="s">
        <v>1</v>
      </c>
      <c r="I3318" s="233"/>
      <c r="J3318" s="229"/>
      <c r="K3318" s="229"/>
      <c r="L3318" s="234"/>
      <c r="M3318" s="235"/>
      <c r="N3318" s="236"/>
      <c r="O3318" s="236"/>
      <c r="P3318" s="236"/>
      <c r="Q3318" s="236"/>
      <c r="R3318" s="236"/>
      <c r="S3318" s="236"/>
      <c r="T3318" s="237"/>
      <c r="AT3318" s="238" t="s">
        <v>255</v>
      </c>
      <c r="AU3318" s="238" t="s">
        <v>79</v>
      </c>
      <c r="AV3318" s="12" t="s">
        <v>16</v>
      </c>
      <c r="AW3318" s="12" t="s">
        <v>33</v>
      </c>
      <c r="AX3318" s="12" t="s">
        <v>71</v>
      </c>
      <c r="AY3318" s="238" t="s">
        <v>246</v>
      </c>
    </row>
    <row r="3319" s="12" customFormat="1">
      <c r="B3319" s="228"/>
      <c r="C3319" s="229"/>
      <c r="D3319" s="230" t="s">
        <v>255</v>
      </c>
      <c r="E3319" s="231" t="s">
        <v>1</v>
      </c>
      <c r="F3319" s="232" t="s">
        <v>3544</v>
      </c>
      <c r="G3319" s="229"/>
      <c r="H3319" s="231" t="s">
        <v>1</v>
      </c>
      <c r="I3319" s="233"/>
      <c r="J3319" s="229"/>
      <c r="K3319" s="229"/>
      <c r="L3319" s="234"/>
      <c r="M3319" s="235"/>
      <c r="N3319" s="236"/>
      <c r="O3319" s="236"/>
      <c r="P3319" s="236"/>
      <c r="Q3319" s="236"/>
      <c r="R3319" s="236"/>
      <c r="S3319" s="236"/>
      <c r="T3319" s="237"/>
      <c r="AT3319" s="238" t="s">
        <v>255</v>
      </c>
      <c r="AU3319" s="238" t="s">
        <v>79</v>
      </c>
      <c r="AV3319" s="12" t="s">
        <v>16</v>
      </c>
      <c r="AW3319" s="12" t="s">
        <v>33</v>
      </c>
      <c r="AX3319" s="12" t="s">
        <v>71</v>
      </c>
      <c r="AY3319" s="238" t="s">
        <v>246</v>
      </c>
    </row>
    <row r="3320" s="13" customFormat="1">
      <c r="B3320" s="239"/>
      <c r="C3320" s="240"/>
      <c r="D3320" s="230" t="s">
        <v>255</v>
      </c>
      <c r="E3320" s="241" t="s">
        <v>1</v>
      </c>
      <c r="F3320" s="242" t="s">
        <v>2930</v>
      </c>
      <c r="G3320" s="240"/>
      <c r="H3320" s="243">
        <v>10.5</v>
      </c>
      <c r="I3320" s="244"/>
      <c r="J3320" s="240"/>
      <c r="K3320" s="240"/>
      <c r="L3320" s="245"/>
      <c r="M3320" s="246"/>
      <c r="N3320" s="247"/>
      <c r="O3320" s="247"/>
      <c r="P3320" s="247"/>
      <c r="Q3320" s="247"/>
      <c r="R3320" s="247"/>
      <c r="S3320" s="247"/>
      <c r="T3320" s="248"/>
      <c r="AT3320" s="249" t="s">
        <v>255</v>
      </c>
      <c r="AU3320" s="249" t="s">
        <v>79</v>
      </c>
      <c r="AV3320" s="13" t="s">
        <v>79</v>
      </c>
      <c r="AW3320" s="13" t="s">
        <v>33</v>
      </c>
      <c r="AX3320" s="13" t="s">
        <v>71</v>
      </c>
      <c r="AY3320" s="249" t="s">
        <v>246</v>
      </c>
    </row>
    <row r="3321" s="1" customFormat="1" ht="16.5" customHeight="1">
      <c r="B3321" s="37"/>
      <c r="C3321" s="216" t="s">
        <v>3550</v>
      </c>
      <c r="D3321" s="216" t="s">
        <v>248</v>
      </c>
      <c r="E3321" s="217" t="s">
        <v>3551</v>
      </c>
      <c r="F3321" s="218" t="s">
        <v>3552</v>
      </c>
      <c r="G3321" s="219" t="s">
        <v>401</v>
      </c>
      <c r="H3321" s="220">
        <v>25</v>
      </c>
      <c r="I3321" s="221"/>
      <c r="J3321" s="222">
        <f>ROUND(I3321*H3321,2)</f>
        <v>0</v>
      </c>
      <c r="K3321" s="218" t="s">
        <v>1</v>
      </c>
      <c r="L3321" s="42"/>
      <c r="M3321" s="223" t="s">
        <v>1</v>
      </c>
      <c r="N3321" s="224" t="s">
        <v>42</v>
      </c>
      <c r="O3321" s="78"/>
      <c r="P3321" s="225">
        <f>O3321*H3321</f>
        <v>0</v>
      </c>
      <c r="Q3321" s="225">
        <v>0.00014999999999999999</v>
      </c>
      <c r="R3321" s="225">
        <f>Q3321*H3321</f>
        <v>0.0037499999999999999</v>
      </c>
      <c r="S3321" s="225">
        <v>0</v>
      </c>
      <c r="T3321" s="226">
        <f>S3321*H3321</f>
        <v>0</v>
      </c>
      <c r="AR3321" s="16" t="s">
        <v>333</v>
      </c>
      <c r="AT3321" s="16" t="s">
        <v>248</v>
      </c>
      <c r="AU3321" s="16" t="s">
        <v>79</v>
      </c>
      <c r="AY3321" s="16" t="s">
        <v>246</v>
      </c>
      <c r="BE3321" s="227">
        <f>IF(N3321="základní",J3321,0)</f>
        <v>0</v>
      </c>
      <c r="BF3321" s="227">
        <f>IF(N3321="snížená",J3321,0)</f>
        <v>0</v>
      </c>
      <c r="BG3321" s="227">
        <f>IF(N3321="zákl. přenesená",J3321,0)</f>
        <v>0</v>
      </c>
      <c r="BH3321" s="227">
        <f>IF(N3321="sníž. přenesená",J3321,0)</f>
        <v>0</v>
      </c>
      <c r="BI3321" s="227">
        <f>IF(N3321="nulová",J3321,0)</f>
        <v>0</v>
      </c>
      <c r="BJ3321" s="16" t="s">
        <v>16</v>
      </c>
      <c r="BK3321" s="227">
        <f>ROUND(I3321*H3321,2)</f>
        <v>0</v>
      </c>
      <c r="BL3321" s="16" t="s">
        <v>333</v>
      </c>
      <c r="BM3321" s="16" t="s">
        <v>3553</v>
      </c>
    </row>
    <row r="3322" s="12" customFormat="1">
      <c r="B3322" s="228"/>
      <c r="C3322" s="229"/>
      <c r="D3322" s="230" t="s">
        <v>255</v>
      </c>
      <c r="E3322" s="231" t="s">
        <v>1</v>
      </c>
      <c r="F3322" s="232" t="s">
        <v>3131</v>
      </c>
      <c r="G3322" s="229"/>
      <c r="H3322" s="231" t="s">
        <v>1</v>
      </c>
      <c r="I3322" s="233"/>
      <c r="J3322" s="229"/>
      <c r="K3322" s="229"/>
      <c r="L3322" s="234"/>
      <c r="M3322" s="235"/>
      <c r="N3322" s="236"/>
      <c r="O3322" s="236"/>
      <c r="P3322" s="236"/>
      <c r="Q3322" s="236"/>
      <c r="R3322" s="236"/>
      <c r="S3322" s="236"/>
      <c r="T3322" s="237"/>
      <c r="AT3322" s="238" t="s">
        <v>255</v>
      </c>
      <c r="AU3322" s="238" t="s">
        <v>79</v>
      </c>
      <c r="AV3322" s="12" t="s">
        <v>16</v>
      </c>
      <c r="AW3322" s="12" t="s">
        <v>33</v>
      </c>
      <c r="AX3322" s="12" t="s">
        <v>71</v>
      </c>
      <c r="AY3322" s="238" t="s">
        <v>246</v>
      </c>
    </row>
    <row r="3323" s="12" customFormat="1">
      <c r="B3323" s="228"/>
      <c r="C3323" s="229"/>
      <c r="D3323" s="230" t="s">
        <v>255</v>
      </c>
      <c r="E3323" s="231" t="s">
        <v>1</v>
      </c>
      <c r="F3323" s="232" t="s">
        <v>367</v>
      </c>
      <c r="G3323" s="229"/>
      <c r="H3323" s="231" t="s">
        <v>1</v>
      </c>
      <c r="I3323" s="233"/>
      <c r="J3323" s="229"/>
      <c r="K3323" s="229"/>
      <c r="L3323" s="234"/>
      <c r="M3323" s="235"/>
      <c r="N3323" s="236"/>
      <c r="O3323" s="236"/>
      <c r="P3323" s="236"/>
      <c r="Q3323" s="236"/>
      <c r="R3323" s="236"/>
      <c r="S3323" s="236"/>
      <c r="T3323" s="237"/>
      <c r="AT3323" s="238" t="s">
        <v>255</v>
      </c>
      <c r="AU3323" s="238" t="s">
        <v>79</v>
      </c>
      <c r="AV3323" s="12" t="s">
        <v>16</v>
      </c>
      <c r="AW3323" s="12" t="s">
        <v>33</v>
      </c>
      <c r="AX3323" s="12" t="s">
        <v>71</v>
      </c>
      <c r="AY3323" s="238" t="s">
        <v>246</v>
      </c>
    </row>
    <row r="3324" s="13" customFormat="1">
      <c r="B3324" s="239"/>
      <c r="C3324" s="240"/>
      <c r="D3324" s="230" t="s">
        <v>255</v>
      </c>
      <c r="E3324" s="241" t="s">
        <v>1</v>
      </c>
      <c r="F3324" s="242" t="s">
        <v>405</v>
      </c>
      <c r="G3324" s="240"/>
      <c r="H3324" s="243">
        <v>25</v>
      </c>
      <c r="I3324" s="244"/>
      <c r="J3324" s="240"/>
      <c r="K3324" s="240"/>
      <c r="L3324" s="245"/>
      <c r="M3324" s="246"/>
      <c r="N3324" s="247"/>
      <c r="O3324" s="247"/>
      <c r="P3324" s="247"/>
      <c r="Q3324" s="247"/>
      <c r="R3324" s="247"/>
      <c r="S3324" s="247"/>
      <c r="T3324" s="248"/>
      <c r="AT3324" s="249" t="s">
        <v>255</v>
      </c>
      <c r="AU3324" s="249" t="s">
        <v>79</v>
      </c>
      <c r="AV3324" s="13" t="s">
        <v>79</v>
      </c>
      <c r="AW3324" s="13" t="s">
        <v>33</v>
      </c>
      <c r="AX3324" s="13" t="s">
        <v>71</v>
      </c>
      <c r="AY3324" s="249" t="s">
        <v>246</v>
      </c>
    </row>
    <row r="3325" s="1" customFormat="1" ht="16.5" customHeight="1">
      <c r="B3325" s="37"/>
      <c r="C3325" s="216" t="s">
        <v>3554</v>
      </c>
      <c r="D3325" s="216" t="s">
        <v>248</v>
      </c>
      <c r="E3325" s="217" t="s">
        <v>3555</v>
      </c>
      <c r="F3325" s="218" t="s">
        <v>3556</v>
      </c>
      <c r="G3325" s="219" t="s">
        <v>142</v>
      </c>
      <c r="H3325" s="220">
        <v>19.100000000000001</v>
      </c>
      <c r="I3325" s="221"/>
      <c r="J3325" s="222">
        <f>ROUND(I3325*H3325,2)</f>
        <v>0</v>
      </c>
      <c r="K3325" s="218" t="s">
        <v>1</v>
      </c>
      <c r="L3325" s="42"/>
      <c r="M3325" s="223" t="s">
        <v>1</v>
      </c>
      <c r="N3325" s="224" t="s">
        <v>42</v>
      </c>
      <c r="O3325" s="78"/>
      <c r="P3325" s="225">
        <f>O3325*H3325</f>
        <v>0</v>
      </c>
      <c r="Q3325" s="225">
        <v>0.00014999999999999999</v>
      </c>
      <c r="R3325" s="225">
        <f>Q3325*H3325</f>
        <v>0.0028649999999999999</v>
      </c>
      <c r="S3325" s="225">
        <v>0</v>
      </c>
      <c r="T3325" s="226">
        <f>S3325*H3325</f>
        <v>0</v>
      </c>
      <c r="AR3325" s="16" t="s">
        <v>333</v>
      </c>
      <c r="AT3325" s="16" t="s">
        <v>248</v>
      </c>
      <c r="AU3325" s="16" t="s">
        <v>79</v>
      </c>
      <c r="AY3325" s="16" t="s">
        <v>246</v>
      </c>
      <c r="BE3325" s="227">
        <f>IF(N3325="základní",J3325,0)</f>
        <v>0</v>
      </c>
      <c r="BF3325" s="227">
        <f>IF(N3325="snížená",J3325,0)</f>
        <v>0</v>
      </c>
      <c r="BG3325" s="227">
        <f>IF(N3325="zákl. přenesená",J3325,0)</f>
        <v>0</v>
      </c>
      <c r="BH3325" s="227">
        <f>IF(N3325="sníž. přenesená",J3325,0)</f>
        <v>0</v>
      </c>
      <c r="BI3325" s="227">
        <f>IF(N3325="nulová",J3325,0)</f>
        <v>0</v>
      </c>
      <c r="BJ3325" s="16" t="s">
        <v>16</v>
      </c>
      <c r="BK3325" s="227">
        <f>ROUND(I3325*H3325,2)</f>
        <v>0</v>
      </c>
      <c r="BL3325" s="16" t="s">
        <v>333</v>
      </c>
      <c r="BM3325" s="16" t="s">
        <v>3557</v>
      </c>
    </row>
    <row r="3326" s="12" customFormat="1">
      <c r="B3326" s="228"/>
      <c r="C3326" s="229"/>
      <c r="D3326" s="230" t="s">
        <v>255</v>
      </c>
      <c r="E3326" s="231" t="s">
        <v>1</v>
      </c>
      <c r="F3326" s="232" t="s">
        <v>3131</v>
      </c>
      <c r="G3326" s="229"/>
      <c r="H3326" s="231" t="s">
        <v>1</v>
      </c>
      <c r="I3326" s="233"/>
      <c r="J3326" s="229"/>
      <c r="K3326" s="229"/>
      <c r="L3326" s="234"/>
      <c r="M3326" s="235"/>
      <c r="N3326" s="236"/>
      <c r="O3326" s="236"/>
      <c r="P3326" s="236"/>
      <c r="Q3326" s="236"/>
      <c r="R3326" s="236"/>
      <c r="S3326" s="236"/>
      <c r="T3326" s="237"/>
      <c r="AT3326" s="238" t="s">
        <v>255</v>
      </c>
      <c r="AU3326" s="238" t="s">
        <v>79</v>
      </c>
      <c r="AV3326" s="12" t="s">
        <v>16</v>
      </c>
      <c r="AW3326" s="12" t="s">
        <v>33</v>
      </c>
      <c r="AX3326" s="12" t="s">
        <v>71</v>
      </c>
      <c r="AY3326" s="238" t="s">
        <v>246</v>
      </c>
    </row>
    <row r="3327" s="12" customFormat="1">
      <c r="B3327" s="228"/>
      <c r="C3327" s="229"/>
      <c r="D3327" s="230" t="s">
        <v>255</v>
      </c>
      <c r="E3327" s="231" t="s">
        <v>1</v>
      </c>
      <c r="F3327" s="232" t="s">
        <v>367</v>
      </c>
      <c r="G3327" s="229"/>
      <c r="H3327" s="231" t="s">
        <v>1</v>
      </c>
      <c r="I3327" s="233"/>
      <c r="J3327" s="229"/>
      <c r="K3327" s="229"/>
      <c r="L3327" s="234"/>
      <c r="M3327" s="235"/>
      <c r="N3327" s="236"/>
      <c r="O3327" s="236"/>
      <c r="P3327" s="236"/>
      <c r="Q3327" s="236"/>
      <c r="R3327" s="236"/>
      <c r="S3327" s="236"/>
      <c r="T3327" s="237"/>
      <c r="AT3327" s="238" t="s">
        <v>255</v>
      </c>
      <c r="AU3327" s="238" t="s">
        <v>79</v>
      </c>
      <c r="AV3327" s="12" t="s">
        <v>16</v>
      </c>
      <c r="AW3327" s="12" t="s">
        <v>33</v>
      </c>
      <c r="AX3327" s="12" t="s">
        <v>71</v>
      </c>
      <c r="AY3327" s="238" t="s">
        <v>246</v>
      </c>
    </row>
    <row r="3328" s="13" customFormat="1">
      <c r="B3328" s="239"/>
      <c r="C3328" s="240"/>
      <c r="D3328" s="230" t="s">
        <v>255</v>
      </c>
      <c r="E3328" s="241" t="s">
        <v>1</v>
      </c>
      <c r="F3328" s="242" t="s">
        <v>3558</v>
      </c>
      <c r="G3328" s="240"/>
      <c r="H3328" s="243">
        <v>19.100000000000001</v>
      </c>
      <c r="I3328" s="244"/>
      <c r="J3328" s="240"/>
      <c r="K3328" s="240"/>
      <c r="L3328" s="245"/>
      <c r="M3328" s="246"/>
      <c r="N3328" s="247"/>
      <c r="O3328" s="247"/>
      <c r="P3328" s="247"/>
      <c r="Q3328" s="247"/>
      <c r="R3328" s="247"/>
      <c r="S3328" s="247"/>
      <c r="T3328" s="248"/>
      <c r="AT3328" s="249" t="s">
        <v>255</v>
      </c>
      <c r="AU3328" s="249" t="s">
        <v>79</v>
      </c>
      <c r="AV3328" s="13" t="s">
        <v>79</v>
      </c>
      <c r="AW3328" s="13" t="s">
        <v>33</v>
      </c>
      <c r="AX3328" s="13" t="s">
        <v>71</v>
      </c>
      <c r="AY3328" s="249" t="s">
        <v>246</v>
      </c>
    </row>
    <row r="3329" s="1" customFormat="1" ht="16.5" customHeight="1">
      <c r="B3329" s="37"/>
      <c r="C3329" s="216" t="s">
        <v>3559</v>
      </c>
      <c r="D3329" s="216" t="s">
        <v>248</v>
      </c>
      <c r="E3329" s="217" t="s">
        <v>3560</v>
      </c>
      <c r="F3329" s="218" t="s">
        <v>3561</v>
      </c>
      <c r="G3329" s="219" t="s">
        <v>401</v>
      </c>
      <c r="H3329" s="220">
        <v>3</v>
      </c>
      <c r="I3329" s="221"/>
      <c r="J3329" s="222">
        <f>ROUND(I3329*H3329,2)</f>
        <v>0</v>
      </c>
      <c r="K3329" s="218" t="s">
        <v>1</v>
      </c>
      <c r="L3329" s="42"/>
      <c r="M3329" s="223" t="s">
        <v>1</v>
      </c>
      <c r="N3329" s="224" t="s">
        <v>42</v>
      </c>
      <c r="O3329" s="78"/>
      <c r="P3329" s="225">
        <f>O3329*H3329</f>
        <v>0</v>
      </c>
      <c r="Q3329" s="225">
        <v>0.00014999999999999999</v>
      </c>
      <c r="R3329" s="225">
        <f>Q3329*H3329</f>
        <v>0.00044999999999999999</v>
      </c>
      <c r="S3329" s="225">
        <v>0</v>
      </c>
      <c r="T3329" s="226">
        <f>S3329*H3329</f>
        <v>0</v>
      </c>
      <c r="AR3329" s="16" t="s">
        <v>333</v>
      </c>
      <c r="AT3329" s="16" t="s">
        <v>248</v>
      </c>
      <c r="AU3329" s="16" t="s">
        <v>79</v>
      </c>
      <c r="AY3329" s="16" t="s">
        <v>246</v>
      </c>
      <c r="BE3329" s="227">
        <f>IF(N3329="základní",J3329,0)</f>
        <v>0</v>
      </c>
      <c r="BF3329" s="227">
        <f>IF(N3329="snížená",J3329,0)</f>
        <v>0</v>
      </c>
      <c r="BG3329" s="227">
        <f>IF(N3329="zákl. přenesená",J3329,0)</f>
        <v>0</v>
      </c>
      <c r="BH3329" s="227">
        <f>IF(N3329="sníž. přenesená",J3329,0)</f>
        <v>0</v>
      </c>
      <c r="BI3329" s="227">
        <f>IF(N3329="nulová",J3329,0)</f>
        <v>0</v>
      </c>
      <c r="BJ3329" s="16" t="s">
        <v>16</v>
      </c>
      <c r="BK3329" s="227">
        <f>ROUND(I3329*H3329,2)</f>
        <v>0</v>
      </c>
      <c r="BL3329" s="16" t="s">
        <v>333</v>
      </c>
      <c r="BM3329" s="16" t="s">
        <v>3562</v>
      </c>
    </row>
    <row r="3330" s="12" customFormat="1">
      <c r="B3330" s="228"/>
      <c r="C3330" s="229"/>
      <c r="D3330" s="230" t="s">
        <v>255</v>
      </c>
      <c r="E3330" s="231" t="s">
        <v>1</v>
      </c>
      <c r="F3330" s="232" t="s">
        <v>3131</v>
      </c>
      <c r="G3330" s="229"/>
      <c r="H3330" s="231" t="s">
        <v>1</v>
      </c>
      <c r="I3330" s="233"/>
      <c r="J3330" s="229"/>
      <c r="K3330" s="229"/>
      <c r="L3330" s="234"/>
      <c r="M3330" s="235"/>
      <c r="N3330" s="236"/>
      <c r="O3330" s="236"/>
      <c r="P3330" s="236"/>
      <c r="Q3330" s="236"/>
      <c r="R3330" s="236"/>
      <c r="S3330" s="236"/>
      <c r="T3330" s="237"/>
      <c r="AT3330" s="238" t="s">
        <v>255</v>
      </c>
      <c r="AU3330" s="238" t="s">
        <v>79</v>
      </c>
      <c r="AV3330" s="12" t="s">
        <v>16</v>
      </c>
      <c r="AW3330" s="12" t="s">
        <v>33</v>
      </c>
      <c r="AX3330" s="12" t="s">
        <v>71</v>
      </c>
      <c r="AY3330" s="238" t="s">
        <v>246</v>
      </c>
    </row>
    <row r="3331" s="12" customFormat="1">
      <c r="B3331" s="228"/>
      <c r="C3331" s="229"/>
      <c r="D3331" s="230" t="s">
        <v>255</v>
      </c>
      <c r="E3331" s="231" t="s">
        <v>1</v>
      </c>
      <c r="F3331" s="232" t="s">
        <v>367</v>
      </c>
      <c r="G3331" s="229"/>
      <c r="H3331" s="231" t="s">
        <v>1</v>
      </c>
      <c r="I3331" s="233"/>
      <c r="J3331" s="229"/>
      <c r="K3331" s="229"/>
      <c r="L3331" s="234"/>
      <c r="M3331" s="235"/>
      <c r="N3331" s="236"/>
      <c r="O3331" s="236"/>
      <c r="P3331" s="236"/>
      <c r="Q3331" s="236"/>
      <c r="R3331" s="236"/>
      <c r="S3331" s="236"/>
      <c r="T3331" s="237"/>
      <c r="AT3331" s="238" t="s">
        <v>255</v>
      </c>
      <c r="AU3331" s="238" t="s">
        <v>79</v>
      </c>
      <c r="AV3331" s="12" t="s">
        <v>16</v>
      </c>
      <c r="AW3331" s="12" t="s">
        <v>33</v>
      </c>
      <c r="AX3331" s="12" t="s">
        <v>71</v>
      </c>
      <c r="AY3331" s="238" t="s">
        <v>246</v>
      </c>
    </row>
    <row r="3332" s="12" customFormat="1">
      <c r="B3332" s="228"/>
      <c r="C3332" s="229"/>
      <c r="D3332" s="230" t="s">
        <v>255</v>
      </c>
      <c r="E3332" s="231" t="s">
        <v>1</v>
      </c>
      <c r="F3332" s="232" t="s">
        <v>3563</v>
      </c>
      <c r="G3332" s="229"/>
      <c r="H3332" s="231" t="s">
        <v>1</v>
      </c>
      <c r="I3332" s="233"/>
      <c r="J3332" s="229"/>
      <c r="K3332" s="229"/>
      <c r="L3332" s="234"/>
      <c r="M3332" s="235"/>
      <c r="N3332" s="236"/>
      <c r="O3332" s="236"/>
      <c r="P3332" s="236"/>
      <c r="Q3332" s="236"/>
      <c r="R3332" s="236"/>
      <c r="S3332" s="236"/>
      <c r="T3332" s="237"/>
      <c r="AT3332" s="238" t="s">
        <v>255</v>
      </c>
      <c r="AU3332" s="238" t="s">
        <v>79</v>
      </c>
      <c r="AV3332" s="12" t="s">
        <v>16</v>
      </c>
      <c r="AW3332" s="12" t="s">
        <v>33</v>
      </c>
      <c r="AX3332" s="12" t="s">
        <v>71</v>
      </c>
      <c r="AY3332" s="238" t="s">
        <v>246</v>
      </c>
    </row>
    <row r="3333" s="12" customFormat="1">
      <c r="B3333" s="228"/>
      <c r="C3333" s="229"/>
      <c r="D3333" s="230" t="s">
        <v>255</v>
      </c>
      <c r="E3333" s="231" t="s">
        <v>1</v>
      </c>
      <c r="F3333" s="232" t="s">
        <v>3564</v>
      </c>
      <c r="G3333" s="229"/>
      <c r="H3333" s="231" t="s">
        <v>1</v>
      </c>
      <c r="I3333" s="233"/>
      <c r="J3333" s="229"/>
      <c r="K3333" s="229"/>
      <c r="L3333" s="234"/>
      <c r="M3333" s="235"/>
      <c r="N3333" s="236"/>
      <c r="O3333" s="236"/>
      <c r="P3333" s="236"/>
      <c r="Q3333" s="236"/>
      <c r="R3333" s="236"/>
      <c r="S3333" s="236"/>
      <c r="T3333" s="237"/>
      <c r="AT3333" s="238" t="s">
        <v>255</v>
      </c>
      <c r="AU3333" s="238" t="s">
        <v>79</v>
      </c>
      <c r="AV3333" s="12" t="s">
        <v>16</v>
      </c>
      <c r="AW3333" s="12" t="s">
        <v>33</v>
      </c>
      <c r="AX3333" s="12" t="s">
        <v>71</v>
      </c>
      <c r="AY3333" s="238" t="s">
        <v>246</v>
      </c>
    </row>
    <row r="3334" s="12" customFormat="1">
      <c r="B3334" s="228"/>
      <c r="C3334" s="229"/>
      <c r="D3334" s="230" t="s">
        <v>255</v>
      </c>
      <c r="E3334" s="231" t="s">
        <v>1</v>
      </c>
      <c r="F3334" s="232" t="s">
        <v>3565</v>
      </c>
      <c r="G3334" s="229"/>
      <c r="H3334" s="231" t="s">
        <v>1</v>
      </c>
      <c r="I3334" s="233"/>
      <c r="J3334" s="229"/>
      <c r="K3334" s="229"/>
      <c r="L3334" s="234"/>
      <c r="M3334" s="235"/>
      <c r="N3334" s="236"/>
      <c r="O3334" s="236"/>
      <c r="P3334" s="236"/>
      <c r="Q3334" s="236"/>
      <c r="R3334" s="236"/>
      <c r="S3334" s="236"/>
      <c r="T3334" s="237"/>
      <c r="AT3334" s="238" t="s">
        <v>255</v>
      </c>
      <c r="AU3334" s="238" t="s">
        <v>79</v>
      </c>
      <c r="AV3334" s="12" t="s">
        <v>16</v>
      </c>
      <c r="AW3334" s="12" t="s">
        <v>33</v>
      </c>
      <c r="AX3334" s="12" t="s">
        <v>71</v>
      </c>
      <c r="AY3334" s="238" t="s">
        <v>246</v>
      </c>
    </row>
    <row r="3335" s="13" customFormat="1">
      <c r="B3335" s="239"/>
      <c r="C3335" s="240"/>
      <c r="D3335" s="230" t="s">
        <v>255</v>
      </c>
      <c r="E3335" s="241" t="s">
        <v>1</v>
      </c>
      <c r="F3335" s="242" t="s">
        <v>266</v>
      </c>
      <c r="G3335" s="240"/>
      <c r="H3335" s="243">
        <v>3</v>
      </c>
      <c r="I3335" s="244"/>
      <c r="J3335" s="240"/>
      <c r="K3335" s="240"/>
      <c r="L3335" s="245"/>
      <c r="M3335" s="246"/>
      <c r="N3335" s="247"/>
      <c r="O3335" s="247"/>
      <c r="P3335" s="247"/>
      <c r="Q3335" s="247"/>
      <c r="R3335" s="247"/>
      <c r="S3335" s="247"/>
      <c r="T3335" s="248"/>
      <c r="AT3335" s="249" t="s">
        <v>255</v>
      </c>
      <c r="AU3335" s="249" t="s">
        <v>79</v>
      </c>
      <c r="AV3335" s="13" t="s">
        <v>79</v>
      </c>
      <c r="AW3335" s="13" t="s">
        <v>33</v>
      </c>
      <c r="AX3335" s="13" t="s">
        <v>71</v>
      </c>
      <c r="AY3335" s="249" t="s">
        <v>246</v>
      </c>
    </row>
    <row r="3336" s="1" customFormat="1" ht="16.5" customHeight="1">
      <c r="B3336" s="37"/>
      <c r="C3336" s="216" t="s">
        <v>3566</v>
      </c>
      <c r="D3336" s="216" t="s">
        <v>248</v>
      </c>
      <c r="E3336" s="217" t="s">
        <v>3567</v>
      </c>
      <c r="F3336" s="218" t="s">
        <v>3568</v>
      </c>
      <c r="G3336" s="219" t="s">
        <v>401</v>
      </c>
      <c r="H3336" s="220">
        <v>1</v>
      </c>
      <c r="I3336" s="221"/>
      <c r="J3336" s="222">
        <f>ROUND(I3336*H3336,2)</f>
        <v>0</v>
      </c>
      <c r="K3336" s="218" t="s">
        <v>1</v>
      </c>
      <c r="L3336" s="42"/>
      <c r="M3336" s="223" t="s">
        <v>1</v>
      </c>
      <c r="N3336" s="224" t="s">
        <v>42</v>
      </c>
      <c r="O3336" s="78"/>
      <c r="P3336" s="225">
        <f>O3336*H3336</f>
        <v>0</v>
      </c>
      <c r="Q3336" s="225">
        <v>0.00014999999999999999</v>
      </c>
      <c r="R3336" s="225">
        <f>Q3336*H3336</f>
        <v>0.00014999999999999999</v>
      </c>
      <c r="S3336" s="225">
        <v>0</v>
      </c>
      <c r="T3336" s="226">
        <f>S3336*H3336</f>
        <v>0</v>
      </c>
      <c r="AR3336" s="16" t="s">
        <v>333</v>
      </c>
      <c r="AT3336" s="16" t="s">
        <v>248</v>
      </c>
      <c r="AU3336" s="16" t="s">
        <v>79</v>
      </c>
      <c r="AY3336" s="16" t="s">
        <v>246</v>
      </c>
      <c r="BE3336" s="227">
        <f>IF(N3336="základní",J3336,0)</f>
        <v>0</v>
      </c>
      <c r="BF3336" s="227">
        <f>IF(N3336="snížená",J3336,0)</f>
        <v>0</v>
      </c>
      <c r="BG3336" s="227">
        <f>IF(N3336="zákl. přenesená",J3336,0)</f>
        <v>0</v>
      </c>
      <c r="BH3336" s="227">
        <f>IF(N3336="sníž. přenesená",J3336,0)</f>
        <v>0</v>
      </c>
      <c r="BI3336" s="227">
        <f>IF(N3336="nulová",J3336,0)</f>
        <v>0</v>
      </c>
      <c r="BJ3336" s="16" t="s">
        <v>16</v>
      </c>
      <c r="BK3336" s="227">
        <f>ROUND(I3336*H3336,2)</f>
        <v>0</v>
      </c>
      <c r="BL3336" s="16" t="s">
        <v>333</v>
      </c>
      <c r="BM3336" s="16" t="s">
        <v>3569</v>
      </c>
    </row>
    <row r="3337" s="12" customFormat="1">
      <c r="B3337" s="228"/>
      <c r="C3337" s="229"/>
      <c r="D3337" s="230" t="s">
        <v>255</v>
      </c>
      <c r="E3337" s="231" t="s">
        <v>1</v>
      </c>
      <c r="F3337" s="232" t="s">
        <v>3131</v>
      </c>
      <c r="G3337" s="229"/>
      <c r="H3337" s="231" t="s">
        <v>1</v>
      </c>
      <c r="I3337" s="233"/>
      <c r="J3337" s="229"/>
      <c r="K3337" s="229"/>
      <c r="L3337" s="234"/>
      <c r="M3337" s="235"/>
      <c r="N3337" s="236"/>
      <c r="O3337" s="236"/>
      <c r="P3337" s="236"/>
      <c r="Q3337" s="236"/>
      <c r="R3337" s="236"/>
      <c r="S3337" s="236"/>
      <c r="T3337" s="237"/>
      <c r="AT3337" s="238" t="s">
        <v>255</v>
      </c>
      <c r="AU3337" s="238" t="s">
        <v>79</v>
      </c>
      <c r="AV3337" s="12" t="s">
        <v>16</v>
      </c>
      <c r="AW3337" s="12" t="s">
        <v>33</v>
      </c>
      <c r="AX3337" s="12" t="s">
        <v>71</v>
      </c>
      <c r="AY3337" s="238" t="s">
        <v>246</v>
      </c>
    </row>
    <row r="3338" s="12" customFormat="1">
      <c r="B3338" s="228"/>
      <c r="C3338" s="229"/>
      <c r="D3338" s="230" t="s">
        <v>255</v>
      </c>
      <c r="E3338" s="231" t="s">
        <v>1</v>
      </c>
      <c r="F3338" s="232" t="s">
        <v>367</v>
      </c>
      <c r="G3338" s="229"/>
      <c r="H3338" s="231" t="s">
        <v>1</v>
      </c>
      <c r="I3338" s="233"/>
      <c r="J3338" s="229"/>
      <c r="K3338" s="229"/>
      <c r="L3338" s="234"/>
      <c r="M3338" s="235"/>
      <c r="N3338" s="236"/>
      <c r="O3338" s="236"/>
      <c r="P3338" s="236"/>
      <c r="Q3338" s="236"/>
      <c r="R3338" s="236"/>
      <c r="S3338" s="236"/>
      <c r="T3338" s="237"/>
      <c r="AT3338" s="238" t="s">
        <v>255</v>
      </c>
      <c r="AU3338" s="238" t="s">
        <v>79</v>
      </c>
      <c r="AV3338" s="12" t="s">
        <v>16</v>
      </c>
      <c r="AW3338" s="12" t="s">
        <v>33</v>
      </c>
      <c r="AX3338" s="12" t="s">
        <v>71</v>
      </c>
      <c r="AY3338" s="238" t="s">
        <v>246</v>
      </c>
    </row>
    <row r="3339" s="13" customFormat="1">
      <c r="B3339" s="239"/>
      <c r="C3339" s="240"/>
      <c r="D3339" s="230" t="s">
        <v>255</v>
      </c>
      <c r="E3339" s="241" t="s">
        <v>1</v>
      </c>
      <c r="F3339" s="242" t="s">
        <v>16</v>
      </c>
      <c r="G3339" s="240"/>
      <c r="H3339" s="243">
        <v>1</v>
      </c>
      <c r="I3339" s="244"/>
      <c r="J3339" s="240"/>
      <c r="K3339" s="240"/>
      <c r="L3339" s="245"/>
      <c r="M3339" s="246"/>
      <c r="N3339" s="247"/>
      <c r="O3339" s="247"/>
      <c r="P3339" s="247"/>
      <c r="Q3339" s="247"/>
      <c r="R3339" s="247"/>
      <c r="S3339" s="247"/>
      <c r="T3339" s="248"/>
      <c r="AT3339" s="249" t="s">
        <v>255</v>
      </c>
      <c r="AU3339" s="249" t="s">
        <v>79</v>
      </c>
      <c r="AV3339" s="13" t="s">
        <v>79</v>
      </c>
      <c r="AW3339" s="13" t="s">
        <v>33</v>
      </c>
      <c r="AX3339" s="13" t="s">
        <v>71</v>
      </c>
      <c r="AY3339" s="249" t="s">
        <v>246</v>
      </c>
    </row>
    <row r="3340" s="1" customFormat="1" ht="16.5" customHeight="1">
      <c r="B3340" s="37"/>
      <c r="C3340" s="216" t="s">
        <v>3570</v>
      </c>
      <c r="D3340" s="216" t="s">
        <v>248</v>
      </c>
      <c r="E3340" s="217" t="s">
        <v>3571</v>
      </c>
      <c r="F3340" s="218" t="s">
        <v>3572</v>
      </c>
      <c r="G3340" s="219" t="s">
        <v>142</v>
      </c>
      <c r="H3340" s="220">
        <v>6</v>
      </c>
      <c r="I3340" s="221"/>
      <c r="J3340" s="222">
        <f>ROUND(I3340*H3340,2)</f>
        <v>0</v>
      </c>
      <c r="K3340" s="218" t="s">
        <v>1</v>
      </c>
      <c r="L3340" s="42"/>
      <c r="M3340" s="223" t="s">
        <v>1</v>
      </c>
      <c r="N3340" s="224" t="s">
        <v>42</v>
      </c>
      <c r="O3340" s="78"/>
      <c r="P3340" s="225">
        <f>O3340*H3340</f>
        <v>0</v>
      </c>
      <c r="Q3340" s="225">
        <v>0.00014999999999999999</v>
      </c>
      <c r="R3340" s="225">
        <f>Q3340*H3340</f>
        <v>0.00089999999999999998</v>
      </c>
      <c r="S3340" s="225">
        <v>0</v>
      </c>
      <c r="T3340" s="226">
        <f>S3340*H3340</f>
        <v>0</v>
      </c>
      <c r="AR3340" s="16" t="s">
        <v>333</v>
      </c>
      <c r="AT3340" s="16" t="s">
        <v>248</v>
      </c>
      <c r="AU3340" s="16" t="s">
        <v>79</v>
      </c>
      <c r="AY3340" s="16" t="s">
        <v>246</v>
      </c>
      <c r="BE3340" s="227">
        <f>IF(N3340="základní",J3340,0)</f>
        <v>0</v>
      </c>
      <c r="BF3340" s="227">
        <f>IF(N3340="snížená",J3340,0)</f>
        <v>0</v>
      </c>
      <c r="BG3340" s="227">
        <f>IF(N3340="zákl. přenesená",J3340,0)</f>
        <v>0</v>
      </c>
      <c r="BH3340" s="227">
        <f>IF(N3340="sníž. přenesená",J3340,0)</f>
        <v>0</v>
      </c>
      <c r="BI3340" s="227">
        <f>IF(N3340="nulová",J3340,0)</f>
        <v>0</v>
      </c>
      <c r="BJ3340" s="16" t="s">
        <v>16</v>
      </c>
      <c r="BK3340" s="227">
        <f>ROUND(I3340*H3340,2)</f>
        <v>0</v>
      </c>
      <c r="BL3340" s="16" t="s">
        <v>333</v>
      </c>
      <c r="BM3340" s="16" t="s">
        <v>3573</v>
      </c>
    </row>
    <row r="3341" s="12" customFormat="1">
      <c r="B3341" s="228"/>
      <c r="C3341" s="229"/>
      <c r="D3341" s="230" t="s">
        <v>255</v>
      </c>
      <c r="E3341" s="231" t="s">
        <v>1</v>
      </c>
      <c r="F3341" s="232" t="s">
        <v>3131</v>
      </c>
      <c r="G3341" s="229"/>
      <c r="H3341" s="231" t="s">
        <v>1</v>
      </c>
      <c r="I3341" s="233"/>
      <c r="J3341" s="229"/>
      <c r="K3341" s="229"/>
      <c r="L3341" s="234"/>
      <c r="M3341" s="235"/>
      <c r="N3341" s="236"/>
      <c r="O3341" s="236"/>
      <c r="P3341" s="236"/>
      <c r="Q3341" s="236"/>
      <c r="R3341" s="236"/>
      <c r="S3341" s="236"/>
      <c r="T3341" s="237"/>
      <c r="AT3341" s="238" t="s">
        <v>255</v>
      </c>
      <c r="AU3341" s="238" t="s">
        <v>79</v>
      </c>
      <c r="AV3341" s="12" t="s">
        <v>16</v>
      </c>
      <c r="AW3341" s="12" t="s">
        <v>33</v>
      </c>
      <c r="AX3341" s="12" t="s">
        <v>71</v>
      </c>
      <c r="AY3341" s="238" t="s">
        <v>246</v>
      </c>
    </row>
    <row r="3342" s="12" customFormat="1">
      <c r="B3342" s="228"/>
      <c r="C3342" s="229"/>
      <c r="D3342" s="230" t="s">
        <v>255</v>
      </c>
      <c r="E3342" s="231" t="s">
        <v>1</v>
      </c>
      <c r="F3342" s="232" t="s">
        <v>367</v>
      </c>
      <c r="G3342" s="229"/>
      <c r="H3342" s="231" t="s">
        <v>1</v>
      </c>
      <c r="I3342" s="233"/>
      <c r="J3342" s="229"/>
      <c r="K3342" s="229"/>
      <c r="L3342" s="234"/>
      <c r="M3342" s="235"/>
      <c r="N3342" s="236"/>
      <c r="O3342" s="236"/>
      <c r="P3342" s="236"/>
      <c r="Q3342" s="236"/>
      <c r="R3342" s="236"/>
      <c r="S3342" s="236"/>
      <c r="T3342" s="237"/>
      <c r="AT3342" s="238" t="s">
        <v>255</v>
      </c>
      <c r="AU3342" s="238" t="s">
        <v>79</v>
      </c>
      <c r="AV3342" s="12" t="s">
        <v>16</v>
      </c>
      <c r="AW3342" s="12" t="s">
        <v>33</v>
      </c>
      <c r="AX3342" s="12" t="s">
        <v>71</v>
      </c>
      <c r="AY3342" s="238" t="s">
        <v>246</v>
      </c>
    </row>
    <row r="3343" s="13" customFormat="1">
      <c r="B3343" s="239"/>
      <c r="C3343" s="240"/>
      <c r="D3343" s="230" t="s">
        <v>255</v>
      </c>
      <c r="E3343" s="241" t="s">
        <v>1</v>
      </c>
      <c r="F3343" s="242" t="s">
        <v>280</v>
      </c>
      <c r="G3343" s="240"/>
      <c r="H3343" s="243">
        <v>6</v>
      </c>
      <c r="I3343" s="244"/>
      <c r="J3343" s="240"/>
      <c r="K3343" s="240"/>
      <c r="L3343" s="245"/>
      <c r="M3343" s="246"/>
      <c r="N3343" s="247"/>
      <c r="O3343" s="247"/>
      <c r="P3343" s="247"/>
      <c r="Q3343" s="247"/>
      <c r="R3343" s="247"/>
      <c r="S3343" s="247"/>
      <c r="T3343" s="248"/>
      <c r="AT3343" s="249" t="s">
        <v>255</v>
      </c>
      <c r="AU3343" s="249" t="s">
        <v>79</v>
      </c>
      <c r="AV3343" s="13" t="s">
        <v>79</v>
      </c>
      <c r="AW3343" s="13" t="s">
        <v>33</v>
      </c>
      <c r="AX3343" s="13" t="s">
        <v>71</v>
      </c>
      <c r="AY3343" s="249" t="s">
        <v>246</v>
      </c>
    </row>
    <row r="3344" s="1" customFormat="1" ht="16.5" customHeight="1">
      <c r="B3344" s="37"/>
      <c r="C3344" s="216" t="s">
        <v>3574</v>
      </c>
      <c r="D3344" s="216" t="s">
        <v>248</v>
      </c>
      <c r="E3344" s="217" t="s">
        <v>3575</v>
      </c>
      <c r="F3344" s="218" t="s">
        <v>3576</v>
      </c>
      <c r="G3344" s="219" t="s">
        <v>401</v>
      </c>
      <c r="H3344" s="220">
        <v>1</v>
      </c>
      <c r="I3344" s="221"/>
      <c r="J3344" s="222">
        <f>ROUND(I3344*H3344,2)</f>
        <v>0</v>
      </c>
      <c r="K3344" s="218" t="s">
        <v>1</v>
      </c>
      <c r="L3344" s="42"/>
      <c r="M3344" s="223" t="s">
        <v>1</v>
      </c>
      <c r="N3344" s="224" t="s">
        <v>42</v>
      </c>
      <c r="O3344" s="78"/>
      <c r="P3344" s="225">
        <f>O3344*H3344</f>
        <v>0</v>
      </c>
      <c r="Q3344" s="225">
        <v>0.00014999999999999999</v>
      </c>
      <c r="R3344" s="225">
        <f>Q3344*H3344</f>
        <v>0.00014999999999999999</v>
      </c>
      <c r="S3344" s="225">
        <v>0</v>
      </c>
      <c r="T3344" s="226">
        <f>S3344*H3344</f>
        <v>0</v>
      </c>
      <c r="AR3344" s="16" t="s">
        <v>333</v>
      </c>
      <c r="AT3344" s="16" t="s">
        <v>248</v>
      </c>
      <c r="AU3344" s="16" t="s">
        <v>79</v>
      </c>
      <c r="AY3344" s="16" t="s">
        <v>246</v>
      </c>
      <c r="BE3344" s="227">
        <f>IF(N3344="základní",J3344,0)</f>
        <v>0</v>
      </c>
      <c r="BF3344" s="227">
        <f>IF(N3344="snížená",J3344,0)</f>
        <v>0</v>
      </c>
      <c r="BG3344" s="227">
        <f>IF(N3344="zákl. přenesená",J3344,0)</f>
        <v>0</v>
      </c>
      <c r="BH3344" s="227">
        <f>IF(N3344="sníž. přenesená",J3344,0)</f>
        <v>0</v>
      </c>
      <c r="BI3344" s="227">
        <f>IF(N3344="nulová",J3344,0)</f>
        <v>0</v>
      </c>
      <c r="BJ3344" s="16" t="s">
        <v>16</v>
      </c>
      <c r="BK3344" s="227">
        <f>ROUND(I3344*H3344,2)</f>
        <v>0</v>
      </c>
      <c r="BL3344" s="16" t="s">
        <v>333</v>
      </c>
      <c r="BM3344" s="16" t="s">
        <v>3577</v>
      </c>
    </row>
    <row r="3345" s="12" customFormat="1">
      <c r="B3345" s="228"/>
      <c r="C3345" s="229"/>
      <c r="D3345" s="230" t="s">
        <v>255</v>
      </c>
      <c r="E3345" s="231" t="s">
        <v>1</v>
      </c>
      <c r="F3345" s="232" t="s">
        <v>3131</v>
      </c>
      <c r="G3345" s="229"/>
      <c r="H3345" s="231" t="s">
        <v>1</v>
      </c>
      <c r="I3345" s="233"/>
      <c r="J3345" s="229"/>
      <c r="K3345" s="229"/>
      <c r="L3345" s="234"/>
      <c r="M3345" s="235"/>
      <c r="N3345" s="236"/>
      <c r="O3345" s="236"/>
      <c r="P3345" s="236"/>
      <c r="Q3345" s="236"/>
      <c r="R3345" s="236"/>
      <c r="S3345" s="236"/>
      <c r="T3345" s="237"/>
      <c r="AT3345" s="238" t="s">
        <v>255</v>
      </c>
      <c r="AU3345" s="238" t="s">
        <v>79</v>
      </c>
      <c r="AV3345" s="12" t="s">
        <v>16</v>
      </c>
      <c r="AW3345" s="12" t="s">
        <v>33</v>
      </c>
      <c r="AX3345" s="12" t="s">
        <v>71</v>
      </c>
      <c r="AY3345" s="238" t="s">
        <v>246</v>
      </c>
    </row>
    <row r="3346" s="12" customFormat="1">
      <c r="B3346" s="228"/>
      <c r="C3346" s="229"/>
      <c r="D3346" s="230" t="s">
        <v>255</v>
      </c>
      <c r="E3346" s="231" t="s">
        <v>1</v>
      </c>
      <c r="F3346" s="232" t="s">
        <v>367</v>
      </c>
      <c r="G3346" s="229"/>
      <c r="H3346" s="231" t="s">
        <v>1</v>
      </c>
      <c r="I3346" s="233"/>
      <c r="J3346" s="229"/>
      <c r="K3346" s="229"/>
      <c r="L3346" s="234"/>
      <c r="M3346" s="235"/>
      <c r="N3346" s="236"/>
      <c r="O3346" s="236"/>
      <c r="P3346" s="236"/>
      <c r="Q3346" s="236"/>
      <c r="R3346" s="236"/>
      <c r="S3346" s="236"/>
      <c r="T3346" s="237"/>
      <c r="AT3346" s="238" t="s">
        <v>255</v>
      </c>
      <c r="AU3346" s="238" t="s">
        <v>79</v>
      </c>
      <c r="AV3346" s="12" t="s">
        <v>16</v>
      </c>
      <c r="AW3346" s="12" t="s">
        <v>33</v>
      </c>
      <c r="AX3346" s="12" t="s">
        <v>71</v>
      </c>
      <c r="AY3346" s="238" t="s">
        <v>246</v>
      </c>
    </row>
    <row r="3347" s="13" customFormat="1">
      <c r="B3347" s="239"/>
      <c r="C3347" s="240"/>
      <c r="D3347" s="230" t="s">
        <v>255</v>
      </c>
      <c r="E3347" s="241" t="s">
        <v>1</v>
      </c>
      <c r="F3347" s="242" t="s">
        <v>16</v>
      </c>
      <c r="G3347" s="240"/>
      <c r="H3347" s="243">
        <v>1</v>
      </c>
      <c r="I3347" s="244"/>
      <c r="J3347" s="240"/>
      <c r="K3347" s="240"/>
      <c r="L3347" s="245"/>
      <c r="M3347" s="246"/>
      <c r="N3347" s="247"/>
      <c r="O3347" s="247"/>
      <c r="P3347" s="247"/>
      <c r="Q3347" s="247"/>
      <c r="R3347" s="247"/>
      <c r="S3347" s="247"/>
      <c r="T3347" s="248"/>
      <c r="AT3347" s="249" t="s">
        <v>255</v>
      </c>
      <c r="AU3347" s="249" t="s">
        <v>79</v>
      </c>
      <c r="AV3347" s="13" t="s">
        <v>79</v>
      </c>
      <c r="AW3347" s="13" t="s">
        <v>33</v>
      </c>
      <c r="AX3347" s="13" t="s">
        <v>71</v>
      </c>
      <c r="AY3347" s="249" t="s">
        <v>246</v>
      </c>
    </row>
    <row r="3348" s="1" customFormat="1" ht="16.5" customHeight="1">
      <c r="B3348" s="37"/>
      <c r="C3348" s="216" t="s">
        <v>3578</v>
      </c>
      <c r="D3348" s="216" t="s">
        <v>248</v>
      </c>
      <c r="E3348" s="217" t="s">
        <v>3579</v>
      </c>
      <c r="F3348" s="218" t="s">
        <v>3580</v>
      </c>
      <c r="G3348" s="219" t="s">
        <v>401</v>
      </c>
      <c r="H3348" s="220">
        <v>1</v>
      </c>
      <c r="I3348" s="221"/>
      <c r="J3348" s="222">
        <f>ROUND(I3348*H3348,2)</f>
        <v>0</v>
      </c>
      <c r="K3348" s="218" t="s">
        <v>1</v>
      </c>
      <c r="L3348" s="42"/>
      <c r="M3348" s="223" t="s">
        <v>1</v>
      </c>
      <c r="N3348" s="224" t="s">
        <v>42</v>
      </c>
      <c r="O3348" s="78"/>
      <c r="P3348" s="225">
        <f>O3348*H3348</f>
        <v>0</v>
      </c>
      <c r="Q3348" s="225">
        <v>0.00014999999999999999</v>
      </c>
      <c r="R3348" s="225">
        <f>Q3348*H3348</f>
        <v>0.00014999999999999999</v>
      </c>
      <c r="S3348" s="225">
        <v>0</v>
      </c>
      <c r="T3348" s="226">
        <f>S3348*H3348</f>
        <v>0</v>
      </c>
      <c r="AR3348" s="16" t="s">
        <v>333</v>
      </c>
      <c r="AT3348" s="16" t="s">
        <v>248</v>
      </c>
      <c r="AU3348" s="16" t="s">
        <v>79</v>
      </c>
      <c r="AY3348" s="16" t="s">
        <v>246</v>
      </c>
      <c r="BE3348" s="227">
        <f>IF(N3348="základní",J3348,0)</f>
        <v>0</v>
      </c>
      <c r="BF3348" s="227">
        <f>IF(N3348="snížená",J3348,0)</f>
        <v>0</v>
      </c>
      <c r="BG3348" s="227">
        <f>IF(N3348="zákl. přenesená",J3348,0)</f>
        <v>0</v>
      </c>
      <c r="BH3348" s="227">
        <f>IF(N3348="sníž. přenesená",J3348,0)</f>
        <v>0</v>
      </c>
      <c r="BI3348" s="227">
        <f>IF(N3348="nulová",J3348,0)</f>
        <v>0</v>
      </c>
      <c r="BJ3348" s="16" t="s">
        <v>16</v>
      </c>
      <c r="BK3348" s="227">
        <f>ROUND(I3348*H3348,2)</f>
        <v>0</v>
      </c>
      <c r="BL3348" s="16" t="s">
        <v>333</v>
      </c>
      <c r="BM3348" s="16" t="s">
        <v>3581</v>
      </c>
    </row>
    <row r="3349" s="12" customFormat="1">
      <c r="B3349" s="228"/>
      <c r="C3349" s="229"/>
      <c r="D3349" s="230" t="s">
        <v>255</v>
      </c>
      <c r="E3349" s="231" t="s">
        <v>1</v>
      </c>
      <c r="F3349" s="232" t="s">
        <v>3131</v>
      </c>
      <c r="G3349" s="229"/>
      <c r="H3349" s="231" t="s">
        <v>1</v>
      </c>
      <c r="I3349" s="233"/>
      <c r="J3349" s="229"/>
      <c r="K3349" s="229"/>
      <c r="L3349" s="234"/>
      <c r="M3349" s="235"/>
      <c r="N3349" s="236"/>
      <c r="O3349" s="236"/>
      <c r="P3349" s="236"/>
      <c r="Q3349" s="236"/>
      <c r="R3349" s="236"/>
      <c r="S3349" s="236"/>
      <c r="T3349" s="237"/>
      <c r="AT3349" s="238" t="s">
        <v>255</v>
      </c>
      <c r="AU3349" s="238" t="s">
        <v>79</v>
      </c>
      <c r="AV3349" s="12" t="s">
        <v>16</v>
      </c>
      <c r="AW3349" s="12" t="s">
        <v>33</v>
      </c>
      <c r="AX3349" s="12" t="s">
        <v>71</v>
      </c>
      <c r="AY3349" s="238" t="s">
        <v>246</v>
      </c>
    </row>
    <row r="3350" s="12" customFormat="1">
      <c r="B3350" s="228"/>
      <c r="C3350" s="229"/>
      <c r="D3350" s="230" t="s">
        <v>255</v>
      </c>
      <c r="E3350" s="231" t="s">
        <v>1</v>
      </c>
      <c r="F3350" s="232" t="s">
        <v>367</v>
      </c>
      <c r="G3350" s="229"/>
      <c r="H3350" s="231" t="s">
        <v>1</v>
      </c>
      <c r="I3350" s="233"/>
      <c r="J3350" s="229"/>
      <c r="K3350" s="229"/>
      <c r="L3350" s="234"/>
      <c r="M3350" s="235"/>
      <c r="N3350" s="236"/>
      <c r="O3350" s="236"/>
      <c r="P3350" s="236"/>
      <c r="Q3350" s="236"/>
      <c r="R3350" s="236"/>
      <c r="S3350" s="236"/>
      <c r="T3350" s="237"/>
      <c r="AT3350" s="238" t="s">
        <v>255</v>
      </c>
      <c r="AU3350" s="238" t="s">
        <v>79</v>
      </c>
      <c r="AV3350" s="12" t="s">
        <v>16</v>
      </c>
      <c r="AW3350" s="12" t="s">
        <v>33</v>
      </c>
      <c r="AX3350" s="12" t="s">
        <v>71</v>
      </c>
      <c r="AY3350" s="238" t="s">
        <v>246</v>
      </c>
    </row>
    <row r="3351" s="13" customFormat="1">
      <c r="B3351" s="239"/>
      <c r="C3351" s="240"/>
      <c r="D3351" s="230" t="s">
        <v>255</v>
      </c>
      <c r="E3351" s="241" t="s">
        <v>1</v>
      </c>
      <c r="F3351" s="242" t="s">
        <v>16</v>
      </c>
      <c r="G3351" s="240"/>
      <c r="H3351" s="243">
        <v>1</v>
      </c>
      <c r="I3351" s="244"/>
      <c r="J3351" s="240"/>
      <c r="K3351" s="240"/>
      <c r="L3351" s="245"/>
      <c r="M3351" s="246"/>
      <c r="N3351" s="247"/>
      <c r="O3351" s="247"/>
      <c r="P3351" s="247"/>
      <c r="Q3351" s="247"/>
      <c r="R3351" s="247"/>
      <c r="S3351" s="247"/>
      <c r="T3351" s="248"/>
      <c r="AT3351" s="249" t="s">
        <v>255</v>
      </c>
      <c r="AU3351" s="249" t="s">
        <v>79</v>
      </c>
      <c r="AV3351" s="13" t="s">
        <v>79</v>
      </c>
      <c r="AW3351" s="13" t="s">
        <v>33</v>
      </c>
      <c r="AX3351" s="13" t="s">
        <v>71</v>
      </c>
      <c r="AY3351" s="249" t="s">
        <v>246</v>
      </c>
    </row>
    <row r="3352" s="1" customFormat="1" ht="16.5" customHeight="1">
      <c r="B3352" s="37"/>
      <c r="C3352" s="216" t="s">
        <v>3582</v>
      </c>
      <c r="D3352" s="216" t="s">
        <v>248</v>
      </c>
      <c r="E3352" s="217" t="s">
        <v>3583</v>
      </c>
      <c r="F3352" s="218" t="s">
        <v>3584</v>
      </c>
      <c r="G3352" s="219" t="s">
        <v>401</v>
      </c>
      <c r="H3352" s="220">
        <v>1</v>
      </c>
      <c r="I3352" s="221"/>
      <c r="J3352" s="222">
        <f>ROUND(I3352*H3352,2)</f>
        <v>0</v>
      </c>
      <c r="K3352" s="218" t="s">
        <v>1</v>
      </c>
      <c r="L3352" s="42"/>
      <c r="M3352" s="223" t="s">
        <v>1</v>
      </c>
      <c r="N3352" s="224" t="s">
        <v>42</v>
      </c>
      <c r="O3352" s="78"/>
      <c r="P3352" s="225">
        <f>O3352*H3352</f>
        <v>0</v>
      </c>
      <c r="Q3352" s="225">
        <v>0</v>
      </c>
      <c r="R3352" s="225">
        <f>Q3352*H3352</f>
        <v>0</v>
      </c>
      <c r="S3352" s="225">
        <v>0</v>
      </c>
      <c r="T3352" s="226">
        <f>S3352*H3352</f>
        <v>0</v>
      </c>
      <c r="AR3352" s="16" t="s">
        <v>333</v>
      </c>
      <c r="AT3352" s="16" t="s">
        <v>248</v>
      </c>
      <c r="AU3352" s="16" t="s">
        <v>79</v>
      </c>
      <c r="AY3352" s="16" t="s">
        <v>246</v>
      </c>
      <c r="BE3352" s="227">
        <f>IF(N3352="základní",J3352,0)</f>
        <v>0</v>
      </c>
      <c r="BF3352" s="227">
        <f>IF(N3352="snížená",J3352,0)</f>
        <v>0</v>
      </c>
      <c r="BG3352" s="227">
        <f>IF(N3352="zákl. přenesená",J3352,0)</f>
        <v>0</v>
      </c>
      <c r="BH3352" s="227">
        <f>IF(N3352="sníž. přenesená",J3352,0)</f>
        <v>0</v>
      </c>
      <c r="BI3352" s="227">
        <f>IF(N3352="nulová",J3352,0)</f>
        <v>0</v>
      </c>
      <c r="BJ3352" s="16" t="s">
        <v>16</v>
      </c>
      <c r="BK3352" s="227">
        <f>ROUND(I3352*H3352,2)</f>
        <v>0</v>
      </c>
      <c r="BL3352" s="16" t="s">
        <v>333</v>
      </c>
      <c r="BM3352" s="16" t="s">
        <v>3585</v>
      </c>
    </row>
    <row r="3353" s="12" customFormat="1">
      <c r="B3353" s="228"/>
      <c r="C3353" s="229"/>
      <c r="D3353" s="230" t="s">
        <v>255</v>
      </c>
      <c r="E3353" s="231" t="s">
        <v>1</v>
      </c>
      <c r="F3353" s="232" t="s">
        <v>3131</v>
      </c>
      <c r="G3353" s="229"/>
      <c r="H3353" s="231" t="s">
        <v>1</v>
      </c>
      <c r="I3353" s="233"/>
      <c r="J3353" s="229"/>
      <c r="K3353" s="229"/>
      <c r="L3353" s="234"/>
      <c r="M3353" s="235"/>
      <c r="N3353" s="236"/>
      <c r="O3353" s="236"/>
      <c r="P3353" s="236"/>
      <c r="Q3353" s="236"/>
      <c r="R3353" s="236"/>
      <c r="S3353" s="236"/>
      <c r="T3353" s="237"/>
      <c r="AT3353" s="238" t="s">
        <v>255</v>
      </c>
      <c r="AU3353" s="238" t="s">
        <v>79</v>
      </c>
      <c r="AV3353" s="12" t="s">
        <v>16</v>
      </c>
      <c r="AW3353" s="12" t="s">
        <v>33</v>
      </c>
      <c r="AX3353" s="12" t="s">
        <v>71</v>
      </c>
      <c r="AY3353" s="238" t="s">
        <v>246</v>
      </c>
    </row>
    <row r="3354" s="12" customFormat="1">
      <c r="B3354" s="228"/>
      <c r="C3354" s="229"/>
      <c r="D3354" s="230" t="s">
        <v>255</v>
      </c>
      <c r="E3354" s="231" t="s">
        <v>1</v>
      </c>
      <c r="F3354" s="232" t="s">
        <v>367</v>
      </c>
      <c r="G3354" s="229"/>
      <c r="H3354" s="231" t="s">
        <v>1</v>
      </c>
      <c r="I3354" s="233"/>
      <c r="J3354" s="229"/>
      <c r="K3354" s="229"/>
      <c r="L3354" s="234"/>
      <c r="M3354" s="235"/>
      <c r="N3354" s="236"/>
      <c r="O3354" s="236"/>
      <c r="P3354" s="236"/>
      <c r="Q3354" s="236"/>
      <c r="R3354" s="236"/>
      <c r="S3354" s="236"/>
      <c r="T3354" s="237"/>
      <c r="AT3354" s="238" t="s">
        <v>255</v>
      </c>
      <c r="AU3354" s="238" t="s">
        <v>79</v>
      </c>
      <c r="AV3354" s="12" t="s">
        <v>16</v>
      </c>
      <c r="AW3354" s="12" t="s">
        <v>33</v>
      </c>
      <c r="AX3354" s="12" t="s">
        <v>71</v>
      </c>
      <c r="AY3354" s="238" t="s">
        <v>246</v>
      </c>
    </row>
    <row r="3355" s="13" customFormat="1">
      <c r="B3355" s="239"/>
      <c r="C3355" s="240"/>
      <c r="D3355" s="230" t="s">
        <v>255</v>
      </c>
      <c r="E3355" s="241" t="s">
        <v>1</v>
      </c>
      <c r="F3355" s="242" t="s">
        <v>16</v>
      </c>
      <c r="G3355" s="240"/>
      <c r="H3355" s="243">
        <v>1</v>
      </c>
      <c r="I3355" s="244"/>
      <c r="J3355" s="240"/>
      <c r="K3355" s="240"/>
      <c r="L3355" s="245"/>
      <c r="M3355" s="246"/>
      <c r="N3355" s="247"/>
      <c r="O3355" s="247"/>
      <c r="P3355" s="247"/>
      <c r="Q3355" s="247"/>
      <c r="R3355" s="247"/>
      <c r="S3355" s="247"/>
      <c r="T3355" s="248"/>
      <c r="AT3355" s="249" t="s">
        <v>255</v>
      </c>
      <c r="AU3355" s="249" t="s">
        <v>79</v>
      </c>
      <c r="AV3355" s="13" t="s">
        <v>79</v>
      </c>
      <c r="AW3355" s="13" t="s">
        <v>33</v>
      </c>
      <c r="AX3355" s="13" t="s">
        <v>71</v>
      </c>
      <c r="AY3355" s="249" t="s">
        <v>246</v>
      </c>
    </row>
    <row r="3356" s="1" customFormat="1" ht="16.5" customHeight="1">
      <c r="B3356" s="37"/>
      <c r="C3356" s="216" t="s">
        <v>3586</v>
      </c>
      <c r="D3356" s="216" t="s">
        <v>248</v>
      </c>
      <c r="E3356" s="217" t="s">
        <v>3587</v>
      </c>
      <c r="F3356" s="218" t="s">
        <v>3588</v>
      </c>
      <c r="G3356" s="219" t="s">
        <v>1569</v>
      </c>
      <c r="H3356" s="220">
        <v>2398.3600000000001</v>
      </c>
      <c r="I3356" s="221"/>
      <c r="J3356" s="222">
        <f>ROUND(I3356*H3356,2)</f>
        <v>0</v>
      </c>
      <c r="K3356" s="218" t="s">
        <v>1</v>
      </c>
      <c r="L3356" s="42"/>
      <c r="M3356" s="223" t="s">
        <v>1</v>
      </c>
      <c r="N3356" s="224" t="s">
        <v>42</v>
      </c>
      <c r="O3356" s="78"/>
      <c r="P3356" s="225">
        <f>O3356*H3356</f>
        <v>0</v>
      </c>
      <c r="Q3356" s="225">
        <v>5.0000000000000002E-05</v>
      </c>
      <c r="R3356" s="225">
        <f>Q3356*H3356</f>
        <v>0.11991800000000001</v>
      </c>
      <c r="S3356" s="225">
        <v>0</v>
      </c>
      <c r="T3356" s="226">
        <f>S3356*H3356</f>
        <v>0</v>
      </c>
      <c r="AR3356" s="16" t="s">
        <v>333</v>
      </c>
      <c r="AT3356" s="16" t="s">
        <v>248</v>
      </c>
      <c r="AU3356" s="16" t="s">
        <v>79</v>
      </c>
      <c r="AY3356" s="16" t="s">
        <v>246</v>
      </c>
      <c r="BE3356" s="227">
        <f>IF(N3356="základní",J3356,0)</f>
        <v>0</v>
      </c>
      <c r="BF3356" s="227">
        <f>IF(N3356="snížená",J3356,0)</f>
        <v>0</v>
      </c>
      <c r="BG3356" s="227">
        <f>IF(N3356="zákl. přenesená",J3356,0)</f>
        <v>0</v>
      </c>
      <c r="BH3356" s="227">
        <f>IF(N3356="sníž. přenesená",J3356,0)</f>
        <v>0</v>
      </c>
      <c r="BI3356" s="227">
        <f>IF(N3356="nulová",J3356,0)</f>
        <v>0</v>
      </c>
      <c r="BJ3356" s="16" t="s">
        <v>16</v>
      </c>
      <c r="BK3356" s="227">
        <f>ROUND(I3356*H3356,2)</f>
        <v>0</v>
      </c>
      <c r="BL3356" s="16" t="s">
        <v>333</v>
      </c>
      <c r="BM3356" s="16" t="s">
        <v>3589</v>
      </c>
    </row>
    <row r="3357" s="12" customFormat="1">
      <c r="B3357" s="228"/>
      <c r="C3357" s="229"/>
      <c r="D3357" s="230" t="s">
        <v>255</v>
      </c>
      <c r="E3357" s="231" t="s">
        <v>1</v>
      </c>
      <c r="F3357" s="232" t="s">
        <v>3590</v>
      </c>
      <c r="G3357" s="229"/>
      <c r="H3357" s="231" t="s">
        <v>1</v>
      </c>
      <c r="I3357" s="233"/>
      <c r="J3357" s="229"/>
      <c r="K3357" s="229"/>
      <c r="L3357" s="234"/>
      <c r="M3357" s="235"/>
      <c r="N3357" s="236"/>
      <c r="O3357" s="236"/>
      <c r="P3357" s="236"/>
      <c r="Q3357" s="236"/>
      <c r="R3357" s="236"/>
      <c r="S3357" s="236"/>
      <c r="T3357" s="237"/>
      <c r="AT3357" s="238" t="s">
        <v>255</v>
      </c>
      <c r="AU3357" s="238" t="s">
        <v>79</v>
      </c>
      <c r="AV3357" s="12" t="s">
        <v>16</v>
      </c>
      <c r="AW3357" s="12" t="s">
        <v>33</v>
      </c>
      <c r="AX3357" s="12" t="s">
        <v>71</v>
      </c>
      <c r="AY3357" s="238" t="s">
        <v>246</v>
      </c>
    </row>
    <row r="3358" s="13" customFormat="1">
      <c r="B3358" s="239"/>
      <c r="C3358" s="240"/>
      <c r="D3358" s="230" t="s">
        <v>255</v>
      </c>
      <c r="E3358" s="241" t="s">
        <v>1</v>
      </c>
      <c r="F3358" s="242" t="s">
        <v>3591</v>
      </c>
      <c r="G3358" s="240"/>
      <c r="H3358" s="243">
        <v>2398.3600000000001</v>
      </c>
      <c r="I3358" s="244"/>
      <c r="J3358" s="240"/>
      <c r="K3358" s="240"/>
      <c r="L3358" s="245"/>
      <c r="M3358" s="246"/>
      <c r="N3358" s="247"/>
      <c r="O3358" s="247"/>
      <c r="P3358" s="247"/>
      <c r="Q3358" s="247"/>
      <c r="R3358" s="247"/>
      <c r="S3358" s="247"/>
      <c r="T3358" s="248"/>
      <c r="AT3358" s="249" t="s">
        <v>255</v>
      </c>
      <c r="AU3358" s="249" t="s">
        <v>79</v>
      </c>
      <c r="AV3358" s="13" t="s">
        <v>79</v>
      </c>
      <c r="AW3358" s="13" t="s">
        <v>33</v>
      </c>
      <c r="AX3358" s="13" t="s">
        <v>71</v>
      </c>
      <c r="AY3358" s="249" t="s">
        <v>246</v>
      </c>
    </row>
    <row r="3359" s="1" customFormat="1" ht="16.5" customHeight="1">
      <c r="B3359" s="37"/>
      <c r="C3359" s="250" t="s">
        <v>3592</v>
      </c>
      <c r="D3359" s="250" t="s">
        <v>323</v>
      </c>
      <c r="E3359" s="251" t="s">
        <v>3593</v>
      </c>
      <c r="F3359" s="252" t="s">
        <v>3594</v>
      </c>
      <c r="G3359" s="253" t="s">
        <v>1569</v>
      </c>
      <c r="H3359" s="254">
        <v>2398.3600000000001</v>
      </c>
      <c r="I3359" s="255"/>
      <c r="J3359" s="256">
        <f>ROUND(I3359*H3359,2)</f>
        <v>0</v>
      </c>
      <c r="K3359" s="252" t="s">
        <v>1</v>
      </c>
      <c r="L3359" s="257"/>
      <c r="M3359" s="258" t="s">
        <v>1</v>
      </c>
      <c r="N3359" s="259" t="s">
        <v>42</v>
      </c>
      <c r="O3359" s="78"/>
      <c r="P3359" s="225">
        <f>O3359*H3359</f>
        <v>0</v>
      </c>
      <c r="Q3359" s="225">
        <v>0.001</v>
      </c>
      <c r="R3359" s="225">
        <f>Q3359*H3359</f>
        <v>2.3983600000000003</v>
      </c>
      <c r="S3359" s="225">
        <v>0</v>
      </c>
      <c r="T3359" s="226">
        <f>S3359*H3359</f>
        <v>0</v>
      </c>
      <c r="AR3359" s="16" t="s">
        <v>440</v>
      </c>
      <c r="AT3359" s="16" t="s">
        <v>323</v>
      </c>
      <c r="AU3359" s="16" t="s">
        <v>79</v>
      </c>
      <c r="AY3359" s="16" t="s">
        <v>246</v>
      </c>
      <c r="BE3359" s="227">
        <f>IF(N3359="základní",J3359,0)</f>
        <v>0</v>
      </c>
      <c r="BF3359" s="227">
        <f>IF(N3359="snížená",J3359,0)</f>
        <v>0</v>
      </c>
      <c r="BG3359" s="227">
        <f>IF(N3359="zákl. přenesená",J3359,0)</f>
        <v>0</v>
      </c>
      <c r="BH3359" s="227">
        <f>IF(N3359="sníž. přenesená",J3359,0)</f>
        <v>0</v>
      </c>
      <c r="BI3359" s="227">
        <f>IF(N3359="nulová",J3359,0)</f>
        <v>0</v>
      </c>
      <c r="BJ3359" s="16" t="s">
        <v>16</v>
      </c>
      <c r="BK3359" s="227">
        <f>ROUND(I3359*H3359,2)</f>
        <v>0</v>
      </c>
      <c r="BL3359" s="16" t="s">
        <v>333</v>
      </c>
      <c r="BM3359" s="16" t="s">
        <v>3595</v>
      </c>
    </row>
    <row r="3360" s="1" customFormat="1" ht="16.5" customHeight="1">
      <c r="B3360" s="37"/>
      <c r="C3360" s="216" t="s">
        <v>3596</v>
      </c>
      <c r="D3360" s="216" t="s">
        <v>248</v>
      </c>
      <c r="E3360" s="217" t="s">
        <v>3597</v>
      </c>
      <c r="F3360" s="218" t="s">
        <v>3598</v>
      </c>
      <c r="G3360" s="219" t="s">
        <v>2286</v>
      </c>
      <c r="H3360" s="260"/>
      <c r="I3360" s="221"/>
      <c r="J3360" s="222">
        <f>ROUND(I3360*H3360,2)</f>
        <v>0</v>
      </c>
      <c r="K3360" s="218" t="s">
        <v>252</v>
      </c>
      <c r="L3360" s="42"/>
      <c r="M3360" s="223" t="s">
        <v>1</v>
      </c>
      <c r="N3360" s="224" t="s">
        <v>42</v>
      </c>
      <c r="O3360" s="78"/>
      <c r="P3360" s="225">
        <f>O3360*H3360</f>
        <v>0</v>
      </c>
      <c r="Q3360" s="225">
        <v>0</v>
      </c>
      <c r="R3360" s="225">
        <f>Q3360*H3360</f>
        <v>0</v>
      </c>
      <c r="S3360" s="225">
        <v>0</v>
      </c>
      <c r="T3360" s="226">
        <f>S3360*H3360</f>
        <v>0</v>
      </c>
      <c r="AR3360" s="16" t="s">
        <v>333</v>
      </c>
      <c r="AT3360" s="16" t="s">
        <v>248</v>
      </c>
      <c r="AU3360" s="16" t="s">
        <v>79</v>
      </c>
      <c r="AY3360" s="16" t="s">
        <v>246</v>
      </c>
      <c r="BE3360" s="227">
        <f>IF(N3360="základní",J3360,0)</f>
        <v>0</v>
      </c>
      <c r="BF3360" s="227">
        <f>IF(N3360="snížená",J3360,0)</f>
        <v>0</v>
      </c>
      <c r="BG3360" s="227">
        <f>IF(N3360="zákl. přenesená",J3360,0)</f>
        <v>0</v>
      </c>
      <c r="BH3360" s="227">
        <f>IF(N3360="sníž. přenesená",J3360,0)</f>
        <v>0</v>
      </c>
      <c r="BI3360" s="227">
        <f>IF(N3360="nulová",J3360,0)</f>
        <v>0</v>
      </c>
      <c r="BJ3360" s="16" t="s">
        <v>16</v>
      </c>
      <c r="BK3360" s="227">
        <f>ROUND(I3360*H3360,2)</f>
        <v>0</v>
      </c>
      <c r="BL3360" s="16" t="s">
        <v>333</v>
      </c>
      <c r="BM3360" s="16" t="s">
        <v>3599</v>
      </c>
    </row>
    <row r="3361" s="11" customFormat="1" ht="22.8" customHeight="1">
      <c r="B3361" s="200"/>
      <c r="C3361" s="201"/>
      <c r="D3361" s="202" t="s">
        <v>70</v>
      </c>
      <c r="E3361" s="214" t="s">
        <v>3600</v>
      </c>
      <c r="F3361" s="214" t="s">
        <v>3601</v>
      </c>
      <c r="G3361" s="201"/>
      <c r="H3361" s="201"/>
      <c r="I3361" s="204"/>
      <c r="J3361" s="215">
        <f>BK3361</f>
        <v>0</v>
      </c>
      <c r="K3361" s="201"/>
      <c r="L3361" s="206"/>
      <c r="M3361" s="207"/>
      <c r="N3361" s="208"/>
      <c r="O3361" s="208"/>
      <c r="P3361" s="209">
        <f>SUM(P3362:P3423)</f>
        <v>0</v>
      </c>
      <c r="Q3361" s="208"/>
      <c r="R3361" s="209">
        <f>SUM(R3362:R3423)</f>
        <v>0</v>
      </c>
      <c r="S3361" s="208"/>
      <c r="T3361" s="210">
        <f>SUM(T3362:T3423)</f>
        <v>0</v>
      </c>
      <c r="AR3361" s="211" t="s">
        <v>79</v>
      </c>
      <c r="AT3361" s="212" t="s">
        <v>70</v>
      </c>
      <c r="AU3361" s="212" t="s">
        <v>16</v>
      </c>
      <c r="AY3361" s="211" t="s">
        <v>246</v>
      </c>
      <c r="BK3361" s="213">
        <f>SUM(BK3362:BK3423)</f>
        <v>0</v>
      </c>
    </row>
    <row r="3362" s="1" customFormat="1" ht="16.5" customHeight="1">
      <c r="B3362" s="37"/>
      <c r="C3362" s="216" t="s">
        <v>3602</v>
      </c>
      <c r="D3362" s="216" t="s">
        <v>248</v>
      </c>
      <c r="E3362" s="217" t="s">
        <v>3603</v>
      </c>
      <c r="F3362" s="218" t="s">
        <v>3604</v>
      </c>
      <c r="G3362" s="219" t="s">
        <v>131</v>
      </c>
      <c r="H3362" s="220">
        <v>13.335000000000001</v>
      </c>
      <c r="I3362" s="221"/>
      <c r="J3362" s="222">
        <f>ROUND(I3362*H3362,2)</f>
        <v>0</v>
      </c>
      <c r="K3362" s="218" t="s">
        <v>1</v>
      </c>
      <c r="L3362" s="42"/>
      <c r="M3362" s="223" t="s">
        <v>1</v>
      </c>
      <c r="N3362" s="224" t="s">
        <v>42</v>
      </c>
      <c r="O3362" s="78"/>
      <c r="P3362" s="225">
        <f>O3362*H3362</f>
        <v>0</v>
      </c>
      <c r="Q3362" s="225">
        <v>0</v>
      </c>
      <c r="R3362" s="225">
        <f>Q3362*H3362</f>
        <v>0</v>
      </c>
      <c r="S3362" s="225">
        <v>0</v>
      </c>
      <c r="T3362" s="226">
        <f>S3362*H3362</f>
        <v>0</v>
      </c>
      <c r="AR3362" s="16" t="s">
        <v>333</v>
      </c>
      <c r="AT3362" s="16" t="s">
        <v>248</v>
      </c>
      <c r="AU3362" s="16" t="s">
        <v>79</v>
      </c>
      <c r="AY3362" s="16" t="s">
        <v>246</v>
      </c>
      <c r="BE3362" s="227">
        <f>IF(N3362="základní",J3362,0)</f>
        <v>0</v>
      </c>
      <c r="BF3362" s="227">
        <f>IF(N3362="snížená",J3362,0)</f>
        <v>0</v>
      </c>
      <c r="BG3362" s="227">
        <f>IF(N3362="zákl. přenesená",J3362,0)</f>
        <v>0</v>
      </c>
      <c r="BH3362" s="227">
        <f>IF(N3362="sníž. přenesená",J3362,0)</f>
        <v>0</v>
      </c>
      <c r="BI3362" s="227">
        <f>IF(N3362="nulová",J3362,0)</f>
        <v>0</v>
      </c>
      <c r="BJ3362" s="16" t="s">
        <v>16</v>
      </c>
      <c r="BK3362" s="227">
        <f>ROUND(I3362*H3362,2)</f>
        <v>0</v>
      </c>
      <c r="BL3362" s="16" t="s">
        <v>333</v>
      </c>
      <c r="BM3362" s="16" t="s">
        <v>3605</v>
      </c>
    </row>
    <row r="3363" s="12" customFormat="1">
      <c r="B3363" s="228"/>
      <c r="C3363" s="229"/>
      <c r="D3363" s="230" t="s">
        <v>255</v>
      </c>
      <c r="E3363" s="231" t="s">
        <v>1</v>
      </c>
      <c r="F3363" s="232" t="s">
        <v>3606</v>
      </c>
      <c r="G3363" s="229"/>
      <c r="H3363" s="231" t="s">
        <v>1</v>
      </c>
      <c r="I3363" s="233"/>
      <c r="J3363" s="229"/>
      <c r="K3363" s="229"/>
      <c r="L3363" s="234"/>
      <c r="M3363" s="235"/>
      <c r="N3363" s="236"/>
      <c r="O3363" s="236"/>
      <c r="P3363" s="236"/>
      <c r="Q3363" s="236"/>
      <c r="R3363" s="236"/>
      <c r="S3363" s="236"/>
      <c r="T3363" s="237"/>
      <c r="AT3363" s="238" t="s">
        <v>255</v>
      </c>
      <c r="AU3363" s="238" t="s">
        <v>79</v>
      </c>
      <c r="AV3363" s="12" t="s">
        <v>16</v>
      </c>
      <c r="AW3363" s="12" t="s">
        <v>33</v>
      </c>
      <c r="AX3363" s="12" t="s">
        <v>71</v>
      </c>
      <c r="AY3363" s="238" t="s">
        <v>246</v>
      </c>
    </row>
    <row r="3364" s="12" customFormat="1">
      <c r="B3364" s="228"/>
      <c r="C3364" s="229"/>
      <c r="D3364" s="230" t="s">
        <v>255</v>
      </c>
      <c r="E3364" s="231" t="s">
        <v>1</v>
      </c>
      <c r="F3364" s="232" t="s">
        <v>3607</v>
      </c>
      <c r="G3364" s="229"/>
      <c r="H3364" s="231" t="s">
        <v>1</v>
      </c>
      <c r="I3364" s="233"/>
      <c r="J3364" s="229"/>
      <c r="K3364" s="229"/>
      <c r="L3364" s="234"/>
      <c r="M3364" s="235"/>
      <c r="N3364" s="236"/>
      <c r="O3364" s="236"/>
      <c r="P3364" s="236"/>
      <c r="Q3364" s="236"/>
      <c r="R3364" s="236"/>
      <c r="S3364" s="236"/>
      <c r="T3364" s="237"/>
      <c r="AT3364" s="238" t="s">
        <v>255</v>
      </c>
      <c r="AU3364" s="238" t="s">
        <v>79</v>
      </c>
      <c r="AV3364" s="12" t="s">
        <v>16</v>
      </c>
      <c r="AW3364" s="12" t="s">
        <v>33</v>
      </c>
      <c r="AX3364" s="12" t="s">
        <v>71</v>
      </c>
      <c r="AY3364" s="238" t="s">
        <v>246</v>
      </c>
    </row>
    <row r="3365" s="12" customFormat="1">
      <c r="B3365" s="228"/>
      <c r="C3365" s="229"/>
      <c r="D3365" s="230" t="s">
        <v>255</v>
      </c>
      <c r="E3365" s="231" t="s">
        <v>1</v>
      </c>
      <c r="F3365" s="232" t="s">
        <v>3608</v>
      </c>
      <c r="G3365" s="229"/>
      <c r="H3365" s="231" t="s">
        <v>1</v>
      </c>
      <c r="I3365" s="233"/>
      <c r="J3365" s="229"/>
      <c r="K3365" s="229"/>
      <c r="L3365" s="234"/>
      <c r="M3365" s="235"/>
      <c r="N3365" s="236"/>
      <c r="O3365" s="236"/>
      <c r="P3365" s="236"/>
      <c r="Q3365" s="236"/>
      <c r="R3365" s="236"/>
      <c r="S3365" s="236"/>
      <c r="T3365" s="237"/>
      <c r="AT3365" s="238" t="s">
        <v>255</v>
      </c>
      <c r="AU3365" s="238" t="s">
        <v>79</v>
      </c>
      <c r="AV3365" s="12" t="s">
        <v>16</v>
      </c>
      <c r="AW3365" s="12" t="s">
        <v>33</v>
      </c>
      <c r="AX3365" s="12" t="s">
        <v>71</v>
      </c>
      <c r="AY3365" s="238" t="s">
        <v>246</v>
      </c>
    </row>
    <row r="3366" s="12" customFormat="1">
      <c r="B3366" s="228"/>
      <c r="C3366" s="229"/>
      <c r="D3366" s="230" t="s">
        <v>255</v>
      </c>
      <c r="E3366" s="231" t="s">
        <v>1</v>
      </c>
      <c r="F3366" s="232" t="s">
        <v>3609</v>
      </c>
      <c r="G3366" s="229"/>
      <c r="H3366" s="231" t="s">
        <v>1</v>
      </c>
      <c r="I3366" s="233"/>
      <c r="J3366" s="229"/>
      <c r="K3366" s="229"/>
      <c r="L3366" s="234"/>
      <c r="M3366" s="235"/>
      <c r="N3366" s="236"/>
      <c r="O3366" s="236"/>
      <c r="P3366" s="236"/>
      <c r="Q3366" s="236"/>
      <c r="R3366" s="236"/>
      <c r="S3366" s="236"/>
      <c r="T3366" s="237"/>
      <c r="AT3366" s="238" t="s">
        <v>255</v>
      </c>
      <c r="AU3366" s="238" t="s">
        <v>79</v>
      </c>
      <c r="AV3366" s="12" t="s">
        <v>16</v>
      </c>
      <c r="AW3366" s="12" t="s">
        <v>33</v>
      </c>
      <c r="AX3366" s="12" t="s">
        <v>71</v>
      </c>
      <c r="AY3366" s="238" t="s">
        <v>246</v>
      </c>
    </row>
    <row r="3367" s="12" customFormat="1">
      <c r="B3367" s="228"/>
      <c r="C3367" s="229"/>
      <c r="D3367" s="230" t="s">
        <v>255</v>
      </c>
      <c r="E3367" s="231" t="s">
        <v>1</v>
      </c>
      <c r="F3367" s="232" t="s">
        <v>3610</v>
      </c>
      <c r="G3367" s="229"/>
      <c r="H3367" s="231" t="s">
        <v>1</v>
      </c>
      <c r="I3367" s="233"/>
      <c r="J3367" s="229"/>
      <c r="K3367" s="229"/>
      <c r="L3367" s="234"/>
      <c r="M3367" s="235"/>
      <c r="N3367" s="236"/>
      <c r="O3367" s="236"/>
      <c r="P3367" s="236"/>
      <c r="Q3367" s="236"/>
      <c r="R3367" s="236"/>
      <c r="S3367" s="236"/>
      <c r="T3367" s="237"/>
      <c r="AT3367" s="238" t="s">
        <v>255</v>
      </c>
      <c r="AU3367" s="238" t="s">
        <v>79</v>
      </c>
      <c r="AV3367" s="12" t="s">
        <v>16</v>
      </c>
      <c r="AW3367" s="12" t="s">
        <v>33</v>
      </c>
      <c r="AX3367" s="12" t="s">
        <v>71</v>
      </c>
      <c r="AY3367" s="238" t="s">
        <v>246</v>
      </c>
    </row>
    <row r="3368" s="12" customFormat="1">
      <c r="B3368" s="228"/>
      <c r="C3368" s="229"/>
      <c r="D3368" s="230" t="s">
        <v>255</v>
      </c>
      <c r="E3368" s="231" t="s">
        <v>1</v>
      </c>
      <c r="F3368" s="232" t="s">
        <v>3611</v>
      </c>
      <c r="G3368" s="229"/>
      <c r="H3368" s="231" t="s">
        <v>1</v>
      </c>
      <c r="I3368" s="233"/>
      <c r="J3368" s="229"/>
      <c r="K3368" s="229"/>
      <c r="L3368" s="234"/>
      <c r="M3368" s="235"/>
      <c r="N3368" s="236"/>
      <c r="O3368" s="236"/>
      <c r="P3368" s="236"/>
      <c r="Q3368" s="236"/>
      <c r="R3368" s="236"/>
      <c r="S3368" s="236"/>
      <c r="T3368" s="237"/>
      <c r="AT3368" s="238" t="s">
        <v>255</v>
      </c>
      <c r="AU3368" s="238" t="s">
        <v>79</v>
      </c>
      <c r="AV3368" s="12" t="s">
        <v>16</v>
      </c>
      <c r="AW3368" s="12" t="s">
        <v>33</v>
      </c>
      <c r="AX3368" s="12" t="s">
        <v>71</v>
      </c>
      <c r="AY3368" s="238" t="s">
        <v>246</v>
      </c>
    </row>
    <row r="3369" s="12" customFormat="1">
      <c r="B3369" s="228"/>
      <c r="C3369" s="229"/>
      <c r="D3369" s="230" t="s">
        <v>255</v>
      </c>
      <c r="E3369" s="231" t="s">
        <v>1</v>
      </c>
      <c r="F3369" s="232" t="s">
        <v>363</v>
      </c>
      <c r="G3369" s="229"/>
      <c r="H3369" s="231" t="s">
        <v>1</v>
      </c>
      <c r="I3369" s="233"/>
      <c r="J3369" s="229"/>
      <c r="K3369" s="229"/>
      <c r="L3369" s="234"/>
      <c r="M3369" s="235"/>
      <c r="N3369" s="236"/>
      <c r="O3369" s="236"/>
      <c r="P3369" s="236"/>
      <c r="Q3369" s="236"/>
      <c r="R3369" s="236"/>
      <c r="S3369" s="236"/>
      <c r="T3369" s="237"/>
      <c r="AT3369" s="238" t="s">
        <v>255</v>
      </c>
      <c r="AU3369" s="238" t="s">
        <v>79</v>
      </c>
      <c r="AV3369" s="12" t="s">
        <v>16</v>
      </c>
      <c r="AW3369" s="12" t="s">
        <v>33</v>
      </c>
      <c r="AX3369" s="12" t="s">
        <v>71</v>
      </c>
      <c r="AY3369" s="238" t="s">
        <v>246</v>
      </c>
    </row>
    <row r="3370" s="13" customFormat="1">
      <c r="B3370" s="239"/>
      <c r="C3370" s="240"/>
      <c r="D3370" s="230" t="s">
        <v>255</v>
      </c>
      <c r="E3370" s="241" t="s">
        <v>1</v>
      </c>
      <c r="F3370" s="242" t="s">
        <v>3612</v>
      </c>
      <c r="G3370" s="240"/>
      <c r="H3370" s="243">
        <v>13.335000000000001</v>
      </c>
      <c r="I3370" s="244"/>
      <c r="J3370" s="240"/>
      <c r="K3370" s="240"/>
      <c r="L3370" s="245"/>
      <c r="M3370" s="246"/>
      <c r="N3370" s="247"/>
      <c r="O3370" s="247"/>
      <c r="P3370" s="247"/>
      <c r="Q3370" s="247"/>
      <c r="R3370" s="247"/>
      <c r="S3370" s="247"/>
      <c r="T3370" s="248"/>
      <c r="AT3370" s="249" t="s">
        <v>255</v>
      </c>
      <c r="AU3370" s="249" t="s">
        <v>79</v>
      </c>
      <c r="AV3370" s="13" t="s">
        <v>79</v>
      </c>
      <c r="AW3370" s="13" t="s">
        <v>33</v>
      </c>
      <c r="AX3370" s="13" t="s">
        <v>71</v>
      </c>
      <c r="AY3370" s="249" t="s">
        <v>246</v>
      </c>
    </row>
    <row r="3371" s="1" customFormat="1" ht="16.5" customHeight="1">
      <c r="B3371" s="37"/>
      <c r="C3371" s="216" t="s">
        <v>3613</v>
      </c>
      <c r="D3371" s="216" t="s">
        <v>248</v>
      </c>
      <c r="E3371" s="217" t="s">
        <v>3614</v>
      </c>
      <c r="F3371" s="218" t="s">
        <v>3615</v>
      </c>
      <c r="G3371" s="219" t="s">
        <v>131</v>
      </c>
      <c r="H3371" s="220">
        <v>28.577999999999999</v>
      </c>
      <c r="I3371" s="221"/>
      <c r="J3371" s="222">
        <f>ROUND(I3371*H3371,2)</f>
        <v>0</v>
      </c>
      <c r="K3371" s="218" t="s">
        <v>1</v>
      </c>
      <c r="L3371" s="42"/>
      <c r="M3371" s="223" t="s">
        <v>1</v>
      </c>
      <c r="N3371" s="224" t="s">
        <v>42</v>
      </c>
      <c r="O3371" s="78"/>
      <c r="P3371" s="225">
        <f>O3371*H3371</f>
        <v>0</v>
      </c>
      <c r="Q3371" s="225">
        <v>0</v>
      </c>
      <c r="R3371" s="225">
        <f>Q3371*H3371</f>
        <v>0</v>
      </c>
      <c r="S3371" s="225">
        <v>0</v>
      </c>
      <c r="T3371" s="226">
        <f>S3371*H3371</f>
        <v>0</v>
      </c>
      <c r="AR3371" s="16" t="s">
        <v>333</v>
      </c>
      <c r="AT3371" s="16" t="s">
        <v>248</v>
      </c>
      <c r="AU3371" s="16" t="s">
        <v>79</v>
      </c>
      <c r="AY3371" s="16" t="s">
        <v>246</v>
      </c>
      <c r="BE3371" s="227">
        <f>IF(N3371="základní",J3371,0)</f>
        <v>0</v>
      </c>
      <c r="BF3371" s="227">
        <f>IF(N3371="snížená",J3371,0)</f>
        <v>0</v>
      </c>
      <c r="BG3371" s="227">
        <f>IF(N3371="zákl. přenesená",J3371,0)</f>
        <v>0</v>
      </c>
      <c r="BH3371" s="227">
        <f>IF(N3371="sníž. přenesená",J3371,0)</f>
        <v>0</v>
      </c>
      <c r="BI3371" s="227">
        <f>IF(N3371="nulová",J3371,0)</f>
        <v>0</v>
      </c>
      <c r="BJ3371" s="16" t="s">
        <v>16</v>
      </c>
      <c r="BK3371" s="227">
        <f>ROUND(I3371*H3371,2)</f>
        <v>0</v>
      </c>
      <c r="BL3371" s="16" t="s">
        <v>333</v>
      </c>
      <c r="BM3371" s="16" t="s">
        <v>3616</v>
      </c>
    </row>
    <row r="3372" s="12" customFormat="1">
      <c r="B3372" s="228"/>
      <c r="C3372" s="229"/>
      <c r="D3372" s="230" t="s">
        <v>255</v>
      </c>
      <c r="E3372" s="231" t="s">
        <v>1</v>
      </c>
      <c r="F3372" s="232" t="s">
        <v>3617</v>
      </c>
      <c r="G3372" s="229"/>
      <c r="H3372" s="231" t="s">
        <v>1</v>
      </c>
      <c r="I3372" s="233"/>
      <c r="J3372" s="229"/>
      <c r="K3372" s="229"/>
      <c r="L3372" s="234"/>
      <c r="M3372" s="235"/>
      <c r="N3372" s="236"/>
      <c r="O3372" s="236"/>
      <c r="P3372" s="236"/>
      <c r="Q3372" s="236"/>
      <c r="R3372" s="236"/>
      <c r="S3372" s="236"/>
      <c r="T3372" s="237"/>
      <c r="AT3372" s="238" t="s">
        <v>255</v>
      </c>
      <c r="AU3372" s="238" t="s">
        <v>79</v>
      </c>
      <c r="AV3372" s="12" t="s">
        <v>16</v>
      </c>
      <c r="AW3372" s="12" t="s">
        <v>33</v>
      </c>
      <c r="AX3372" s="12" t="s">
        <v>71</v>
      </c>
      <c r="AY3372" s="238" t="s">
        <v>246</v>
      </c>
    </row>
    <row r="3373" s="12" customFormat="1">
      <c r="B3373" s="228"/>
      <c r="C3373" s="229"/>
      <c r="D3373" s="230" t="s">
        <v>255</v>
      </c>
      <c r="E3373" s="231" t="s">
        <v>1</v>
      </c>
      <c r="F3373" s="232" t="s">
        <v>3618</v>
      </c>
      <c r="G3373" s="229"/>
      <c r="H3373" s="231" t="s">
        <v>1</v>
      </c>
      <c r="I3373" s="233"/>
      <c r="J3373" s="229"/>
      <c r="K3373" s="229"/>
      <c r="L3373" s="234"/>
      <c r="M3373" s="235"/>
      <c r="N3373" s="236"/>
      <c r="O3373" s="236"/>
      <c r="P3373" s="236"/>
      <c r="Q3373" s="236"/>
      <c r="R3373" s="236"/>
      <c r="S3373" s="236"/>
      <c r="T3373" s="237"/>
      <c r="AT3373" s="238" t="s">
        <v>255</v>
      </c>
      <c r="AU3373" s="238" t="s">
        <v>79</v>
      </c>
      <c r="AV3373" s="12" t="s">
        <v>16</v>
      </c>
      <c r="AW3373" s="12" t="s">
        <v>33</v>
      </c>
      <c r="AX3373" s="12" t="s">
        <v>71</v>
      </c>
      <c r="AY3373" s="238" t="s">
        <v>246</v>
      </c>
    </row>
    <row r="3374" s="12" customFormat="1">
      <c r="B3374" s="228"/>
      <c r="C3374" s="229"/>
      <c r="D3374" s="230" t="s">
        <v>255</v>
      </c>
      <c r="E3374" s="231" t="s">
        <v>1</v>
      </c>
      <c r="F3374" s="232" t="s">
        <v>3608</v>
      </c>
      <c r="G3374" s="229"/>
      <c r="H3374" s="231" t="s">
        <v>1</v>
      </c>
      <c r="I3374" s="233"/>
      <c r="J3374" s="229"/>
      <c r="K3374" s="229"/>
      <c r="L3374" s="234"/>
      <c r="M3374" s="235"/>
      <c r="N3374" s="236"/>
      <c r="O3374" s="236"/>
      <c r="P3374" s="236"/>
      <c r="Q3374" s="236"/>
      <c r="R3374" s="236"/>
      <c r="S3374" s="236"/>
      <c r="T3374" s="237"/>
      <c r="AT3374" s="238" t="s">
        <v>255</v>
      </c>
      <c r="AU3374" s="238" t="s">
        <v>79</v>
      </c>
      <c r="AV3374" s="12" t="s">
        <v>16</v>
      </c>
      <c r="AW3374" s="12" t="s">
        <v>33</v>
      </c>
      <c r="AX3374" s="12" t="s">
        <v>71</v>
      </c>
      <c r="AY3374" s="238" t="s">
        <v>246</v>
      </c>
    </row>
    <row r="3375" s="12" customFormat="1">
      <c r="B3375" s="228"/>
      <c r="C3375" s="229"/>
      <c r="D3375" s="230" t="s">
        <v>255</v>
      </c>
      <c r="E3375" s="231" t="s">
        <v>1</v>
      </c>
      <c r="F3375" s="232" t="s">
        <v>3609</v>
      </c>
      <c r="G3375" s="229"/>
      <c r="H3375" s="231" t="s">
        <v>1</v>
      </c>
      <c r="I3375" s="233"/>
      <c r="J3375" s="229"/>
      <c r="K3375" s="229"/>
      <c r="L3375" s="234"/>
      <c r="M3375" s="235"/>
      <c r="N3375" s="236"/>
      <c r="O3375" s="236"/>
      <c r="P3375" s="236"/>
      <c r="Q3375" s="236"/>
      <c r="R3375" s="236"/>
      <c r="S3375" s="236"/>
      <c r="T3375" s="237"/>
      <c r="AT3375" s="238" t="s">
        <v>255</v>
      </c>
      <c r="AU3375" s="238" t="s">
        <v>79</v>
      </c>
      <c r="AV3375" s="12" t="s">
        <v>16</v>
      </c>
      <c r="AW3375" s="12" t="s">
        <v>33</v>
      </c>
      <c r="AX3375" s="12" t="s">
        <v>71</v>
      </c>
      <c r="AY3375" s="238" t="s">
        <v>246</v>
      </c>
    </row>
    <row r="3376" s="12" customFormat="1">
      <c r="B3376" s="228"/>
      <c r="C3376" s="229"/>
      <c r="D3376" s="230" t="s">
        <v>255</v>
      </c>
      <c r="E3376" s="231" t="s">
        <v>1</v>
      </c>
      <c r="F3376" s="232" t="s">
        <v>3610</v>
      </c>
      <c r="G3376" s="229"/>
      <c r="H3376" s="231" t="s">
        <v>1</v>
      </c>
      <c r="I3376" s="233"/>
      <c r="J3376" s="229"/>
      <c r="K3376" s="229"/>
      <c r="L3376" s="234"/>
      <c r="M3376" s="235"/>
      <c r="N3376" s="236"/>
      <c r="O3376" s="236"/>
      <c r="P3376" s="236"/>
      <c r="Q3376" s="236"/>
      <c r="R3376" s="236"/>
      <c r="S3376" s="236"/>
      <c r="T3376" s="237"/>
      <c r="AT3376" s="238" t="s">
        <v>255</v>
      </c>
      <c r="AU3376" s="238" t="s">
        <v>79</v>
      </c>
      <c r="AV3376" s="12" t="s">
        <v>16</v>
      </c>
      <c r="AW3376" s="12" t="s">
        <v>33</v>
      </c>
      <c r="AX3376" s="12" t="s">
        <v>71</v>
      </c>
      <c r="AY3376" s="238" t="s">
        <v>246</v>
      </c>
    </row>
    <row r="3377" s="12" customFormat="1">
      <c r="B3377" s="228"/>
      <c r="C3377" s="229"/>
      <c r="D3377" s="230" t="s">
        <v>255</v>
      </c>
      <c r="E3377" s="231" t="s">
        <v>1</v>
      </c>
      <c r="F3377" s="232" t="s">
        <v>3619</v>
      </c>
      <c r="G3377" s="229"/>
      <c r="H3377" s="231" t="s">
        <v>1</v>
      </c>
      <c r="I3377" s="233"/>
      <c r="J3377" s="229"/>
      <c r="K3377" s="229"/>
      <c r="L3377" s="234"/>
      <c r="M3377" s="235"/>
      <c r="N3377" s="236"/>
      <c r="O3377" s="236"/>
      <c r="P3377" s="236"/>
      <c r="Q3377" s="236"/>
      <c r="R3377" s="236"/>
      <c r="S3377" s="236"/>
      <c r="T3377" s="237"/>
      <c r="AT3377" s="238" t="s">
        <v>255</v>
      </c>
      <c r="AU3377" s="238" t="s">
        <v>79</v>
      </c>
      <c r="AV3377" s="12" t="s">
        <v>16</v>
      </c>
      <c r="AW3377" s="12" t="s">
        <v>33</v>
      </c>
      <c r="AX3377" s="12" t="s">
        <v>71</v>
      </c>
      <c r="AY3377" s="238" t="s">
        <v>246</v>
      </c>
    </row>
    <row r="3378" s="12" customFormat="1">
      <c r="B3378" s="228"/>
      <c r="C3378" s="229"/>
      <c r="D3378" s="230" t="s">
        <v>255</v>
      </c>
      <c r="E3378" s="231" t="s">
        <v>1</v>
      </c>
      <c r="F3378" s="232" t="s">
        <v>363</v>
      </c>
      <c r="G3378" s="229"/>
      <c r="H3378" s="231" t="s">
        <v>1</v>
      </c>
      <c r="I3378" s="233"/>
      <c r="J3378" s="229"/>
      <c r="K3378" s="229"/>
      <c r="L3378" s="234"/>
      <c r="M3378" s="235"/>
      <c r="N3378" s="236"/>
      <c r="O3378" s="236"/>
      <c r="P3378" s="236"/>
      <c r="Q3378" s="236"/>
      <c r="R3378" s="236"/>
      <c r="S3378" s="236"/>
      <c r="T3378" s="237"/>
      <c r="AT3378" s="238" t="s">
        <v>255</v>
      </c>
      <c r="AU3378" s="238" t="s">
        <v>79</v>
      </c>
      <c r="AV3378" s="12" t="s">
        <v>16</v>
      </c>
      <c r="AW3378" s="12" t="s">
        <v>33</v>
      </c>
      <c r="AX3378" s="12" t="s">
        <v>71</v>
      </c>
      <c r="AY3378" s="238" t="s">
        <v>246</v>
      </c>
    </row>
    <row r="3379" s="13" customFormat="1">
      <c r="B3379" s="239"/>
      <c r="C3379" s="240"/>
      <c r="D3379" s="230" t="s">
        <v>255</v>
      </c>
      <c r="E3379" s="241" t="s">
        <v>1</v>
      </c>
      <c r="F3379" s="242" t="s">
        <v>3620</v>
      </c>
      <c r="G3379" s="240"/>
      <c r="H3379" s="243">
        <v>28.577999999999999</v>
      </c>
      <c r="I3379" s="244"/>
      <c r="J3379" s="240"/>
      <c r="K3379" s="240"/>
      <c r="L3379" s="245"/>
      <c r="M3379" s="246"/>
      <c r="N3379" s="247"/>
      <c r="O3379" s="247"/>
      <c r="P3379" s="247"/>
      <c r="Q3379" s="247"/>
      <c r="R3379" s="247"/>
      <c r="S3379" s="247"/>
      <c r="T3379" s="248"/>
      <c r="AT3379" s="249" t="s">
        <v>255</v>
      </c>
      <c r="AU3379" s="249" t="s">
        <v>79</v>
      </c>
      <c r="AV3379" s="13" t="s">
        <v>79</v>
      </c>
      <c r="AW3379" s="13" t="s">
        <v>33</v>
      </c>
      <c r="AX3379" s="13" t="s">
        <v>71</v>
      </c>
      <c r="AY3379" s="249" t="s">
        <v>246</v>
      </c>
    </row>
    <row r="3380" s="1" customFormat="1" ht="22.5" customHeight="1">
      <c r="B3380" s="37"/>
      <c r="C3380" s="216" t="s">
        <v>3621</v>
      </c>
      <c r="D3380" s="216" t="s">
        <v>248</v>
      </c>
      <c r="E3380" s="217" t="s">
        <v>3622</v>
      </c>
      <c r="F3380" s="218" t="s">
        <v>3623</v>
      </c>
      <c r="G3380" s="219" t="s">
        <v>131</v>
      </c>
      <c r="H3380" s="220">
        <v>7.1399999999999997</v>
      </c>
      <c r="I3380" s="221"/>
      <c r="J3380" s="222">
        <f>ROUND(I3380*H3380,2)</f>
        <v>0</v>
      </c>
      <c r="K3380" s="218" t="s">
        <v>1</v>
      </c>
      <c r="L3380" s="42"/>
      <c r="M3380" s="223" t="s">
        <v>1</v>
      </c>
      <c r="N3380" s="224" t="s">
        <v>42</v>
      </c>
      <c r="O3380" s="78"/>
      <c r="P3380" s="225">
        <f>O3380*H3380</f>
        <v>0</v>
      </c>
      <c r="Q3380" s="225">
        <v>0</v>
      </c>
      <c r="R3380" s="225">
        <f>Q3380*H3380</f>
        <v>0</v>
      </c>
      <c r="S3380" s="225">
        <v>0</v>
      </c>
      <c r="T3380" s="226">
        <f>S3380*H3380</f>
        <v>0</v>
      </c>
      <c r="AR3380" s="16" t="s">
        <v>333</v>
      </c>
      <c r="AT3380" s="16" t="s">
        <v>248</v>
      </c>
      <c r="AU3380" s="16" t="s">
        <v>79</v>
      </c>
      <c r="AY3380" s="16" t="s">
        <v>246</v>
      </c>
      <c r="BE3380" s="227">
        <f>IF(N3380="základní",J3380,0)</f>
        <v>0</v>
      </c>
      <c r="BF3380" s="227">
        <f>IF(N3380="snížená",J3380,0)</f>
        <v>0</v>
      </c>
      <c r="BG3380" s="227">
        <f>IF(N3380="zákl. přenesená",J3380,0)</f>
        <v>0</v>
      </c>
      <c r="BH3380" s="227">
        <f>IF(N3380="sníž. přenesená",J3380,0)</f>
        <v>0</v>
      </c>
      <c r="BI3380" s="227">
        <f>IF(N3380="nulová",J3380,0)</f>
        <v>0</v>
      </c>
      <c r="BJ3380" s="16" t="s">
        <v>16</v>
      </c>
      <c r="BK3380" s="227">
        <f>ROUND(I3380*H3380,2)</f>
        <v>0</v>
      </c>
      <c r="BL3380" s="16" t="s">
        <v>333</v>
      </c>
      <c r="BM3380" s="16" t="s">
        <v>3624</v>
      </c>
    </row>
    <row r="3381" s="12" customFormat="1">
      <c r="B3381" s="228"/>
      <c r="C3381" s="229"/>
      <c r="D3381" s="230" t="s">
        <v>255</v>
      </c>
      <c r="E3381" s="231" t="s">
        <v>1</v>
      </c>
      <c r="F3381" s="232" t="s">
        <v>2668</v>
      </c>
      <c r="G3381" s="229"/>
      <c r="H3381" s="231" t="s">
        <v>1</v>
      </c>
      <c r="I3381" s="233"/>
      <c r="J3381" s="229"/>
      <c r="K3381" s="229"/>
      <c r="L3381" s="234"/>
      <c r="M3381" s="235"/>
      <c r="N3381" s="236"/>
      <c r="O3381" s="236"/>
      <c r="P3381" s="236"/>
      <c r="Q3381" s="236"/>
      <c r="R3381" s="236"/>
      <c r="S3381" s="236"/>
      <c r="T3381" s="237"/>
      <c r="AT3381" s="238" t="s">
        <v>255</v>
      </c>
      <c r="AU3381" s="238" t="s">
        <v>79</v>
      </c>
      <c r="AV3381" s="12" t="s">
        <v>16</v>
      </c>
      <c r="AW3381" s="12" t="s">
        <v>33</v>
      </c>
      <c r="AX3381" s="12" t="s">
        <v>71</v>
      </c>
      <c r="AY3381" s="238" t="s">
        <v>246</v>
      </c>
    </row>
    <row r="3382" s="12" customFormat="1">
      <c r="B3382" s="228"/>
      <c r="C3382" s="229"/>
      <c r="D3382" s="230" t="s">
        <v>255</v>
      </c>
      <c r="E3382" s="231" t="s">
        <v>1</v>
      </c>
      <c r="F3382" s="232" t="s">
        <v>3625</v>
      </c>
      <c r="G3382" s="229"/>
      <c r="H3382" s="231" t="s">
        <v>1</v>
      </c>
      <c r="I3382" s="233"/>
      <c r="J3382" s="229"/>
      <c r="K3382" s="229"/>
      <c r="L3382" s="234"/>
      <c r="M3382" s="235"/>
      <c r="N3382" s="236"/>
      <c r="O3382" s="236"/>
      <c r="P3382" s="236"/>
      <c r="Q3382" s="236"/>
      <c r="R3382" s="236"/>
      <c r="S3382" s="236"/>
      <c r="T3382" s="237"/>
      <c r="AT3382" s="238" t="s">
        <v>255</v>
      </c>
      <c r="AU3382" s="238" t="s">
        <v>79</v>
      </c>
      <c r="AV3382" s="12" t="s">
        <v>16</v>
      </c>
      <c r="AW3382" s="12" t="s">
        <v>33</v>
      </c>
      <c r="AX3382" s="12" t="s">
        <v>71</v>
      </c>
      <c r="AY3382" s="238" t="s">
        <v>246</v>
      </c>
    </row>
    <row r="3383" s="12" customFormat="1">
      <c r="B3383" s="228"/>
      <c r="C3383" s="229"/>
      <c r="D3383" s="230" t="s">
        <v>255</v>
      </c>
      <c r="E3383" s="231" t="s">
        <v>1</v>
      </c>
      <c r="F3383" s="232" t="s">
        <v>3626</v>
      </c>
      <c r="G3383" s="229"/>
      <c r="H3383" s="231" t="s">
        <v>1</v>
      </c>
      <c r="I3383" s="233"/>
      <c r="J3383" s="229"/>
      <c r="K3383" s="229"/>
      <c r="L3383" s="234"/>
      <c r="M3383" s="235"/>
      <c r="N3383" s="236"/>
      <c r="O3383" s="236"/>
      <c r="P3383" s="236"/>
      <c r="Q3383" s="236"/>
      <c r="R3383" s="236"/>
      <c r="S3383" s="236"/>
      <c r="T3383" s="237"/>
      <c r="AT3383" s="238" t="s">
        <v>255</v>
      </c>
      <c r="AU3383" s="238" t="s">
        <v>79</v>
      </c>
      <c r="AV3383" s="12" t="s">
        <v>16</v>
      </c>
      <c r="AW3383" s="12" t="s">
        <v>33</v>
      </c>
      <c r="AX3383" s="12" t="s">
        <v>71</v>
      </c>
      <c r="AY3383" s="238" t="s">
        <v>246</v>
      </c>
    </row>
    <row r="3384" s="12" customFormat="1">
      <c r="B3384" s="228"/>
      <c r="C3384" s="229"/>
      <c r="D3384" s="230" t="s">
        <v>255</v>
      </c>
      <c r="E3384" s="231" t="s">
        <v>1</v>
      </c>
      <c r="F3384" s="232" t="s">
        <v>3627</v>
      </c>
      <c r="G3384" s="229"/>
      <c r="H3384" s="231" t="s">
        <v>1</v>
      </c>
      <c r="I3384" s="233"/>
      <c r="J3384" s="229"/>
      <c r="K3384" s="229"/>
      <c r="L3384" s="234"/>
      <c r="M3384" s="235"/>
      <c r="N3384" s="236"/>
      <c r="O3384" s="236"/>
      <c r="P3384" s="236"/>
      <c r="Q3384" s="236"/>
      <c r="R3384" s="236"/>
      <c r="S3384" s="236"/>
      <c r="T3384" s="237"/>
      <c r="AT3384" s="238" t="s">
        <v>255</v>
      </c>
      <c r="AU3384" s="238" t="s">
        <v>79</v>
      </c>
      <c r="AV3384" s="12" t="s">
        <v>16</v>
      </c>
      <c r="AW3384" s="12" t="s">
        <v>33</v>
      </c>
      <c r="AX3384" s="12" t="s">
        <v>71</v>
      </c>
      <c r="AY3384" s="238" t="s">
        <v>246</v>
      </c>
    </row>
    <row r="3385" s="12" customFormat="1">
      <c r="B3385" s="228"/>
      <c r="C3385" s="229"/>
      <c r="D3385" s="230" t="s">
        <v>255</v>
      </c>
      <c r="E3385" s="231" t="s">
        <v>1</v>
      </c>
      <c r="F3385" s="232" t="s">
        <v>3628</v>
      </c>
      <c r="G3385" s="229"/>
      <c r="H3385" s="231" t="s">
        <v>1</v>
      </c>
      <c r="I3385" s="233"/>
      <c r="J3385" s="229"/>
      <c r="K3385" s="229"/>
      <c r="L3385" s="234"/>
      <c r="M3385" s="235"/>
      <c r="N3385" s="236"/>
      <c r="O3385" s="236"/>
      <c r="P3385" s="236"/>
      <c r="Q3385" s="236"/>
      <c r="R3385" s="236"/>
      <c r="S3385" s="236"/>
      <c r="T3385" s="237"/>
      <c r="AT3385" s="238" t="s">
        <v>255</v>
      </c>
      <c r="AU3385" s="238" t="s">
        <v>79</v>
      </c>
      <c r="AV3385" s="12" t="s">
        <v>16</v>
      </c>
      <c r="AW3385" s="12" t="s">
        <v>33</v>
      </c>
      <c r="AX3385" s="12" t="s">
        <v>71</v>
      </c>
      <c r="AY3385" s="238" t="s">
        <v>246</v>
      </c>
    </row>
    <row r="3386" s="12" customFormat="1">
      <c r="B3386" s="228"/>
      <c r="C3386" s="229"/>
      <c r="D3386" s="230" t="s">
        <v>255</v>
      </c>
      <c r="E3386" s="231" t="s">
        <v>1</v>
      </c>
      <c r="F3386" s="232" t="s">
        <v>3629</v>
      </c>
      <c r="G3386" s="229"/>
      <c r="H3386" s="231" t="s">
        <v>1</v>
      </c>
      <c r="I3386" s="233"/>
      <c r="J3386" s="229"/>
      <c r="K3386" s="229"/>
      <c r="L3386" s="234"/>
      <c r="M3386" s="235"/>
      <c r="N3386" s="236"/>
      <c r="O3386" s="236"/>
      <c r="P3386" s="236"/>
      <c r="Q3386" s="236"/>
      <c r="R3386" s="236"/>
      <c r="S3386" s="236"/>
      <c r="T3386" s="237"/>
      <c r="AT3386" s="238" t="s">
        <v>255</v>
      </c>
      <c r="AU3386" s="238" t="s">
        <v>79</v>
      </c>
      <c r="AV3386" s="12" t="s">
        <v>16</v>
      </c>
      <c r="AW3386" s="12" t="s">
        <v>33</v>
      </c>
      <c r="AX3386" s="12" t="s">
        <v>71</v>
      </c>
      <c r="AY3386" s="238" t="s">
        <v>246</v>
      </c>
    </row>
    <row r="3387" s="12" customFormat="1">
      <c r="B3387" s="228"/>
      <c r="C3387" s="229"/>
      <c r="D3387" s="230" t="s">
        <v>255</v>
      </c>
      <c r="E3387" s="231" t="s">
        <v>1</v>
      </c>
      <c r="F3387" s="232" t="s">
        <v>3630</v>
      </c>
      <c r="G3387" s="229"/>
      <c r="H3387" s="231" t="s">
        <v>1</v>
      </c>
      <c r="I3387" s="233"/>
      <c r="J3387" s="229"/>
      <c r="K3387" s="229"/>
      <c r="L3387" s="234"/>
      <c r="M3387" s="235"/>
      <c r="N3387" s="236"/>
      <c r="O3387" s="236"/>
      <c r="P3387" s="236"/>
      <c r="Q3387" s="236"/>
      <c r="R3387" s="236"/>
      <c r="S3387" s="236"/>
      <c r="T3387" s="237"/>
      <c r="AT3387" s="238" t="s">
        <v>255</v>
      </c>
      <c r="AU3387" s="238" t="s">
        <v>79</v>
      </c>
      <c r="AV3387" s="12" t="s">
        <v>16</v>
      </c>
      <c r="AW3387" s="12" t="s">
        <v>33</v>
      </c>
      <c r="AX3387" s="12" t="s">
        <v>71</v>
      </c>
      <c r="AY3387" s="238" t="s">
        <v>246</v>
      </c>
    </row>
    <row r="3388" s="12" customFormat="1">
      <c r="B3388" s="228"/>
      <c r="C3388" s="229"/>
      <c r="D3388" s="230" t="s">
        <v>255</v>
      </c>
      <c r="E3388" s="231" t="s">
        <v>1</v>
      </c>
      <c r="F3388" s="232" t="s">
        <v>3631</v>
      </c>
      <c r="G3388" s="229"/>
      <c r="H3388" s="231" t="s">
        <v>1</v>
      </c>
      <c r="I3388" s="233"/>
      <c r="J3388" s="229"/>
      <c r="K3388" s="229"/>
      <c r="L3388" s="234"/>
      <c r="M3388" s="235"/>
      <c r="N3388" s="236"/>
      <c r="O3388" s="236"/>
      <c r="P3388" s="236"/>
      <c r="Q3388" s="236"/>
      <c r="R3388" s="236"/>
      <c r="S3388" s="236"/>
      <c r="T3388" s="237"/>
      <c r="AT3388" s="238" t="s">
        <v>255</v>
      </c>
      <c r="AU3388" s="238" t="s">
        <v>79</v>
      </c>
      <c r="AV3388" s="12" t="s">
        <v>16</v>
      </c>
      <c r="AW3388" s="12" t="s">
        <v>33</v>
      </c>
      <c r="AX3388" s="12" t="s">
        <v>71</v>
      </c>
      <c r="AY3388" s="238" t="s">
        <v>246</v>
      </c>
    </row>
    <row r="3389" s="12" customFormat="1">
      <c r="B3389" s="228"/>
      <c r="C3389" s="229"/>
      <c r="D3389" s="230" t="s">
        <v>255</v>
      </c>
      <c r="E3389" s="231" t="s">
        <v>1</v>
      </c>
      <c r="F3389" s="232" t="s">
        <v>3632</v>
      </c>
      <c r="G3389" s="229"/>
      <c r="H3389" s="231" t="s">
        <v>1</v>
      </c>
      <c r="I3389" s="233"/>
      <c r="J3389" s="229"/>
      <c r="K3389" s="229"/>
      <c r="L3389" s="234"/>
      <c r="M3389" s="235"/>
      <c r="N3389" s="236"/>
      <c r="O3389" s="236"/>
      <c r="P3389" s="236"/>
      <c r="Q3389" s="236"/>
      <c r="R3389" s="236"/>
      <c r="S3389" s="236"/>
      <c r="T3389" s="237"/>
      <c r="AT3389" s="238" t="s">
        <v>255</v>
      </c>
      <c r="AU3389" s="238" t="s">
        <v>79</v>
      </c>
      <c r="AV3389" s="12" t="s">
        <v>16</v>
      </c>
      <c r="AW3389" s="12" t="s">
        <v>33</v>
      </c>
      <c r="AX3389" s="12" t="s">
        <v>71</v>
      </c>
      <c r="AY3389" s="238" t="s">
        <v>246</v>
      </c>
    </row>
    <row r="3390" s="12" customFormat="1">
      <c r="B3390" s="228"/>
      <c r="C3390" s="229"/>
      <c r="D3390" s="230" t="s">
        <v>255</v>
      </c>
      <c r="E3390" s="231" t="s">
        <v>1</v>
      </c>
      <c r="F3390" s="232" t="s">
        <v>3633</v>
      </c>
      <c r="G3390" s="229"/>
      <c r="H3390" s="231" t="s">
        <v>1</v>
      </c>
      <c r="I3390" s="233"/>
      <c r="J3390" s="229"/>
      <c r="K3390" s="229"/>
      <c r="L3390" s="234"/>
      <c r="M3390" s="235"/>
      <c r="N3390" s="236"/>
      <c r="O3390" s="236"/>
      <c r="P3390" s="236"/>
      <c r="Q3390" s="236"/>
      <c r="R3390" s="236"/>
      <c r="S3390" s="236"/>
      <c r="T3390" s="237"/>
      <c r="AT3390" s="238" t="s">
        <v>255</v>
      </c>
      <c r="AU3390" s="238" t="s">
        <v>79</v>
      </c>
      <c r="AV3390" s="12" t="s">
        <v>16</v>
      </c>
      <c r="AW3390" s="12" t="s">
        <v>33</v>
      </c>
      <c r="AX3390" s="12" t="s">
        <v>71</v>
      </c>
      <c r="AY3390" s="238" t="s">
        <v>246</v>
      </c>
    </row>
    <row r="3391" s="12" customFormat="1">
      <c r="B3391" s="228"/>
      <c r="C3391" s="229"/>
      <c r="D3391" s="230" t="s">
        <v>255</v>
      </c>
      <c r="E3391" s="231" t="s">
        <v>1</v>
      </c>
      <c r="F3391" s="232" t="s">
        <v>3634</v>
      </c>
      <c r="G3391" s="229"/>
      <c r="H3391" s="231" t="s">
        <v>1</v>
      </c>
      <c r="I3391" s="233"/>
      <c r="J3391" s="229"/>
      <c r="K3391" s="229"/>
      <c r="L3391" s="234"/>
      <c r="M3391" s="235"/>
      <c r="N3391" s="236"/>
      <c r="O3391" s="236"/>
      <c r="P3391" s="236"/>
      <c r="Q3391" s="236"/>
      <c r="R3391" s="236"/>
      <c r="S3391" s="236"/>
      <c r="T3391" s="237"/>
      <c r="AT3391" s="238" t="s">
        <v>255</v>
      </c>
      <c r="AU3391" s="238" t="s">
        <v>79</v>
      </c>
      <c r="AV3391" s="12" t="s">
        <v>16</v>
      </c>
      <c r="AW3391" s="12" t="s">
        <v>33</v>
      </c>
      <c r="AX3391" s="12" t="s">
        <v>71</v>
      </c>
      <c r="AY3391" s="238" t="s">
        <v>246</v>
      </c>
    </row>
    <row r="3392" s="12" customFormat="1">
      <c r="B3392" s="228"/>
      <c r="C3392" s="229"/>
      <c r="D3392" s="230" t="s">
        <v>255</v>
      </c>
      <c r="E3392" s="231" t="s">
        <v>1</v>
      </c>
      <c r="F3392" s="232" t="s">
        <v>367</v>
      </c>
      <c r="G3392" s="229"/>
      <c r="H3392" s="231" t="s">
        <v>1</v>
      </c>
      <c r="I3392" s="233"/>
      <c r="J3392" s="229"/>
      <c r="K3392" s="229"/>
      <c r="L3392" s="234"/>
      <c r="M3392" s="235"/>
      <c r="N3392" s="236"/>
      <c r="O3392" s="236"/>
      <c r="P3392" s="236"/>
      <c r="Q3392" s="236"/>
      <c r="R3392" s="236"/>
      <c r="S3392" s="236"/>
      <c r="T3392" s="237"/>
      <c r="AT3392" s="238" t="s">
        <v>255</v>
      </c>
      <c r="AU3392" s="238" t="s">
        <v>79</v>
      </c>
      <c r="AV3392" s="12" t="s">
        <v>16</v>
      </c>
      <c r="AW3392" s="12" t="s">
        <v>33</v>
      </c>
      <c r="AX3392" s="12" t="s">
        <v>71</v>
      </c>
      <c r="AY3392" s="238" t="s">
        <v>246</v>
      </c>
    </row>
    <row r="3393" s="13" customFormat="1">
      <c r="B3393" s="239"/>
      <c r="C3393" s="240"/>
      <c r="D3393" s="230" t="s">
        <v>255</v>
      </c>
      <c r="E3393" s="241" t="s">
        <v>1</v>
      </c>
      <c r="F3393" s="242" t="s">
        <v>2669</v>
      </c>
      <c r="G3393" s="240"/>
      <c r="H3393" s="243">
        <v>7.1399999999999997</v>
      </c>
      <c r="I3393" s="244"/>
      <c r="J3393" s="240"/>
      <c r="K3393" s="240"/>
      <c r="L3393" s="245"/>
      <c r="M3393" s="246"/>
      <c r="N3393" s="247"/>
      <c r="O3393" s="247"/>
      <c r="P3393" s="247"/>
      <c r="Q3393" s="247"/>
      <c r="R3393" s="247"/>
      <c r="S3393" s="247"/>
      <c r="T3393" s="248"/>
      <c r="AT3393" s="249" t="s">
        <v>255</v>
      </c>
      <c r="AU3393" s="249" t="s">
        <v>79</v>
      </c>
      <c r="AV3393" s="13" t="s">
        <v>79</v>
      </c>
      <c r="AW3393" s="13" t="s">
        <v>33</v>
      </c>
      <c r="AX3393" s="13" t="s">
        <v>71</v>
      </c>
      <c r="AY3393" s="249" t="s">
        <v>246</v>
      </c>
    </row>
    <row r="3394" s="1" customFormat="1" ht="22.5" customHeight="1">
      <c r="B3394" s="37"/>
      <c r="C3394" s="216" t="s">
        <v>3635</v>
      </c>
      <c r="D3394" s="216" t="s">
        <v>248</v>
      </c>
      <c r="E3394" s="217" t="s">
        <v>3636</v>
      </c>
      <c r="F3394" s="218" t="s">
        <v>3637</v>
      </c>
      <c r="G3394" s="219" t="s">
        <v>131</v>
      </c>
      <c r="H3394" s="220">
        <v>18.899999999999999</v>
      </c>
      <c r="I3394" s="221"/>
      <c r="J3394" s="222">
        <f>ROUND(I3394*H3394,2)</f>
        <v>0</v>
      </c>
      <c r="K3394" s="218" t="s">
        <v>1</v>
      </c>
      <c r="L3394" s="42"/>
      <c r="M3394" s="223" t="s">
        <v>1</v>
      </c>
      <c r="N3394" s="224" t="s">
        <v>42</v>
      </c>
      <c r="O3394" s="78"/>
      <c r="P3394" s="225">
        <f>O3394*H3394</f>
        <v>0</v>
      </c>
      <c r="Q3394" s="225">
        <v>0</v>
      </c>
      <c r="R3394" s="225">
        <f>Q3394*H3394</f>
        <v>0</v>
      </c>
      <c r="S3394" s="225">
        <v>0</v>
      </c>
      <c r="T3394" s="226">
        <f>S3394*H3394</f>
        <v>0</v>
      </c>
      <c r="AR3394" s="16" t="s">
        <v>333</v>
      </c>
      <c r="AT3394" s="16" t="s">
        <v>248</v>
      </c>
      <c r="AU3394" s="16" t="s">
        <v>79</v>
      </c>
      <c r="AY3394" s="16" t="s">
        <v>246</v>
      </c>
      <c r="BE3394" s="227">
        <f>IF(N3394="základní",J3394,0)</f>
        <v>0</v>
      </c>
      <c r="BF3394" s="227">
        <f>IF(N3394="snížená",J3394,0)</f>
        <v>0</v>
      </c>
      <c r="BG3394" s="227">
        <f>IF(N3394="zákl. přenesená",J3394,0)</f>
        <v>0</v>
      </c>
      <c r="BH3394" s="227">
        <f>IF(N3394="sníž. přenesená",J3394,0)</f>
        <v>0</v>
      </c>
      <c r="BI3394" s="227">
        <f>IF(N3394="nulová",J3394,0)</f>
        <v>0</v>
      </c>
      <c r="BJ3394" s="16" t="s">
        <v>16</v>
      </c>
      <c r="BK3394" s="227">
        <f>ROUND(I3394*H3394,2)</f>
        <v>0</v>
      </c>
      <c r="BL3394" s="16" t="s">
        <v>333</v>
      </c>
      <c r="BM3394" s="16" t="s">
        <v>3638</v>
      </c>
    </row>
    <row r="3395" s="12" customFormat="1">
      <c r="B3395" s="228"/>
      <c r="C3395" s="229"/>
      <c r="D3395" s="230" t="s">
        <v>255</v>
      </c>
      <c r="E3395" s="231" t="s">
        <v>1</v>
      </c>
      <c r="F3395" s="232" t="s">
        <v>3639</v>
      </c>
      <c r="G3395" s="229"/>
      <c r="H3395" s="231" t="s">
        <v>1</v>
      </c>
      <c r="I3395" s="233"/>
      <c r="J3395" s="229"/>
      <c r="K3395" s="229"/>
      <c r="L3395" s="234"/>
      <c r="M3395" s="235"/>
      <c r="N3395" s="236"/>
      <c r="O3395" s="236"/>
      <c r="P3395" s="236"/>
      <c r="Q3395" s="236"/>
      <c r="R3395" s="236"/>
      <c r="S3395" s="236"/>
      <c r="T3395" s="237"/>
      <c r="AT3395" s="238" t="s">
        <v>255</v>
      </c>
      <c r="AU3395" s="238" t="s">
        <v>79</v>
      </c>
      <c r="AV3395" s="12" t="s">
        <v>16</v>
      </c>
      <c r="AW3395" s="12" t="s">
        <v>33</v>
      </c>
      <c r="AX3395" s="12" t="s">
        <v>71</v>
      </c>
      <c r="AY3395" s="238" t="s">
        <v>246</v>
      </c>
    </row>
    <row r="3396" s="12" customFormat="1">
      <c r="B3396" s="228"/>
      <c r="C3396" s="229"/>
      <c r="D3396" s="230" t="s">
        <v>255</v>
      </c>
      <c r="E3396" s="231" t="s">
        <v>1</v>
      </c>
      <c r="F3396" s="232" t="s">
        <v>3625</v>
      </c>
      <c r="G3396" s="229"/>
      <c r="H3396" s="231" t="s">
        <v>1</v>
      </c>
      <c r="I3396" s="233"/>
      <c r="J3396" s="229"/>
      <c r="K3396" s="229"/>
      <c r="L3396" s="234"/>
      <c r="M3396" s="235"/>
      <c r="N3396" s="236"/>
      <c r="O3396" s="236"/>
      <c r="P3396" s="236"/>
      <c r="Q3396" s="236"/>
      <c r="R3396" s="236"/>
      <c r="S3396" s="236"/>
      <c r="T3396" s="237"/>
      <c r="AT3396" s="238" t="s">
        <v>255</v>
      </c>
      <c r="AU3396" s="238" t="s">
        <v>79</v>
      </c>
      <c r="AV3396" s="12" t="s">
        <v>16</v>
      </c>
      <c r="AW3396" s="12" t="s">
        <v>33</v>
      </c>
      <c r="AX3396" s="12" t="s">
        <v>71</v>
      </c>
      <c r="AY3396" s="238" t="s">
        <v>246</v>
      </c>
    </row>
    <row r="3397" s="12" customFormat="1">
      <c r="B3397" s="228"/>
      <c r="C3397" s="229"/>
      <c r="D3397" s="230" t="s">
        <v>255</v>
      </c>
      <c r="E3397" s="231" t="s">
        <v>1</v>
      </c>
      <c r="F3397" s="232" t="s">
        <v>3626</v>
      </c>
      <c r="G3397" s="229"/>
      <c r="H3397" s="231" t="s">
        <v>1</v>
      </c>
      <c r="I3397" s="233"/>
      <c r="J3397" s="229"/>
      <c r="K3397" s="229"/>
      <c r="L3397" s="234"/>
      <c r="M3397" s="235"/>
      <c r="N3397" s="236"/>
      <c r="O3397" s="236"/>
      <c r="P3397" s="236"/>
      <c r="Q3397" s="236"/>
      <c r="R3397" s="236"/>
      <c r="S3397" s="236"/>
      <c r="T3397" s="237"/>
      <c r="AT3397" s="238" t="s">
        <v>255</v>
      </c>
      <c r="AU3397" s="238" t="s">
        <v>79</v>
      </c>
      <c r="AV3397" s="12" t="s">
        <v>16</v>
      </c>
      <c r="AW3397" s="12" t="s">
        <v>33</v>
      </c>
      <c r="AX3397" s="12" t="s">
        <v>71</v>
      </c>
      <c r="AY3397" s="238" t="s">
        <v>246</v>
      </c>
    </row>
    <row r="3398" s="12" customFormat="1">
      <c r="B3398" s="228"/>
      <c r="C3398" s="229"/>
      <c r="D3398" s="230" t="s">
        <v>255</v>
      </c>
      <c r="E3398" s="231" t="s">
        <v>1</v>
      </c>
      <c r="F3398" s="232" t="s">
        <v>3627</v>
      </c>
      <c r="G3398" s="229"/>
      <c r="H3398" s="231" t="s">
        <v>1</v>
      </c>
      <c r="I3398" s="233"/>
      <c r="J3398" s="229"/>
      <c r="K3398" s="229"/>
      <c r="L3398" s="234"/>
      <c r="M3398" s="235"/>
      <c r="N3398" s="236"/>
      <c r="O3398" s="236"/>
      <c r="P3398" s="236"/>
      <c r="Q3398" s="236"/>
      <c r="R3398" s="236"/>
      <c r="S3398" s="236"/>
      <c r="T3398" s="237"/>
      <c r="AT3398" s="238" t="s">
        <v>255</v>
      </c>
      <c r="AU3398" s="238" t="s">
        <v>79</v>
      </c>
      <c r="AV3398" s="12" t="s">
        <v>16</v>
      </c>
      <c r="AW3398" s="12" t="s">
        <v>33</v>
      </c>
      <c r="AX3398" s="12" t="s">
        <v>71</v>
      </c>
      <c r="AY3398" s="238" t="s">
        <v>246</v>
      </c>
    </row>
    <row r="3399" s="12" customFormat="1">
      <c r="B3399" s="228"/>
      <c r="C3399" s="229"/>
      <c r="D3399" s="230" t="s">
        <v>255</v>
      </c>
      <c r="E3399" s="231" t="s">
        <v>1</v>
      </c>
      <c r="F3399" s="232" t="s">
        <v>3640</v>
      </c>
      <c r="G3399" s="229"/>
      <c r="H3399" s="231" t="s">
        <v>1</v>
      </c>
      <c r="I3399" s="233"/>
      <c r="J3399" s="229"/>
      <c r="K3399" s="229"/>
      <c r="L3399" s="234"/>
      <c r="M3399" s="235"/>
      <c r="N3399" s="236"/>
      <c r="O3399" s="236"/>
      <c r="P3399" s="236"/>
      <c r="Q3399" s="236"/>
      <c r="R3399" s="236"/>
      <c r="S3399" s="236"/>
      <c r="T3399" s="237"/>
      <c r="AT3399" s="238" t="s">
        <v>255</v>
      </c>
      <c r="AU3399" s="238" t="s">
        <v>79</v>
      </c>
      <c r="AV3399" s="12" t="s">
        <v>16</v>
      </c>
      <c r="AW3399" s="12" t="s">
        <v>33</v>
      </c>
      <c r="AX3399" s="12" t="s">
        <v>71</v>
      </c>
      <c r="AY3399" s="238" t="s">
        <v>246</v>
      </c>
    </row>
    <row r="3400" s="12" customFormat="1">
      <c r="B3400" s="228"/>
      <c r="C3400" s="229"/>
      <c r="D3400" s="230" t="s">
        <v>255</v>
      </c>
      <c r="E3400" s="231" t="s">
        <v>1</v>
      </c>
      <c r="F3400" s="232" t="s">
        <v>3628</v>
      </c>
      <c r="G3400" s="229"/>
      <c r="H3400" s="231" t="s">
        <v>1</v>
      </c>
      <c r="I3400" s="233"/>
      <c r="J3400" s="229"/>
      <c r="K3400" s="229"/>
      <c r="L3400" s="234"/>
      <c r="M3400" s="235"/>
      <c r="N3400" s="236"/>
      <c r="O3400" s="236"/>
      <c r="P3400" s="236"/>
      <c r="Q3400" s="236"/>
      <c r="R3400" s="236"/>
      <c r="S3400" s="236"/>
      <c r="T3400" s="237"/>
      <c r="AT3400" s="238" t="s">
        <v>255</v>
      </c>
      <c r="AU3400" s="238" t="s">
        <v>79</v>
      </c>
      <c r="AV3400" s="12" t="s">
        <v>16</v>
      </c>
      <c r="AW3400" s="12" t="s">
        <v>33</v>
      </c>
      <c r="AX3400" s="12" t="s">
        <v>71</v>
      </c>
      <c r="AY3400" s="238" t="s">
        <v>246</v>
      </c>
    </row>
    <row r="3401" s="12" customFormat="1">
      <c r="B3401" s="228"/>
      <c r="C3401" s="229"/>
      <c r="D3401" s="230" t="s">
        <v>255</v>
      </c>
      <c r="E3401" s="231" t="s">
        <v>1</v>
      </c>
      <c r="F3401" s="232" t="s">
        <v>3629</v>
      </c>
      <c r="G3401" s="229"/>
      <c r="H3401" s="231" t="s">
        <v>1</v>
      </c>
      <c r="I3401" s="233"/>
      <c r="J3401" s="229"/>
      <c r="K3401" s="229"/>
      <c r="L3401" s="234"/>
      <c r="M3401" s="235"/>
      <c r="N3401" s="236"/>
      <c r="O3401" s="236"/>
      <c r="P3401" s="236"/>
      <c r="Q3401" s="236"/>
      <c r="R3401" s="236"/>
      <c r="S3401" s="236"/>
      <c r="T3401" s="237"/>
      <c r="AT3401" s="238" t="s">
        <v>255</v>
      </c>
      <c r="AU3401" s="238" t="s">
        <v>79</v>
      </c>
      <c r="AV3401" s="12" t="s">
        <v>16</v>
      </c>
      <c r="AW3401" s="12" t="s">
        <v>33</v>
      </c>
      <c r="AX3401" s="12" t="s">
        <v>71</v>
      </c>
      <c r="AY3401" s="238" t="s">
        <v>246</v>
      </c>
    </row>
    <row r="3402" s="12" customFormat="1">
      <c r="B3402" s="228"/>
      <c r="C3402" s="229"/>
      <c r="D3402" s="230" t="s">
        <v>255</v>
      </c>
      <c r="E3402" s="231" t="s">
        <v>1</v>
      </c>
      <c r="F3402" s="232" t="s">
        <v>3641</v>
      </c>
      <c r="G3402" s="229"/>
      <c r="H3402" s="231" t="s">
        <v>1</v>
      </c>
      <c r="I3402" s="233"/>
      <c r="J3402" s="229"/>
      <c r="K3402" s="229"/>
      <c r="L3402" s="234"/>
      <c r="M3402" s="235"/>
      <c r="N3402" s="236"/>
      <c r="O3402" s="236"/>
      <c r="P3402" s="236"/>
      <c r="Q3402" s="236"/>
      <c r="R3402" s="236"/>
      <c r="S3402" s="236"/>
      <c r="T3402" s="237"/>
      <c r="AT3402" s="238" t="s">
        <v>255</v>
      </c>
      <c r="AU3402" s="238" t="s">
        <v>79</v>
      </c>
      <c r="AV3402" s="12" t="s">
        <v>16</v>
      </c>
      <c r="AW3402" s="12" t="s">
        <v>33</v>
      </c>
      <c r="AX3402" s="12" t="s">
        <v>71</v>
      </c>
      <c r="AY3402" s="238" t="s">
        <v>246</v>
      </c>
    </row>
    <row r="3403" s="12" customFormat="1">
      <c r="B3403" s="228"/>
      <c r="C3403" s="229"/>
      <c r="D3403" s="230" t="s">
        <v>255</v>
      </c>
      <c r="E3403" s="231" t="s">
        <v>1</v>
      </c>
      <c r="F3403" s="232" t="s">
        <v>3631</v>
      </c>
      <c r="G3403" s="229"/>
      <c r="H3403" s="231" t="s">
        <v>1</v>
      </c>
      <c r="I3403" s="233"/>
      <c r="J3403" s="229"/>
      <c r="K3403" s="229"/>
      <c r="L3403" s="234"/>
      <c r="M3403" s="235"/>
      <c r="N3403" s="236"/>
      <c r="O3403" s="236"/>
      <c r="P3403" s="236"/>
      <c r="Q3403" s="236"/>
      <c r="R3403" s="236"/>
      <c r="S3403" s="236"/>
      <c r="T3403" s="237"/>
      <c r="AT3403" s="238" t="s">
        <v>255</v>
      </c>
      <c r="AU3403" s="238" t="s">
        <v>79</v>
      </c>
      <c r="AV3403" s="12" t="s">
        <v>16</v>
      </c>
      <c r="AW3403" s="12" t="s">
        <v>33</v>
      </c>
      <c r="AX3403" s="12" t="s">
        <v>71</v>
      </c>
      <c r="AY3403" s="238" t="s">
        <v>246</v>
      </c>
    </row>
    <row r="3404" s="12" customFormat="1">
      <c r="B3404" s="228"/>
      <c r="C3404" s="229"/>
      <c r="D3404" s="230" t="s">
        <v>255</v>
      </c>
      <c r="E3404" s="231" t="s">
        <v>1</v>
      </c>
      <c r="F3404" s="232" t="s">
        <v>3632</v>
      </c>
      <c r="G3404" s="229"/>
      <c r="H3404" s="231" t="s">
        <v>1</v>
      </c>
      <c r="I3404" s="233"/>
      <c r="J3404" s="229"/>
      <c r="K3404" s="229"/>
      <c r="L3404" s="234"/>
      <c r="M3404" s="235"/>
      <c r="N3404" s="236"/>
      <c r="O3404" s="236"/>
      <c r="P3404" s="236"/>
      <c r="Q3404" s="236"/>
      <c r="R3404" s="236"/>
      <c r="S3404" s="236"/>
      <c r="T3404" s="237"/>
      <c r="AT3404" s="238" t="s">
        <v>255</v>
      </c>
      <c r="AU3404" s="238" t="s">
        <v>79</v>
      </c>
      <c r="AV3404" s="12" t="s">
        <v>16</v>
      </c>
      <c r="AW3404" s="12" t="s">
        <v>33</v>
      </c>
      <c r="AX3404" s="12" t="s">
        <v>71</v>
      </c>
      <c r="AY3404" s="238" t="s">
        <v>246</v>
      </c>
    </row>
    <row r="3405" s="12" customFormat="1">
      <c r="B3405" s="228"/>
      <c r="C3405" s="229"/>
      <c r="D3405" s="230" t="s">
        <v>255</v>
      </c>
      <c r="E3405" s="231" t="s">
        <v>1</v>
      </c>
      <c r="F3405" s="232" t="s">
        <v>3633</v>
      </c>
      <c r="G3405" s="229"/>
      <c r="H3405" s="231" t="s">
        <v>1</v>
      </c>
      <c r="I3405" s="233"/>
      <c r="J3405" s="229"/>
      <c r="K3405" s="229"/>
      <c r="L3405" s="234"/>
      <c r="M3405" s="235"/>
      <c r="N3405" s="236"/>
      <c r="O3405" s="236"/>
      <c r="P3405" s="236"/>
      <c r="Q3405" s="236"/>
      <c r="R3405" s="236"/>
      <c r="S3405" s="236"/>
      <c r="T3405" s="237"/>
      <c r="AT3405" s="238" t="s">
        <v>255</v>
      </c>
      <c r="AU3405" s="238" t="s">
        <v>79</v>
      </c>
      <c r="AV3405" s="12" t="s">
        <v>16</v>
      </c>
      <c r="AW3405" s="12" t="s">
        <v>33</v>
      </c>
      <c r="AX3405" s="12" t="s">
        <v>71</v>
      </c>
      <c r="AY3405" s="238" t="s">
        <v>246</v>
      </c>
    </row>
    <row r="3406" s="12" customFormat="1">
      <c r="B3406" s="228"/>
      <c r="C3406" s="229"/>
      <c r="D3406" s="230" t="s">
        <v>255</v>
      </c>
      <c r="E3406" s="231" t="s">
        <v>1</v>
      </c>
      <c r="F3406" s="232" t="s">
        <v>3634</v>
      </c>
      <c r="G3406" s="229"/>
      <c r="H3406" s="231" t="s">
        <v>1</v>
      </c>
      <c r="I3406" s="233"/>
      <c r="J3406" s="229"/>
      <c r="K3406" s="229"/>
      <c r="L3406" s="234"/>
      <c r="M3406" s="235"/>
      <c r="N3406" s="236"/>
      <c r="O3406" s="236"/>
      <c r="P3406" s="236"/>
      <c r="Q3406" s="236"/>
      <c r="R3406" s="236"/>
      <c r="S3406" s="236"/>
      <c r="T3406" s="237"/>
      <c r="AT3406" s="238" t="s">
        <v>255</v>
      </c>
      <c r="AU3406" s="238" t="s">
        <v>79</v>
      </c>
      <c r="AV3406" s="12" t="s">
        <v>16</v>
      </c>
      <c r="AW3406" s="12" t="s">
        <v>33</v>
      </c>
      <c r="AX3406" s="12" t="s">
        <v>71</v>
      </c>
      <c r="AY3406" s="238" t="s">
        <v>246</v>
      </c>
    </row>
    <row r="3407" s="12" customFormat="1">
      <c r="B3407" s="228"/>
      <c r="C3407" s="229"/>
      <c r="D3407" s="230" t="s">
        <v>255</v>
      </c>
      <c r="E3407" s="231" t="s">
        <v>1</v>
      </c>
      <c r="F3407" s="232" t="s">
        <v>367</v>
      </c>
      <c r="G3407" s="229"/>
      <c r="H3407" s="231" t="s">
        <v>1</v>
      </c>
      <c r="I3407" s="233"/>
      <c r="J3407" s="229"/>
      <c r="K3407" s="229"/>
      <c r="L3407" s="234"/>
      <c r="M3407" s="235"/>
      <c r="N3407" s="236"/>
      <c r="O3407" s="236"/>
      <c r="P3407" s="236"/>
      <c r="Q3407" s="236"/>
      <c r="R3407" s="236"/>
      <c r="S3407" s="236"/>
      <c r="T3407" s="237"/>
      <c r="AT3407" s="238" t="s">
        <v>255</v>
      </c>
      <c r="AU3407" s="238" t="s">
        <v>79</v>
      </c>
      <c r="AV3407" s="12" t="s">
        <v>16</v>
      </c>
      <c r="AW3407" s="12" t="s">
        <v>33</v>
      </c>
      <c r="AX3407" s="12" t="s">
        <v>71</v>
      </c>
      <c r="AY3407" s="238" t="s">
        <v>246</v>
      </c>
    </row>
    <row r="3408" s="13" customFormat="1">
      <c r="B3408" s="239"/>
      <c r="C3408" s="240"/>
      <c r="D3408" s="230" t="s">
        <v>255</v>
      </c>
      <c r="E3408" s="241" t="s">
        <v>1</v>
      </c>
      <c r="F3408" s="242" t="s">
        <v>3642</v>
      </c>
      <c r="G3408" s="240"/>
      <c r="H3408" s="243">
        <v>18.899999999999999</v>
      </c>
      <c r="I3408" s="244"/>
      <c r="J3408" s="240"/>
      <c r="K3408" s="240"/>
      <c r="L3408" s="245"/>
      <c r="M3408" s="246"/>
      <c r="N3408" s="247"/>
      <c r="O3408" s="247"/>
      <c r="P3408" s="247"/>
      <c r="Q3408" s="247"/>
      <c r="R3408" s="247"/>
      <c r="S3408" s="247"/>
      <c r="T3408" s="248"/>
      <c r="AT3408" s="249" t="s">
        <v>255</v>
      </c>
      <c r="AU3408" s="249" t="s">
        <v>79</v>
      </c>
      <c r="AV3408" s="13" t="s">
        <v>79</v>
      </c>
      <c r="AW3408" s="13" t="s">
        <v>33</v>
      </c>
      <c r="AX3408" s="13" t="s">
        <v>71</v>
      </c>
      <c r="AY3408" s="249" t="s">
        <v>246</v>
      </c>
    </row>
    <row r="3409" s="1" customFormat="1" ht="22.5" customHeight="1">
      <c r="B3409" s="37"/>
      <c r="C3409" s="216" t="s">
        <v>3643</v>
      </c>
      <c r="D3409" s="216" t="s">
        <v>248</v>
      </c>
      <c r="E3409" s="217" t="s">
        <v>3644</v>
      </c>
      <c r="F3409" s="218" t="s">
        <v>3645</v>
      </c>
      <c r="G3409" s="219" t="s">
        <v>131</v>
      </c>
      <c r="H3409" s="220">
        <v>19.539999999999999</v>
      </c>
      <c r="I3409" s="221"/>
      <c r="J3409" s="222">
        <f>ROUND(I3409*H3409,2)</f>
        <v>0</v>
      </c>
      <c r="K3409" s="218" t="s">
        <v>1</v>
      </c>
      <c r="L3409" s="42"/>
      <c r="M3409" s="223" t="s">
        <v>1</v>
      </c>
      <c r="N3409" s="224" t="s">
        <v>42</v>
      </c>
      <c r="O3409" s="78"/>
      <c r="P3409" s="225">
        <f>O3409*H3409</f>
        <v>0</v>
      </c>
      <c r="Q3409" s="225">
        <v>0</v>
      </c>
      <c r="R3409" s="225">
        <f>Q3409*H3409</f>
        <v>0</v>
      </c>
      <c r="S3409" s="225">
        <v>0</v>
      </c>
      <c r="T3409" s="226">
        <f>S3409*H3409</f>
        <v>0</v>
      </c>
      <c r="AR3409" s="16" t="s">
        <v>333</v>
      </c>
      <c r="AT3409" s="16" t="s">
        <v>248</v>
      </c>
      <c r="AU3409" s="16" t="s">
        <v>79</v>
      </c>
      <c r="AY3409" s="16" t="s">
        <v>246</v>
      </c>
      <c r="BE3409" s="227">
        <f>IF(N3409="základní",J3409,0)</f>
        <v>0</v>
      </c>
      <c r="BF3409" s="227">
        <f>IF(N3409="snížená",J3409,0)</f>
        <v>0</v>
      </c>
      <c r="BG3409" s="227">
        <f>IF(N3409="zákl. přenesená",J3409,0)</f>
        <v>0</v>
      </c>
      <c r="BH3409" s="227">
        <f>IF(N3409="sníž. přenesená",J3409,0)</f>
        <v>0</v>
      </c>
      <c r="BI3409" s="227">
        <f>IF(N3409="nulová",J3409,0)</f>
        <v>0</v>
      </c>
      <c r="BJ3409" s="16" t="s">
        <v>16</v>
      </c>
      <c r="BK3409" s="227">
        <f>ROUND(I3409*H3409,2)</f>
        <v>0</v>
      </c>
      <c r="BL3409" s="16" t="s">
        <v>333</v>
      </c>
      <c r="BM3409" s="16" t="s">
        <v>3646</v>
      </c>
    </row>
    <row r="3410" s="12" customFormat="1">
      <c r="B3410" s="228"/>
      <c r="C3410" s="229"/>
      <c r="D3410" s="230" t="s">
        <v>255</v>
      </c>
      <c r="E3410" s="231" t="s">
        <v>1</v>
      </c>
      <c r="F3410" s="232" t="s">
        <v>3647</v>
      </c>
      <c r="G3410" s="229"/>
      <c r="H3410" s="231" t="s">
        <v>1</v>
      </c>
      <c r="I3410" s="233"/>
      <c r="J3410" s="229"/>
      <c r="K3410" s="229"/>
      <c r="L3410" s="234"/>
      <c r="M3410" s="235"/>
      <c r="N3410" s="236"/>
      <c r="O3410" s="236"/>
      <c r="P3410" s="236"/>
      <c r="Q3410" s="236"/>
      <c r="R3410" s="236"/>
      <c r="S3410" s="236"/>
      <c r="T3410" s="237"/>
      <c r="AT3410" s="238" t="s">
        <v>255</v>
      </c>
      <c r="AU3410" s="238" t="s">
        <v>79</v>
      </c>
      <c r="AV3410" s="12" t="s">
        <v>16</v>
      </c>
      <c r="AW3410" s="12" t="s">
        <v>33</v>
      </c>
      <c r="AX3410" s="12" t="s">
        <v>71</v>
      </c>
      <c r="AY3410" s="238" t="s">
        <v>246</v>
      </c>
    </row>
    <row r="3411" s="12" customFormat="1">
      <c r="B3411" s="228"/>
      <c r="C3411" s="229"/>
      <c r="D3411" s="230" t="s">
        <v>255</v>
      </c>
      <c r="E3411" s="231" t="s">
        <v>1</v>
      </c>
      <c r="F3411" s="232" t="s">
        <v>3648</v>
      </c>
      <c r="G3411" s="229"/>
      <c r="H3411" s="231" t="s">
        <v>1</v>
      </c>
      <c r="I3411" s="233"/>
      <c r="J3411" s="229"/>
      <c r="K3411" s="229"/>
      <c r="L3411" s="234"/>
      <c r="M3411" s="235"/>
      <c r="N3411" s="236"/>
      <c r="O3411" s="236"/>
      <c r="P3411" s="236"/>
      <c r="Q3411" s="236"/>
      <c r="R3411" s="236"/>
      <c r="S3411" s="236"/>
      <c r="T3411" s="237"/>
      <c r="AT3411" s="238" t="s">
        <v>255</v>
      </c>
      <c r="AU3411" s="238" t="s">
        <v>79</v>
      </c>
      <c r="AV3411" s="12" t="s">
        <v>16</v>
      </c>
      <c r="AW3411" s="12" t="s">
        <v>33</v>
      </c>
      <c r="AX3411" s="12" t="s">
        <v>71</v>
      </c>
      <c r="AY3411" s="238" t="s">
        <v>246</v>
      </c>
    </row>
    <row r="3412" s="12" customFormat="1">
      <c r="B3412" s="228"/>
      <c r="C3412" s="229"/>
      <c r="D3412" s="230" t="s">
        <v>255</v>
      </c>
      <c r="E3412" s="231" t="s">
        <v>1</v>
      </c>
      <c r="F3412" s="232" t="s">
        <v>3649</v>
      </c>
      <c r="G3412" s="229"/>
      <c r="H3412" s="231" t="s">
        <v>1</v>
      </c>
      <c r="I3412" s="233"/>
      <c r="J3412" s="229"/>
      <c r="K3412" s="229"/>
      <c r="L3412" s="234"/>
      <c r="M3412" s="235"/>
      <c r="N3412" s="236"/>
      <c r="O3412" s="236"/>
      <c r="P3412" s="236"/>
      <c r="Q3412" s="236"/>
      <c r="R3412" s="236"/>
      <c r="S3412" s="236"/>
      <c r="T3412" s="237"/>
      <c r="AT3412" s="238" t="s">
        <v>255</v>
      </c>
      <c r="AU3412" s="238" t="s">
        <v>79</v>
      </c>
      <c r="AV3412" s="12" t="s">
        <v>16</v>
      </c>
      <c r="AW3412" s="12" t="s">
        <v>33</v>
      </c>
      <c r="AX3412" s="12" t="s">
        <v>71</v>
      </c>
      <c r="AY3412" s="238" t="s">
        <v>246</v>
      </c>
    </row>
    <row r="3413" s="12" customFormat="1">
      <c r="B3413" s="228"/>
      <c r="C3413" s="229"/>
      <c r="D3413" s="230" t="s">
        <v>255</v>
      </c>
      <c r="E3413" s="231" t="s">
        <v>1</v>
      </c>
      <c r="F3413" s="232" t="s">
        <v>3650</v>
      </c>
      <c r="G3413" s="229"/>
      <c r="H3413" s="231" t="s">
        <v>1</v>
      </c>
      <c r="I3413" s="233"/>
      <c r="J3413" s="229"/>
      <c r="K3413" s="229"/>
      <c r="L3413" s="234"/>
      <c r="M3413" s="235"/>
      <c r="N3413" s="236"/>
      <c r="O3413" s="236"/>
      <c r="P3413" s="236"/>
      <c r="Q3413" s="236"/>
      <c r="R3413" s="236"/>
      <c r="S3413" s="236"/>
      <c r="T3413" s="237"/>
      <c r="AT3413" s="238" t="s">
        <v>255</v>
      </c>
      <c r="AU3413" s="238" t="s">
        <v>79</v>
      </c>
      <c r="AV3413" s="12" t="s">
        <v>16</v>
      </c>
      <c r="AW3413" s="12" t="s">
        <v>33</v>
      </c>
      <c r="AX3413" s="12" t="s">
        <v>71</v>
      </c>
      <c r="AY3413" s="238" t="s">
        <v>246</v>
      </c>
    </row>
    <row r="3414" s="12" customFormat="1">
      <c r="B3414" s="228"/>
      <c r="C3414" s="229"/>
      <c r="D3414" s="230" t="s">
        <v>255</v>
      </c>
      <c r="E3414" s="231" t="s">
        <v>1</v>
      </c>
      <c r="F3414" s="232" t="s">
        <v>3608</v>
      </c>
      <c r="G3414" s="229"/>
      <c r="H3414" s="231" t="s">
        <v>1</v>
      </c>
      <c r="I3414" s="233"/>
      <c r="J3414" s="229"/>
      <c r="K3414" s="229"/>
      <c r="L3414" s="234"/>
      <c r="M3414" s="235"/>
      <c r="N3414" s="236"/>
      <c r="O3414" s="236"/>
      <c r="P3414" s="236"/>
      <c r="Q3414" s="236"/>
      <c r="R3414" s="236"/>
      <c r="S3414" s="236"/>
      <c r="T3414" s="237"/>
      <c r="AT3414" s="238" t="s">
        <v>255</v>
      </c>
      <c r="AU3414" s="238" t="s">
        <v>79</v>
      </c>
      <c r="AV3414" s="12" t="s">
        <v>16</v>
      </c>
      <c r="AW3414" s="12" t="s">
        <v>33</v>
      </c>
      <c r="AX3414" s="12" t="s">
        <v>71</v>
      </c>
      <c r="AY3414" s="238" t="s">
        <v>246</v>
      </c>
    </row>
    <row r="3415" s="12" customFormat="1">
      <c r="B3415" s="228"/>
      <c r="C3415" s="229"/>
      <c r="D3415" s="230" t="s">
        <v>255</v>
      </c>
      <c r="E3415" s="231" t="s">
        <v>1</v>
      </c>
      <c r="F3415" s="232" t="s">
        <v>3651</v>
      </c>
      <c r="G3415" s="229"/>
      <c r="H3415" s="231" t="s">
        <v>1</v>
      </c>
      <c r="I3415" s="233"/>
      <c r="J3415" s="229"/>
      <c r="K3415" s="229"/>
      <c r="L3415" s="234"/>
      <c r="M3415" s="235"/>
      <c r="N3415" s="236"/>
      <c r="O3415" s="236"/>
      <c r="P3415" s="236"/>
      <c r="Q3415" s="236"/>
      <c r="R3415" s="236"/>
      <c r="S3415" s="236"/>
      <c r="T3415" s="237"/>
      <c r="AT3415" s="238" t="s">
        <v>255</v>
      </c>
      <c r="AU3415" s="238" t="s">
        <v>79</v>
      </c>
      <c r="AV3415" s="12" t="s">
        <v>16</v>
      </c>
      <c r="AW3415" s="12" t="s">
        <v>33</v>
      </c>
      <c r="AX3415" s="12" t="s">
        <v>71</v>
      </c>
      <c r="AY3415" s="238" t="s">
        <v>246</v>
      </c>
    </row>
    <row r="3416" s="12" customFormat="1">
      <c r="B3416" s="228"/>
      <c r="C3416" s="229"/>
      <c r="D3416" s="230" t="s">
        <v>255</v>
      </c>
      <c r="E3416" s="231" t="s">
        <v>1</v>
      </c>
      <c r="F3416" s="232" t="s">
        <v>3652</v>
      </c>
      <c r="G3416" s="229"/>
      <c r="H3416" s="231" t="s">
        <v>1</v>
      </c>
      <c r="I3416" s="233"/>
      <c r="J3416" s="229"/>
      <c r="K3416" s="229"/>
      <c r="L3416" s="234"/>
      <c r="M3416" s="235"/>
      <c r="N3416" s="236"/>
      <c r="O3416" s="236"/>
      <c r="P3416" s="236"/>
      <c r="Q3416" s="236"/>
      <c r="R3416" s="236"/>
      <c r="S3416" s="236"/>
      <c r="T3416" s="237"/>
      <c r="AT3416" s="238" t="s">
        <v>255</v>
      </c>
      <c r="AU3416" s="238" t="s">
        <v>79</v>
      </c>
      <c r="AV3416" s="12" t="s">
        <v>16</v>
      </c>
      <c r="AW3416" s="12" t="s">
        <v>33</v>
      </c>
      <c r="AX3416" s="12" t="s">
        <v>71</v>
      </c>
      <c r="AY3416" s="238" t="s">
        <v>246</v>
      </c>
    </row>
    <row r="3417" s="12" customFormat="1">
      <c r="B3417" s="228"/>
      <c r="C3417" s="229"/>
      <c r="D3417" s="230" t="s">
        <v>255</v>
      </c>
      <c r="E3417" s="231" t="s">
        <v>1</v>
      </c>
      <c r="F3417" s="232" t="s">
        <v>3653</v>
      </c>
      <c r="G3417" s="229"/>
      <c r="H3417" s="231" t="s">
        <v>1</v>
      </c>
      <c r="I3417" s="233"/>
      <c r="J3417" s="229"/>
      <c r="K3417" s="229"/>
      <c r="L3417" s="234"/>
      <c r="M3417" s="235"/>
      <c r="N3417" s="236"/>
      <c r="O3417" s="236"/>
      <c r="P3417" s="236"/>
      <c r="Q3417" s="236"/>
      <c r="R3417" s="236"/>
      <c r="S3417" s="236"/>
      <c r="T3417" s="237"/>
      <c r="AT3417" s="238" t="s">
        <v>255</v>
      </c>
      <c r="AU3417" s="238" t="s">
        <v>79</v>
      </c>
      <c r="AV3417" s="12" t="s">
        <v>16</v>
      </c>
      <c r="AW3417" s="12" t="s">
        <v>33</v>
      </c>
      <c r="AX3417" s="12" t="s">
        <v>71</v>
      </c>
      <c r="AY3417" s="238" t="s">
        <v>246</v>
      </c>
    </row>
    <row r="3418" s="12" customFormat="1">
      <c r="B3418" s="228"/>
      <c r="C3418" s="229"/>
      <c r="D3418" s="230" t="s">
        <v>255</v>
      </c>
      <c r="E3418" s="231" t="s">
        <v>1</v>
      </c>
      <c r="F3418" s="232" t="s">
        <v>3610</v>
      </c>
      <c r="G3418" s="229"/>
      <c r="H3418" s="231" t="s">
        <v>1</v>
      </c>
      <c r="I3418" s="233"/>
      <c r="J3418" s="229"/>
      <c r="K3418" s="229"/>
      <c r="L3418" s="234"/>
      <c r="M3418" s="235"/>
      <c r="N3418" s="236"/>
      <c r="O3418" s="236"/>
      <c r="P3418" s="236"/>
      <c r="Q3418" s="236"/>
      <c r="R3418" s="236"/>
      <c r="S3418" s="236"/>
      <c r="T3418" s="237"/>
      <c r="AT3418" s="238" t="s">
        <v>255</v>
      </c>
      <c r="AU3418" s="238" t="s">
        <v>79</v>
      </c>
      <c r="AV3418" s="12" t="s">
        <v>16</v>
      </c>
      <c r="AW3418" s="12" t="s">
        <v>33</v>
      </c>
      <c r="AX3418" s="12" t="s">
        <v>71</v>
      </c>
      <c r="AY3418" s="238" t="s">
        <v>246</v>
      </c>
    </row>
    <row r="3419" s="12" customFormat="1">
      <c r="B3419" s="228"/>
      <c r="C3419" s="229"/>
      <c r="D3419" s="230" t="s">
        <v>255</v>
      </c>
      <c r="E3419" s="231" t="s">
        <v>1</v>
      </c>
      <c r="F3419" s="232" t="s">
        <v>3654</v>
      </c>
      <c r="G3419" s="229"/>
      <c r="H3419" s="231" t="s">
        <v>1</v>
      </c>
      <c r="I3419" s="233"/>
      <c r="J3419" s="229"/>
      <c r="K3419" s="229"/>
      <c r="L3419" s="234"/>
      <c r="M3419" s="235"/>
      <c r="N3419" s="236"/>
      <c r="O3419" s="236"/>
      <c r="P3419" s="236"/>
      <c r="Q3419" s="236"/>
      <c r="R3419" s="236"/>
      <c r="S3419" s="236"/>
      <c r="T3419" s="237"/>
      <c r="AT3419" s="238" t="s">
        <v>255</v>
      </c>
      <c r="AU3419" s="238" t="s">
        <v>79</v>
      </c>
      <c r="AV3419" s="12" t="s">
        <v>16</v>
      </c>
      <c r="AW3419" s="12" t="s">
        <v>33</v>
      </c>
      <c r="AX3419" s="12" t="s">
        <v>71</v>
      </c>
      <c r="AY3419" s="238" t="s">
        <v>246</v>
      </c>
    </row>
    <row r="3420" s="12" customFormat="1">
      <c r="B3420" s="228"/>
      <c r="C3420" s="229"/>
      <c r="D3420" s="230" t="s">
        <v>255</v>
      </c>
      <c r="E3420" s="231" t="s">
        <v>1</v>
      </c>
      <c r="F3420" s="232" t="s">
        <v>3655</v>
      </c>
      <c r="G3420" s="229"/>
      <c r="H3420" s="231" t="s">
        <v>1</v>
      </c>
      <c r="I3420" s="233"/>
      <c r="J3420" s="229"/>
      <c r="K3420" s="229"/>
      <c r="L3420" s="234"/>
      <c r="M3420" s="235"/>
      <c r="N3420" s="236"/>
      <c r="O3420" s="236"/>
      <c r="P3420" s="236"/>
      <c r="Q3420" s="236"/>
      <c r="R3420" s="236"/>
      <c r="S3420" s="236"/>
      <c r="T3420" s="237"/>
      <c r="AT3420" s="238" t="s">
        <v>255</v>
      </c>
      <c r="AU3420" s="238" t="s">
        <v>79</v>
      </c>
      <c r="AV3420" s="12" t="s">
        <v>16</v>
      </c>
      <c r="AW3420" s="12" t="s">
        <v>33</v>
      </c>
      <c r="AX3420" s="12" t="s">
        <v>71</v>
      </c>
      <c r="AY3420" s="238" t="s">
        <v>246</v>
      </c>
    </row>
    <row r="3421" s="12" customFormat="1">
      <c r="B3421" s="228"/>
      <c r="C3421" s="229"/>
      <c r="D3421" s="230" t="s">
        <v>255</v>
      </c>
      <c r="E3421" s="231" t="s">
        <v>1</v>
      </c>
      <c r="F3421" s="232" t="s">
        <v>363</v>
      </c>
      <c r="G3421" s="229"/>
      <c r="H3421" s="231" t="s">
        <v>1</v>
      </c>
      <c r="I3421" s="233"/>
      <c r="J3421" s="229"/>
      <c r="K3421" s="229"/>
      <c r="L3421" s="234"/>
      <c r="M3421" s="235"/>
      <c r="N3421" s="236"/>
      <c r="O3421" s="236"/>
      <c r="P3421" s="236"/>
      <c r="Q3421" s="236"/>
      <c r="R3421" s="236"/>
      <c r="S3421" s="236"/>
      <c r="T3421" s="237"/>
      <c r="AT3421" s="238" t="s">
        <v>255</v>
      </c>
      <c r="AU3421" s="238" t="s">
        <v>79</v>
      </c>
      <c r="AV3421" s="12" t="s">
        <v>16</v>
      </c>
      <c r="AW3421" s="12" t="s">
        <v>33</v>
      </c>
      <c r="AX3421" s="12" t="s">
        <v>71</v>
      </c>
      <c r="AY3421" s="238" t="s">
        <v>246</v>
      </c>
    </row>
    <row r="3422" s="13" customFormat="1">
      <c r="B3422" s="239"/>
      <c r="C3422" s="240"/>
      <c r="D3422" s="230" t="s">
        <v>255</v>
      </c>
      <c r="E3422" s="241" t="s">
        <v>1</v>
      </c>
      <c r="F3422" s="242" t="s">
        <v>3656</v>
      </c>
      <c r="G3422" s="240"/>
      <c r="H3422" s="243">
        <v>19.539999999999999</v>
      </c>
      <c r="I3422" s="244"/>
      <c r="J3422" s="240"/>
      <c r="K3422" s="240"/>
      <c r="L3422" s="245"/>
      <c r="M3422" s="246"/>
      <c r="N3422" s="247"/>
      <c r="O3422" s="247"/>
      <c r="P3422" s="247"/>
      <c r="Q3422" s="247"/>
      <c r="R3422" s="247"/>
      <c r="S3422" s="247"/>
      <c r="T3422" s="248"/>
      <c r="AT3422" s="249" t="s">
        <v>255</v>
      </c>
      <c r="AU3422" s="249" t="s">
        <v>79</v>
      </c>
      <c r="AV3422" s="13" t="s">
        <v>79</v>
      </c>
      <c r="AW3422" s="13" t="s">
        <v>33</v>
      </c>
      <c r="AX3422" s="13" t="s">
        <v>71</v>
      </c>
      <c r="AY3422" s="249" t="s">
        <v>246</v>
      </c>
    </row>
    <row r="3423" s="1" customFormat="1" ht="16.5" customHeight="1">
      <c r="B3423" s="37"/>
      <c r="C3423" s="216" t="s">
        <v>3657</v>
      </c>
      <c r="D3423" s="216" t="s">
        <v>248</v>
      </c>
      <c r="E3423" s="217" t="s">
        <v>3658</v>
      </c>
      <c r="F3423" s="218" t="s">
        <v>3659</v>
      </c>
      <c r="G3423" s="219" t="s">
        <v>2286</v>
      </c>
      <c r="H3423" s="260"/>
      <c r="I3423" s="221"/>
      <c r="J3423" s="222">
        <f>ROUND(I3423*H3423,2)</f>
        <v>0</v>
      </c>
      <c r="K3423" s="218" t="s">
        <v>1</v>
      </c>
      <c r="L3423" s="42"/>
      <c r="M3423" s="223" t="s">
        <v>1</v>
      </c>
      <c r="N3423" s="224" t="s">
        <v>42</v>
      </c>
      <c r="O3423" s="78"/>
      <c r="P3423" s="225">
        <f>O3423*H3423</f>
        <v>0</v>
      </c>
      <c r="Q3423" s="225">
        <v>0</v>
      </c>
      <c r="R3423" s="225">
        <f>Q3423*H3423</f>
        <v>0</v>
      </c>
      <c r="S3423" s="225">
        <v>0</v>
      </c>
      <c r="T3423" s="226">
        <f>S3423*H3423</f>
        <v>0</v>
      </c>
      <c r="AR3423" s="16" t="s">
        <v>333</v>
      </c>
      <c r="AT3423" s="16" t="s">
        <v>248</v>
      </c>
      <c r="AU3423" s="16" t="s">
        <v>79</v>
      </c>
      <c r="AY3423" s="16" t="s">
        <v>246</v>
      </c>
      <c r="BE3423" s="227">
        <f>IF(N3423="základní",J3423,0)</f>
        <v>0</v>
      </c>
      <c r="BF3423" s="227">
        <f>IF(N3423="snížená",J3423,0)</f>
        <v>0</v>
      </c>
      <c r="BG3423" s="227">
        <f>IF(N3423="zákl. přenesená",J3423,0)</f>
        <v>0</v>
      </c>
      <c r="BH3423" s="227">
        <f>IF(N3423="sníž. přenesená",J3423,0)</f>
        <v>0</v>
      </c>
      <c r="BI3423" s="227">
        <f>IF(N3423="nulová",J3423,0)</f>
        <v>0</v>
      </c>
      <c r="BJ3423" s="16" t="s">
        <v>16</v>
      </c>
      <c r="BK3423" s="227">
        <f>ROUND(I3423*H3423,2)</f>
        <v>0</v>
      </c>
      <c r="BL3423" s="16" t="s">
        <v>333</v>
      </c>
      <c r="BM3423" s="16" t="s">
        <v>3660</v>
      </c>
    </row>
    <row r="3424" s="11" customFormat="1" ht="22.8" customHeight="1">
      <c r="B3424" s="200"/>
      <c r="C3424" s="201"/>
      <c r="D3424" s="202" t="s">
        <v>70</v>
      </c>
      <c r="E3424" s="214" t="s">
        <v>3661</v>
      </c>
      <c r="F3424" s="214" t="s">
        <v>3662</v>
      </c>
      <c r="G3424" s="201"/>
      <c r="H3424" s="201"/>
      <c r="I3424" s="204"/>
      <c r="J3424" s="215">
        <f>BK3424</f>
        <v>0</v>
      </c>
      <c r="K3424" s="201"/>
      <c r="L3424" s="206"/>
      <c r="M3424" s="207"/>
      <c r="N3424" s="208"/>
      <c r="O3424" s="208"/>
      <c r="P3424" s="209">
        <f>SUM(P3425:P3563)</f>
        <v>0</v>
      </c>
      <c r="Q3424" s="208"/>
      <c r="R3424" s="209">
        <f>SUM(R3425:R3563)</f>
        <v>2.2965776500000001</v>
      </c>
      <c r="S3424" s="208"/>
      <c r="T3424" s="210">
        <f>SUM(T3425:T3563)</f>
        <v>0</v>
      </c>
      <c r="AR3424" s="211" t="s">
        <v>79</v>
      </c>
      <c r="AT3424" s="212" t="s">
        <v>70</v>
      </c>
      <c r="AU3424" s="212" t="s">
        <v>16</v>
      </c>
      <c r="AY3424" s="211" t="s">
        <v>246</v>
      </c>
      <c r="BK3424" s="213">
        <f>SUM(BK3425:BK3563)</f>
        <v>0</v>
      </c>
    </row>
    <row r="3425" s="1" customFormat="1" ht="16.5" customHeight="1">
      <c r="B3425" s="37"/>
      <c r="C3425" s="216" t="s">
        <v>3663</v>
      </c>
      <c r="D3425" s="216" t="s">
        <v>248</v>
      </c>
      <c r="E3425" s="217" t="s">
        <v>3664</v>
      </c>
      <c r="F3425" s="218" t="s">
        <v>3665</v>
      </c>
      <c r="G3425" s="219" t="s">
        <v>142</v>
      </c>
      <c r="H3425" s="220">
        <v>62.305</v>
      </c>
      <c r="I3425" s="221"/>
      <c r="J3425" s="222">
        <f>ROUND(I3425*H3425,2)</f>
        <v>0</v>
      </c>
      <c r="K3425" s="218" t="s">
        <v>252</v>
      </c>
      <c r="L3425" s="42"/>
      <c r="M3425" s="223" t="s">
        <v>1</v>
      </c>
      <c r="N3425" s="224" t="s">
        <v>42</v>
      </c>
      <c r="O3425" s="78"/>
      <c r="P3425" s="225">
        <f>O3425*H3425</f>
        <v>0</v>
      </c>
      <c r="Q3425" s="225">
        <v>0.00058</v>
      </c>
      <c r="R3425" s="225">
        <f>Q3425*H3425</f>
        <v>0.0361369</v>
      </c>
      <c r="S3425" s="225">
        <v>0</v>
      </c>
      <c r="T3425" s="226">
        <f>S3425*H3425</f>
        <v>0</v>
      </c>
      <c r="AR3425" s="16" t="s">
        <v>333</v>
      </c>
      <c r="AT3425" s="16" t="s">
        <v>248</v>
      </c>
      <c r="AU3425" s="16" t="s">
        <v>79</v>
      </c>
      <c r="AY3425" s="16" t="s">
        <v>246</v>
      </c>
      <c r="BE3425" s="227">
        <f>IF(N3425="základní",J3425,0)</f>
        <v>0</v>
      </c>
      <c r="BF3425" s="227">
        <f>IF(N3425="snížená",J3425,0)</f>
        <v>0</v>
      </c>
      <c r="BG3425" s="227">
        <f>IF(N3425="zákl. přenesená",J3425,0)</f>
        <v>0</v>
      </c>
      <c r="BH3425" s="227">
        <f>IF(N3425="sníž. přenesená",J3425,0)</f>
        <v>0</v>
      </c>
      <c r="BI3425" s="227">
        <f>IF(N3425="nulová",J3425,0)</f>
        <v>0</v>
      </c>
      <c r="BJ3425" s="16" t="s">
        <v>16</v>
      </c>
      <c r="BK3425" s="227">
        <f>ROUND(I3425*H3425,2)</f>
        <v>0</v>
      </c>
      <c r="BL3425" s="16" t="s">
        <v>333</v>
      </c>
      <c r="BM3425" s="16" t="s">
        <v>3666</v>
      </c>
    </row>
    <row r="3426" s="12" customFormat="1">
      <c r="B3426" s="228"/>
      <c r="C3426" s="229"/>
      <c r="D3426" s="230" t="s">
        <v>255</v>
      </c>
      <c r="E3426" s="231" t="s">
        <v>1</v>
      </c>
      <c r="F3426" s="232" t="s">
        <v>1130</v>
      </c>
      <c r="G3426" s="229"/>
      <c r="H3426" s="231" t="s">
        <v>1</v>
      </c>
      <c r="I3426" s="233"/>
      <c r="J3426" s="229"/>
      <c r="K3426" s="229"/>
      <c r="L3426" s="234"/>
      <c r="M3426" s="235"/>
      <c r="N3426" s="236"/>
      <c r="O3426" s="236"/>
      <c r="P3426" s="236"/>
      <c r="Q3426" s="236"/>
      <c r="R3426" s="236"/>
      <c r="S3426" s="236"/>
      <c r="T3426" s="237"/>
      <c r="AT3426" s="238" t="s">
        <v>255</v>
      </c>
      <c r="AU3426" s="238" t="s">
        <v>79</v>
      </c>
      <c r="AV3426" s="12" t="s">
        <v>16</v>
      </c>
      <c r="AW3426" s="12" t="s">
        <v>33</v>
      </c>
      <c r="AX3426" s="12" t="s">
        <v>71</v>
      </c>
      <c r="AY3426" s="238" t="s">
        <v>246</v>
      </c>
    </row>
    <row r="3427" s="12" customFormat="1">
      <c r="B3427" s="228"/>
      <c r="C3427" s="229"/>
      <c r="D3427" s="230" t="s">
        <v>255</v>
      </c>
      <c r="E3427" s="231" t="s">
        <v>1</v>
      </c>
      <c r="F3427" s="232" t="s">
        <v>364</v>
      </c>
      <c r="G3427" s="229"/>
      <c r="H3427" s="231" t="s">
        <v>1</v>
      </c>
      <c r="I3427" s="233"/>
      <c r="J3427" s="229"/>
      <c r="K3427" s="229"/>
      <c r="L3427" s="234"/>
      <c r="M3427" s="235"/>
      <c r="N3427" s="236"/>
      <c r="O3427" s="236"/>
      <c r="P3427" s="236"/>
      <c r="Q3427" s="236"/>
      <c r="R3427" s="236"/>
      <c r="S3427" s="236"/>
      <c r="T3427" s="237"/>
      <c r="AT3427" s="238" t="s">
        <v>255</v>
      </c>
      <c r="AU3427" s="238" t="s">
        <v>79</v>
      </c>
      <c r="AV3427" s="12" t="s">
        <v>16</v>
      </c>
      <c r="AW3427" s="12" t="s">
        <v>33</v>
      </c>
      <c r="AX3427" s="12" t="s">
        <v>71</v>
      </c>
      <c r="AY3427" s="238" t="s">
        <v>246</v>
      </c>
    </row>
    <row r="3428" s="13" customFormat="1">
      <c r="B3428" s="239"/>
      <c r="C3428" s="240"/>
      <c r="D3428" s="230" t="s">
        <v>255</v>
      </c>
      <c r="E3428" s="241" t="s">
        <v>1</v>
      </c>
      <c r="F3428" s="242" t="s">
        <v>3667</v>
      </c>
      <c r="G3428" s="240"/>
      <c r="H3428" s="243">
        <v>30.550000000000001</v>
      </c>
      <c r="I3428" s="244"/>
      <c r="J3428" s="240"/>
      <c r="K3428" s="240"/>
      <c r="L3428" s="245"/>
      <c r="M3428" s="246"/>
      <c r="N3428" s="247"/>
      <c r="O3428" s="247"/>
      <c r="P3428" s="247"/>
      <c r="Q3428" s="247"/>
      <c r="R3428" s="247"/>
      <c r="S3428" s="247"/>
      <c r="T3428" s="248"/>
      <c r="AT3428" s="249" t="s">
        <v>255</v>
      </c>
      <c r="AU3428" s="249" t="s">
        <v>79</v>
      </c>
      <c r="AV3428" s="13" t="s">
        <v>79</v>
      </c>
      <c r="AW3428" s="13" t="s">
        <v>33</v>
      </c>
      <c r="AX3428" s="13" t="s">
        <v>71</v>
      </c>
      <c r="AY3428" s="249" t="s">
        <v>246</v>
      </c>
    </row>
    <row r="3429" s="12" customFormat="1">
      <c r="B3429" s="228"/>
      <c r="C3429" s="229"/>
      <c r="D3429" s="230" t="s">
        <v>255</v>
      </c>
      <c r="E3429" s="231" t="s">
        <v>1</v>
      </c>
      <c r="F3429" s="232" t="s">
        <v>363</v>
      </c>
      <c r="G3429" s="229"/>
      <c r="H3429" s="231" t="s">
        <v>1</v>
      </c>
      <c r="I3429" s="233"/>
      <c r="J3429" s="229"/>
      <c r="K3429" s="229"/>
      <c r="L3429" s="234"/>
      <c r="M3429" s="235"/>
      <c r="N3429" s="236"/>
      <c r="O3429" s="236"/>
      <c r="P3429" s="236"/>
      <c r="Q3429" s="236"/>
      <c r="R3429" s="236"/>
      <c r="S3429" s="236"/>
      <c r="T3429" s="237"/>
      <c r="AT3429" s="238" t="s">
        <v>255</v>
      </c>
      <c r="AU3429" s="238" t="s">
        <v>79</v>
      </c>
      <c r="AV3429" s="12" t="s">
        <v>16</v>
      </c>
      <c r="AW3429" s="12" t="s">
        <v>33</v>
      </c>
      <c r="AX3429" s="12" t="s">
        <v>71</v>
      </c>
      <c r="AY3429" s="238" t="s">
        <v>246</v>
      </c>
    </row>
    <row r="3430" s="12" customFormat="1">
      <c r="B3430" s="228"/>
      <c r="C3430" s="229"/>
      <c r="D3430" s="230" t="s">
        <v>255</v>
      </c>
      <c r="E3430" s="231" t="s">
        <v>1</v>
      </c>
      <c r="F3430" s="232" t="s">
        <v>1192</v>
      </c>
      <c r="G3430" s="229"/>
      <c r="H3430" s="231" t="s">
        <v>1</v>
      </c>
      <c r="I3430" s="233"/>
      <c r="J3430" s="229"/>
      <c r="K3430" s="229"/>
      <c r="L3430" s="234"/>
      <c r="M3430" s="235"/>
      <c r="N3430" s="236"/>
      <c r="O3430" s="236"/>
      <c r="P3430" s="236"/>
      <c r="Q3430" s="236"/>
      <c r="R3430" s="236"/>
      <c r="S3430" s="236"/>
      <c r="T3430" s="237"/>
      <c r="AT3430" s="238" t="s">
        <v>255</v>
      </c>
      <c r="AU3430" s="238" t="s">
        <v>79</v>
      </c>
      <c r="AV3430" s="12" t="s">
        <v>16</v>
      </c>
      <c r="AW3430" s="12" t="s">
        <v>33</v>
      </c>
      <c r="AX3430" s="12" t="s">
        <v>71</v>
      </c>
      <c r="AY3430" s="238" t="s">
        <v>246</v>
      </c>
    </row>
    <row r="3431" s="12" customFormat="1">
      <c r="B3431" s="228"/>
      <c r="C3431" s="229"/>
      <c r="D3431" s="230" t="s">
        <v>255</v>
      </c>
      <c r="E3431" s="231" t="s">
        <v>1</v>
      </c>
      <c r="F3431" s="232" t="s">
        <v>353</v>
      </c>
      <c r="G3431" s="229"/>
      <c r="H3431" s="231" t="s">
        <v>1</v>
      </c>
      <c r="I3431" s="233"/>
      <c r="J3431" s="229"/>
      <c r="K3431" s="229"/>
      <c r="L3431" s="234"/>
      <c r="M3431" s="235"/>
      <c r="N3431" s="236"/>
      <c r="O3431" s="236"/>
      <c r="P3431" s="236"/>
      <c r="Q3431" s="236"/>
      <c r="R3431" s="236"/>
      <c r="S3431" s="236"/>
      <c r="T3431" s="237"/>
      <c r="AT3431" s="238" t="s">
        <v>255</v>
      </c>
      <c r="AU3431" s="238" t="s">
        <v>79</v>
      </c>
      <c r="AV3431" s="12" t="s">
        <v>16</v>
      </c>
      <c r="AW3431" s="12" t="s">
        <v>33</v>
      </c>
      <c r="AX3431" s="12" t="s">
        <v>71</v>
      </c>
      <c r="AY3431" s="238" t="s">
        <v>246</v>
      </c>
    </row>
    <row r="3432" s="13" customFormat="1">
      <c r="B3432" s="239"/>
      <c r="C3432" s="240"/>
      <c r="D3432" s="230" t="s">
        <v>255</v>
      </c>
      <c r="E3432" s="241" t="s">
        <v>1</v>
      </c>
      <c r="F3432" s="242" t="s">
        <v>3668</v>
      </c>
      <c r="G3432" s="240"/>
      <c r="H3432" s="243">
        <v>13.625</v>
      </c>
      <c r="I3432" s="244"/>
      <c r="J3432" s="240"/>
      <c r="K3432" s="240"/>
      <c r="L3432" s="245"/>
      <c r="M3432" s="246"/>
      <c r="N3432" s="247"/>
      <c r="O3432" s="247"/>
      <c r="P3432" s="247"/>
      <c r="Q3432" s="247"/>
      <c r="R3432" s="247"/>
      <c r="S3432" s="247"/>
      <c r="T3432" s="248"/>
      <c r="AT3432" s="249" t="s">
        <v>255</v>
      </c>
      <c r="AU3432" s="249" t="s">
        <v>79</v>
      </c>
      <c r="AV3432" s="13" t="s">
        <v>79</v>
      </c>
      <c r="AW3432" s="13" t="s">
        <v>33</v>
      </c>
      <c r="AX3432" s="13" t="s">
        <v>71</v>
      </c>
      <c r="AY3432" s="249" t="s">
        <v>246</v>
      </c>
    </row>
    <row r="3433" s="12" customFormat="1">
      <c r="B3433" s="228"/>
      <c r="C3433" s="229"/>
      <c r="D3433" s="230" t="s">
        <v>255</v>
      </c>
      <c r="E3433" s="231" t="s">
        <v>1</v>
      </c>
      <c r="F3433" s="232" t="s">
        <v>363</v>
      </c>
      <c r="G3433" s="229"/>
      <c r="H3433" s="231" t="s">
        <v>1</v>
      </c>
      <c r="I3433" s="233"/>
      <c r="J3433" s="229"/>
      <c r="K3433" s="229"/>
      <c r="L3433" s="234"/>
      <c r="M3433" s="235"/>
      <c r="N3433" s="236"/>
      <c r="O3433" s="236"/>
      <c r="P3433" s="236"/>
      <c r="Q3433" s="236"/>
      <c r="R3433" s="236"/>
      <c r="S3433" s="236"/>
      <c r="T3433" s="237"/>
      <c r="AT3433" s="238" t="s">
        <v>255</v>
      </c>
      <c r="AU3433" s="238" t="s">
        <v>79</v>
      </c>
      <c r="AV3433" s="12" t="s">
        <v>16</v>
      </c>
      <c r="AW3433" s="12" t="s">
        <v>33</v>
      </c>
      <c r="AX3433" s="12" t="s">
        <v>71</v>
      </c>
      <c r="AY3433" s="238" t="s">
        <v>246</v>
      </c>
    </row>
    <row r="3434" s="12" customFormat="1">
      <c r="B3434" s="228"/>
      <c r="C3434" s="229"/>
      <c r="D3434" s="230" t="s">
        <v>255</v>
      </c>
      <c r="E3434" s="231" t="s">
        <v>1</v>
      </c>
      <c r="F3434" s="232" t="s">
        <v>3669</v>
      </c>
      <c r="G3434" s="229"/>
      <c r="H3434" s="231" t="s">
        <v>1</v>
      </c>
      <c r="I3434" s="233"/>
      <c r="J3434" s="229"/>
      <c r="K3434" s="229"/>
      <c r="L3434" s="234"/>
      <c r="M3434" s="235"/>
      <c r="N3434" s="236"/>
      <c r="O3434" s="236"/>
      <c r="P3434" s="236"/>
      <c r="Q3434" s="236"/>
      <c r="R3434" s="236"/>
      <c r="S3434" s="236"/>
      <c r="T3434" s="237"/>
      <c r="AT3434" s="238" t="s">
        <v>255</v>
      </c>
      <c r="AU3434" s="238" t="s">
        <v>79</v>
      </c>
      <c r="AV3434" s="12" t="s">
        <v>16</v>
      </c>
      <c r="AW3434" s="12" t="s">
        <v>33</v>
      </c>
      <c r="AX3434" s="12" t="s">
        <v>71</v>
      </c>
      <c r="AY3434" s="238" t="s">
        <v>246</v>
      </c>
    </row>
    <row r="3435" s="12" customFormat="1">
      <c r="B3435" s="228"/>
      <c r="C3435" s="229"/>
      <c r="D3435" s="230" t="s">
        <v>255</v>
      </c>
      <c r="E3435" s="231" t="s">
        <v>1</v>
      </c>
      <c r="F3435" s="232" t="s">
        <v>364</v>
      </c>
      <c r="G3435" s="229"/>
      <c r="H3435" s="231" t="s">
        <v>1</v>
      </c>
      <c r="I3435" s="233"/>
      <c r="J3435" s="229"/>
      <c r="K3435" s="229"/>
      <c r="L3435" s="234"/>
      <c r="M3435" s="235"/>
      <c r="N3435" s="236"/>
      <c r="O3435" s="236"/>
      <c r="P3435" s="236"/>
      <c r="Q3435" s="236"/>
      <c r="R3435" s="236"/>
      <c r="S3435" s="236"/>
      <c r="T3435" s="237"/>
      <c r="AT3435" s="238" t="s">
        <v>255</v>
      </c>
      <c r="AU3435" s="238" t="s">
        <v>79</v>
      </c>
      <c r="AV3435" s="12" t="s">
        <v>16</v>
      </c>
      <c r="AW3435" s="12" t="s">
        <v>33</v>
      </c>
      <c r="AX3435" s="12" t="s">
        <v>71</v>
      </c>
      <c r="AY3435" s="238" t="s">
        <v>246</v>
      </c>
    </row>
    <row r="3436" s="13" customFormat="1">
      <c r="B3436" s="239"/>
      <c r="C3436" s="240"/>
      <c r="D3436" s="230" t="s">
        <v>255</v>
      </c>
      <c r="E3436" s="241" t="s">
        <v>1</v>
      </c>
      <c r="F3436" s="242" t="s">
        <v>3670</v>
      </c>
      <c r="G3436" s="240"/>
      <c r="H3436" s="243">
        <v>18.129999999999999</v>
      </c>
      <c r="I3436" s="244"/>
      <c r="J3436" s="240"/>
      <c r="K3436" s="240"/>
      <c r="L3436" s="245"/>
      <c r="M3436" s="246"/>
      <c r="N3436" s="247"/>
      <c r="O3436" s="247"/>
      <c r="P3436" s="247"/>
      <c r="Q3436" s="247"/>
      <c r="R3436" s="247"/>
      <c r="S3436" s="247"/>
      <c r="T3436" s="248"/>
      <c r="AT3436" s="249" t="s">
        <v>255</v>
      </c>
      <c r="AU3436" s="249" t="s">
        <v>79</v>
      </c>
      <c r="AV3436" s="13" t="s">
        <v>79</v>
      </c>
      <c r="AW3436" s="13" t="s">
        <v>33</v>
      </c>
      <c r="AX3436" s="13" t="s">
        <v>71</v>
      </c>
      <c r="AY3436" s="249" t="s">
        <v>246</v>
      </c>
    </row>
    <row r="3437" s="1" customFormat="1" ht="16.5" customHeight="1">
      <c r="B3437" s="37"/>
      <c r="C3437" s="250" t="s">
        <v>1571</v>
      </c>
      <c r="D3437" s="250" t="s">
        <v>323</v>
      </c>
      <c r="E3437" s="251" t="s">
        <v>3671</v>
      </c>
      <c r="F3437" s="252" t="s">
        <v>3672</v>
      </c>
      <c r="G3437" s="253" t="s">
        <v>401</v>
      </c>
      <c r="H3437" s="254">
        <v>218.06700000000001</v>
      </c>
      <c r="I3437" s="255"/>
      <c r="J3437" s="256">
        <f>ROUND(I3437*H3437,2)</f>
        <v>0</v>
      </c>
      <c r="K3437" s="252" t="s">
        <v>1</v>
      </c>
      <c r="L3437" s="257"/>
      <c r="M3437" s="258" t="s">
        <v>1</v>
      </c>
      <c r="N3437" s="259" t="s">
        <v>42</v>
      </c>
      <c r="O3437" s="78"/>
      <c r="P3437" s="225">
        <f>O3437*H3437</f>
        <v>0</v>
      </c>
      <c r="Q3437" s="225">
        <v>0.00044999999999999999</v>
      </c>
      <c r="R3437" s="225">
        <f>Q3437*H3437</f>
        <v>0.098130149999999999</v>
      </c>
      <c r="S3437" s="225">
        <v>0</v>
      </c>
      <c r="T3437" s="226">
        <f>S3437*H3437</f>
        <v>0</v>
      </c>
      <c r="AR3437" s="16" t="s">
        <v>440</v>
      </c>
      <c r="AT3437" s="16" t="s">
        <v>323</v>
      </c>
      <c r="AU3437" s="16" t="s">
        <v>79</v>
      </c>
      <c r="AY3437" s="16" t="s">
        <v>246</v>
      </c>
      <c r="BE3437" s="227">
        <f>IF(N3437="základní",J3437,0)</f>
        <v>0</v>
      </c>
      <c r="BF3437" s="227">
        <f>IF(N3437="snížená",J3437,0)</f>
        <v>0</v>
      </c>
      <c r="BG3437" s="227">
        <f>IF(N3437="zákl. přenesená",J3437,0)</f>
        <v>0</v>
      </c>
      <c r="BH3437" s="227">
        <f>IF(N3437="sníž. přenesená",J3437,0)</f>
        <v>0</v>
      </c>
      <c r="BI3437" s="227">
        <f>IF(N3437="nulová",J3437,0)</f>
        <v>0</v>
      </c>
      <c r="BJ3437" s="16" t="s">
        <v>16</v>
      </c>
      <c r="BK3437" s="227">
        <f>ROUND(I3437*H3437,2)</f>
        <v>0</v>
      </c>
      <c r="BL3437" s="16" t="s">
        <v>333</v>
      </c>
      <c r="BM3437" s="16" t="s">
        <v>3673</v>
      </c>
    </row>
    <row r="3438" s="12" customFormat="1">
      <c r="B3438" s="228"/>
      <c r="C3438" s="229"/>
      <c r="D3438" s="230" t="s">
        <v>255</v>
      </c>
      <c r="E3438" s="231" t="s">
        <v>1</v>
      </c>
      <c r="F3438" s="232" t="s">
        <v>3674</v>
      </c>
      <c r="G3438" s="229"/>
      <c r="H3438" s="231" t="s">
        <v>1</v>
      </c>
      <c r="I3438" s="233"/>
      <c r="J3438" s="229"/>
      <c r="K3438" s="229"/>
      <c r="L3438" s="234"/>
      <c r="M3438" s="235"/>
      <c r="N3438" s="236"/>
      <c r="O3438" s="236"/>
      <c r="P3438" s="236"/>
      <c r="Q3438" s="236"/>
      <c r="R3438" s="236"/>
      <c r="S3438" s="236"/>
      <c r="T3438" s="237"/>
      <c r="AT3438" s="238" t="s">
        <v>255</v>
      </c>
      <c r="AU3438" s="238" t="s">
        <v>79</v>
      </c>
      <c r="AV3438" s="12" t="s">
        <v>16</v>
      </c>
      <c r="AW3438" s="12" t="s">
        <v>33</v>
      </c>
      <c r="AX3438" s="12" t="s">
        <v>71</v>
      </c>
      <c r="AY3438" s="238" t="s">
        <v>246</v>
      </c>
    </row>
    <row r="3439" s="13" customFormat="1">
      <c r="B3439" s="239"/>
      <c r="C3439" s="240"/>
      <c r="D3439" s="230" t="s">
        <v>255</v>
      </c>
      <c r="E3439" s="241" t="s">
        <v>1</v>
      </c>
      <c r="F3439" s="242" t="s">
        <v>3675</v>
      </c>
      <c r="G3439" s="240"/>
      <c r="H3439" s="243">
        <v>207.68299999999999</v>
      </c>
      <c r="I3439" s="244"/>
      <c r="J3439" s="240"/>
      <c r="K3439" s="240"/>
      <c r="L3439" s="245"/>
      <c r="M3439" s="246"/>
      <c r="N3439" s="247"/>
      <c r="O3439" s="247"/>
      <c r="P3439" s="247"/>
      <c r="Q3439" s="247"/>
      <c r="R3439" s="247"/>
      <c r="S3439" s="247"/>
      <c r="T3439" s="248"/>
      <c r="AT3439" s="249" t="s">
        <v>255</v>
      </c>
      <c r="AU3439" s="249" t="s">
        <v>79</v>
      </c>
      <c r="AV3439" s="13" t="s">
        <v>79</v>
      </c>
      <c r="AW3439" s="13" t="s">
        <v>33</v>
      </c>
      <c r="AX3439" s="13" t="s">
        <v>71</v>
      </c>
      <c r="AY3439" s="249" t="s">
        <v>246</v>
      </c>
    </row>
    <row r="3440" s="13" customFormat="1">
      <c r="B3440" s="239"/>
      <c r="C3440" s="240"/>
      <c r="D3440" s="230" t="s">
        <v>255</v>
      </c>
      <c r="E3440" s="240"/>
      <c r="F3440" s="242" t="s">
        <v>3676</v>
      </c>
      <c r="G3440" s="240"/>
      <c r="H3440" s="243">
        <v>218.06700000000001</v>
      </c>
      <c r="I3440" s="244"/>
      <c r="J3440" s="240"/>
      <c r="K3440" s="240"/>
      <c r="L3440" s="245"/>
      <c r="M3440" s="246"/>
      <c r="N3440" s="247"/>
      <c r="O3440" s="247"/>
      <c r="P3440" s="247"/>
      <c r="Q3440" s="247"/>
      <c r="R3440" s="247"/>
      <c r="S3440" s="247"/>
      <c r="T3440" s="248"/>
      <c r="AT3440" s="249" t="s">
        <v>255</v>
      </c>
      <c r="AU3440" s="249" t="s">
        <v>79</v>
      </c>
      <c r="AV3440" s="13" t="s">
        <v>79</v>
      </c>
      <c r="AW3440" s="13" t="s">
        <v>4</v>
      </c>
      <c r="AX3440" s="13" t="s">
        <v>16</v>
      </c>
      <c r="AY3440" s="249" t="s">
        <v>246</v>
      </c>
    </row>
    <row r="3441" s="1" customFormat="1" ht="16.5" customHeight="1">
      <c r="B3441" s="37"/>
      <c r="C3441" s="216" t="s">
        <v>3677</v>
      </c>
      <c r="D3441" s="216" t="s">
        <v>248</v>
      </c>
      <c r="E3441" s="217" t="s">
        <v>3678</v>
      </c>
      <c r="F3441" s="218" t="s">
        <v>3679</v>
      </c>
      <c r="G3441" s="219" t="s">
        <v>131</v>
      </c>
      <c r="H3441" s="220">
        <v>36.816000000000002</v>
      </c>
      <c r="I3441" s="221"/>
      <c r="J3441" s="222">
        <f>ROUND(I3441*H3441,2)</f>
        <v>0</v>
      </c>
      <c r="K3441" s="218" t="s">
        <v>252</v>
      </c>
      <c r="L3441" s="42"/>
      <c r="M3441" s="223" t="s">
        <v>1</v>
      </c>
      <c r="N3441" s="224" t="s">
        <v>42</v>
      </c>
      <c r="O3441" s="78"/>
      <c r="P3441" s="225">
        <f>O3441*H3441</f>
        <v>0</v>
      </c>
      <c r="Q3441" s="225">
        <v>0.0063499999999999997</v>
      </c>
      <c r="R3441" s="225">
        <f>Q3441*H3441</f>
        <v>0.23378160000000001</v>
      </c>
      <c r="S3441" s="225">
        <v>0</v>
      </c>
      <c r="T3441" s="226">
        <f>S3441*H3441</f>
        <v>0</v>
      </c>
      <c r="AR3441" s="16" t="s">
        <v>333</v>
      </c>
      <c r="AT3441" s="16" t="s">
        <v>248</v>
      </c>
      <c r="AU3441" s="16" t="s">
        <v>79</v>
      </c>
      <c r="AY3441" s="16" t="s">
        <v>246</v>
      </c>
      <c r="BE3441" s="227">
        <f>IF(N3441="základní",J3441,0)</f>
        <v>0</v>
      </c>
      <c r="BF3441" s="227">
        <f>IF(N3441="snížená",J3441,0)</f>
        <v>0</v>
      </c>
      <c r="BG3441" s="227">
        <f>IF(N3441="zákl. přenesená",J3441,0)</f>
        <v>0</v>
      </c>
      <c r="BH3441" s="227">
        <f>IF(N3441="sníž. přenesená",J3441,0)</f>
        <v>0</v>
      </c>
      <c r="BI3441" s="227">
        <f>IF(N3441="nulová",J3441,0)</f>
        <v>0</v>
      </c>
      <c r="BJ3441" s="16" t="s">
        <v>16</v>
      </c>
      <c r="BK3441" s="227">
        <f>ROUND(I3441*H3441,2)</f>
        <v>0</v>
      </c>
      <c r="BL3441" s="16" t="s">
        <v>333</v>
      </c>
      <c r="BM3441" s="16" t="s">
        <v>3680</v>
      </c>
    </row>
    <row r="3442" s="12" customFormat="1">
      <c r="B3442" s="228"/>
      <c r="C3442" s="229"/>
      <c r="D3442" s="230" t="s">
        <v>255</v>
      </c>
      <c r="E3442" s="231" t="s">
        <v>1</v>
      </c>
      <c r="F3442" s="232" t="s">
        <v>1192</v>
      </c>
      <c r="G3442" s="229"/>
      <c r="H3442" s="231" t="s">
        <v>1</v>
      </c>
      <c r="I3442" s="233"/>
      <c r="J3442" s="229"/>
      <c r="K3442" s="229"/>
      <c r="L3442" s="234"/>
      <c r="M3442" s="235"/>
      <c r="N3442" s="236"/>
      <c r="O3442" s="236"/>
      <c r="P3442" s="236"/>
      <c r="Q3442" s="236"/>
      <c r="R3442" s="236"/>
      <c r="S3442" s="236"/>
      <c r="T3442" s="237"/>
      <c r="AT3442" s="238" t="s">
        <v>255</v>
      </c>
      <c r="AU3442" s="238" t="s">
        <v>79</v>
      </c>
      <c r="AV3442" s="12" t="s">
        <v>16</v>
      </c>
      <c r="AW3442" s="12" t="s">
        <v>33</v>
      </c>
      <c r="AX3442" s="12" t="s">
        <v>71</v>
      </c>
      <c r="AY3442" s="238" t="s">
        <v>246</v>
      </c>
    </row>
    <row r="3443" s="12" customFormat="1">
      <c r="B3443" s="228"/>
      <c r="C3443" s="229"/>
      <c r="D3443" s="230" t="s">
        <v>255</v>
      </c>
      <c r="E3443" s="231" t="s">
        <v>1</v>
      </c>
      <c r="F3443" s="232" t="s">
        <v>353</v>
      </c>
      <c r="G3443" s="229"/>
      <c r="H3443" s="231" t="s">
        <v>1</v>
      </c>
      <c r="I3443" s="233"/>
      <c r="J3443" s="229"/>
      <c r="K3443" s="229"/>
      <c r="L3443" s="234"/>
      <c r="M3443" s="235"/>
      <c r="N3443" s="236"/>
      <c r="O3443" s="236"/>
      <c r="P3443" s="236"/>
      <c r="Q3443" s="236"/>
      <c r="R3443" s="236"/>
      <c r="S3443" s="236"/>
      <c r="T3443" s="237"/>
      <c r="AT3443" s="238" t="s">
        <v>255</v>
      </c>
      <c r="AU3443" s="238" t="s">
        <v>79</v>
      </c>
      <c r="AV3443" s="12" t="s">
        <v>16</v>
      </c>
      <c r="AW3443" s="12" t="s">
        <v>33</v>
      </c>
      <c r="AX3443" s="12" t="s">
        <v>71</v>
      </c>
      <c r="AY3443" s="238" t="s">
        <v>246</v>
      </c>
    </row>
    <row r="3444" s="13" customFormat="1">
      <c r="B3444" s="239"/>
      <c r="C3444" s="240"/>
      <c r="D3444" s="230" t="s">
        <v>255</v>
      </c>
      <c r="E3444" s="241" t="s">
        <v>1</v>
      </c>
      <c r="F3444" s="242" t="s">
        <v>1193</v>
      </c>
      <c r="G3444" s="240"/>
      <c r="H3444" s="243">
        <v>14.445</v>
      </c>
      <c r="I3444" s="244"/>
      <c r="J3444" s="240"/>
      <c r="K3444" s="240"/>
      <c r="L3444" s="245"/>
      <c r="M3444" s="246"/>
      <c r="N3444" s="247"/>
      <c r="O3444" s="247"/>
      <c r="P3444" s="247"/>
      <c r="Q3444" s="247"/>
      <c r="R3444" s="247"/>
      <c r="S3444" s="247"/>
      <c r="T3444" s="248"/>
      <c r="AT3444" s="249" t="s">
        <v>255</v>
      </c>
      <c r="AU3444" s="249" t="s">
        <v>79</v>
      </c>
      <c r="AV3444" s="13" t="s">
        <v>79</v>
      </c>
      <c r="AW3444" s="13" t="s">
        <v>33</v>
      </c>
      <c r="AX3444" s="13" t="s">
        <v>71</v>
      </c>
      <c r="AY3444" s="249" t="s">
        <v>246</v>
      </c>
    </row>
    <row r="3445" s="12" customFormat="1">
      <c r="B3445" s="228"/>
      <c r="C3445" s="229"/>
      <c r="D3445" s="230" t="s">
        <v>255</v>
      </c>
      <c r="E3445" s="231" t="s">
        <v>1</v>
      </c>
      <c r="F3445" s="232" t="s">
        <v>363</v>
      </c>
      <c r="G3445" s="229"/>
      <c r="H3445" s="231" t="s">
        <v>1</v>
      </c>
      <c r="I3445" s="233"/>
      <c r="J3445" s="229"/>
      <c r="K3445" s="229"/>
      <c r="L3445" s="234"/>
      <c r="M3445" s="235"/>
      <c r="N3445" s="236"/>
      <c r="O3445" s="236"/>
      <c r="P3445" s="236"/>
      <c r="Q3445" s="236"/>
      <c r="R3445" s="236"/>
      <c r="S3445" s="236"/>
      <c r="T3445" s="237"/>
      <c r="AT3445" s="238" t="s">
        <v>255</v>
      </c>
      <c r="AU3445" s="238" t="s">
        <v>79</v>
      </c>
      <c r="AV3445" s="12" t="s">
        <v>16</v>
      </c>
      <c r="AW3445" s="12" t="s">
        <v>33</v>
      </c>
      <c r="AX3445" s="12" t="s">
        <v>71</v>
      </c>
      <c r="AY3445" s="238" t="s">
        <v>246</v>
      </c>
    </row>
    <row r="3446" s="12" customFormat="1">
      <c r="B3446" s="228"/>
      <c r="C3446" s="229"/>
      <c r="D3446" s="230" t="s">
        <v>255</v>
      </c>
      <c r="E3446" s="231" t="s">
        <v>1</v>
      </c>
      <c r="F3446" s="232" t="s">
        <v>3669</v>
      </c>
      <c r="G3446" s="229"/>
      <c r="H3446" s="231" t="s">
        <v>1</v>
      </c>
      <c r="I3446" s="233"/>
      <c r="J3446" s="229"/>
      <c r="K3446" s="229"/>
      <c r="L3446" s="234"/>
      <c r="M3446" s="235"/>
      <c r="N3446" s="236"/>
      <c r="O3446" s="236"/>
      <c r="P3446" s="236"/>
      <c r="Q3446" s="236"/>
      <c r="R3446" s="236"/>
      <c r="S3446" s="236"/>
      <c r="T3446" s="237"/>
      <c r="AT3446" s="238" t="s">
        <v>255</v>
      </c>
      <c r="AU3446" s="238" t="s">
        <v>79</v>
      </c>
      <c r="AV3446" s="12" t="s">
        <v>16</v>
      </c>
      <c r="AW3446" s="12" t="s">
        <v>33</v>
      </c>
      <c r="AX3446" s="12" t="s">
        <v>71</v>
      </c>
      <c r="AY3446" s="238" t="s">
        <v>246</v>
      </c>
    </row>
    <row r="3447" s="13" customFormat="1">
      <c r="B3447" s="239"/>
      <c r="C3447" s="240"/>
      <c r="D3447" s="230" t="s">
        <v>255</v>
      </c>
      <c r="E3447" s="241" t="s">
        <v>1</v>
      </c>
      <c r="F3447" s="242" t="s">
        <v>3681</v>
      </c>
      <c r="G3447" s="240"/>
      <c r="H3447" s="243">
        <v>22.370999999999999</v>
      </c>
      <c r="I3447" s="244"/>
      <c r="J3447" s="240"/>
      <c r="K3447" s="240"/>
      <c r="L3447" s="245"/>
      <c r="M3447" s="246"/>
      <c r="N3447" s="247"/>
      <c r="O3447" s="247"/>
      <c r="P3447" s="247"/>
      <c r="Q3447" s="247"/>
      <c r="R3447" s="247"/>
      <c r="S3447" s="247"/>
      <c r="T3447" s="248"/>
      <c r="AT3447" s="249" t="s">
        <v>255</v>
      </c>
      <c r="AU3447" s="249" t="s">
        <v>79</v>
      </c>
      <c r="AV3447" s="13" t="s">
        <v>79</v>
      </c>
      <c r="AW3447" s="13" t="s">
        <v>33</v>
      </c>
      <c r="AX3447" s="13" t="s">
        <v>71</v>
      </c>
      <c r="AY3447" s="249" t="s">
        <v>246</v>
      </c>
    </row>
    <row r="3448" s="1" customFormat="1" ht="16.5" customHeight="1">
      <c r="B3448" s="37"/>
      <c r="C3448" s="250" t="s">
        <v>3682</v>
      </c>
      <c r="D3448" s="250" t="s">
        <v>323</v>
      </c>
      <c r="E3448" s="251" t="s">
        <v>3683</v>
      </c>
      <c r="F3448" s="252" t="s">
        <v>3684</v>
      </c>
      <c r="G3448" s="253" t="s">
        <v>131</v>
      </c>
      <c r="H3448" s="254">
        <v>42.338000000000001</v>
      </c>
      <c r="I3448" s="255"/>
      <c r="J3448" s="256">
        <f>ROUND(I3448*H3448,2)</f>
        <v>0</v>
      </c>
      <c r="K3448" s="252" t="s">
        <v>1</v>
      </c>
      <c r="L3448" s="257"/>
      <c r="M3448" s="258" t="s">
        <v>1</v>
      </c>
      <c r="N3448" s="259" t="s">
        <v>42</v>
      </c>
      <c r="O3448" s="78"/>
      <c r="P3448" s="225">
        <f>O3448*H3448</f>
        <v>0</v>
      </c>
      <c r="Q3448" s="225">
        <v>0.0118</v>
      </c>
      <c r="R3448" s="225">
        <f>Q3448*H3448</f>
        <v>0.49958839999999999</v>
      </c>
      <c r="S3448" s="225">
        <v>0</v>
      </c>
      <c r="T3448" s="226">
        <f>S3448*H3448</f>
        <v>0</v>
      </c>
      <c r="AR3448" s="16" t="s">
        <v>440</v>
      </c>
      <c r="AT3448" s="16" t="s">
        <v>323</v>
      </c>
      <c r="AU3448" s="16" t="s">
        <v>79</v>
      </c>
      <c r="AY3448" s="16" t="s">
        <v>246</v>
      </c>
      <c r="BE3448" s="227">
        <f>IF(N3448="základní",J3448,0)</f>
        <v>0</v>
      </c>
      <c r="BF3448" s="227">
        <f>IF(N3448="snížená",J3448,0)</f>
        <v>0</v>
      </c>
      <c r="BG3448" s="227">
        <f>IF(N3448="zákl. přenesená",J3448,0)</f>
        <v>0</v>
      </c>
      <c r="BH3448" s="227">
        <f>IF(N3448="sníž. přenesená",J3448,0)</f>
        <v>0</v>
      </c>
      <c r="BI3448" s="227">
        <f>IF(N3448="nulová",J3448,0)</f>
        <v>0</v>
      </c>
      <c r="BJ3448" s="16" t="s">
        <v>16</v>
      </c>
      <c r="BK3448" s="227">
        <f>ROUND(I3448*H3448,2)</f>
        <v>0</v>
      </c>
      <c r="BL3448" s="16" t="s">
        <v>333</v>
      </c>
      <c r="BM3448" s="16" t="s">
        <v>3685</v>
      </c>
    </row>
    <row r="3449" s="12" customFormat="1">
      <c r="B3449" s="228"/>
      <c r="C3449" s="229"/>
      <c r="D3449" s="230" t="s">
        <v>255</v>
      </c>
      <c r="E3449" s="231" t="s">
        <v>1</v>
      </c>
      <c r="F3449" s="232" t="s">
        <v>3674</v>
      </c>
      <c r="G3449" s="229"/>
      <c r="H3449" s="231" t="s">
        <v>1</v>
      </c>
      <c r="I3449" s="233"/>
      <c r="J3449" s="229"/>
      <c r="K3449" s="229"/>
      <c r="L3449" s="234"/>
      <c r="M3449" s="235"/>
      <c r="N3449" s="236"/>
      <c r="O3449" s="236"/>
      <c r="P3449" s="236"/>
      <c r="Q3449" s="236"/>
      <c r="R3449" s="236"/>
      <c r="S3449" s="236"/>
      <c r="T3449" s="237"/>
      <c r="AT3449" s="238" t="s">
        <v>255</v>
      </c>
      <c r="AU3449" s="238" t="s">
        <v>79</v>
      </c>
      <c r="AV3449" s="12" t="s">
        <v>16</v>
      </c>
      <c r="AW3449" s="12" t="s">
        <v>33</v>
      </c>
      <c r="AX3449" s="12" t="s">
        <v>71</v>
      </c>
      <c r="AY3449" s="238" t="s">
        <v>246</v>
      </c>
    </row>
    <row r="3450" s="13" customFormat="1">
      <c r="B3450" s="239"/>
      <c r="C3450" s="240"/>
      <c r="D3450" s="230" t="s">
        <v>255</v>
      </c>
      <c r="E3450" s="241" t="s">
        <v>1</v>
      </c>
      <c r="F3450" s="242" t="s">
        <v>144</v>
      </c>
      <c r="G3450" s="240"/>
      <c r="H3450" s="243">
        <v>36.816000000000002</v>
      </c>
      <c r="I3450" s="244"/>
      <c r="J3450" s="240"/>
      <c r="K3450" s="240"/>
      <c r="L3450" s="245"/>
      <c r="M3450" s="246"/>
      <c r="N3450" s="247"/>
      <c r="O3450" s="247"/>
      <c r="P3450" s="247"/>
      <c r="Q3450" s="247"/>
      <c r="R3450" s="247"/>
      <c r="S3450" s="247"/>
      <c r="T3450" s="248"/>
      <c r="AT3450" s="249" t="s">
        <v>255</v>
      </c>
      <c r="AU3450" s="249" t="s">
        <v>79</v>
      </c>
      <c r="AV3450" s="13" t="s">
        <v>79</v>
      </c>
      <c r="AW3450" s="13" t="s">
        <v>33</v>
      </c>
      <c r="AX3450" s="13" t="s">
        <v>71</v>
      </c>
      <c r="AY3450" s="249" t="s">
        <v>246</v>
      </c>
    </row>
    <row r="3451" s="13" customFormat="1">
      <c r="B3451" s="239"/>
      <c r="C3451" s="240"/>
      <c r="D3451" s="230" t="s">
        <v>255</v>
      </c>
      <c r="E3451" s="240"/>
      <c r="F3451" s="242" t="s">
        <v>3686</v>
      </c>
      <c r="G3451" s="240"/>
      <c r="H3451" s="243">
        <v>42.338000000000001</v>
      </c>
      <c r="I3451" s="244"/>
      <c r="J3451" s="240"/>
      <c r="K3451" s="240"/>
      <c r="L3451" s="245"/>
      <c r="M3451" s="246"/>
      <c r="N3451" s="247"/>
      <c r="O3451" s="247"/>
      <c r="P3451" s="247"/>
      <c r="Q3451" s="247"/>
      <c r="R3451" s="247"/>
      <c r="S3451" s="247"/>
      <c r="T3451" s="248"/>
      <c r="AT3451" s="249" t="s">
        <v>255</v>
      </c>
      <c r="AU3451" s="249" t="s">
        <v>79</v>
      </c>
      <c r="AV3451" s="13" t="s">
        <v>79</v>
      </c>
      <c r="AW3451" s="13" t="s">
        <v>4</v>
      </c>
      <c r="AX3451" s="13" t="s">
        <v>16</v>
      </c>
      <c r="AY3451" s="249" t="s">
        <v>246</v>
      </c>
    </row>
    <row r="3452" s="1" customFormat="1" ht="16.5" customHeight="1">
      <c r="B3452" s="37"/>
      <c r="C3452" s="216" t="s">
        <v>3687</v>
      </c>
      <c r="D3452" s="216" t="s">
        <v>248</v>
      </c>
      <c r="E3452" s="217" t="s">
        <v>3688</v>
      </c>
      <c r="F3452" s="218" t="s">
        <v>3689</v>
      </c>
      <c r="G3452" s="219" t="s">
        <v>131</v>
      </c>
      <c r="H3452" s="220">
        <v>33.776000000000003</v>
      </c>
      <c r="I3452" s="221"/>
      <c r="J3452" s="222">
        <f>ROUND(I3452*H3452,2)</f>
        <v>0</v>
      </c>
      <c r="K3452" s="218" t="s">
        <v>252</v>
      </c>
      <c r="L3452" s="42"/>
      <c r="M3452" s="223" t="s">
        <v>1</v>
      </c>
      <c r="N3452" s="224" t="s">
        <v>42</v>
      </c>
      <c r="O3452" s="78"/>
      <c r="P3452" s="225">
        <f>O3452*H3452</f>
        <v>0</v>
      </c>
      <c r="Q3452" s="225">
        <v>0.0054999999999999997</v>
      </c>
      <c r="R3452" s="225">
        <f>Q3452*H3452</f>
        <v>0.18576800000000002</v>
      </c>
      <c r="S3452" s="225">
        <v>0</v>
      </c>
      <c r="T3452" s="226">
        <f>S3452*H3452</f>
        <v>0</v>
      </c>
      <c r="AR3452" s="16" t="s">
        <v>333</v>
      </c>
      <c r="AT3452" s="16" t="s">
        <v>248</v>
      </c>
      <c r="AU3452" s="16" t="s">
        <v>79</v>
      </c>
      <c r="AY3452" s="16" t="s">
        <v>246</v>
      </c>
      <c r="BE3452" s="227">
        <f>IF(N3452="základní",J3452,0)</f>
        <v>0</v>
      </c>
      <c r="BF3452" s="227">
        <f>IF(N3452="snížená",J3452,0)</f>
        <v>0</v>
      </c>
      <c r="BG3452" s="227">
        <f>IF(N3452="zákl. přenesená",J3452,0)</f>
        <v>0</v>
      </c>
      <c r="BH3452" s="227">
        <f>IF(N3452="sníž. přenesená",J3452,0)</f>
        <v>0</v>
      </c>
      <c r="BI3452" s="227">
        <f>IF(N3452="nulová",J3452,0)</f>
        <v>0</v>
      </c>
      <c r="BJ3452" s="16" t="s">
        <v>16</v>
      </c>
      <c r="BK3452" s="227">
        <f>ROUND(I3452*H3452,2)</f>
        <v>0</v>
      </c>
      <c r="BL3452" s="16" t="s">
        <v>333</v>
      </c>
      <c r="BM3452" s="16" t="s">
        <v>3690</v>
      </c>
    </row>
    <row r="3453" s="12" customFormat="1">
      <c r="B3453" s="228"/>
      <c r="C3453" s="229"/>
      <c r="D3453" s="230" t="s">
        <v>255</v>
      </c>
      <c r="E3453" s="231" t="s">
        <v>1</v>
      </c>
      <c r="F3453" s="232" t="s">
        <v>1205</v>
      </c>
      <c r="G3453" s="229"/>
      <c r="H3453" s="231" t="s">
        <v>1</v>
      </c>
      <c r="I3453" s="233"/>
      <c r="J3453" s="229"/>
      <c r="K3453" s="229"/>
      <c r="L3453" s="234"/>
      <c r="M3453" s="235"/>
      <c r="N3453" s="236"/>
      <c r="O3453" s="236"/>
      <c r="P3453" s="236"/>
      <c r="Q3453" s="236"/>
      <c r="R3453" s="236"/>
      <c r="S3453" s="236"/>
      <c r="T3453" s="237"/>
      <c r="AT3453" s="238" t="s">
        <v>255</v>
      </c>
      <c r="AU3453" s="238" t="s">
        <v>79</v>
      </c>
      <c r="AV3453" s="12" t="s">
        <v>16</v>
      </c>
      <c r="AW3453" s="12" t="s">
        <v>33</v>
      </c>
      <c r="AX3453" s="12" t="s">
        <v>71</v>
      </c>
      <c r="AY3453" s="238" t="s">
        <v>246</v>
      </c>
    </row>
    <row r="3454" s="13" customFormat="1">
      <c r="B3454" s="239"/>
      <c r="C3454" s="240"/>
      <c r="D3454" s="230" t="s">
        <v>255</v>
      </c>
      <c r="E3454" s="241" t="s">
        <v>1</v>
      </c>
      <c r="F3454" s="242" t="s">
        <v>1207</v>
      </c>
      <c r="G3454" s="240"/>
      <c r="H3454" s="243">
        <v>2.2999999999999998</v>
      </c>
      <c r="I3454" s="244"/>
      <c r="J3454" s="240"/>
      <c r="K3454" s="240"/>
      <c r="L3454" s="245"/>
      <c r="M3454" s="246"/>
      <c r="N3454" s="247"/>
      <c r="O3454" s="247"/>
      <c r="P3454" s="247"/>
      <c r="Q3454" s="247"/>
      <c r="R3454" s="247"/>
      <c r="S3454" s="247"/>
      <c r="T3454" s="248"/>
      <c r="AT3454" s="249" t="s">
        <v>255</v>
      </c>
      <c r="AU3454" s="249" t="s">
        <v>79</v>
      </c>
      <c r="AV3454" s="13" t="s">
        <v>79</v>
      </c>
      <c r="AW3454" s="13" t="s">
        <v>33</v>
      </c>
      <c r="AX3454" s="13" t="s">
        <v>71</v>
      </c>
      <c r="AY3454" s="249" t="s">
        <v>246</v>
      </c>
    </row>
    <row r="3455" s="13" customFormat="1">
      <c r="B3455" s="239"/>
      <c r="C3455" s="240"/>
      <c r="D3455" s="230" t="s">
        <v>255</v>
      </c>
      <c r="E3455" s="241" t="s">
        <v>1</v>
      </c>
      <c r="F3455" s="242" t="s">
        <v>1208</v>
      </c>
      <c r="G3455" s="240"/>
      <c r="H3455" s="243">
        <v>4.9130000000000003</v>
      </c>
      <c r="I3455" s="244"/>
      <c r="J3455" s="240"/>
      <c r="K3455" s="240"/>
      <c r="L3455" s="245"/>
      <c r="M3455" s="246"/>
      <c r="N3455" s="247"/>
      <c r="O3455" s="247"/>
      <c r="P3455" s="247"/>
      <c r="Q3455" s="247"/>
      <c r="R3455" s="247"/>
      <c r="S3455" s="247"/>
      <c r="T3455" s="248"/>
      <c r="AT3455" s="249" t="s">
        <v>255</v>
      </c>
      <c r="AU3455" s="249" t="s">
        <v>79</v>
      </c>
      <c r="AV3455" s="13" t="s">
        <v>79</v>
      </c>
      <c r="AW3455" s="13" t="s">
        <v>33</v>
      </c>
      <c r="AX3455" s="13" t="s">
        <v>71</v>
      </c>
      <c r="AY3455" s="249" t="s">
        <v>246</v>
      </c>
    </row>
    <row r="3456" s="13" customFormat="1">
      <c r="B3456" s="239"/>
      <c r="C3456" s="240"/>
      <c r="D3456" s="230" t="s">
        <v>255</v>
      </c>
      <c r="E3456" s="241" t="s">
        <v>1</v>
      </c>
      <c r="F3456" s="242" t="s">
        <v>1209</v>
      </c>
      <c r="G3456" s="240"/>
      <c r="H3456" s="243">
        <v>4.5999999999999996</v>
      </c>
      <c r="I3456" s="244"/>
      <c r="J3456" s="240"/>
      <c r="K3456" s="240"/>
      <c r="L3456" s="245"/>
      <c r="M3456" s="246"/>
      <c r="N3456" s="247"/>
      <c r="O3456" s="247"/>
      <c r="P3456" s="247"/>
      <c r="Q3456" s="247"/>
      <c r="R3456" s="247"/>
      <c r="S3456" s="247"/>
      <c r="T3456" s="248"/>
      <c r="AT3456" s="249" t="s">
        <v>255</v>
      </c>
      <c r="AU3456" s="249" t="s">
        <v>79</v>
      </c>
      <c r="AV3456" s="13" t="s">
        <v>79</v>
      </c>
      <c r="AW3456" s="13" t="s">
        <v>33</v>
      </c>
      <c r="AX3456" s="13" t="s">
        <v>71</v>
      </c>
      <c r="AY3456" s="249" t="s">
        <v>246</v>
      </c>
    </row>
    <row r="3457" s="13" customFormat="1">
      <c r="B3457" s="239"/>
      <c r="C3457" s="240"/>
      <c r="D3457" s="230" t="s">
        <v>255</v>
      </c>
      <c r="E3457" s="241" t="s">
        <v>1</v>
      </c>
      <c r="F3457" s="242" t="s">
        <v>1210</v>
      </c>
      <c r="G3457" s="240"/>
      <c r="H3457" s="243">
        <v>1.4199999999999999</v>
      </c>
      <c r="I3457" s="244"/>
      <c r="J3457" s="240"/>
      <c r="K3457" s="240"/>
      <c r="L3457" s="245"/>
      <c r="M3457" s="246"/>
      <c r="N3457" s="247"/>
      <c r="O3457" s="247"/>
      <c r="P3457" s="247"/>
      <c r="Q3457" s="247"/>
      <c r="R3457" s="247"/>
      <c r="S3457" s="247"/>
      <c r="T3457" s="248"/>
      <c r="AT3457" s="249" t="s">
        <v>255</v>
      </c>
      <c r="AU3457" s="249" t="s">
        <v>79</v>
      </c>
      <c r="AV3457" s="13" t="s">
        <v>79</v>
      </c>
      <c r="AW3457" s="13" t="s">
        <v>33</v>
      </c>
      <c r="AX3457" s="13" t="s">
        <v>71</v>
      </c>
      <c r="AY3457" s="249" t="s">
        <v>246</v>
      </c>
    </row>
    <row r="3458" s="13" customFormat="1">
      <c r="B3458" s="239"/>
      <c r="C3458" s="240"/>
      <c r="D3458" s="230" t="s">
        <v>255</v>
      </c>
      <c r="E3458" s="241" t="s">
        <v>1</v>
      </c>
      <c r="F3458" s="242" t="s">
        <v>1211</v>
      </c>
      <c r="G3458" s="240"/>
      <c r="H3458" s="243">
        <v>1.4199999999999999</v>
      </c>
      <c r="I3458" s="244"/>
      <c r="J3458" s="240"/>
      <c r="K3458" s="240"/>
      <c r="L3458" s="245"/>
      <c r="M3458" s="246"/>
      <c r="N3458" s="247"/>
      <c r="O3458" s="247"/>
      <c r="P3458" s="247"/>
      <c r="Q3458" s="247"/>
      <c r="R3458" s="247"/>
      <c r="S3458" s="247"/>
      <c r="T3458" s="248"/>
      <c r="AT3458" s="249" t="s">
        <v>255</v>
      </c>
      <c r="AU3458" s="249" t="s">
        <v>79</v>
      </c>
      <c r="AV3458" s="13" t="s">
        <v>79</v>
      </c>
      <c r="AW3458" s="13" t="s">
        <v>33</v>
      </c>
      <c r="AX3458" s="13" t="s">
        <v>71</v>
      </c>
      <c r="AY3458" s="249" t="s">
        <v>246</v>
      </c>
    </row>
    <row r="3459" s="12" customFormat="1">
      <c r="B3459" s="228"/>
      <c r="C3459" s="229"/>
      <c r="D3459" s="230" t="s">
        <v>255</v>
      </c>
      <c r="E3459" s="231" t="s">
        <v>1</v>
      </c>
      <c r="F3459" s="232" t="s">
        <v>363</v>
      </c>
      <c r="G3459" s="229"/>
      <c r="H3459" s="231" t="s">
        <v>1</v>
      </c>
      <c r="I3459" s="233"/>
      <c r="J3459" s="229"/>
      <c r="K3459" s="229"/>
      <c r="L3459" s="234"/>
      <c r="M3459" s="235"/>
      <c r="N3459" s="236"/>
      <c r="O3459" s="236"/>
      <c r="P3459" s="236"/>
      <c r="Q3459" s="236"/>
      <c r="R3459" s="236"/>
      <c r="S3459" s="236"/>
      <c r="T3459" s="237"/>
      <c r="AT3459" s="238" t="s">
        <v>255</v>
      </c>
      <c r="AU3459" s="238" t="s">
        <v>79</v>
      </c>
      <c r="AV3459" s="12" t="s">
        <v>16</v>
      </c>
      <c r="AW3459" s="12" t="s">
        <v>33</v>
      </c>
      <c r="AX3459" s="12" t="s">
        <v>71</v>
      </c>
      <c r="AY3459" s="238" t="s">
        <v>246</v>
      </c>
    </row>
    <row r="3460" s="12" customFormat="1">
      <c r="B3460" s="228"/>
      <c r="C3460" s="229"/>
      <c r="D3460" s="230" t="s">
        <v>255</v>
      </c>
      <c r="E3460" s="231" t="s">
        <v>1</v>
      </c>
      <c r="F3460" s="232" t="s">
        <v>3691</v>
      </c>
      <c r="G3460" s="229"/>
      <c r="H3460" s="231" t="s">
        <v>1</v>
      </c>
      <c r="I3460" s="233"/>
      <c r="J3460" s="229"/>
      <c r="K3460" s="229"/>
      <c r="L3460" s="234"/>
      <c r="M3460" s="235"/>
      <c r="N3460" s="236"/>
      <c r="O3460" s="236"/>
      <c r="P3460" s="236"/>
      <c r="Q3460" s="236"/>
      <c r="R3460" s="236"/>
      <c r="S3460" s="236"/>
      <c r="T3460" s="237"/>
      <c r="AT3460" s="238" t="s">
        <v>255</v>
      </c>
      <c r="AU3460" s="238" t="s">
        <v>79</v>
      </c>
      <c r="AV3460" s="12" t="s">
        <v>16</v>
      </c>
      <c r="AW3460" s="12" t="s">
        <v>33</v>
      </c>
      <c r="AX3460" s="12" t="s">
        <v>71</v>
      </c>
      <c r="AY3460" s="238" t="s">
        <v>246</v>
      </c>
    </row>
    <row r="3461" s="13" customFormat="1">
      <c r="B3461" s="239"/>
      <c r="C3461" s="240"/>
      <c r="D3461" s="230" t="s">
        <v>255</v>
      </c>
      <c r="E3461" s="241" t="s">
        <v>1</v>
      </c>
      <c r="F3461" s="242" t="s">
        <v>2274</v>
      </c>
      <c r="G3461" s="240"/>
      <c r="H3461" s="243">
        <v>2.3999999999999999</v>
      </c>
      <c r="I3461" s="244"/>
      <c r="J3461" s="240"/>
      <c r="K3461" s="240"/>
      <c r="L3461" s="245"/>
      <c r="M3461" s="246"/>
      <c r="N3461" s="247"/>
      <c r="O3461" s="247"/>
      <c r="P3461" s="247"/>
      <c r="Q3461" s="247"/>
      <c r="R3461" s="247"/>
      <c r="S3461" s="247"/>
      <c r="T3461" s="248"/>
      <c r="AT3461" s="249" t="s">
        <v>255</v>
      </c>
      <c r="AU3461" s="249" t="s">
        <v>79</v>
      </c>
      <c r="AV3461" s="13" t="s">
        <v>79</v>
      </c>
      <c r="AW3461" s="13" t="s">
        <v>33</v>
      </c>
      <c r="AX3461" s="13" t="s">
        <v>71</v>
      </c>
      <c r="AY3461" s="249" t="s">
        <v>246</v>
      </c>
    </row>
    <row r="3462" s="13" customFormat="1">
      <c r="B3462" s="239"/>
      <c r="C3462" s="240"/>
      <c r="D3462" s="230" t="s">
        <v>255</v>
      </c>
      <c r="E3462" s="241" t="s">
        <v>1</v>
      </c>
      <c r="F3462" s="242" t="s">
        <v>2729</v>
      </c>
      <c r="G3462" s="240"/>
      <c r="H3462" s="243">
        <v>1.6499999999999999</v>
      </c>
      <c r="I3462" s="244"/>
      <c r="J3462" s="240"/>
      <c r="K3462" s="240"/>
      <c r="L3462" s="245"/>
      <c r="M3462" s="246"/>
      <c r="N3462" s="247"/>
      <c r="O3462" s="247"/>
      <c r="P3462" s="247"/>
      <c r="Q3462" s="247"/>
      <c r="R3462" s="247"/>
      <c r="S3462" s="247"/>
      <c r="T3462" s="248"/>
      <c r="AT3462" s="249" t="s">
        <v>255</v>
      </c>
      <c r="AU3462" s="249" t="s">
        <v>79</v>
      </c>
      <c r="AV3462" s="13" t="s">
        <v>79</v>
      </c>
      <c r="AW3462" s="13" t="s">
        <v>33</v>
      </c>
      <c r="AX3462" s="13" t="s">
        <v>71</v>
      </c>
      <c r="AY3462" s="249" t="s">
        <v>246</v>
      </c>
    </row>
    <row r="3463" s="13" customFormat="1">
      <c r="B3463" s="239"/>
      <c r="C3463" s="240"/>
      <c r="D3463" s="230" t="s">
        <v>255</v>
      </c>
      <c r="E3463" s="241" t="s">
        <v>1</v>
      </c>
      <c r="F3463" s="242" t="s">
        <v>2272</v>
      </c>
      <c r="G3463" s="240"/>
      <c r="H3463" s="243">
        <v>3.46</v>
      </c>
      <c r="I3463" s="244"/>
      <c r="J3463" s="240"/>
      <c r="K3463" s="240"/>
      <c r="L3463" s="245"/>
      <c r="M3463" s="246"/>
      <c r="N3463" s="247"/>
      <c r="O3463" s="247"/>
      <c r="P3463" s="247"/>
      <c r="Q3463" s="247"/>
      <c r="R3463" s="247"/>
      <c r="S3463" s="247"/>
      <c r="T3463" s="248"/>
      <c r="AT3463" s="249" t="s">
        <v>255</v>
      </c>
      <c r="AU3463" s="249" t="s">
        <v>79</v>
      </c>
      <c r="AV3463" s="13" t="s">
        <v>79</v>
      </c>
      <c r="AW3463" s="13" t="s">
        <v>33</v>
      </c>
      <c r="AX3463" s="13" t="s">
        <v>71</v>
      </c>
      <c r="AY3463" s="249" t="s">
        <v>246</v>
      </c>
    </row>
    <row r="3464" s="12" customFormat="1">
      <c r="B3464" s="228"/>
      <c r="C3464" s="229"/>
      <c r="D3464" s="230" t="s">
        <v>255</v>
      </c>
      <c r="E3464" s="231" t="s">
        <v>1</v>
      </c>
      <c r="F3464" s="232" t="s">
        <v>363</v>
      </c>
      <c r="G3464" s="229"/>
      <c r="H3464" s="231" t="s">
        <v>1</v>
      </c>
      <c r="I3464" s="233"/>
      <c r="J3464" s="229"/>
      <c r="K3464" s="229"/>
      <c r="L3464" s="234"/>
      <c r="M3464" s="235"/>
      <c r="N3464" s="236"/>
      <c r="O3464" s="236"/>
      <c r="P3464" s="236"/>
      <c r="Q3464" s="236"/>
      <c r="R3464" s="236"/>
      <c r="S3464" s="236"/>
      <c r="T3464" s="237"/>
      <c r="AT3464" s="238" t="s">
        <v>255</v>
      </c>
      <c r="AU3464" s="238" t="s">
        <v>79</v>
      </c>
      <c r="AV3464" s="12" t="s">
        <v>16</v>
      </c>
      <c r="AW3464" s="12" t="s">
        <v>33</v>
      </c>
      <c r="AX3464" s="12" t="s">
        <v>71</v>
      </c>
      <c r="AY3464" s="238" t="s">
        <v>246</v>
      </c>
    </row>
    <row r="3465" s="12" customFormat="1">
      <c r="B3465" s="228"/>
      <c r="C3465" s="229"/>
      <c r="D3465" s="230" t="s">
        <v>255</v>
      </c>
      <c r="E3465" s="231" t="s">
        <v>1</v>
      </c>
      <c r="F3465" s="232" t="s">
        <v>1269</v>
      </c>
      <c r="G3465" s="229"/>
      <c r="H3465" s="231" t="s">
        <v>1</v>
      </c>
      <c r="I3465" s="233"/>
      <c r="J3465" s="229"/>
      <c r="K3465" s="229"/>
      <c r="L3465" s="234"/>
      <c r="M3465" s="235"/>
      <c r="N3465" s="236"/>
      <c r="O3465" s="236"/>
      <c r="P3465" s="236"/>
      <c r="Q3465" s="236"/>
      <c r="R3465" s="236"/>
      <c r="S3465" s="236"/>
      <c r="T3465" s="237"/>
      <c r="AT3465" s="238" t="s">
        <v>255</v>
      </c>
      <c r="AU3465" s="238" t="s">
        <v>79</v>
      </c>
      <c r="AV3465" s="12" t="s">
        <v>16</v>
      </c>
      <c r="AW3465" s="12" t="s">
        <v>33</v>
      </c>
      <c r="AX3465" s="12" t="s">
        <v>71</v>
      </c>
      <c r="AY3465" s="238" t="s">
        <v>246</v>
      </c>
    </row>
    <row r="3466" s="12" customFormat="1">
      <c r="B3466" s="228"/>
      <c r="C3466" s="229"/>
      <c r="D3466" s="230" t="s">
        <v>255</v>
      </c>
      <c r="E3466" s="231" t="s">
        <v>1</v>
      </c>
      <c r="F3466" s="232" t="s">
        <v>353</v>
      </c>
      <c r="G3466" s="229"/>
      <c r="H3466" s="231" t="s">
        <v>1</v>
      </c>
      <c r="I3466" s="233"/>
      <c r="J3466" s="229"/>
      <c r="K3466" s="229"/>
      <c r="L3466" s="234"/>
      <c r="M3466" s="235"/>
      <c r="N3466" s="236"/>
      <c r="O3466" s="236"/>
      <c r="P3466" s="236"/>
      <c r="Q3466" s="236"/>
      <c r="R3466" s="236"/>
      <c r="S3466" s="236"/>
      <c r="T3466" s="237"/>
      <c r="AT3466" s="238" t="s">
        <v>255</v>
      </c>
      <c r="AU3466" s="238" t="s">
        <v>79</v>
      </c>
      <c r="AV3466" s="12" t="s">
        <v>16</v>
      </c>
      <c r="AW3466" s="12" t="s">
        <v>33</v>
      </c>
      <c r="AX3466" s="12" t="s">
        <v>71</v>
      </c>
      <c r="AY3466" s="238" t="s">
        <v>246</v>
      </c>
    </row>
    <row r="3467" s="13" customFormat="1">
      <c r="B3467" s="239"/>
      <c r="C3467" s="240"/>
      <c r="D3467" s="230" t="s">
        <v>255</v>
      </c>
      <c r="E3467" s="241" t="s">
        <v>1</v>
      </c>
      <c r="F3467" s="242" t="s">
        <v>2273</v>
      </c>
      <c r="G3467" s="240"/>
      <c r="H3467" s="243">
        <v>3.3250000000000002</v>
      </c>
      <c r="I3467" s="244"/>
      <c r="J3467" s="240"/>
      <c r="K3467" s="240"/>
      <c r="L3467" s="245"/>
      <c r="M3467" s="246"/>
      <c r="N3467" s="247"/>
      <c r="O3467" s="247"/>
      <c r="P3467" s="247"/>
      <c r="Q3467" s="247"/>
      <c r="R3467" s="247"/>
      <c r="S3467" s="247"/>
      <c r="T3467" s="248"/>
      <c r="AT3467" s="249" t="s">
        <v>255</v>
      </c>
      <c r="AU3467" s="249" t="s">
        <v>79</v>
      </c>
      <c r="AV3467" s="13" t="s">
        <v>79</v>
      </c>
      <c r="AW3467" s="13" t="s">
        <v>33</v>
      </c>
      <c r="AX3467" s="13" t="s">
        <v>71</v>
      </c>
      <c r="AY3467" s="249" t="s">
        <v>246</v>
      </c>
    </row>
    <row r="3468" s="13" customFormat="1">
      <c r="B3468" s="239"/>
      <c r="C3468" s="240"/>
      <c r="D3468" s="230" t="s">
        <v>255</v>
      </c>
      <c r="E3468" s="241" t="s">
        <v>1</v>
      </c>
      <c r="F3468" s="242" t="s">
        <v>1271</v>
      </c>
      <c r="G3468" s="240"/>
      <c r="H3468" s="243">
        <v>2.3380000000000001</v>
      </c>
      <c r="I3468" s="244"/>
      <c r="J3468" s="240"/>
      <c r="K3468" s="240"/>
      <c r="L3468" s="245"/>
      <c r="M3468" s="246"/>
      <c r="N3468" s="247"/>
      <c r="O3468" s="247"/>
      <c r="P3468" s="247"/>
      <c r="Q3468" s="247"/>
      <c r="R3468" s="247"/>
      <c r="S3468" s="247"/>
      <c r="T3468" s="248"/>
      <c r="AT3468" s="249" t="s">
        <v>255</v>
      </c>
      <c r="AU3468" s="249" t="s">
        <v>79</v>
      </c>
      <c r="AV3468" s="13" t="s">
        <v>79</v>
      </c>
      <c r="AW3468" s="13" t="s">
        <v>33</v>
      </c>
      <c r="AX3468" s="13" t="s">
        <v>71</v>
      </c>
      <c r="AY3468" s="249" t="s">
        <v>246</v>
      </c>
    </row>
    <row r="3469" s="13" customFormat="1">
      <c r="B3469" s="239"/>
      <c r="C3469" s="240"/>
      <c r="D3469" s="230" t="s">
        <v>255</v>
      </c>
      <c r="E3469" s="241" t="s">
        <v>1</v>
      </c>
      <c r="F3469" s="242" t="s">
        <v>1272</v>
      </c>
      <c r="G3469" s="240"/>
      <c r="H3469" s="243">
        <v>2.8999999999999999</v>
      </c>
      <c r="I3469" s="244"/>
      <c r="J3469" s="240"/>
      <c r="K3469" s="240"/>
      <c r="L3469" s="245"/>
      <c r="M3469" s="246"/>
      <c r="N3469" s="247"/>
      <c r="O3469" s="247"/>
      <c r="P3469" s="247"/>
      <c r="Q3469" s="247"/>
      <c r="R3469" s="247"/>
      <c r="S3469" s="247"/>
      <c r="T3469" s="248"/>
      <c r="AT3469" s="249" t="s">
        <v>255</v>
      </c>
      <c r="AU3469" s="249" t="s">
        <v>79</v>
      </c>
      <c r="AV3469" s="13" t="s">
        <v>79</v>
      </c>
      <c r="AW3469" s="13" t="s">
        <v>33</v>
      </c>
      <c r="AX3469" s="13" t="s">
        <v>71</v>
      </c>
      <c r="AY3469" s="249" t="s">
        <v>246</v>
      </c>
    </row>
    <row r="3470" s="13" customFormat="1">
      <c r="B3470" s="239"/>
      <c r="C3470" s="240"/>
      <c r="D3470" s="230" t="s">
        <v>255</v>
      </c>
      <c r="E3470" s="241" t="s">
        <v>1</v>
      </c>
      <c r="F3470" s="242" t="s">
        <v>1273</v>
      </c>
      <c r="G3470" s="240"/>
      <c r="H3470" s="243">
        <v>3.0499999999999998</v>
      </c>
      <c r="I3470" s="244"/>
      <c r="J3470" s="240"/>
      <c r="K3470" s="240"/>
      <c r="L3470" s="245"/>
      <c r="M3470" s="246"/>
      <c r="N3470" s="247"/>
      <c r="O3470" s="247"/>
      <c r="P3470" s="247"/>
      <c r="Q3470" s="247"/>
      <c r="R3470" s="247"/>
      <c r="S3470" s="247"/>
      <c r="T3470" s="248"/>
      <c r="AT3470" s="249" t="s">
        <v>255</v>
      </c>
      <c r="AU3470" s="249" t="s">
        <v>79</v>
      </c>
      <c r="AV3470" s="13" t="s">
        <v>79</v>
      </c>
      <c r="AW3470" s="13" t="s">
        <v>33</v>
      </c>
      <c r="AX3470" s="13" t="s">
        <v>71</v>
      </c>
      <c r="AY3470" s="249" t="s">
        <v>246</v>
      </c>
    </row>
    <row r="3471" s="1" customFormat="1" ht="16.5" customHeight="1">
      <c r="B3471" s="37"/>
      <c r="C3471" s="250" t="s">
        <v>3692</v>
      </c>
      <c r="D3471" s="250" t="s">
        <v>323</v>
      </c>
      <c r="E3471" s="251" t="s">
        <v>3693</v>
      </c>
      <c r="F3471" s="252" t="s">
        <v>3694</v>
      </c>
      <c r="G3471" s="253" t="s">
        <v>131</v>
      </c>
      <c r="H3471" s="254">
        <v>37.154000000000003</v>
      </c>
      <c r="I3471" s="255"/>
      <c r="J3471" s="256">
        <f>ROUND(I3471*H3471,2)</f>
        <v>0</v>
      </c>
      <c r="K3471" s="252" t="s">
        <v>1</v>
      </c>
      <c r="L3471" s="257"/>
      <c r="M3471" s="258" t="s">
        <v>1</v>
      </c>
      <c r="N3471" s="259" t="s">
        <v>42</v>
      </c>
      <c r="O3471" s="78"/>
      <c r="P3471" s="225">
        <f>O3471*H3471</f>
        <v>0</v>
      </c>
      <c r="Q3471" s="225">
        <v>0.0118</v>
      </c>
      <c r="R3471" s="225">
        <f>Q3471*H3471</f>
        <v>0.43841720000000001</v>
      </c>
      <c r="S3471" s="225">
        <v>0</v>
      </c>
      <c r="T3471" s="226">
        <f>S3471*H3471</f>
        <v>0</v>
      </c>
      <c r="AR3471" s="16" t="s">
        <v>440</v>
      </c>
      <c r="AT3471" s="16" t="s">
        <v>323</v>
      </c>
      <c r="AU3471" s="16" t="s">
        <v>79</v>
      </c>
      <c r="AY3471" s="16" t="s">
        <v>246</v>
      </c>
      <c r="BE3471" s="227">
        <f>IF(N3471="základní",J3471,0)</f>
        <v>0</v>
      </c>
      <c r="BF3471" s="227">
        <f>IF(N3471="snížená",J3471,0)</f>
        <v>0</v>
      </c>
      <c r="BG3471" s="227">
        <f>IF(N3471="zákl. přenesená",J3471,0)</f>
        <v>0</v>
      </c>
      <c r="BH3471" s="227">
        <f>IF(N3471="sníž. přenesená",J3471,0)</f>
        <v>0</v>
      </c>
      <c r="BI3471" s="227">
        <f>IF(N3471="nulová",J3471,0)</f>
        <v>0</v>
      </c>
      <c r="BJ3471" s="16" t="s">
        <v>16</v>
      </c>
      <c r="BK3471" s="227">
        <f>ROUND(I3471*H3471,2)</f>
        <v>0</v>
      </c>
      <c r="BL3471" s="16" t="s">
        <v>333</v>
      </c>
      <c r="BM3471" s="16" t="s">
        <v>3695</v>
      </c>
    </row>
    <row r="3472" s="12" customFormat="1">
      <c r="B3472" s="228"/>
      <c r="C3472" s="229"/>
      <c r="D3472" s="230" t="s">
        <v>255</v>
      </c>
      <c r="E3472" s="231" t="s">
        <v>1</v>
      </c>
      <c r="F3472" s="232" t="s">
        <v>3674</v>
      </c>
      <c r="G3472" s="229"/>
      <c r="H3472" s="231" t="s">
        <v>1</v>
      </c>
      <c r="I3472" s="233"/>
      <c r="J3472" s="229"/>
      <c r="K3472" s="229"/>
      <c r="L3472" s="234"/>
      <c r="M3472" s="235"/>
      <c r="N3472" s="236"/>
      <c r="O3472" s="236"/>
      <c r="P3472" s="236"/>
      <c r="Q3472" s="236"/>
      <c r="R3472" s="236"/>
      <c r="S3472" s="236"/>
      <c r="T3472" s="237"/>
      <c r="AT3472" s="238" t="s">
        <v>255</v>
      </c>
      <c r="AU3472" s="238" t="s">
        <v>79</v>
      </c>
      <c r="AV3472" s="12" t="s">
        <v>16</v>
      </c>
      <c r="AW3472" s="12" t="s">
        <v>33</v>
      </c>
      <c r="AX3472" s="12" t="s">
        <v>71</v>
      </c>
      <c r="AY3472" s="238" t="s">
        <v>246</v>
      </c>
    </row>
    <row r="3473" s="13" customFormat="1">
      <c r="B3473" s="239"/>
      <c r="C3473" s="240"/>
      <c r="D3473" s="230" t="s">
        <v>255</v>
      </c>
      <c r="E3473" s="241" t="s">
        <v>1</v>
      </c>
      <c r="F3473" s="242" t="s">
        <v>147</v>
      </c>
      <c r="G3473" s="240"/>
      <c r="H3473" s="243">
        <v>33.776000000000003</v>
      </c>
      <c r="I3473" s="244"/>
      <c r="J3473" s="240"/>
      <c r="K3473" s="240"/>
      <c r="L3473" s="245"/>
      <c r="M3473" s="246"/>
      <c r="N3473" s="247"/>
      <c r="O3473" s="247"/>
      <c r="P3473" s="247"/>
      <c r="Q3473" s="247"/>
      <c r="R3473" s="247"/>
      <c r="S3473" s="247"/>
      <c r="T3473" s="248"/>
      <c r="AT3473" s="249" t="s">
        <v>255</v>
      </c>
      <c r="AU3473" s="249" t="s">
        <v>79</v>
      </c>
      <c r="AV3473" s="13" t="s">
        <v>79</v>
      </c>
      <c r="AW3473" s="13" t="s">
        <v>33</v>
      </c>
      <c r="AX3473" s="13" t="s">
        <v>71</v>
      </c>
      <c r="AY3473" s="249" t="s">
        <v>246</v>
      </c>
    </row>
    <row r="3474" s="13" customFormat="1">
      <c r="B3474" s="239"/>
      <c r="C3474" s="240"/>
      <c r="D3474" s="230" t="s">
        <v>255</v>
      </c>
      <c r="E3474" s="240"/>
      <c r="F3474" s="242" t="s">
        <v>3696</v>
      </c>
      <c r="G3474" s="240"/>
      <c r="H3474" s="243">
        <v>37.154000000000003</v>
      </c>
      <c r="I3474" s="244"/>
      <c r="J3474" s="240"/>
      <c r="K3474" s="240"/>
      <c r="L3474" s="245"/>
      <c r="M3474" s="246"/>
      <c r="N3474" s="247"/>
      <c r="O3474" s="247"/>
      <c r="P3474" s="247"/>
      <c r="Q3474" s="247"/>
      <c r="R3474" s="247"/>
      <c r="S3474" s="247"/>
      <c r="T3474" s="248"/>
      <c r="AT3474" s="249" t="s">
        <v>255</v>
      </c>
      <c r="AU3474" s="249" t="s">
        <v>79</v>
      </c>
      <c r="AV3474" s="13" t="s">
        <v>79</v>
      </c>
      <c r="AW3474" s="13" t="s">
        <v>4</v>
      </c>
      <c r="AX3474" s="13" t="s">
        <v>16</v>
      </c>
      <c r="AY3474" s="249" t="s">
        <v>246</v>
      </c>
    </row>
    <row r="3475" s="1" customFormat="1" ht="16.5" customHeight="1">
      <c r="B3475" s="37"/>
      <c r="C3475" s="216" t="s">
        <v>3697</v>
      </c>
      <c r="D3475" s="216" t="s">
        <v>248</v>
      </c>
      <c r="E3475" s="217" t="s">
        <v>3698</v>
      </c>
      <c r="F3475" s="218" t="s">
        <v>3699</v>
      </c>
      <c r="G3475" s="219" t="s">
        <v>131</v>
      </c>
      <c r="H3475" s="220">
        <v>8.4499999999999993</v>
      </c>
      <c r="I3475" s="221"/>
      <c r="J3475" s="222">
        <f>ROUND(I3475*H3475,2)</f>
        <v>0</v>
      </c>
      <c r="K3475" s="218" t="s">
        <v>252</v>
      </c>
      <c r="L3475" s="42"/>
      <c r="M3475" s="223" t="s">
        <v>1</v>
      </c>
      <c r="N3475" s="224" t="s">
        <v>42</v>
      </c>
      <c r="O3475" s="78"/>
      <c r="P3475" s="225">
        <f>O3475*H3475</f>
        <v>0</v>
      </c>
      <c r="Q3475" s="225">
        <v>0.0089999999999999993</v>
      </c>
      <c r="R3475" s="225">
        <f>Q3475*H3475</f>
        <v>0.076049999999999993</v>
      </c>
      <c r="S3475" s="225">
        <v>0</v>
      </c>
      <c r="T3475" s="226">
        <f>S3475*H3475</f>
        <v>0</v>
      </c>
      <c r="AR3475" s="16" t="s">
        <v>333</v>
      </c>
      <c r="AT3475" s="16" t="s">
        <v>248</v>
      </c>
      <c r="AU3475" s="16" t="s">
        <v>79</v>
      </c>
      <c r="AY3475" s="16" t="s">
        <v>246</v>
      </c>
      <c r="BE3475" s="227">
        <f>IF(N3475="základní",J3475,0)</f>
        <v>0</v>
      </c>
      <c r="BF3475" s="227">
        <f>IF(N3475="snížená",J3475,0)</f>
        <v>0</v>
      </c>
      <c r="BG3475" s="227">
        <f>IF(N3475="zákl. přenesená",J3475,0)</f>
        <v>0</v>
      </c>
      <c r="BH3475" s="227">
        <f>IF(N3475="sníž. přenesená",J3475,0)</f>
        <v>0</v>
      </c>
      <c r="BI3475" s="227">
        <f>IF(N3475="nulová",J3475,0)</f>
        <v>0</v>
      </c>
      <c r="BJ3475" s="16" t="s">
        <v>16</v>
      </c>
      <c r="BK3475" s="227">
        <f>ROUND(I3475*H3475,2)</f>
        <v>0</v>
      </c>
      <c r="BL3475" s="16" t="s">
        <v>333</v>
      </c>
      <c r="BM3475" s="16" t="s">
        <v>3700</v>
      </c>
    </row>
    <row r="3476" s="12" customFormat="1">
      <c r="B3476" s="228"/>
      <c r="C3476" s="229"/>
      <c r="D3476" s="230" t="s">
        <v>255</v>
      </c>
      <c r="E3476" s="231" t="s">
        <v>1</v>
      </c>
      <c r="F3476" s="232" t="s">
        <v>1198</v>
      </c>
      <c r="G3476" s="229"/>
      <c r="H3476" s="231" t="s">
        <v>1</v>
      </c>
      <c r="I3476" s="233"/>
      <c r="J3476" s="229"/>
      <c r="K3476" s="229"/>
      <c r="L3476" s="234"/>
      <c r="M3476" s="235"/>
      <c r="N3476" s="236"/>
      <c r="O3476" s="236"/>
      <c r="P3476" s="236"/>
      <c r="Q3476" s="236"/>
      <c r="R3476" s="236"/>
      <c r="S3476" s="236"/>
      <c r="T3476" s="237"/>
      <c r="AT3476" s="238" t="s">
        <v>255</v>
      </c>
      <c r="AU3476" s="238" t="s">
        <v>79</v>
      </c>
      <c r="AV3476" s="12" t="s">
        <v>16</v>
      </c>
      <c r="AW3476" s="12" t="s">
        <v>33</v>
      </c>
      <c r="AX3476" s="12" t="s">
        <v>71</v>
      </c>
      <c r="AY3476" s="238" t="s">
        <v>246</v>
      </c>
    </row>
    <row r="3477" s="12" customFormat="1">
      <c r="B3477" s="228"/>
      <c r="C3477" s="229"/>
      <c r="D3477" s="230" t="s">
        <v>255</v>
      </c>
      <c r="E3477" s="231" t="s">
        <v>1</v>
      </c>
      <c r="F3477" s="232" t="s">
        <v>364</v>
      </c>
      <c r="G3477" s="229"/>
      <c r="H3477" s="231" t="s">
        <v>1</v>
      </c>
      <c r="I3477" s="233"/>
      <c r="J3477" s="229"/>
      <c r="K3477" s="229"/>
      <c r="L3477" s="234"/>
      <c r="M3477" s="235"/>
      <c r="N3477" s="236"/>
      <c r="O3477" s="236"/>
      <c r="P3477" s="236"/>
      <c r="Q3477" s="236"/>
      <c r="R3477" s="236"/>
      <c r="S3477" s="236"/>
      <c r="T3477" s="237"/>
      <c r="AT3477" s="238" t="s">
        <v>255</v>
      </c>
      <c r="AU3477" s="238" t="s">
        <v>79</v>
      </c>
      <c r="AV3477" s="12" t="s">
        <v>16</v>
      </c>
      <c r="AW3477" s="12" t="s">
        <v>33</v>
      </c>
      <c r="AX3477" s="12" t="s">
        <v>71</v>
      </c>
      <c r="AY3477" s="238" t="s">
        <v>246</v>
      </c>
    </row>
    <row r="3478" s="13" customFormat="1">
      <c r="B3478" s="239"/>
      <c r="C3478" s="240"/>
      <c r="D3478" s="230" t="s">
        <v>255</v>
      </c>
      <c r="E3478" s="241" t="s">
        <v>1</v>
      </c>
      <c r="F3478" s="242" t="s">
        <v>1199</v>
      </c>
      <c r="G3478" s="240"/>
      <c r="H3478" s="243">
        <v>4.75</v>
      </c>
      <c r="I3478" s="244"/>
      <c r="J3478" s="240"/>
      <c r="K3478" s="240"/>
      <c r="L3478" s="245"/>
      <c r="M3478" s="246"/>
      <c r="N3478" s="247"/>
      <c r="O3478" s="247"/>
      <c r="P3478" s="247"/>
      <c r="Q3478" s="247"/>
      <c r="R3478" s="247"/>
      <c r="S3478" s="247"/>
      <c r="T3478" s="248"/>
      <c r="AT3478" s="249" t="s">
        <v>255</v>
      </c>
      <c r="AU3478" s="249" t="s">
        <v>79</v>
      </c>
      <c r="AV3478" s="13" t="s">
        <v>79</v>
      </c>
      <c r="AW3478" s="13" t="s">
        <v>33</v>
      </c>
      <c r="AX3478" s="13" t="s">
        <v>71</v>
      </c>
      <c r="AY3478" s="249" t="s">
        <v>246</v>
      </c>
    </row>
    <row r="3479" s="13" customFormat="1">
      <c r="B3479" s="239"/>
      <c r="C3479" s="240"/>
      <c r="D3479" s="230" t="s">
        <v>255</v>
      </c>
      <c r="E3479" s="241" t="s">
        <v>1</v>
      </c>
      <c r="F3479" s="242" t="s">
        <v>1200</v>
      </c>
      <c r="G3479" s="240"/>
      <c r="H3479" s="243">
        <v>3.7000000000000002</v>
      </c>
      <c r="I3479" s="244"/>
      <c r="J3479" s="240"/>
      <c r="K3479" s="240"/>
      <c r="L3479" s="245"/>
      <c r="M3479" s="246"/>
      <c r="N3479" s="247"/>
      <c r="O3479" s="247"/>
      <c r="P3479" s="247"/>
      <c r="Q3479" s="247"/>
      <c r="R3479" s="247"/>
      <c r="S3479" s="247"/>
      <c r="T3479" s="248"/>
      <c r="AT3479" s="249" t="s">
        <v>255</v>
      </c>
      <c r="AU3479" s="249" t="s">
        <v>79</v>
      </c>
      <c r="AV3479" s="13" t="s">
        <v>79</v>
      </c>
      <c r="AW3479" s="13" t="s">
        <v>33</v>
      </c>
      <c r="AX3479" s="13" t="s">
        <v>71</v>
      </c>
      <c r="AY3479" s="249" t="s">
        <v>246</v>
      </c>
    </row>
    <row r="3480" s="1" customFormat="1" ht="16.5" customHeight="1">
      <c r="B3480" s="37"/>
      <c r="C3480" s="250" t="s">
        <v>3701</v>
      </c>
      <c r="D3480" s="250" t="s">
        <v>323</v>
      </c>
      <c r="E3480" s="251" t="s">
        <v>3702</v>
      </c>
      <c r="F3480" s="252" t="s">
        <v>3703</v>
      </c>
      <c r="G3480" s="253" t="s">
        <v>131</v>
      </c>
      <c r="H3480" s="254">
        <v>9.0419999999999998</v>
      </c>
      <c r="I3480" s="255"/>
      <c r="J3480" s="256">
        <f>ROUND(I3480*H3480,2)</f>
        <v>0</v>
      </c>
      <c r="K3480" s="252" t="s">
        <v>1</v>
      </c>
      <c r="L3480" s="257"/>
      <c r="M3480" s="258" t="s">
        <v>1</v>
      </c>
      <c r="N3480" s="259" t="s">
        <v>42</v>
      </c>
      <c r="O3480" s="78"/>
      <c r="P3480" s="225">
        <f>O3480*H3480</f>
        <v>0</v>
      </c>
      <c r="Q3480" s="225">
        <v>0.0118</v>
      </c>
      <c r="R3480" s="225">
        <f>Q3480*H3480</f>
        <v>0.1066956</v>
      </c>
      <c r="S3480" s="225">
        <v>0</v>
      </c>
      <c r="T3480" s="226">
        <f>S3480*H3480</f>
        <v>0</v>
      </c>
      <c r="AR3480" s="16" t="s">
        <v>440</v>
      </c>
      <c r="AT3480" s="16" t="s">
        <v>323</v>
      </c>
      <c r="AU3480" s="16" t="s">
        <v>79</v>
      </c>
      <c r="AY3480" s="16" t="s">
        <v>246</v>
      </c>
      <c r="BE3480" s="227">
        <f>IF(N3480="základní",J3480,0)</f>
        <v>0</v>
      </c>
      <c r="BF3480" s="227">
        <f>IF(N3480="snížená",J3480,0)</f>
        <v>0</v>
      </c>
      <c r="BG3480" s="227">
        <f>IF(N3480="zákl. přenesená",J3480,0)</f>
        <v>0</v>
      </c>
      <c r="BH3480" s="227">
        <f>IF(N3480="sníž. přenesená",J3480,0)</f>
        <v>0</v>
      </c>
      <c r="BI3480" s="227">
        <f>IF(N3480="nulová",J3480,0)</f>
        <v>0</v>
      </c>
      <c r="BJ3480" s="16" t="s">
        <v>16</v>
      </c>
      <c r="BK3480" s="227">
        <f>ROUND(I3480*H3480,2)</f>
        <v>0</v>
      </c>
      <c r="BL3480" s="16" t="s">
        <v>333</v>
      </c>
      <c r="BM3480" s="16" t="s">
        <v>3704</v>
      </c>
    </row>
    <row r="3481" s="12" customFormat="1">
      <c r="B3481" s="228"/>
      <c r="C3481" s="229"/>
      <c r="D3481" s="230" t="s">
        <v>255</v>
      </c>
      <c r="E3481" s="231" t="s">
        <v>1</v>
      </c>
      <c r="F3481" s="232" t="s">
        <v>3674</v>
      </c>
      <c r="G3481" s="229"/>
      <c r="H3481" s="231" t="s">
        <v>1</v>
      </c>
      <c r="I3481" s="233"/>
      <c r="J3481" s="229"/>
      <c r="K3481" s="229"/>
      <c r="L3481" s="234"/>
      <c r="M3481" s="235"/>
      <c r="N3481" s="236"/>
      <c r="O3481" s="236"/>
      <c r="P3481" s="236"/>
      <c r="Q3481" s="236"/>
      <c r="R3481" s="236"/>
      <c r="S3481" s="236"/>
      <c r="T3481" s="237"/>
      <c r="AT3481" s="238" t="s">
        <v>255</v>
      </c>
      <c r="AU3481" s="238" t="s">
        <v>79</v>
      </c>
      <c r="AV3481" s="12" t="s">
        <v>16</v>
      </c>
      <c r="AW3481" s="12" t="s">
        <v>33</v>
      </c>
      <c r="AX3481" s="12" t="s">
        <v>71</v>
      </c>
      <c r="AY3481" s="238" t="s">
        <v>246</v>
      </c>
    </row>
    <row r="3482" s="13" customFormat="1">
      <c r="B3482" s="239"/>
      <c r="C3482" s="240"/>
      <c r="D3482" s="230" t="s">
        <v>255</v>
      </c>
      <c r="E3482" s="241" t="s">
        <v>1</v>
      </c>
      <c r="F3482" s="242" t="s">
        <v>151</v>
      </c>
      <c r="G3482" s="240"/>
      <c r="H3482" s="243">
        <v>8.4499999999999993</v>
      </c>
      <c r="I3482" s="244"/>
      <c r="J3482" s="240"/>
      <c r="K3482" s="240"/>
      <c r="L3482" s="245"/>
      <c r="M3482" s="246"/>
      <c r="N3482" s="247"/>
      <c r="O3482" s="247"/>
      <c r="P3482" s="247"/>
      <c r="Q3482" s="247"/>
      <c r="R3482" s="247"/>
      <c r="S3482" s="247"/>
      <c r="T3482" s="248"/>
      <c r="AT3482" s="249" t="s">
        <v>255</v>
      </c>
      <c r="AU3482" s="249" t="s">
        <v>79</v>
      </c>
      <c r="AV3482" s="13" t="s">
        <v>79</v>
      </c>
      <c r="AW3482" s="13" t="s">
        <v>33</v>
      </c>
      <c r="AX3482" s="13" t="s">
        <v>71</v>
      </c>
      <c r="AY3482" s="249" t="s">
        <v>246</v>
      </c>
    </row>
    <row r="3483" s="13" customFormat="1">
      <c r="B3483" s="239"/>
      <c r="C3483" s="240"/>
      <c r="D3483" s="230" t="s">
        <v>255</v>
      </c>
      <c r="E3483" s="240"/>
      <c r="F3483" s="242" t="s">
        <v>3705</v>
      </c>
      <c r="G3483" s="240"/>
      <c r="H3483" s="243">
        <v>9.0419999999999998</v>
      </c>
      <c r="I3483" s="244"/>
      <c r="J3483" s="240"/>
      <c r="K3483" s="240"/>
      <c r="L3483" s="245"/>
      <c r="M3483" s="246"/>
      <c r="N3483" s="247"/>
      <c r="O3483" s="247"/>
      <c r="P3483" s="247"/>
      <c r="Q3483" s="247"/>
      <c r="R3483" s="247"/>
      <c r="S3483" s="247"/>
      <c r="T3483" s="248"/>
      <c r="AT3483" s="249" t="s">
        <v>255</v>
      </c>
      <c r="AU3483" s="249" t="s">
        <v>79</v>
      </c>
      <c r="AV3483" s="13" t="s">
        <v>79</v>
      </c>
      <c r="AW3483" s="13" t="s">
        <v>4</v>
      </c>
      <c r="AX3483" s="13" t="s">
        <v>16</v>
      </c>
      <c r="AY3483" s="249" t="s">
        <v>246</v>
      </c>
    </row>
    <row r="3484" s="1" customFormat="1" ht="16.5" customHeight="1">
      <c r="B3484" s="37"/>
      <c r="C3484" s="216" t="s">
        <v>3706</v>
      </c>
      <c r="D3484" s="216" t="s">
        <v>248</v>
      </c>
      <c r="E3484" s="217" t="s">
        <v>3707</v>
      </c>
      <c r="F3484" s="218" t="s">
        <v>3708</v>
      </c>
      <c r="G3484" s="219" t="s">
        <v>131</v>
      </c>
      <c r="H3484" s="220">
        <v>42.225999999999999</v>
      </c>
      <c r="I3484" s="221"/>
      <c r="J3484" s="222">
        <f>ROUND(I3484*H3484,2)</f>
        <v>0</v>
      </c>
      <c r="K3484" s="218" t="s">
        <v>252</v>
      </c>
      <c r="L3484" s="42"/>
      <c r="M3484" s="223" t="s">
        <v>1</v>
      </c>
      <c r="N3484" s="224" t="s">
        <v>42</v>
      </c>
      <c r="O3484" s="78"/>
      <c r="P3484" s="225">
        <f>O3484*H3484</f>
        <v>0</v>
      </c>
      <c r="Q3484" s="225">
        <v>0</v>
      </c>
      <c r="R3484" s="225">
        <f>Q3484*H3484</f>
        <v>0</v>
      </c>
      <c r="S3484" s="225">
        <v>0</v>
      </c>
      <c r="T3484" s="226">
        <f>S3484*H3484</f>
        <v>0</v>
      </c>
      <c r="AR3484" s="16" t="s">
        <v>333</v>
      </c>
      <c r="AT3484" s="16" t="s">
        <v>248</v>
      </c>
      <c r="AU3484" s="16" t="s">
        <v>79</v>
      </c>
      <c r="AY3484" s="16" t="s">
        <v>246</v>
      </c>
      <c r="BE3484" s="227">
        <f>IF(N3484="základní",J3484,0)</f>
        <v>0</v>
      </c>
      <c r="BF3484" s="227">
        <f>IF(N3484="snížená",J3484,0)</f>
        <v>0</v>
      </c>
      <c r="BG3484" s="227">
        <f>IF(N3484="zákl. přenesená",J3484,0)</f>
        <v>0</v>
      </c>
      <c r="BH3484" s="227">
        <f>IF(N3484="sníž. přenesená",J3484,0)</f>
        <v>0</v>
      </c>
      <c r="BI3484" s="227">
        <f>IF(N3484="nulová",J3484,0)</f>
        <v>0</v>
      </c>
      <c r="BJ3484" s="16" t="s">
        <v>16</v>
      </c>
      <c r="BK3484" s="227">
        <f>ROUND(I3484*H3484,2)</f>
        <v>0</v>
      </c>
      <c r="BL3484" s="16" t="s">
        <v>333</v>
      </c>
      <c r="BM3484" s="16" t="s">
        <v>3709</v>
      </c>
    </row>
    <row r="3485" s="12" customFormat="1">
      <c r="B3485" s="228"/>
      <c r="C3485" s="229"/>
      <c r="D3485" s="230" t="s">
        <v>255</v>
      </c>
      <c r="E3485" s="231" t="s">
        <v>1</v>
      </c>
      <c r="F3485" s="232" t="s">
        <v>3710</v>
      </c>
      <c r="G3485" s="229"/>
      <c r="H3485" s="231" t="s">
        <v>1</v>
      </c>
      <c r="I3485" s="233"/>
      <c r="J3485" s="229"/>
      <c r="K3485" s="229"/>
      <c r="L3485" s="234"/>
      <c r="M3485" s="235"/>
      <c r="N3485" s="236"/>
      <c r="O3485" s="236"/>
      <c r="P3485" s="236"/>
      <c r="Q3485" s="236"/>
      <c r="R3485" s="236"/>
      <c r="S3485" s="236"/>
      <c r="T3485" s="237"/>
      <c r="AT3485" s="238" t="s">
        <v>255</v>
      </c>
      <c r="AU3485" s="238" t="s">
        <v>79</v>
      </c>
      <c r="AV3485" s="12" t="s">
        <v>16</v>
      </c>
      <c r="AW3485" s="12" t="s">
        <v>33</v>
      </c>
      <c r="AX3485" s="12" t="s">
        <v>71</v>
      </c>
      <c r="AY3485" s="238" t="s">
        <v>246</v>
      </c>
    </row>
    <row r="3486" s="12" customFormat="1">
      <c r="B3486" s="228"/>
      <c r="C3486" s="229"/>
      <c r="D3486" s="230" t="s">
        <v>255</v>
      </c>
      <c r="E3486" s="231" t="s">
        <v>1</v>
      </c>
      <c r="F3486" s="232" t="s">
        <v>1205</v>
      </c>
      <c r="G3486" s="229"/>
      <c r="H3486" s="231" t="s">
        <v>1</v>
      </c>
      <c r="I3486" s="233"/>
      <c r="J3486" s="229"/>
      <c r="K3486" s="229"/>
      <c r="L3486" s="234"/>
      <c r="M3486" s="235"/>
      <c r="N3486" s="236"/>
      <c r="O3486" s="236"/>
      <c r="P3486" s="236"/>
      <c r="Q3486" s="236"/>
      <c r="R3486" s="236"/>
      <c r="S3486" s="236"/>
      <c r="T3486" s="237"/>
      <c r="AT3486" s="238" t="s">
        <v>255</v>
      </c>
      <c r="AU3486" s="238" t="s">
        <v>79</v>
      </c>
      <c r="AV3486" s="12" t="s">
        <v>16</v>
      </c>
      <c r="AW3486" s="12" t="s">
        <v>33</v>
      </c>
      <c r="AX3486" s="12" t="s">
        <v>71</v>
      </c>
      <c r="AY3486" s="238" t="s">
        <v>246</v>
      </c>
    </row>
    <row r="3487" s="13" customFormat="1">
      <c r="B3487" s="239"/>
      <c r="C3487" s="240"/>
      <c r="D3487" s="230" t="s">
        <v>255</v>
      </c>
      <c r="E3487" s="241" t="s">
        <v>1</v>
      </c>
      <c r="F3487" s="242" t="s">
        <v>1207</v>
      </c>
      <c r="G3487" s="240"/>
      <c r="H3487" s="243">
        <v>2.2999999999999998</v>
      </c>
      <c r="I3487" s="244"/>
      <c r="J3487" s="240"/>
      <c r="K3487" s="240"/>
      <c r="L3487" s="245"/>
      <c r="M3487" s="246"/>
      <c r="N3487" s="247"/>
      <c r="O3487" s="247"/>
      <c r="P3487" s="247"/>
      <c r="Q3487" s="247"/>
      <c r="R3487" s="247"/>
      <c r="S3487" s="247"/>
      <c r="T3487" s="248"/>
      <c r="AT3487" s="249" t="s">
        <v>255</v>
      </c>
      <c r="AU3487" s="249" t="s">
        <v>79</v>
      </c>
      <c r="AV3487" s="13" t="s">
        <v>79</v>
      </c>
      <c r="AW3487" s="13" t="s">
        <v>33</v>
      </c>
      <c r="AX3487" s="13" t="s">
        <v>71</v>
      </c>
      <c r="AY3487" s="249" t="s">
        <v>246</v>
      </c>
    </row>
    <row r="3488" s="13" customFormat="1">
      <c r="B3488" s="239"/>
      <c r="C3488" s="240"/>
      <c r="D3488" s="230" t="s">
        <v>255</v>
      </c>
      <c r="E3488" s="241" t="s">
        <v>1</v>
      </c>
      <c r="F3488" s="242" t="s">
        <v>1208</v>
      </c>
      <c r="G3488" s="240"/>
      <c r="H3488" s="243">
        <v>4.9130000000000003</v>
      </c>
      <c r="I3488" s="244"/>
      <c r="J3488" s="240"/>
      <c r="K3488" s="240"/>
      <c r="L3488" s="245"/>
      <c r="M3488" s="246"/>
      <c r="N3488" s="247"/>
      <c r="O3488" s="247"/>
      <c r="P3488" s="247"/>
      <c r="Q3488" s="247"/>
      <c r="R3488" s="247"/>
      <c r="S3488" s="247"/>
      <c r="T3488" s="248"/>
      <c r="AT3488" s="249" t="s">
        <v>255</v>
      </c>
      <c r="AU3488" s="249" t="s">
        <v>79</v>
      </c>
      <c r="AV3488" s="13" t="s">
        <v>79</v>
      </c>
      <c r="AW3488" s="13" t="s">
        <v>33</v>
      </c>
      <c r="AX3488" s="13" t="s">
        <v>71</v>
      </c>
      <c r="AY3488" s="249" t="s">
        <v>246</v>
      </c>
    </row>
    <row r="3489" s="13" customFormat="1">
      <c r="B3489" s="239"/>
      <c r="C3489" s="240"/>
      <c r="D3489" s="230" t="s">
        <v>255</v>
      </c>
      <c r="E3489" s="241" t="s">
        <v>1</v>
      </c>
      <c r="F3489" s="242" t="s">
        <v>1209</v>
      </c>
      <c r="G3489" s="240"/>
      <c r="H3489" s="243">
        <v>4.5999999999999996</v>
      </c>
      <c r="I3489" s="244"/>
      <c r="J3489" s="240"/>
      <c r="K3489" s="240"/>
      <c r="L3489" s="245"/>
      <c r="M3489" s="246"/>
      <c r="N3489" s="247"/>
      <c r="O3489" s="247"/>
      <c r="P3489" s="247"/>
      <c r="Q3489" s="247"/>
      <c r="R3489" s="247"/>
      <c r="S3489" s="247"/>
      <c r="T3489" s="248"/>
      <c r="AT3489" s="249" t="s">
        <v>255</v>
      </c>
      <c r="AU3489" s="249" t="s">
        <v>79</v>
      </c>
      <c r="AV3489" s="13" t="s">
        <v>79</v>
      </c>
      <c r="AW3489" s="13" t="s">
        <v>33</v>
      </c>
      <c r="AX3489" s="13" t="s">
        <v>71</v>
      </c>
      <c r="AY3489" s="249" t="s">
        <v>246</v>
      </c>
    </row>
    <row r="3490" s="13" customFormat="1">
      <c r="B3490" s="239"/>
      <c r="C3490" s="240"/>
      <c r="D3490" s="230" t="s">
        <v>255</v>
      </c>
      <c r="E3490" s="241" t="s">
        <v>1</v>
      </c>
      <c r="F3490" s="242" t="s">
        <v>1210</v>
      </c>
      <c r="G3490" s="240"/>
      <c r="H3490" s="243">
        <v>1.4199999999999999</v>
      </c>
      <c r="I3490" s="244"/>
      <c r="J3490" s="240"/>
      <c r="K3490" s="240"/>
      <c r="L3490" s="245"/>
      <c r="M3490" s="246"/>
      <c r="N3490" s="247"/>
      <c r="O3490" s="247"/>
      <c r="P3490" s="247"/>
      <c r="Q3490" s="247"/>
      <c r="R3490" s="247"/>
      <c r="S3490" s="247"/>
      <c r="T3490" s="248"/>
      <c r="AT3490" s="249" t="s">
        <v>255</v>
      </c>
      <c r="AU3490" s="249" t="s">
        <v>79</v>
      </c>
      <c r="AV3490" s="13" t="s">
        <v>79</v>
      </c>
      <c r="AW3490" s="13" t="s">
        <v>33</v>
      </c>
      <c r="AX3490" s="13" t="s">
        <v>71</v>
      </c>
      <c r="AY3490" s="249" t="s">
        <v>246</v>
      </c>
    </row>
    <row r="3491" s="13" customFormat="1">
      <c r="B3491" s="239"/>
      <c r="C3491" s="240"/>
      <c r="D3491" s="230" t="s">
        <v>255</v>
      </c>
      <c r="E3491" s="241" t="s">
        <v>1</v>
      </c>
      <c r="F3491" s="242" t="s">
        <v>1211</v>
      </c>
      <c r="G3491" s="240"/>
      <c r="H3491" s="243">
        <v>1.4199999999999999</v>
      </c>
      <c r="I3491" s="244"/>
      <c r="J3491" s="240"/>
      <c r="K3491" s="240"/>
      <c r="L3491" s="245"/>
      <c r="M3491" s="246"/>
      <c r="N3491" s="247"/>
      <c r="O3491" s="247"/>
      <c r="P3491" s="247"/>
      <c r="Q3491" s="247"/>
      <c r="R3491" s="247"/>
      <c r="S3491" s="247"/>
      <c r="T3491" s="248"/>
      <c r="AT3491" s="249" t="s">
        <v>255</v>
      </c>
      <c r="AU3491" s="249" t="s">
        <v>79</v>
      </c>
      <c r="AV3491" s="13" t="s">
        <v>79</v>
      </c>
      <c r="AW3491" s="13" t="s">
        <v>33</v>
      </c>
      <c r="AX3491" s="13" t="s">
        <v>71</v>
      </c>
      <c r="AY3491" s="249" t="s">
        <v>246</v>
      </c>
    </row>
    <row r="3492" s="12" customFormat="1">
      <c r="B3492" s="228"/>
      <c r="C3492" s="229"/>
      <c r="D3492" s="230" t="s">
        <v>255</v>
      </c>
      <c r="E3492" s="231" t="s">
        <v>1</v>
      </c>
      <c r="F3492" s="232" t="s">
        <v>363</v>
      </c>
      <c r="G3492" s="229"/>
      <c r="H3492" s="231" t="s">
        <v>1</v>
      </c>
      <c r="I3492" s="233"/>
      <c r="J3492" s="229"/>
      <c r="K3492" s="229"/>
      <c r="L3492" s="234"/>
      <c r="M3492" s="235"/>
      <c r="N3492" s="236"/>
      <c r="O3492" s="236"/>
      <c r="P3492" s="236"/>
      <c r="Q3492" s="236"/>
      <c r="R3492" s="236"/>
      <c r="S3492" s="236"/>
      <c r="T3492" s="237"/>
      <c r="AT3492" s="238" t="s">
        <v>255</v>
      </c>
      <c r="AU3492" s="238" t="s">
        <v>79</v>
      </c>
      <c r="AV3492" s="12" t="s">
        <v>16</v>
      </c>
      <c r="AW3492" s="12" t="s">
        <v>33</v>
      </c>
      <c r="AX3492" s="12" t="s">
        <v>71</v>
      </c>
      <c r="AY3492" s="238" t="s">
        <v>246</v>
      </c>
    </row>
    <row r="3493" s="12" customFormat="1">
      <c r="B3493" s="228"/>
      <c r="C3493" s="229"/>
      <c r="D3493" s="230" t="s">
        <v>255</v>
      </c>
      <c r="E3493" s="231" t="s">
        <v>1</v>
      </c>
      <c r="F3493" s="232" t="s">
        <v>3691</v>
      </c>
      <c r="G3493" s="229"/>
      <c r="H3493" s="231" t="s">
        <v>1</v>
      </c>
      <c r="I3493" s="233"/>
      <c r="J3493" s="229"/>
      <c r="K3493" s="229"/>
      <c r="L3493" s="234"/>
      <c r="M3493" s="235"/>
      <c r="N3493" s="236"/>
      <c r="O3493" s="236"/>
      <c r="P3493" s="236"/>
      <c r="Q3493" s="236"/>
      <c r="R3493" s="236"/>
      <c r="S3493" s="236"/>
      <c r="T3493" s="237"/>
      <c r="AT3493" s="238" t="s">
        <v>255</v>
      </c>
      <c r="AU3493" s="238" t="s">
        <v>79</v>
      </c>
      <c r="AV3493" s="12" t="s">
        <v>16</v>
      </c>
      <c r="AW3493" s="12" t="s">
        <v>33</v>
      </c>
      <c r="AX3493" s="12" t="s">
        <v>71</v>
      </c>
      <c r="AY3493" s="238" t="s">
        <v>246</v>
      </c>
    </row>
    <row r="3494" s="13" customFormat="1">
      <c r="B3494" s="239"/>
      <c r="C3494" s="240"/>
      <c r="D3494" s="230" t="s">
        <v>255</v>
      </c>
      <c r="E3494" s="241" t="s">
        <v>1</v>
      </c>
      <c r="F3494" s="242" t="s">
        <v>2274</v>
      </c>
      <c r="G3494" s="240"/>
      <c r="H3494" s="243">
        <v>2.3999999999999999</v>
      </c>
      <c r="I3494" s="244"/>
      <c r="J3494" s="240"/>
      <c r="K3494" s="240"/>
      <c r="L3494" s="245"/>
      <c r="M3494" s="246"/>
      <c r="N3494" s="247"/>
      <c r="O3494" s="247"/>
      <c r="P3494" s="247"/>
      <c r="Q3494" s="247"/>
      <c r="R3494" s="247"/>
      <c r="S3494" s="247"/>
      <c r="T3494" s="248"/>
      <c r="AT3494" s="249" t="s">
        <v>255</v>
      </c>
      <c r="AU3494" s="249" t="s">
        <v>79</v>
      </c>
      <c r="AV3494" s="13" t="s">
        <v>79</v>
      </c>
      <c r="AW3494" s="13" t="s">
        <v>33</v>
      </c>
      <c r="AX3494" s="13" t="s">
        <v>71</v>
      </c>
      <c r="AY3494" s="249" t="s">
        <v>246</v>
      </c>
    </row>
    <row r="3495" s="13" customFormat="1">
      <c r="B3495" s="239"/>
      <c r="C3495" s="240"/>
      <c r="D3495" s="230" t="s">
        <v>255</v>
      </c>
      <c r="E3495" s="241" t="s">
        <v>1</v>
      </c>
      <c r="F3495" s="242" t="s">
        <v>2729</v>
      </c>
      <c r="G3495" s="240"/>
      <c r="H3495" s="243">
        <v>1.6499999999999999</v>
      </c>
      <c r="I3495" s="244"/>
      <c r="J3495" s="240"/>
      <c r="K3495" s="240"/>
      <c r="L3495" s="245"/>
      <c r="M3495" s="246"/>
      <c r="N3495" s="247"/>
      <c r="O3495" s="247"/>
      <c r="P3495" s="247"/>
      <c r="Q3495" s="247"/>
      <c r="R3495" s="247"/>
      <c r="S3495" s="247"/>
      <c r="T3495" s="248"/>
      <c r="AT3495" s="249" t="s">
        <v>255</v>
      </c>
      <c r="AU3495" s="249" t="s">
        <v>79</v>
      </c>
      <c r="AV3495" s="13" t="s">
        <v>79</v>
      </c>
      <c r="AW3495" s="13" t="s">
        <v>33</v>
      </c>
      <c r="AX3495" s="13" t="s">
        <v>71</v>
      </c>
      <c r="AY3495" s="249" t="s">
        <v>246</v>
      </c>
    </row>
    <row r="3496" s="13" customFormat="1">
      <c r="B3496" s="239"/>
      <c r="C3496" s="240"/>
      <c r="D3496" s="230" t="s">
        <v>255</v>
      </c>
      <c r="E3496" s="241" t="s">
        <v>1</v>
      </c>
      <c r="F3496" s="242" t="s">
        <v>2272</v>
      </c>
      <c r="G3496" s="240"/>
      <c r="H3496" s="243">
        <v>3.46</v>
      </c>
      <c r="I3496" s="244"/>
      <c r="J3496" s="240"/>
      <c r="K3496" s="240"/>
      <c r="L3496" s="245"/>
      <c r="M3496" s="246"/>
      <c r="N3496" s="247"/>
      <c r="O3496" s="247"/>
      <c r="P3496" s="247"/>
      <c r="Q3496" s="247"/>
      <c r="R3496" s="247"/>
      <c r="S3496" s="247"/>
      <c r="T3496" s="248"/>
      <c r="AT3496" s="249" t="s">
        <v>255</v>
      </c>
      <c r="AU3496" s="249" t="s">
        <v>79</v>
      </c>
      <c r="AV3496" s="13" t="s">
        <v>79</v>
      </c>
      <c r="AW3496" s="13" t="s">
        <v>33</v>
      </c>
      <c r="AX3496" s="13" t="s">
        <v>71</v>
      </c>
      <c r="AY3496" s="249" t="s">
        <v>246</v>
      </c>
    </row>
    <row r="3497" s="12" customFormat="1">
      <c r="B3497" s="228"/>
      <c r="C3497" s="229"/>
      <c r="D3497" s="230" t="s">
        <v>255</v>
      </c>
      <c r="E3497" s="231" t="s">
        <v>1</v>
      </c>
      <c r="F3497" s="232" t="s">
        <v>363</v>
      </c>
      <c r="G3497" s="229"/>
      <c r="H3497" s="231" t="s">
        <v>1</v>
      </c>
      <c r="I3497" s="233"/>
      <c r="J3497" s="229"/>
      <c r="K3497" s="229"/>
      <c r="L3497" s="234"/>
      <c r="M3497" s="235"/>
      <c r="N3497" s="236"/>
      <c r="O3497" s="236"/>
      <c r="P3497" s="236"/>
      <c r="Q3497" s="236"/>
      <c r="R3497" s="236"/>
      <c r="S3497" s="236"/>
      <c r="T3497" s="237"/>
      <c r="AT3497" s="238" t="s">
        <v>255</v>
      </c>
      <c r="AU3497" s="238" t="s">
        <v>79</v>
      </c>
      <c r="AV3497" s="12" t="s">
        <v>16</v>
      </c>
      <c r="AW3497" s="12" t="s">
        <v>33</v>
      </c>
      <c r="AX3497" s="12" t="s">
        <v>71</v>
      </c>
      <c r="AY3497" s="238" t="s">
        <v>246</v>
      </c>
    </row>
    <row r="3498" s="12" customFormat="1">
      <c r="B3498" s="228"/>
      <c r="C3498" s="229"/>
      <c r="D3498" s="230" t="s">
        <v>255</v>
      </c>
      <c r="E3498" s="231" t="s">
        <v>1</v>
      </c>
      <c r="F3498" s="232" t="s">
        <v>1269</v>
      </c>
      <c r="G3498" s="229"/>
      <c r="H3498" s="231" t="s">
        <v>1</v>
      </c>
      <c r="I3498" s="233"/>
      <c r="J3498" s="229"/>
      <c r="K3498" s="229"/>
      <c r="L3498" s="234"/>
      <c r="M3498" s="235"/>
      <c r="N3498" s="236"/>
      <c r="O3498" s="236"/>
      <c r="P3498" s="236"/>
      <c r="Q3498" s="236"/>
      <c r="R3498" s="236"/>
      <c r="S3498" s="236"/>
      <c r="T3498" s="237"/>
      <c r="AT3498" s="238" t="s">
        <v>255</v>
      </c>
      <c r="AU3498" s="238" t="s">
        <v>79</v>
      </c>
      <c r="AV3498" s="12" t="s">
        <v>16</v>
      </c>
      <c r="AW3498" s="12" t="s">
        <v>33</v>
      </c>
      <c r="AX3498" s="12" t="s">
        <v>71</v>
      </c>
      <c r="AY3498" s="238" t="s">
        <v>246</v>
      </c>
    </row>
    <row r="3499" s="12" customFormat="1">
      <c r="B3499" s="228"/>
      <c r="C3499" s="229"/>
      <c r="D3499" s="230" t="s">
        <v>255</v>
      </c>
      <c r="E3499" s="231" t="s">
        <v>1</v>
      </c>
      <c r="F3499" s="232" t="s">
        <v>353</v>
      </c>
      <c r="G3499" s="229"/>
      <c r="H3499" s="231" t="s">
        <v>1</v>
      </c>
      <c r="I3499" s="233"/>
      <c r="J3499" s="229"/>
      <c r="K3499" s="229"/>
      <c r="L3499" s="234"/>
      <c r="M3499" s="235"/>
      <c r="N3499" s="236"/>
      <c r="O3499" s="236"/>
      <c r="P3499" s="236"/>
      <c r="Q3499" s="236"/>
      <c r="R3499" s="236"/>
      <c r="S3499" s="236"/>
      <c r="T3499" s="237"/>
      <c r="AT3499" s="238" t="s">
        <v>255</v>
      </c>
      <c r="AU3499" s="238" t="s">
        <v>79</v>
      </c>
      <c r="AV3499" s="12" t="s">
        <v>16</v>
      </c>
      <c r="AW3499" s="12" t="s">
        <v>33</v>
      </c>
      <c r="AX3499" s="12" t="s">
        <v>71</v>
      </c>
      <c r="AY3499" s="238" t="s">
        <v>246</v>
      </c>
    </row>
    <row r="3500" s="13" customFormat="1">
      <c r="B3500" s="239"/>
      <c r="C3500" s="240"/>
      <c r="D3500" s="230" t="s">
        <v>255</v>
      </c>
      <c r="E3500" s="241" t="s">
        <v>1</v>
      </c>
      <c r="F3500" s="242" t="s">
        <v>2273</v>
      </c>
      <c r="G3500" s="240"/>
      <c r="H3500" s="243">
        <v>3.3250000000000002</v>
      </c>
      <c r="I3500" s="244"/>
      <c r="J3500" s="240"/>
      <c r="K3500" s="240"/>
      <c r="L3500" s="245"/>
      <c r="M3500" s="246"/>
      <c r="N3500" s="247"/>
      <c r="O3500" s="247"/>
      <c r="P3500" s="247"/>
      <c r="Q3500" s="247"/>
      <c r="R3500" s="247"/>
      <c r="S3500" s="247"/>
      <c r="T3500" s="248"/>
      <c r="AT3500" s="249" t="s">
        <v>255</v>
      </c>
      <c r="AU3500" s="249" t="s">
        <v>79</v>
      </c>
      <c r="AV3500" s="13" t="s">
        <v>79</v>
      </c>
      <c r="AW3500" s="13" t="s">
        <v>33</v>
      </c>
      <c r="AX3500" s="13" t="s">
        <v>71</v>
      </c>
      <c r="AY3500" s="249" t="s">
        <v>246</v>
      </c>
    </row>
    <row r="3501" s="13" customFormat="1">
      <c r="B3501" s="239"/>
      <c r="C3501" s="240"/>
      <c r="D3501" s="230" t="s">
        <v>255</v>
      </c>
      <c r="E3501" s="241" t="s">
        <v>1</v>
      </c>
      <c r="F3501" s="242" t="s">
        <v>1271</v>
      </c>
      <c r="G3501" s="240"/>
      <c r="H3501" s="243">
        <v>2.3380000000000001</v>
      </c>
      <c r="I3501" s="244"/>
      <c r="J3501" s="240"/>
      <c r="K3501" s="240"/>
      <c r="L3501" s="245"/>
      <c r="M3501" s="246"/>
      <c r="N3501" s="247"/>
      <c r="O3501" s="247"/>
      <c r="P3501" s="247"/>
      <c r="Q3501" s="247"/>
      <c r="R3501" s="247"/>
      <c r="S3501" s="247"/>
      <c r="T3501" s="248"/>
      <c r="AT3501" s="249" t="s">
        <v>255</v>
      </c>
      <c r="AU3501" s="249" t="s">
        <v>79</v>
      </c>
      <c r="AV3501" s="13" t="s">
        <v>79</v>
      </c>
      <c r="AW3501" s="13" t="s">
        <v>33</v>
      </c>
      <c r="AX3501" s="13" t="s">
        <v>71</v>
      </c>
      <c r="AY3501" s="249" t="s">
        <v>246</v>
      </c>
    </row>
    <row r="3502" s="13" customFormat="1">
      <c r="B3502" s="239"/>
      <c r="C3502" s="240"/>
      <c r="D3502" s="230" t="s">
        <v>255</v>
      </c>
      <c r="E3502" s="241" t="s">
        <v>1</v>
      </c>
      <c r="F3502" s="242" t="s">
        <v>1272</v>
      </c>
      <c r="G3502" s="240"/>
      <c r="H3502" s="243">
        <v>2.8999999999999999</v>
      </c>
      <c r="I3502" s="244"/>
      <c r="J3502" s="240"/>
      <c r="K3502" s="240"/>
      <c r="L3502" s="245"/>
      <c r="M3502" s="246"/>
      <c r="N3502" s="247"/>
      <c r="O3502" s="247"/>
      <c r="P3502" s="247"/>
      <c r="Q3502" s="247"/>
      <c r="R3502" s="247"/>
      <c r="S3502" s="247"/>
      <c r="T3502" s="248"/>
      <c r="AT3502" s="249" t="s">
        <v>255</v>
      </c>
      <c r="AU3502" s="249" t="s">
        <v>79</v>
      </c>
      <c r="AV3502" s="13" t="s">
        <v>79</v>
      </c>
      <c r="AW3502" s="13" t="s">
        <v>33</v>
      </c>
      <c r="AX3502" s="13" t="s">
        <v>71</v>
      </c>
      <c r="AY3502" s="249" t="s">
        <v>246</v>
      </c>
    </row>
    <row r="3503" s="13" customFormat="1">
      <c r="B3503" s="239"/>
      <c r="C3503" s="240"/>
      <c r="D3503" s="230" t="s">
        <v>255</v>
      </c>
      <c r="E3503" s="241" t="s">
        <v>1</v>
      </c>
      <c r="F3503" s="242" t="s">
        <v>1273</v>
      </c>
      <c r="G3503" s="240"/>
      <c r="H3503" s="243">
        <v>3.0499999999999998</v>
      </c>
      <c r="I3503" s="244"/>
      <c r="J3503" s="240"/>
      <c r="K3503" s="240"/>
      <c r="L3503" s="245"/>
      <c r="M3503" s="246"/>
      <c r="N3503" s="247"/>
      <c r="O3503" s="247"/>
      <c r="P3503" s="247"/>
      <c r="Q3503" s="247"/>
      <c r="R3503" s="247"/>
      <c r="S3503" s="247"/>
      <c r="T3503" s="248"/>
      <c r="AT3503" s="249" t="s">
        <v>255</v>
      </c>
      <c r="AU3503" s="249" t="s">
        <v>79</v>
      </c>
      <c r="AV3503" s="13" t="s">
        <v>79</v>
      </c>
      <c r="AW3503" s="13" t="s">
        <v>33</v>
      </c>
      <c r="AX3503" s="13" t="s">
        <v>71</v>
      </c>
      <c r="AY3503" s="249" t="s">
        <v>246</v>
      </c>
    </row>
    <row r="3504" s="12" customFormat="1">
      <c r="B3504" s="228"/>
      <c r="C3504" s="229"/>
      <c r="D3504" s="230" t="s">
        <v>255</v>
      </c>
      <c r="E3504" s="231" t="s">
        <v>1</v>
      </c>
      <c r="F3504" s="232" t="s">
        <v>363</v>
      </c>
      <c r="G3504" s="229"/>
      <c r="H3504" s="231" t="s">
        <v>1</v>
      </c>
      <c r="I3504" s="233"/>
      <c r="J3504" s="229"/>
      <c r="K3504" s="229"/>
      <c r="L3504" s="234"/>
      <c r="M3504" s="235"/>
      <c r="N3504" s="236"/>
      <c r="O3504" s="236"/>
      <c r="P3504" s="236"/>
      <c r="Q3504" s="236"/>
      <c r="R3504" s="236"/>
      <c r="S3504" s="236"/>
      <c r="T3504" s="237"/>
      <c r="AT3504" s="238" t="s">
        <v>255</v>
      </c>
      <c r="AU3504" s="238" t="s">
        <v>79</v>
      </c>
      <c r="AV3504" s="12" t="s">
        <v>16</v>
      </c>
      <c r="AW3504" s="12" t="s">
        <v>33</v>
      </c>
      <c r="AX3504" s="12" t="s">
        <v>71</v>
      </c>
      <c r="AY3504" s="238" t="s">
        <v>246</v>
      </c>
    </row>
    <row r="3505" s="12" customFormat="1">
      <c r="B3505" s="228"/>
      <c r="C3505" s="229"/>
      <c r="D3505" s="230" t="s">
        <v>255</v>
      </c>
      <c r="E3505" s="231" t="s">
        <v>1</v>
      </c>
      <c r="F3505" s="232" t="s">
        <v>3711</v>
      </c>
      <c r="G3505" s="229"/>
      <c r="H3505" s="231" t="s">
        <v>1</v>
      </c>
      <c r="I3505" s="233"/>
      <c r="J3505" s="229"/>
      <c r="K3505" s="229"/>
      <c r="L3505" s="234"/>
      <c r="M3505" s="235"/>
      <c r="N3505" s="236"/>
      <c r="O3505" s="236"/>
      <c r="P3505" s="236"/>
      <c r="Q3505" s="236"/>
      <c r="R3505" s="236"/>
      <c r="S3505" s="236"/>
      <c r="T3505" s="237"/>
      <c r="AT3505" s="238" t="s">
        <v>255</v>
      </c>
      <c r="AU3505" s="238" t="s">
        <v>79</v>
      </c>
      <c r="AV3505" s="12" t="s">
        <v>16</v>
      </c>
      <c r="AW3505" s="12" t="s">
        <v>33</v>
      </c>
      <c r="AX3505" s="12" t="s">
        <v>71</v>
      </c>
      <c r="AY3505" s="238" t="s">
        <v>246</v>
      </c>
    </row>
    <row r="3506" s="12" customFormat="1">
      <c r="B3506" s="228"/>
      <c r="C3506" s="229"/>
      <c r="D3506" s="230" t="s">
        <v>255</v>
      </c>
      <c r="E3506" s="231" t="s">
        <v>1</v>
      </c>
      <c r="F3506" s="232" t="s">
        <v>1198</v>
      </c>
      <c r="G3506" s="229"/>
      <c r="H3506" s="231" t="s">
        <v>1</v>
      </c>
      <c r="I3506" s="233"/>
      <c r="J3506" s="229"/>
      <c r="K3506" s="229"/>
      <c r="L3506" s="234"/>
      <c r="M3506" s="235"/>
      <c r="N3506" s="236"/>
      <c r="O3506" s="236"/>
      <c r="P3506" s="236"/>
      <c r="Q3506" s="236"/>
      <c r="R3506" s="236"/>
      <c r="S3506" s="236"/>
      <c r="T3506" s="237"/>
      <c r="AT3506" s="238" t="s">
        <v>255</v>
      </c>
      <c r="AU3506" s="238" t="s">
        <v>79</v>
      </c>
      <c r="AV3506" s="12" t="s">
        <v>16</v>
      </c>
      <c r="AW3506" s="12" t="s">
        <v>33</v>
      </c>
      <c r="AX3506" s="12" t="s">
        <v>71</v>
      </c>
      <c r="AY3506" s="238" t="s">
        <v>246</v>
      </c>
    </row>
    <row r="3507" s="12" customFormat="1">
      <c r="B3507" s="228"/>
      <c r="C3507" s="229"/>
      <c r="D3507" s="230" t="s">
        <v>255</v>
      </c>
      <c r="E3507" s="231" t="s">
        <v>1</v>
      </c>
      <c r="F3507" s="232" t="s">
        <v>364</v>
      </c>
      <c r="G3507" s="229"/>
      <c r="H3507" s="231" t="s">
        <v>1</v>
      </c>
      <c r="I3507" s="233"/>
      <c r="J3507" s="229"/>
      <c r="K3507" s="229"/>
      <c r="L3507" s="234"/>
      <c r="M3507" s="235"/>
      <c r="N3507" s="236"/>
      <c r="O3507" s="236"/>
      <c r="P3507" s="236"/>
      <c r="Q3507" s="236"/>
      <c r="R3507" s="236"/>
      <c r="S3507" s="236"/>
      <c r="T3507" s="237"/>
      <c r="AT3507" s="238" t="s">
        <v>255</v>
      </c>
      <c r="AU3507" s="238" t="s">
        <v>79</v>
      </c>
      <c r="AV3507" s="12" t="s">
        <v>16</v>
      </c>
      <c r="AW3507" s="12" t="s">
        <v>33</v>
      </c>
      <c r="AX3507" s="12" t="s">
        <v>71</v>
      </c>
      <c r="AY3507" s="238" t="s">
        <v>246</v>
      </c>
    </row>
    <row r="3508" s="13" customFormat="1">
      <c r="B3508" s="239"/>
      <c r="C3508" s="240"/>
      <c r="D3508" s="230" t="s">
        <v>255</v>
      </c>
      <c r="E3508" s="241" t="s">
        <v>1</v>
      </c>
      <c r="F3508" s="242" t="s">
        <v>1199</v>
      </c>
      <c r="G3508" s="240"/>
      <c r="H3508" s="243">
        <v>4.75</v>
      </c>
      <c r="I3508" s="244"/>
      <c r="J3508" s="240"/>
      <c r="K3508" s="240"/>
      <c r="L3508" s="245"/>
      <c r="M3508" s="246"/>
      <c r="N3508" s="247"/>
      <c r="O3508" s="247"/>
      <c r="P3508" s="247"/>
      <c r="Q3508" s="247"/>
      <c r="R3508" s="247"/>
      <c r="S3508" s="247"/>
      <c r="T3508" s="248"/>
      <c r="AT3508" s="249" t="s">
        <v>255</v>
      </c>
      <c r="AU3508" s="249" t="s">
        <v>79</v>
      </c>
      <c r="AV3508" s="13" t="s">
        <v>79</v>
      </c>
      <c r="AW3508" s="13" t="s">
        <v>33</v>
      </c>
      <c r="AX3508" s="13" t="s">
        <v>71</v>
      </c>
      <c r="AY3508" s="249" t="s">
        <v>246</v>
      </c>
    </row>
    <row r="3509" s="13" customFormat="1">
      <c r="B3509" s="239"/>
      <c r="C3509" s="240"/>
      <c r="D3509" s="230" t="s">
        <v>255</v>
      </c>
      <c r="E3509" s="241" t="s">
        <v>1</v>
      </c>
      <c r="F3509" s="242" t="s">
        <v>1200</v>
      </c>
      <c r="G3509" s="240"/>
      <c r="H3509" s="243">
        <v>3.7000000000000002</v>
      </c>
      <c r="I3509" s="244"/>
      <c r="J3509" s="240"/>
      <c r="K3509" s="240"/>
      <c r="L3509" s="245"/>
      <c r="M3509" s="246"/>
      <c r="N3509" s="247"/>
      <c r="O3509" s="247"/>
      <c r="P3509" s="247"/>
      <c r="Q3509" s="247"/>
      <c r="R3509" s="247"/>
      <c r="S3509" s="247"/>
      <c r="T3509" s="248"/>
      <c r="AT3509" s="249" t="s">
        <v>255</v>
      </c>
      <c r="AU3509" s="249" t="s">
        <v>79</v>
      </c>
      <c r="AV3509" s="13" t="s">
        <v>79</v>
      </c>
      <c r="AW3509" s="13" t="s">
        <v>33</v>
      </c>
      <c r="AX3509" s="13" t="s">
        <v>71</v>
      </c>
      <c r="AY3509" s="249" t="s">
        <v>246</v>
      </c>
    </row>
    <row r="3510" s="1" customFormat="1" ht="16.5" customHeight="1">
      <c r="B3510" s="37"/>
      <c r="C3510" s="216" t="s">
        <v>3712</v>
      </c>
      <c r="D3510" s="216" t="s">
        <v>248</v>
      </c>
      <c r="E3510" s="217" t="s">
        <v>3713</v>
      </c>
      <c r="F3510" s="218" t="s">
        <v>3714</v>
      </c>
      <c r="G3510" s="219" t="s">
        <v>142</v>
      </c>
      <c r="H3510" s="220">
        <v>119.265</v>
      </c>
      <c r="I3510" s="221"/>
      <c r="J3510" s="222">
        <f>ROUND(I3510*H3510,2)</f>
        <v>0</v>
      </c>
      <c r="K3510" s="218" t="s">
        <v>252</v>
      </c>
      <c r="L3510" s="42"/>
      <c r="M3510" s="223" t="s">
        <v>1</v>
      </c>
      <c r="N3510" s="224" t="s">
        <v>42</v>
      </c>
      <c r="O3510" s="78"/>
      <c r="P3510" s="225">
        <f>O3510*H3510</f>
        <v>0</v>
      </c>
      <c r="Q3510" s="225">
        <v>0</v>
      </c>
      <c r="R3510" s="225">
        <f>Q3510*H3510</f>
        <v>0</v>
      </c>
      <c r="S3510" s="225">
        <v>0</v>
      </c>
      <c r="T3510" s="226">
        <f>S3510*H3510</f>
        <v>0</v>
      </c>
      <c r="AR3510" s="16" t="s">
        <v>333</v>
      </c>
      <c r="AT3510" s="16" t="s">
        <v>248</v>
      </c>
      <c r="AU3510" s="16" t="s">
        <v>79</v>
      </c>
      <c r="AY3510" s="16" t="s">
        <v>246</v>
      </c>
      <c r="BE3510" s="227">
        <f>IF(N3510="základní",J3510,0)</f>
        <v>0</v>
      </c>
      <c r="BF3510" s="227">
        <f>IF(N3510="snížená",J3510,0)</f>
        <v>0</v>
      </c>
      <c r="BG3510" s="227">
        <f>IF(N3510="zákl. přenesená",J3510,0)</f>
        <v>0</v>
      </c>
      <c r="BH3510" s="227">
        <f>IF(N3510="sníž. přenesená",J3510,0)</f>
        <v>0</v>
      </c>
      <c r="BI3510" s="227">
        <f>IF(N3510="nulová",J3510,0)</f>
        <v>0</v>
      </c>
      <c r="BJ3510" s="16" t="s">
        <v>16</v>
      </c>
      <c r="BK3510" s="227">
        <f>ROUND(I3510*H3510,2)</f>
        <v>0</v>
      </c>
      <c r="BL3510" s="16" t="s">
        <v>333</v>
      </c>
      <c r="BM3510" s="16" t="s">
        <v>3715</v>
      </c>
    </row>
    <row r="3511" s="12" customFormat="1">
      <c r="B3511" s="228"/>
      <c r="C3511" s="229"/>
      <c r="D3511" s="230" t="s">
        <v>255</v>
      </c>
      <c r="E3511" s="231" t="s">
        <v>1</v>
      </c>
      <c r="F3511" s="232" t="s">
        <v>1205</v>
      </c>
      <c r="G3511" s="229"/>
      <c r="H3511" s="231" t="s">
        <v>1</v>
      </c>
      <c r="I3511" s="233"/>
      <c r="J3511" s="229"/>
      <c r="K3511" s="229"/>
      <c r="L3511" s="234"/>
      <c r="M3511" s="235"/>
      <c r="N3511" s="236"/>
      <c r="O3511" s="236"/>
      <c r="P3511" s="236"/>
      <c r="Q3511" s="236"/>
      <c r="R3511" s="236"/>
      <c r="S3511" s="236"/>
      <c r="T3511" s="237"/>
      <c r="AT3511" s="238" t="s">
        <v>255</v>
      </c>
      <c r="AU3511" s="238" t="s">
        <v>79</v>
      </c>
      <c r="AV3511" s="12" t="s">
        <v>16</v>
      </c>
      <c r="AW3511" s="12" t="s">
        <v>33</v>
      </c>
      <c r="AX3511" s="12" t="s">
        <v>71</v>
      </c>
      <c r="AY3511" s="238" t="s">
        <v>246</v>
      </c>
    </row>
    <row r="3512" s="12" customFormat="1">
      <c r="B3512" s="228"/>
      <c r="C3512" s="229"/>
      <c r="D3512" s="230" t="s">
        <v>255</v>
      </c>
      <c r="E3512" s="231" t="s">
        <v>1</v>
      </c>
      <c r="F3512" s="232" t="s">
        <v>364</v>
      </c>
      <c r="G3512" s="229"/>
      <c r="H3512" s="231" t="s">
        <v>1</v>
      </c>
      <c r="I3512" s="233"/>
      <c r="J3512" s="229"/>
      <c r="K3512" s="229"/>
      <c r="L3512" s="234"/>
      <c r="M3512" s="235"/>
      <c r="N3512" s="236"/>
      <c r="O3512" s="236"/>
      <c r="P3512" s="236"/>
      <c r="Q3512" s="236"/>
      <c r="R3512" s="236"/>
      <c r="S3512" s="236"/>
      <c r="T3512" s="237"/>
      <c r="AT3512" s="238" t="s">
        <v>255</v>
      </c>
      <c r="AU3512" s="238" t="s">
        <v>79</v>
      </c>
      <c r="AV3512" s="12" t="s">
        <v>16</v>
      </c>
      <c r="AW3512" s="12" t="s">
        <v>33</v>
      </c>
      <c r="AX3512" s="12" t="s">
        <v>71</v>
      </c>
      <c r="AY3512" s="238" t="s">
        <v>246</v>
      </c>
    </row>
    <row r="3513" s="13" customFormat="1">
      <c r="B3513" s="239"/>
      <c r="C3513" s="240"/>
      <c r="D3513" s="230" t="s">
        <v>255</v>
      </c>
      <c r="E3513" s="241" t="s">
        <v>1</v>
      </c>
      <c r="F3513" s="242" t="s">
        <v>3716</v>
      </c>
      <c r="G3513" s="240"/>
      <c r="H3513" s="243">
        <v>5.2000000000000002</v>
      </c>
      <c r="I3513" s="244"/>
      <c r="J3513" s="240"/>
      <c r="K3513" s="240"/>
      <c r="L3513" s="245"/>
      <c r="M3513" s="246"/>
      <c r="N3513" s="247"/>
      <c r="O3513" s="247"/>
      <c r="P3513" s="247"/>
      <c r="Q3513" s="247"/>
      <c r="R3513" s="247"/>
      <c r="S3513" s="247"/>
      <c r="T3513" s="248"/>
      <c r="AT3513" s="249" t="s">
        <v>255</v>
      </c>
      <c r="AU3513" s="249" t="s">
        <v>79</v>
      </c>
      <c r="AV3513" s="13" t="s">
        <v>79</v>
      </c>
      <c r="AW3513" s="13" t="s">
        <v>33</v>
      </c>
      <c r="AX3513" s="13" t="s">
        <v>71</v>
      </c>
      <c r="AY3513" s="249" t="s">
        <v>246</v>
      </c>
    </row>
    <row r="3514" s="13" customFormat="1">
      <c r="B3514" s="239"/>
      <c r="C3514" s="240"/>
      <c r="D3514" s="230" t="s">
        <v>255</v>
      </c>
      <c r="E3514" s="241" t="s">
        <v>1</v>
      </c>
      <c r="F3514" s="242" t="s">
        <v>3717</v>
      </c>
      <c r="G3514" s="240"/>
      <c r="H3514" s="243">
        <v>11.4</v>
      </c>
      <c r="I3514" s="244"/>
      <c r="J3514" s="240"/>
      <c r="K3514" s="240"/>
      <c r="L3514" s="245"/>
      <c r="M3514" s="246"/>
      <c r="N3514" s="247"/>
      <c r="O3514" s="247"/>
      <c r="P3514" s="247"/>
      <c r="Q3514" s="247"/>
      <c r="R3514" s="247"/>
      <c r="S3514" s="247"/>
      <c r="T3514" s="248"/>
      <c r="AT3514" s="249" t="s">
        <v>255</v>
      </c>
      <c r="AU3514" s="249" t="s">
        <v>79</v>
      </c>
      <c r="AV3514" s="13" t="s">
        <v>79</v>
      </c>
      <c r="AW3514" s="13" t="s">
        <v>33</v>
      </c>
      <c r="AX3514" s="13" t="s">
        <v>71</v>
      </c>
      <c r="AY3514" s="249" t="s">
        <v>246</v>
      </c>
    </row>
    <row r="3515" s="13" customFormat="1">
      <c r="B3515" s="239"/>
      <c r="C3515" s="240"/>
      <c r="D3515" s="230" t="s">
        <v>255</v>
      </c>
      <c r="E3515" s="241" t="s">
        <v>1</v>
      </c>
      <c r="F3515" s="242" t="s">
        <v>3718</v>
      </c>
      <c r="G3515" s="240"/>
      <c r="H3515" s="243">
        <v>6.25</v>
      </c>
      <c r="I3515" s="244"/>
      <c r="J3515" s="240"/>
      <c r="K3515" s="240"/>
      <c r="L3515" s="245"/>
      <c r="M3515" s="246"/>
      <c r="N3515" s="247"/>
      <c r="O3515" s="247"/>
      <c r="P3515" s="247"/>
      <c r="Q3515" s="247"/>
      <c r="R3515" s="247"/>
      <c r="S3515" s="247"/>
      <c r="T3515" s="248"/>
      <c r="AT3515" s="249" t="s">
        <v>255</v>
      </c>
      <c r="AU3515" s="249" t="s">
        <v>79</v>
      </c>
      <c r="AV3515" s="13" t="s">
        <v>79</v>
      </c>
      <c r="AW3515" s="13" t="s">
        <v>33</v>
      </c>
      <c r="AX3515" s="13" t="s">
        <v>71</v>
      </c>
      <c r="AY3515" s="249" t="s">
        <v>246</v>
      </c>
    </row>
    <row r="3516" s="13" customFormat="1">
      <c r="B3516" s="239"/>
      <c r="C3516" s="240"/>
      <c r="D3516" s="230" t="s">
        <v>255</v>
      </c>
      <c r="E3516" s="241" t="s">
        <v>1</v>
      </c>
      <c r="F3516" s="242" t="s">
        <v>3719</v>
      </c>
      <c r="G3516" s="240"/>
      <c r="H3516" s="243">
        <v>4</v>
      </c>
      <c r="I3516" s="244"/>
      <c r="J3516" s="240"/>
      <c r="K3516" s="240"/>
      <c r="L3516" s="245"/>
      <c r="M3516" s="246"/>
      <c r="N3516" s="247"/>
      <c r="O3516" s="247"/>
      <c r="P3516" s="247"/>
      <c r="Q3516" s="247"/>
      <c r="R3516" s="247"/>
      <c r="S3516" s="247"/>
      <c r="T3516" s="248"/>
      <c r="AT3516" s="249" t="s">
        <v>255</v>
      </c>
      <c r="AU3516" s="249" t="s">
        <v>79</v>
      </c>
      <c r="AV3516" s="13" t="s">
        <v>79</v>
      </c>
      <c r="AW3516" s="13" t="s">
        <v>33</v>
      </c>
      <c r="AX3516" s="13" t="s">
        <v>71</v>
      </c>
      <c r="AY3516" s="249" t="s">
        <v>246</v>
      </c>
    </row>
    <row r="3517" s="13" customFormat="1">
      <c r="B3517" s="239"/>
      <c r="C3517" s="240"/>
      <c r="D3517" s="230" t="s">
        <v>255</v>
      </c>
      <c r="E3517" s="241" t="s">
        <v>1</v>
      </c>
      <c r="F3517" s="242" t="s">
        <v>3720</v>
      </c>
      <c r="G3517" s="240"/>
      <c r="H3517" s="243">
        <v>4</v>
      </c>
      <c r="I3517" s="244"/>
      <c r="J3517" s="240"/>
      <c r="K3517" s="240"/>
      <c r="L3517" s="245"/>
      <c r="M3517" s="246"/>
      <c r="N3517" s="247"/>
      <c r="O3517" s="247"/>
      <c r="P3517" s="247"/>
      <c r="Q3517" s="247"/>
      <c r="R3517" s="247"/>
      <c r="S3517" s="247"/>
      <c r="T3517" s="248"/>
      <c r="AT3517" s="249" t="s">
        <v>255</v>
      </c>
      <c r="AU3517" s="249" t="s">
        <v>79</v>
      </c>
      <c r="AV3517" s="13" t="s">
        <v>79</v>
      </c>
      <c r="AW3517" s="13" t="s">
        <v>33</v>
      </c>
      <c r="AX3517" s="13" t="s">
        <v>71</v>
      </c>
      <c r="AY3517" s="249" t="s">
        <v>246</v>
      </c>
    </row>
    <row r="3518" s="12" customFormat="1">
      <c r="B3518" s="228"/>
      <c r="C3518" s="229"/>
      <c r="D3518" s="230" t="s">
        <v>255</v>
      </c>
      <c r="E3518" s="231" t="s">
        <v>1</v>
      </c>
      <c r="F3518" s="232" t="s">
        <v>363</v>
      </c>
      <c r="G3518" s="229"/>
      <c r="H3518" s="231" t="s">
        <v>1</v>
      </c>
      <c r="I3518" s="233"/>
      <c r="J3518" s="229"/>
      <c r="K3518" s="229"/>
      <c r="L3518" s="234"/>
      <c r="M3518" s="235"/>
      <c r="N3518" s="236"/>
      <c r="O3518" s="236"/>
      <c r="P3518" s="236"/>
      <c r="Q3518" s="236"/>
      <c r="R3518" s="236"/>
      <c r="S3518" s="236"/>
      <c r="T3518" s="237"/>
      <c r="AT3518" s="238" t="s">
        <v>255</v>
      </c>
      <c r="AU3518" s="238" t="s">
        <v>79</v>
      </c>
      <c r="AV3518" s="12" t="s">
        <v>16</v>
      </c>
      <c r="AW3518" s="12" t="s">
        <v>33</v>
      </c>
      <c r="AX3518" s="12" t="s">
        <v>71</v>
      </c>
      <c r="AY3518" s="238" t="s">
        <v>246</v>
      </c>
    </row>
    <row r="3519" s="12" customFormat="1">
      <c r="B3519" s="228"/>
      <c r="C3519" s="229"/>
      <c r="D3519" s="230" t="s">
        <v>255</v>
      </c>
      <c r="E3519" s="231" t="s">
        <v>1</v>
      </c>
      <c r="F3519" s="232" t="s">
        <v>3691</v>
      </c>
      <c r="G3519" s="229"/>
      <c r="H3519" s="231" t="s">
        <v>1</v>
      </c>
      <c r="I3519" s="233"/>
      <c r="J3519" s="229"/>
      <c r="K3519" s="229"/>
      <c r="L3519" s="234"/>
      <c r="M3519" s="235"/>
      <c r="N3519" s="236"/>
      <c r="O3519" s="236"/>
      <c r="P3519" s="236"/>
      <c r="Q3519" s="236"/>
      <c r="R3519" s="236"/>
      <c r="S3519" s="236"/>
      <c r="T3519" s="237"/>
      <c r="AT3519" s="238" t="s">
        <v>255</v>
      </c>
      <c r="AU3519" s="238" t="s">
        <v>79</v>
      </c>
      <c r="AV3519" s="12" t="s">
        <v>16</v>
      </c>
      <c r="AW3519" s="12" t="s">
        <v>33</v>
      </c>
      <c r="AX3519" s="12" t="s">
        <v>71</v>
      </c>
      <c r="AY3519" s="238" t="s">
        <v>246</v>
      </c>
    </row>
    <row r="3520" s="13" customFormat="1">
      <c r="B3520" s="239"/>
      <c r="C3520" s="240"/>
      <c r="D3520" s="230" t="s">
        <v>255</v>
      </c>
      <c r="E3520" s="241" t="s">
        <v>1</v>
      </c>
      <c r="F3520" s="242" t="s">
        <v>3721</v>
      </c>
      <c r="G3520" s="240"/>
      <c r="H3520" s="243">
        <v>4.7000000000000002</v>
      </c>
      <c r="I3520" s="244"/>
      <c r="J3520" s="240"/>
      <c r="K3520" s="240"/>
      <c r="L3520" s="245"/>
      <c r="M3520" s="246"/>
      <c r="N3520" s="247"/>
      <c r="O3520" s="247"/>
      <c r="P3520" s="247"/>
      <c r="Q3520" s="247"/>
      <c r="R3520" s="247"/>
      <c r="S3520" s="247"/>
      <c r="T3520" s="248"/>
      <c r="AT3520" s="249" t="s">
        <v>255</v>
      </c>
      <c r="AU3520" s="249" t="s">
        <v>79</v>
      </c>
      <c r="AV3520" s="13" t="s">
        <v>79</v>
      </c>
      <c r="AW3520" s="13" t="s">
        <v>33</v>
      </c>
      <c r="AX3520" s="13" t="s">
        <v>71</v>
      </c>
      <c r="AY3520" s="249" t="s">
        <v>246</v>
      </c>
    </row>
    <row r="3521" s="13" customFormat="1">
      <c r="B3521" s="239"/>
      <c r="C3521" s="240"/>
      <c r="D3521" s="230" t="s">
        <v>255</v>
      </c>
      <c r="E3521" s="241" t="s">
        <v>1</v>
      </c>
      <c r="F3521" s="242" t="s">
        <v>3722</v>
      </c>
      <c r="G3521" s="240"/>
      <c r="H3521" s="243">
        <v>4.9000000000000004</v>
      </c>
      <c r="I3521" s="244"/>
      <c r="J3521" s="240"/>
      <c r="K3521" s="240"/>
      <c r="L3521" s="245"/>
      <c r="M3521" s="246"/>
      <c r="N3521" s="247"/>
      <c r="O3521" s="247"/>
      <c r="P3521" s="247"/>
      <c r="Q3521" s="247"/>
      <c r="R3521" s="247"/>
      <c r="S3521" s="247"/>
      <c r="T3521" s="248"/>
      <c r="AT3521" s="249" t="s">
        <v>255</v>
      </c>
      <c r="AU3521" s="249" t="s">
        <v>79</v>
      </c>
      <c r="AV3521" s="13" t="s">
        <v>79</v>
      </c>
      <c r="AW3521" s="13" t="s">
        <v>33</v>
      </c>
      <c r="AX3521" s="13" t="s">
        <v>71</v>
      </c>
      <c r="AY3521" s="249" t="s">
        <v>246</v>
      </c>
    </row>
    <row r="3522" s="13" customFormat="1">
      <c r="B3522" s="239"/>
      <c r="C3522" s="240"/>
      <c r="D3522" s="230" t="s">
        <v>255</v>
      </c>
      <c r="E3522" s="241" t="s">
        <v>1</v>
      </c>
      <c r="F3522" s="242" t="s">
        <v>3723</v>
      </c>
      <c r="G3522" s="240"/>
      <c r="H3522" s="243">
        <v>5.5599999999999996</v>
      </c>
      <c r="I3522" s="244"/>
      <c r="J3522" s="240"/>
      <c r="K3522" s="240"/>
      <c r="L3522" s="245"/>
      <c r="M3522" s="246"/>
      <c r="N3522" s="247"/>
      <c r="O3522" s="247"/>
      <c r="P3522" s="247"/>
      <c r="Q3522" s="247"/>
      <c r="R3522" s="247"/>
      <c r="S3522" s="247"/>
      <c r="T3522" s="248"/>
      <c r="AT3522" s="249" t="s">
        <v>255</v>
      </c>
      <c r="AU3522" s="249" t="s">
        <v>79</v>
      </c>
      <c r="AV3522" s="13" t="s">
        <v>79</v>
      </c>
      <c r="AW3522" s="13" t="s">
        <v>33</v>
      </c>
      <c r="AX3522" s="13" t="s">
        <v>71</v>
      </c>
      <c r="AY3522" s="249" t="s">
        <v>246</v>
      </c>
    </row>
    <row r="3523" s="13" customFormat="1">
      <c r="B3523" s="239"/>
      <c r="C3523" s="240"/>
      <c r="D3523" s="230" t="s">
        <v>255</v>
      </c>
      <c r="E3523" s="241" t="s">
        <v>1</v>
      </c>
      <c r="F3523" s="242" t="s">
        <v>3670</v>
      </c>
      <c r="G3523" s="240"/>
      <c r="H3523" s="243">
        <v>18.129999999999999</v>
      </c>
      <c r="I3523" s="244"/>
      <c r="J3523" s="240"/>
      <c r="K3523" s="240"/>
      <c r="L3523" s="245"/>
      <c r="M3523" s="246"/>
      <c r="N3523" s="247"/>
      <c r="O3523" s="247"/>
      <c r="P3523" s="247"/>
      <c r="Q3523" s="247"/>
      <c r="R3523" s="247"/>
      <c r="S3523" s="247"/>
      <c r="T3523" s="248"/>
      <c r="AT3523" s="249" t="s">
        <v>255</v>
      </c>
      <c r="AU3523" s="249" t="s">
        <v>79</v>
      </c>
      <c r="AV3523" s="13" t="s">
        <v>79</v>
      </c>
      <c r="AW3523" s="13" t="s">
        <v>33</v>
      </c>
      <c r="AX3523" s="13" t="s">
        <v>71</v>
      </c>
      <c r="AY3523" s="249" t="s">
        <v>246</v>
      </c>
    </row>
    <row r="3524" s="12" customFormat="1">
      <c r="B3524" s="228"/>
      <c r="C3524" s="229"/>
      <c r="D3524" s="230" t="s">
        <v>255</v>
      </c>
      <c r="E3524" s="231" t="s">
        <v>1</v>
      </c>
      <c r="F3524" s="232" t="s">
        <v>363</v>
      </c>
      <c r="G3524" s="229"/>
      <c r="H3524" s="231" t="s">
        <v>1</v>
      </c>
      <c r="I3524" s="233"/>
      <c r="J3524" s="229"/>
      <c r="K3524" s="229"/>
      <c r="L3524" s="234"/>
      <c r="M3524" s="235"/>
      <c r="N3524" s="236"/>
      <c r="O3524" s="236"/>
      <c r="P3524" s="236"/>
      <c r="Q3524" s="236"/>
      <c r="R3524" s="236"/>
      <c r="S3524" s="236"/>
      <c r="T3524" s="237"/>
      <c r="AT3524" s="238" t="s">
        <v>255</v>
      </c>
      <c r="AU3524" s="238" t="s">
        <v>79</v>
      </c>
      <c r="AV3524" s="12" t="s">
        <v>16</v>
      </c>
      <c r="AW3524" s="12" t="s">
        <v>33</v>
      </c>
      <c r="AX3524" s="12" t="s">
        <v>71</v>
      </c>
      <c r="AY3524" s="238" t="s">
        <v>246</v>
      </c>
    </row>
    <row r="3525" s="12" customFormat="1">
      <c r="B3525" s="228"/>
      <c r="C3525" s="229"/>
      <c r="D3525" s="230" t="s">
        <v>255</v>
      </c>
      <c r="E3525" s="231" t="s">
        <v>1</v>
      </c>
      <c r="F3525" s="232" t="s">
        <v>1198</v>
      </c>
      <c r="G3525" s="229"/>
      <c r="H3525" s="231" t="s">
        <v>1</v>
      </c>
      <c r="I3525" s="233"/>
      <c r="J3525" s="229"/>
      <c r="K3525" s="229"/>
      <c r="L3525" s="234"/>
      <c r="M3525" s="235"/>
      <c r="N3525" s="236"/>
      <c r="O3525" s="236"/>
      <c r="P3525" s="236"/>
      <c r="Q3525" s="236"/>
      <c r="R3525" s="236"/>
      <c r="S3525" s="236"/>
      <c r="T3525" s="237"/>
      <c r="AT3525" s="238" t="s">
        <v>255</v>
      </c>
      <c r="AU3525" s="238" t="s">
        <v>79</v>
      </c>
      <c r="AV3525" s="12" t="s">
        <v>16</v>
      </c>
      <c r="AW3525" s="12" t="s">
        <v>33</v>
      </c>
      <c r="AX3525" s="12" t="s">
        <v>71</v>
      </c>
      <c r="AY3525" s="238" t="s">
        <v>246</v>
      </c>
    </row>
    <row r="3526" s="12" customFormat="1">
      <c r="B3526" s="228"/>
      <c r="C3526" s="229"/>
      <c r="D3526" s="230" t="s">
        <v>255</v>
      </c>
      <c r="E3526" s="231" t="s">
        <v>1</v>
      </c>
      <c r="F3526" s="232" t="s">
        <v>364</v>
      </c>
      <c r="G3526" s="229"/>
      <c r="H3526" s="231" t="s">
        <v>1</v>
      </c>
      <c r="I3526" s="233"/>
      <c r="J3526" s="229"/>
      <c r="K3526" s="229"/>
      <c r="L3526" s="234"/>
      <c r="M3526" s="235"/>
      <c r="N3526" s="236"/>
      <c r="O3526" s="236"/>
      <c r="P3526" s="236"/>
      <c r="Q3526" s="236"/>
      <c r="R3526" s="236"/>
      <c r="S3526" s="236"/>
      <c r="T3526" s="237"/>
      <c r="AT3526" s="238" t="s">
        <v>255</v>
      </c>
      <c r="AU3526" s="238" t="s">
        <v>79</v>
      </c>
      <c r="AV3526" s="12" t="s">
        <v>16</v>
      </c>
      <c r="AW3526" s="12" t="s">
        <v>33</v>
      </c>
      <c r="AX3526" s="12" t="s">
        <v>71</v>
      </c>
      <c r="AY3526" s="238" t="s">
        <v>246</v>
      </c>
    </row>
    <row r="3527" s="13" customFormat="1">
      <c r="B3527" s="239"/>
      <c r="C3527" s="240"/>
      <c r="D3527" s="230" t="s">
        <v>255</v>
      </c>
      <c r="E3527" s="241" t="s">
        <v>1</v>
      </c>
      <c r="F3527" s="242" t="s">
        <v>3724</v>
      </c>
      <c r="G3527" s="240"/>
      <c r="H3527" s="243">
        <v>9.6500000000000004</v>
      </c>
      <c r="I3527" s="244"/>
      <c r="J3527" s="240"/>
      <c r="K3527" s="240"/>
      <c r="L3527" s="245"/>
      <c r="M3527" s="246"/>
      <c r="N3527" s="247"/>
      <c r="O3527" s="247"/>
      <c r="P3527" s="247"/>
      <c r="Q3527" s="247"/>
      <c r="R3527" s="247"/>
      <c r="S3527" s="247"/>
      <c r="T3527" s="248"/>
      <c r="AT3527" s="249" t="s">
        <v>255</v>
      </c>
      <c r="AU3527" s="249" t="s">
        <v>79</v>
      </c>
      <c r="AV3527" s="13" t="s">
        <v>79</v>
      </c>
      <c r="AW3527" s="13" t="s">
        <v>33</v>
      </c>
      <c r="AX3527" s="13" t="s">
        <v>71</v>
      </c>
      <c r="AY3527" s="249" t="s">
        <v>246</v>
      </c>
    </row>
    <row r="3528" s="13" customFormat="1">
      <c r="B3528" s="239"/>
      <c r="C3528" s="240"/>
      <c r="D3528" s="230" t="s">
        <v>255</v>
      </c>
      <c r="E3528" s="241" t="s">
        <v>1</v>
      </c>
      <c r="F3528" s="242" t="s">
        <v>3725</v>
      </c>
      <c r="G3528" s="240"/>
      <c r="H3528" s="243">
        <v>6.7999999999999998</v>
      </c>
      <c r="I3528" s="244"/>
      <c r="J3528" s="240"/>
      <c r="K3528" s="240"/>
      <c r="L3528" s="245"/>
      <c r="M3528" s="246"/>
      <c r="N3528" s="247"/>
      <c r="O3528" s="247"/>
      <c r="P3528" s="247"/>
      <c r="Q3528" s="247"/>
      <c r="R3528" s="247"/>
      <c r="S3528" s="247"/>
      <c r="T3528" s="248"/>
      <c r="AT3528" s="249" t="s">
        <v>255</v>
      </c>
      <c r="AU3528" s="249" t="s">
        <v>79</v>
      </c>
      <c r="AV3528" s="13" t="s">
        <v>79</v>
      </c>
      <c r="AW3528" s="13" t="s">
        <v>33</v>
      </c>
      <c r="AX3528" s="13" t="s">
        <v>71</v>
      </c>
      <c r="AY3528" s="249" t="s">
        <v>246</v>
      </c>
    </row>
    <row r="3529" s="12" customFormat="1">
      <c r="B3529" s="228"/>
      <c r="C3529" s="229"/>
      <c r="D3529" s="230" t="s">
        <v>255</v>
      </c>
      <c r="E3529" s="231" t="s">
        <v>1</v>
      </c>
      <c r="F3529" s="232" t="s">
        <v>363</v>
      </c>
      <c r="G3529" s="229"/>
      <c r="H3529" s="231" t="s">
        <v>1</v>
      </c>
      <c r="I3529" s="233"/>
      <c r="J3529" s="229"/>
      <c r="K3529" s="229"/>
      <c r="L3529" s="234"/>
      <c r="M3529" s="235"/>
      <c r="N3529" s="236"/>
      <c r="O3529" s="236"/>
      <c r="P3529" s="236"/>
      <c r="Q3529" s="236"/>
      <c r="R3529" s="236"/>
      <c r="S3529" s="236"/>
      <c r="T3529" s="237"/>
      <c r="AT3529" s="238" t="s">
        <v>255</v>
      </c>
      <c r="AU3529" s="238" t="s">
        <v>79</v>
      </c>
      <c r="AV3529" s="12" t="s">
        <v>16</v>
      </c>
      <c r="AW3529" s="12" t="s">
        <v>33</v>
      </c>
      <c r="AX3529" s="12" t="s">
        <v>71</v>
      </c>
      <c r="AY3529" s="238" t="s">
        <v>246</v>
      </c>
    </row>
    <row r="3530" s="12" customFormat="1">
      <c r="B3530" s="228"/>
      <c r="C3530" s="229"/>
      <c r="D3530" s="230" t="s">
        <v>255</v>
      </c>
      <c r="E3530" s="231" t="s">
        <v>1</v>
      </c>
      <c r="F3530" s="232" t="s">
        <v>1269</v>
      </c>
      <c r="G3530" s="229"/>
      <c r="H3530" s="231" t="s">
        <v>1</v>
      </c>
      <c r="I3530" s="233"/>
      <c r="J3530" s="229"/>
      <c r="K3530" s="229"/>
      <c r="L3530" s="234"/>
      <c r="M3530" s="235"/>
      <c r="N3530" s="236"/>
      <c r="O3530" s="236"/>
      <c r="P3530" s="236"/>
      <c r="Q3530" s="236"/>
      <c r="R3530" s="236"/>
      <c r="S3530" s="236"/>
      <c r="T3530" s="237"/>
      <c r="AT3530" s="238" t="s">
        <v>255</v>
      </c>
      <c r="AU3530" s="238" t="s">
        <v>79</v>
      </c>
      <c r="AV3530" s="12" t="s">
        <v>16</v>
      </c>
      <c r="AW3530" s="12" t="s">
        <v>33</v>
      </c>
      <c r="AX3530" s="12" t="s">
        <v>71</v>
      </c>
      <c r="AY3530" s="238" t="s">
        <v>246</v>
      </c>
    </row>
    <row r="3531" s="12" customFormat="1">
      <c r="B3531" s="228"/>
      <c r="C3531" s="229"/>
      <c r="D3531" s="230" t="s">
        <v>255</v>
      </c>
      <c r="E3531" s="231" t="s">
        <v>1</v>
      </c>
      <c r="F3531" s="232" t="s">
        <v>353</v>
      </c>
      <c r="G3531" s="229"/>
      <c r="H3531" s="231" t="s">
        <v>1</v>
      </c>
      <c r="I3531" s="233"/>
      <c r="J3531" s="229"/>
      <c r="K3531" s="229"/>
      <c r="L3531" s="234"/>
      <c r="M3531" s="235"/>
      <c r="N3531" s="236"/>
      <c r="O3531" s="236"/>
      <c r="P3531" s="236"/>
      <c r="Q3531" s="236"/>
      <c r="R3531" s="236"/>
      <c r="S3531" s="236"/>
      <c r="T3531" s="237"/>
      <c r="AT3531" s="238" t="s">
        <v>255</v>
      </c>
      <c r="AU3531" s="238" t="s">
        <v>79</v>
      </c>
      <c r="AV3531" s="12" t="s">
        <v>16</v>
      </c>
      <c r="AW3531" s="12" t="s">
        <v>33</v>
      </c>
      <c r="AX3531" s="12" t="s">
        <v>71</v>
      </c>
      <c r="AY3531" s="238" t="s">
        <v>246</v>
      </c>
    </row>
    <row r="3532" s="13" customFormat="1">
      <c r="B3532" s="239"/>
      <c r="C3532" s="240"/>
      <c r="D3532" s="230" t="s">
        <v>255</v>
      </c>
      <c r="E3532" s="241" t="s">
        <v>1</v>
      </c>
      <c r="F3532" s="242" t="s">
        <v>3726</v>
      </c>
      <c r="G3532" s="240"/>
      <c r="H3532" s="243">
        <v>7.7000000000000002</v>
      </c>
      <c r="I3532" s="244"/>
      <c r="J3532" s="240"/>
      <c r="K3532" s="240"/>
      <c r="L3532" s="245"/>
      <c r="M3532" s="246"/>
      <c r="N3532" s="247"/>
      <c r="O3532" s="247"/>
      <c r="P3532" s="247"/>
      <c r="Q3532" s="247"/>
      <c r="R3532" s="247"/>
      <c r="S3532" s="247"/>
      <c r="T3532" s="248"/>
      <c r="AT3532" s="249" t="s">
        <v>255</v>
      </c>
      <c r="AU3532" s="249" t="s">
        <v>79</v>
      </c>
      <c r="AV3532" s="13" t="s">
        <v>79</v>
      </c>
      <c r="AW3532" s="13" t="s">
        <v>33</v>
      </c>
      <c r="AX3532" s="13" t="s">
        <v>71</v>
      </c>
      <c r="AY3532" s="249" t="s">
        <v>246</v>
      </c>
    </row>
    <row r="3533" s="13" customFormat="1">
      <c r="B3533" s="239"/>
      <c r="C3533" s="240"/>
      <c r="D3533" s="230" t="s">
        <v>255</v>
      </c>
      <c r="E3533" s="241" t="s">
        <v>1</v>
      </c>
      <c r="F3533" s="242" t="s">
        <v>3727</v>
      </c>
      <c r="G3533" s="240"/>
      <c r="H3533" s="243">
        <v>5.2999999999999998</v>
      </c>
      <c r="I3533" s="244"/>
      <c r="J3533" s="240"/>
      <c r="K3533" s="240"/>
      <c r="L3533" s="245"/>
      <c r="M3533" s="246"/>
      <c r="N3533" s="247"/>
      <c r="O3533" s="247"/>
      <c r="P3533" s="247"/>
      <c r="Q3533" s="247"/>
      <c r="R3533" s="247"/>
      <c r="S3533" s="247"/>
      <c r="T3533" s="248"/>
      <c r="AT3533" s="249" t="s">
        <v>255</v>
      </c>
      <c r="AU3533" s="249" t="s">
        <v>79</v>
      </c>
      <c r="AV3533" s="13" t="s">
        <v>79</v>
      </c>
      <c r="AW3533" s="13" t="s">
        <v>33</v>
      </c>
      <c r="AX3533" s="13" t="s">
        <v>71</v>
      </c>
      <c r="AY3533" s="249" t="s">
        <v>246</v>
      </c>
    </row>
    <row r="3534" s="13" customFormat="1">
      <c r="B3534" s="239"/>
      <c r="C3534" s="240"/>
      <c r="D3534" s="230" t="s">
        <v>255</v>
      </c>
      <c r="E3534" s="241" t="s">
        <v>1</v>
      </c>
      <c r="F3534" s="242" t="s">
        <v>3728</v>
      </c>
      <c r="G3534" s="240"/>
      <c r="H3534" s="243">
        <v>5.8499999999999996</v>
      </c>
      <c r="I3534" s="244"/>
      <c r="J3534" s="240"/>
      <c r="K3534" s="240"/>
      <c r="L3534" s="245"/>
      <c r="M3534" s="246"/>
      <c r="N3534" s="247"/>
      <c r="O3534" s="247"/>
      <c r="P3534" s="247"/>
      <c r="Q3534" s="247"/>
      <c r="R3534" s="247"/>
      <c r="S3534" s="247"/>
      <c r="T3534" s="248"/>
      <c r="AT3534" s="249" t="s">
        <v>255</v>
      </c>
      <c r="AU3534" s="249" t="s">
        <v>79</v>
      </c>
      <c r="AV3534" s="13" t="s">
        <v>79</v>
      </c>
      <c r="AW3534" s="13" t="s">
        <v>33</v>
      </c>
      <c r="AX3534" s="13" t="s">
        <v>71</v>
      </c>
      <c r="AY3534" s="249" t="s">
        <v>246</v>
      </c>
    </row>
    <row r="3535" s="13" customFormat="1">
      <c r="B3535" s="239"/>
      <c r="C3535" s="240"/>
      <c r="D3535" s="230" t="s">
        <v>255</v>
      </c>
      <c r="E3535" s="241" t="s">
        <v>1</v>
      </c>
      <c r="F3535" s="242" t="s">
        <v>3729</v>
      </c>
      <c r="G3535" s="240"/>
      <c r="H3535" s="243">
        <v>6.2000000000000002</v>
      </c>
      <c r="I3535" s="244"/>
      <c r="J3535" s="240"/>
      <c r="K3535" s="240"/>
      <c r="L3535" s="245"/>
      <c r="M3535" s="246"/>
      <c r="N3535" s="247"/>
      <c r="O3535" s="247"/>
      <c r="P3535" s="247"/>
      <c r="Q3535" s="247"/>
      <c r="R3535" s="247"/>
      <c r="S3535" s="247"/>
      <c r="T3535" s="248"/>
      <c r="AT3535" s="249" t="s">
        <v>255</v>
      </c>
      <c r="AU3535" s="249" t="s">
        <v>79</v>
      </c>
      <c r="AV3535" s="13" t="s">
        <v>79</v>
      </c>
      <c r="AW3535" s="13" t="s">
        <v>33</v>
      </c>
      <c r="AX3535" s="13" t="s">
        <v>71</v>
      </c>
      <c r="AY3535" s="249" t="s">
        <v>246</v>
      </c>
    </row>
    <row r="3536" s="12" customFormat="1">
      <c r="B3536" s="228"/>
      <c r="C3536" s="229"/>
      <c r="D3536" s="230" t="s">
        <v>255</v>
      </c>
      <c r="E3536" s="231" t="s">
        <v>1</v>
      </c>
      <c r="F3536" s="232" t="s">
        <v>363</v>
      </c>
      <c r="G3536" s="229"/>
      <c r="H3536" s="231" t="s">
        <v>1</v>
      </c>
      <c r="I3536" s="233"/>
      <c r="J3536" s="229"/>
      <c r="K3536" s="229"/>
      <c r="L3536" s="234"/>
      <c r="M3536" s="235"/>
      <c r="N3536" s="236"/>
      <c r="O3536" s="236"/>
      <c r="P3536" s="236"/>
      <c r="Q3536" s="236"/>
      <c r="R3536" s="236"/>
      <c r="S3536" s="236"/>
      <c r="T3536" s="237"/>
      <c r="AT3536" s="238" t="s">
        <v>255</v>
      </c>
      <c r="AU3536" s="238" t="s">
        <v>79</v>
      </c>
      <c r="AV3536" s="12" t="s">
        <v>16</v>
      </c>
      <c r="AW3536" s="12" t="s">
        <v>33</v>
      </c>
      <c r="AX3536" s="12" t="s">
        <v>71</v>
      </c>
      <c r="AY3536" s="238" t="s">
        <v>246</v>
      </c>
    </row>
    <row r="3537" s="12" customFormat="1">
      <c r="B3537" s="228"/>
      <c r="C3537" s="229"/>
      <c r="D3537" s="230" t="s">
        <v>255</v>
      </c>
      <c r="E3537" s="231" t="s">
        <v>1</v>
      </c>
      <c r="F3537" s="232" t="s">
        <v>1192</v>
      </c>
      <c r="G3537" s="229"/>
      <c r="H3537" s="231" t="s">
        <v>1</v>
      </c>
      <c r="I3537" s="233"/>
      <c r="J3537" s="229"/>
      <c r="K3537" s="229"/>
      <c r="L3537" s="234"/>
      <c r="M3537" s="235"/>
      <c r="N3537" s="236"/>
      <c r="O3537" s="236"/>
      <c r="P3537" s="236"/>
      <c r="Q3537" s="236"/>
      <c r="R3537" s="236"/>
      <c r="S3537" s="236"/>
      <c r="T3537" s="237"/>
      <c r="AT3537" s="238" t="s">
        <v>255</v>
      </c>
      <c r="AU3537" s="238" t="s">
        <v>79</v>
      </c>
      <c r="AV3537" s="12" t="s">
        <v>16</v>
      </c>
      <c r="AW3537" s="12" t="s">
        <v>33</v>
      </c>
      <c r="AX3537" s="12" t="s">
        <v>71</v>
      </c>
      <c r="AY3537" s="238" t="s">
        <v>246</v>
      </c>
    </row>
    <row r="3538" s="12" customFormat="1">
      <c r="B3538" s="228"/>
      <c r="C3538" s="229"/>
      <c r="D3538" s="230" t="s">
        <v>255</v>
      </c>
      <c r="E3538" s="231" t="s">
        <v>1</v>
      </c>
      <c r="F3538" s="232" t="s">
        <v>353</v>
      </c>
      <c r="G3538" s="229"/>
      <c r="H3538" s="231" t="s">
        <v>1</v>
      </c>
      <c r="I3538" s="233"/>
      <c r="J3538" s="229"/>
      <c r="K3538" s="229"/>
      <c r="L3538" s="234"/>
      <c r="M3538" s="235"/>
      <c r="N3538" s="236"/>
      <c r="O3538" s="236"/>
      <c r="P3538" s="236"/>
      <c r="Q3538" s="236"/>
      <c r="R3538" s="236"/>
      <c r="S3538" s="236"/>
      <c r="T3538" s="237"/>
      <c r="AT3538" s="238" t="s">
        <v>255</v>
      </c>
      <c r="AU3538" s="238" t="s">
        <v>79</v>
      </c>
      <c r="AV3538" s="12" t="s">
        <v>16</v>
      </c>
      <c r="AW3538" s="12" t="s">
        <v>33</v>
      </c>
      <c r="AX3538" s="12" t="s">
        <v>71</v>
      </c>
      <c r="AY3538" s="238" t="s">
        <v>246</v>
      </c>
    </row>
    <row r="3539" s="13" customFormat="1">
      <c r="B3539" s="239"/>
      <c r="C3539" s="240"/>
      <c r="D3539" s="230" t="s">
        <v>255</v>
      </c>
      <c r="E3539" s="241" t="s">
        <v>1</v>
      </c>
      <c r="F3539" s="242" t="s">
        <v>3668</v>
      </c>
      <c r="G3539" s="240"/>
      <c r="H3539" s="243">
        <v>13.625</v>
      </c>
      <c r="I3539" s="244"/>
      <c r="J3539" s="240"/>
      <c r="K3539" s="240"/>
      <c r="L3539" s="245"/>
      <c r="M3539" s="246"/>
      <c r="N3539" s="247"/>
      <c r="O3539" s="247"/>
      <c r="P3539" s="247"/>
      <c r="Q3539" s="247"/>
      <c r="R3539" s="247"/>
      <c r="S3539" s="247"/>
      <c r="T3539" s="248"/>
      <c r="AT3539" s="249" t="s">
        <v>255</v>
      </c>
      <c r="AU3539" s="249" t="s">
        <v>79</v>
      </c>
      <c r="AV3539" s="13" t="s">
        <v>79</v>
      </c>
      <c r="AW3539" s="13" t="s">
        <v>33</v>
      </c>
      <c r="AX3539" s="13" t="s">
        <v>71</v>
      </c>
      <c r="AY3539" s="249" t="s">
        <v>246</v>
      </c>
    </row>
    <row r="3540" s="1" customFormat="1" ht="16.5" customHeight="1">
      <c r="B3540" s="37"/>
      <c r="C3540" s="250" t="s">
        <v>3730</v>
      </c>
      <c r="D3540" s="250" t="s">
        <v>323</v>
      </c>
      <c r="E3540" s="251" t="s">
        <v>3731</v>
      </c>
      <c r="F3540" s="252" t="s">
        <v>3732</v>
      </c>
      <c r="G3540" s="253" t="s">
        <v>142</v>
      </c>
      <c r="H3540" s="254">
        <v>131.19200000000001</v>
      </c>
      <c r="I3540" s="255"/>
      <c r="J3540" s="256">
        <f>ROUND(I3540*H3540,2)</f>
        <v>0</v>
      </c>
      <c r="K3540" s="252" t="s">
        <v>1</v>
      </c>
      <c r="L3540" s="257"/>
      <c r="M3540" s="258" t="s">
        <v>1</v>
      </c>
      <c r="N3540" s="259" t="s">
        <v>42</v>
      </c>
      <c r="O3540" s="78"/>
      <c r="P3540" s="225">
        <f>O3540*H3540</f>
        <v>0</v>
      </c>
      <c r="Q3540" s="225">
        <v>0</v>
      </c>
      <c r="R3540" s="225">
        <f>Q3540*H3540</f>
        <v>0</v>
      </c>
      <c r="S3540" s="225">
        <v>0</v>
      </c>
      <c r="T3540" s="226">
        <f>S3540*H3540</f>
        <v>0</v>
      </c>
      <c r="AR3540" s="16" t="s">
        <v>440</v>
      </c>
      <c r="AT3540" s="16" t="s">
        <v>323</v>
      </c>
      <c r="AU3540" s="16" t="s">
        <v>79</v>
      </c>
      <c r="AY3540" s="16" t="s">
        <v>246</v>
      </c>
      <c r="BE3540" s="227">
        <f>IF(N3540="základní",J3540,0)</f>
        <v>0</v>
      </c>
      <c r="BF3540" s="227">
        <f>IF(N3540="snížená",J3540,0)</f>
        <v>0</v>
      </c>
      <c r="BG3540" s="227">
        <f>IF(N3540="zákl. přenesená",J3540,0)</f>
        <v>0</v>
      </c>
      <c r="BH3540" s="227">
        <f>IF(N3540="sníž. přenesená",J3540,0)</f>
        <v>0</v>
      </c>
      <c r="BI3540" s="227">
        <f>IF(N3540="nulová",J3540,0)</f>
        <v>0</v>
      </c>
      <c r="BJ3540" s="16" t="s">
        <v>16</v>
      </c>
      <c r="BK3540" s="227">
        <f>ROUND(I3540*H3540,2)</f>
        <v>0</v>
      </c>
      <c r="BL3540" s="16" t="s">
        <v>333</v>
      </c>
      <c r="BM3540" s="16" t="s">
        <v>3733</v>
      </c>
    </row>
    <row r="3541" s="13" customFormat="1">
      <c r="B3541" s="239"/>
      <c r="C3541" s="240"/>
      <c r="D3541" s="230" t="s">
        <v>255</v>
      </c>
      <c r="E3541" s="240"/>
      <c r="F3541" s="242" t="s">
        <v>3734</v>
      </c>
      <c r="G3541" s="240"/>
      <c r="H3541" s="243">
        <v>131.19200000000001</v>
      </c>
      <c r="I3541" s="244"/>
      <c r="J3541" s="240"/>
      <c r="K3541" s="240"/>
      <c r="L3541" s="245"/>
      <c r="M3541" s="246"/>
      <c r="N3541" s="247"/>
      <c r="O3541" s="247"/>
      <c r="P3541" s="247"/>
      <c r="Q3541" s="247"/>
      <c r="R3541" s="247"/>
      <c r="S3541" s="247"/>
      <c r="T3541" s="248"/>
      <c r="AT3541" s="249" t="s">
        <v>255</v>
      </c>
      <c r="AU3541" s="249" t="s">
        <v>79</v>
      </c>
      <c r="AV3541" s="13" t="s">
        <v>79</v>
      </c>
      <c r="AW3541" s="13" t="s">
        <v>4</v>
      </c>
      <c r="AX3541" s="13" t="s">
        <v>16</v>
      </c>
      <c r="AY3541" s="249" t="s">
        <v>246</v>
      </c>
    </row>
    <row r="3542" s="1" customFormat="1" ht="16.5" customHeight="1">
      <c r="B3542" s="37"/>
      <c r="C3542" s="216" t="s">
        <v>3735</v>
      </c>
      <c r="D3542" s="216" t="s">
        <v>248</v>
      </c>
      <c r="E3542" s="217" t="s">
        <v>3736</v>
      </c>
      <c r="F3542" s="218" t="s">
        <v>3737</v>
      </c>
      <c r="G3542" s="219" t="s">
        <v>142</v>
      </c>
      <c r="H3542" s="220">
        <v>238.53</v>
      </c>
      <c r="I3542" s="221"/>
      <c r="J3542" s="222">
        <f>ROUND(I3542*H3542,2)</f>
        <v>0</v>
      </c>
      <c r="K3542" s="218" t="s">
        <v>252</v>
      </c>
      <c r="L3542" s="42"/>
      <c r="M3542" s="223" t="s">
        <v>1</v>
      </c>
      <c r="N3542" s="224" t="s">
        <v>42</v>
      </c>
      <c r="O3542" s="78"/>
      <c r="P3542" s="225">
        <f>O3542*H3542</f>
        <v>0</v>
      </c>
      <c r="Q3542" s="225">
        <v>3.0000000000000001E-05</v>
      </c>
      <c r="R3542" s="225">
        <f>Q3542*H3542</f>
        <v>0.0071559000000000006</v>
      </c>
      <c r="S3542" s="225">
        <v>0</v>
      </c>
      <c r="T3542" s="226">
        <f>S3542*H3542</f>
        <v>0</v>
      </c>
      <c r="AR3542" s="16" t="s">
        <v>333</v>
      </c>
      <c r="AT3542" s="16" t="s">
        <v>248</v>
      </c>
      <c r="AU3542" s="16" t="s">
        <v>79</v>
      </c>
      <c r="AY3542" s="16" t="s">
        <v>246</v>
      </c>
      <c r="BE3542" s="227">
        <f>IF(N3542="základní",J3542,0)</f>
        <v>0</v>
      </c>
      <c r="BF3542" s="227">
        <f>IF(N3542="snížená",J3542,0)</f>
        <v>0</v>
      </c>
      <c r="BG3542" s="227">
        <f>IF(N3542="zákl. přenesená",J3542,0)</f>
        <v>0</v>
      </c>
      <c r="BH3542" s="227">
        <f>IF(N3542="sníž. přenesená",J3542,0)</f>
        <v>0</v>
      </c>
      <c r="BI3542" s="227">
        <f>IF(N3542="nulová",J3542,0)</f>
        <v>0</v>
      </c>
      <c r="BJ3542" s="16" t="s">
        <v>16</v>
      </c>
      <c r="BK3542" s="227">
        <f>ROUND(I3542*H3542,2)</f>
        <v>0</v>
      </c>
      <c r="BL3542" s="16" t="s">
        <v>333</v>
      </c>
      <c r="BM3542" s="16" t="s">
        <v>3738</v>
      </c>
    </row>
    <row r="3543" s="12" customFormat="1">
      <c r="B3543" s="228"/>
      <c r="C3543" s="229"/>
      <c r="D3543" s="230" t="s">
        <v>255</v>
      </c>
      <c r="E3543" s="231" t="s">
        <v>1</v>
      </c>
      <c r="F3543" s="232" t="s">
        <v>3739</v>
      </c>
      <c r="G3543" s="229"/>
      <c r="H3543" s="231" t="s">
        <v>1</v>
      </c>
      <c r="I3543" s="233"/>
      <c r="J3543" s="229"/>
      <c r="K3543" s="229"/>
      <c r="L3543" s="234"/>
      <c r="M3543" s="235"/>
      <c r="N3543" s="236"/>
      <c r="O3543" s="236"/>
      <c r="P3543" s="236"/>
      <c r="Q3543" s="236"/>
      <c r="R3543" s="236"/>
      <c r="S3543" s="236"/>
      <c r="T3543" s="237"/>
      <c r="AT3543" s="238" t="s">
        <v>255</v>
      </c>
      <c r="AU3543" s="238" t="s">
        <v>79</v>
      </c>
      <c r="AV3543" s="12" t="s">
        <v>16</v>
      </c>
      <c r="AW3543" s="12" t="s">
        <v>33</v>
      </c>
      <c r="AX3543" s="12" t="s">
        <v>71</v>
      </c>
      <c r="AY3543" s="238" t="s">
        <v>246</v>
      </c>
    </row>
    <row r="3544" s="12" customFormat="1">
      <c r="B3544" s="228"/>
      <c r="C3544" s="229"/>
      <c r="D3544" s="230" t="s">
        <v>255</v>
      </c>
      <c r="E3544" s="231" t="s">
        <v>1</v>
      </c>
      <c r="F3544" s="232" t="s">
        <v>363</v>
      </c>
      <c r="G3544" s="229"/>
      <c r="H3544" s="231" t="s">
        <v>1</v>
      </c>
      <c r="I3544" s="233"/>
      <c r="J3544" s="229"/>
      <c r="K3544" s="229"/>
      <c r="L3544" s="234"/>
      <c r="M3544" s="235"/>
      <c r="N3544" s="236"/>
      <c r="O3544" s="236"/>
      <c r="P3544" s="236"/>
      <c r="Q3544" s="236"/>
      <c r="R3544" s="236"/>
      <c r="S3544" s="236"/>
      <c r="T3544" s="237"/>
      <c r="AT3544" s="238" t="s">
        <v>255</v>
      </c>
      <c r="AU3544" s="238" t="s">
        <v>79</v>
      </c>
      <c r="AV3544" s="12" t="s">
        <v>16</v>
      </c>
      <c r="AW3544" s="12" t="s">
        <v>33</v>
      </c>
      <c r="AX3544" s="12" t="s">
        <v>71</v>
      </c>
      <c r="AY3544" s="238" t="s">
        <v>246</v>
      </c>
    </row>
    <row r="3545" s="13" customFormat="1">
      <c r="B3545" s="239"/>
      <c r="C3545" s="240"/>
      <c r="D3545" s="230" t="s">
        <v>255</v>
      </c>
      <c r="E3545" s="241" t="s">
        <v>1</v>
      </c>
      <c r="F3545" s="242" t="s">
        <v>3740</v>
      </c>
      <c r="G3545" s="240"/>
      <c r="H3545" s="243">
        <v>238.53</v>
      </c>
      <c r="I3545" s="244"/>
      <c r="J3545" s="240"/>
      <c r="K3545" s="240"/>
      <c r="L3545" s="245"/>
      <c r="M3545" s="246"/>
      <c r="N3545" s="247"/>
      <c r="O3545" s="247"/>
      <c r="P3545" s="247"/>
      <c r="Q3545" s="247"/>
      <c r="R3545" s="247"/>
      <c r="S3545" s="247"/>
      <c r="T3545" s="248"/>
      <c r="AT3545" s="249" t="s">
        <v>255</v>
      </c>
      <c r="AU3545" s="249" t="s">
        <v>79</v>
      </c>
      <c r="AV3545" s="13" t="s">
        <v>79</v>
      </c>
      <c r="AW3545" s="13" t="s">
        <v>33</v>
      </c>
      <c r="AX3545" s="13" t="s">
        <v>71</v>
      </c>
      <c r="AY3545" s="249" t="s">
        <v>246</v>
      </c>
    </row>
    <row r="3546" s="1" customFormat="1" ht="16.5" customHeight="1">
      <c r="B3546" s="37"/>
      <c r="C3546" s="216" t="s">
        <v>3741</v>
      </c>
      <c r="D3546" s="216" t="s">
        <v>248</v>
      </c>
      <c r="E3546" s="217" t="s">
        <v>3742</v>
      </c>
      <c r="F3546" s="218" t="s">
        <v>3743</v>
      </c>
      <c r="G3546" s="219" t="s">
        <v>142</v>
      </c>
      <c r="H3546" s="220">
        <v>62.305</v>
      </c>
      <c r="I3546" s="221"/>
      <c r="J3546" s="222">
        <f>ROUND(I3546*H3546,2)</f>
        <v>0</v>
      </c>
      <c r="K3546" s="218" t="s">
        <v>252</v>
      </c>
      <c r="L3546" s="42"/>
      <c r="M3546" s="223" t="s">
        <v>1</v>
      </c>
      <c r="N3546" s="224" t="s">
        <v>42</v>
      </c>
      <c r="O3546" s="78"/>
      <c r="P3546" s="225">
        <f>O3546*H3546</f>
        <v>0</v>
      </c>
      <c r="Q3546" s="225">
        <v>0.00010000000000000001</v>
      </c>
      <c r="R3546" s="225">
        <f>Q3546*H3546</f>
        <v>0.0062304999999999999</v>
      </c>
      <c r="S3546" s="225">
        <v>0</v>
      </c>
      <c r="T3546" s="226">
        <f>S3546*H3546</f>
        <v>0</v>
      </c>
      <c r="AR3546" s="16" t="s">
        <v>333</v>
      </c>
      <c r="AT3546" s="16" t="s">
        <v>248</v>
      </c>
      <c r="AU3546" s="16" t="s">
        <v>79</v>
      </c>
      <c r="AY3546" s="16" t="s">
        <v>246</v>
      </c>
      <c r="BE3546" s="227">
        <f>IF(N3546="základní",J3546,0)</f>
        <v>0</v>
      </c>
      <c r="BF3546" s="227">
        <f>IF(N3546="snížená",J3546,0)</f>
        <v>0</v>
      </c>
      <c r="BG3546" s="227">
        <f>IF(N3546="zákl. přenesená",J3546,0)</f>
        <v>0</v>
      </c>
      <c r="BH3546" s="227">
        <f>IF(N3546="sníž. přenesená",J3546,0)</f>
        <v>0</v>
      </c>
      <c r="BI3546" s="227">
        <f>IF(N3546="nulová",J3546,0)</f>
        <v>0</v>
      </c>
      <c r="BJ3546" s="16" t="s">
        <v>16</v>
      </c>
      <c r="BK3546" s="227">
        <f>ROUND(I3546*H3546,2)</f>
        <v>0</v>
      </c>
      <c r="BL3546" s="16" t="s">
        <v>333</v>
      </c>
      <c r="BM3546" s="16" t="s">
        <v>3744</v>
      </c>
    </row>
    <row r="3547" s="12" customFormat="1">
      <c r="B3547" s="228"/>
      <c r="C3547" s="229"/>
      <c r="D3547" s="230" t="s">
        <v>255</v>
      </c>
      <c r="E3547" s="231" t="s">
        <v>1</v>
      </c>
      <c r="F3547" s="232" t="s">
        <v>3745</v>
      </c>
      <c r="G3547" s="229"/>
      <c r="H3547" s="231" t="s">
        <v>1</v>
      </c>
      <c r="I3547" s="233"/>
      <c r="J3547" s="229"/>
      <c r="K3547" s="229"/>
      <c r="L3547" s="234"/>
      <c r="M3547" s="235"/>
      <c r="N3547" s="236"/>
      <c r="O3547" s="236"/>
      <c r="P3547" s="236"/>
      <c r="Q3547" s="236"/>
      <c r="R3547" s="236"/>
      <c r="S3547" s="236"/>
      <c r="T3547" s="237"/>
      <c r="AT3547" s="238" t="s">
        <v>255</v>
      </c>
      <c r="AU3547" s="238" t="s">
        <v>79</v>
      </c>
      <c r="AV3547" s="12" t="s">
        <v>16</v>
      </c>
      <c r="AW3547" s="12" t="s">
        <v>33</v>
      </c>
      <c r="AX3547" s="12" t="s">
        <v>71</v>
      </c>
      <c r="AY3547" s="238" t="s">
        <v>246</v>
      </c>
    </row>
    <row r="3548" s="12" customFormat="1">
      <c r="B3548" s="228"/>
      <c r="C3548" s="229"/>
      <c r="D3548" s="230" t="s">
        <v>255</v>
      </c>
      <c r="E3548" s="231" t="s">
        <v>1</v>
      </c>
      <c r="F3548" s="232" t="s">
        <v>1130</v>
      </c>
      <c r="G3548" s="229"/>
      <c r="H3548" s="231" t="s">
        <v>1</v>
      </c>
      <c r="I3548" s="233"/>
      <c r="J3548" s="229"/>
      <c r="K3548" s="229"/>
      <c r="L3548" s="234"/>
      <c r="M3548" s="235"/>
      <c r="N3548" s="236"/>
      <c r="O3548" s="236"/>
      <c r="P3548" s="236"/>
      <c r="Q3548" s="236"/>
      <c r="R3548" s="236"/>
      <c r="S3548" s="236"/>
      <c r="T3548" s="237"/>
      <c r="AT3548" s="238" t="s">
        <v>255</v>
      </c>
      <c r="AU3548" s="238" t="s">
        <v>79</v>
      </c>
      <c r="AV3548" s="12" t="s">
        <v>16</v>
      </c>
      <c r="AW3548" s="12" t="s">
        <v>33</v>
      </c>
      <c r="AX3548" s="12" t="s">
        <v>71</v>
      </c>
      <c r="AY3548" s="238" t="s">
        <v>246</v>
      </c>
    </row>
    <row r="3549" s="12" customFormat="1">
      <c r="B3549" s="228"/>
      <c r="C3549" s="229"/>
      <c r="D3549" s="230" t="s">
        <v>255</v>
      </c>
      <c r="E3549" s="231" t="s">
        <v>1</v>
      </c>
      <c r="F3549" s="232" t="s">
        <v>364</v>
      </c>
      <c r="G3549" s="229"/>
      <c r="H3549" s="231" t="s">
        <v>1</v>
      </c>
      <c r="I3549" s="233"/>
      <c r="J3549" s="229"/>
      <c r="K3549" s="229"/>
      <c r="L3549" s="234"/>
      <c r="M3549" s="235"/>
      <c r="N3549" s="236"/>
      <c r="O3549" s="236"/>
      <c r="P3549" s="236"/>
      <c r="Q3549" s="236"/>
      <c r="R3549" s="236"/>
      <c r="S3549" s="236"/>
      <c r="T3549" s="237"/>
      <c r="AT3549" s="238" t="s">
        <v>255</v>
      </c>
      <c r="AU3549" s="238" t="s">
        <v>79</v>
      </c>
      <c r="AV3549" s="12" t="s">
        <v>16</v>
      </c>
      <c r="AW3549" s="12" t="s">
        <v>33</v>
      </c>
      <c r="AX3549" s="12" t="s">
        <v>71</v>
      </c>
      <c r="AY3549" s="238" t="s">
        <v>246</v>
      </c>
    </row>
    <row r="3550" s="13" customFormat="1">
      <c r="B3550" s="239"/>
      <c r="C3550" s="240"/>
      <c r="D3550" s="230" t="s">
        <v>255</v>
      </c>
      <c r="E3550" s="241" t="s">
        <v>1</v>
      </c>
      <c r="F3550" s="242" t="s">
        <v>3667</v>
      </c>
      <c r="G3550" s="240"/>
      <c r="H3550" s="243">
        <v>30.550000000000001</v>
      </c>
      <c r="I3550" s="244"/>
      <c r="J3550" s="240"/>
      <c r="K3550" s="240"/>
      <c r="L3550" s="245"/>
      <c r="M3550" s="246"/>
      <c r="N3550" s="247"/>
      <c r="O3550" s="247"/>
      <c r="P3550" s="247"/>
      <c r="Q3550" s="247"/>
      <c r="R3550" s="247"/>
      <c r="S3550" s="247"/>
      <c r="T3550" s="248"/>
      <c r="AT3550" s="249" t="s">
        <v>255</v>
      </c>
      <c r="AU3550" s="249" t="s">
        <v>79</v>
      </c>
      <c r="AV3550" s="13" t="s">
        <v>79</v>
      </c>
      <c r="AW3550" s="13" t="s">
        <v>33</v>
      </c>
      <c r="AX3550" s="13" t="s">
        <v>71</v>
      </c>
      <c r="AY3550" s="249" t="s">
        <v>246</v>
      </c>
    </row>
    <row r="3551" s="12" customFormat="1">
      <c r="B3551" s="228"/>
      <c r="C3551" s="229"/>
      <c r="D3551" s="230" t="s">
        <v>255</v>
      </c>
      <c r="E3551" s="231" t="s">
        <v>1</v>
      </c>
      <c r="F3551" s="232" t="s">
        <v>363</v>
      </c>
      <c r="G3551" s="229"/>
      <c r="H3551" s="231" t="s">
        <v>1</v>
      </c>
      <c r="I3551" s="233"/>
      <c r="J3551" s="229"/>
      <c r="K3551" s="229"/>
      <c r="L3551" s="234"/>
      <c r="M3551" s="235"/>
      <c r="N3551" s="236"/>
      <c r="O3551" s="236"/>
      <c r="P3551" s="236"/>
      <c r="Q3551" s="236"/>
      <c r="R3551" s="236"/>
      <c r="S3551" s="236"/>
      <c r="T3551" s="237"/>
      <c r="AT3551" s="238" t="s">
        <v>255</v>
      </c>
      <c r="AU3551" s="238" t="s">
        <v>79</v>
      </c>
      <c r="AV3551" s="12" t="s">
        <v>16</v>
      </c>
      <c r="AW3551" s="12" t="s">
        <v>33</v>
      </c>
      <c r="AX3551" s="12" t="s">
        <v>71</v>
      </c>
      <c r="AY3551" s="238" t="s">
        <v>246</v>
      </c>
    </row>
    <row r="3552" s="12" customFormat="1">
      <c r="B3552" s="228"/>
      <c r="C3552" s="229"/>
      <c r="D3552" s="230" t="s">
        <v>255</v>
      </c>
      <c r="E3552" s="231" t="s">
        <v>1</v>
      </c>
      <c r="F3552" s="232" t="s">
        <v>1192</v>
      </c>
      <c r="G3552" s="229"/>
      <c r="H3552" s="231" t="s">
        <v>1</v>
      </c>
      <c r="I3552" s="233"/>
      <c r="J3552" s="229"/>
      <c r="K3552" s="229"/>
      <c r="L3552" s="234"/>
      <c r="M3552" s="235"/>
      <c r="N3552" s="236"/>
      <c r="O3552" s="236"/>
      <c r="P3552" s="236"/>
      <c r="Q3552" s="236"/>
      <c r="R3552" s="236"/>
      <c r="S3552" s="236"/>
      <c r="T3552" s="237"/>
      <c r="AT3552" s="238" t="s">
        <v>255</v>
      </c>
      <c r="AU3552" s="238" t="s">
        <v>79</v>
      </c>
      <c r="AV3552" s="12" t="s">
        <v>16</v>
      </c>
      <c r="AW3552" s="12" t="s">
        <v>33</v>
      </c>
      <c r="AX3552" s="12" t="s">
        <v>71</v>
      </c>
      <c r="AY3552" s="238" t="s">
        <v>246</v>
      </c>
    </row>
    <row r="3553" s="12" customFormat="1">
      <c r="B3553" s="228"/>
      <c r="C3553" s="229"/>
      <c r="D3553" s="230" t="s">
        <v>255</v>
      </c>
      <c r="E3553" s="231" t="s">
        <v>1</v>
      </c>
      <c r="F3553" s="232" t="s">
        <v>353</v>
      </c>
      <c r="G3553" s="229"/>
      <c r="H3553" s="231" t="s">
        <v>1</v>
      </c>
      <c r="I3553" s="233"/>
      <c r="J3553" s="229"/>
      <c r="K3553" s="229"/>
      <c r="L3553" s="234"/>
      <c r="M3553" s="235"/>
      <c r="N3553" s="236"/>
      <c r="O3553" s="236"/>
      <c r="P3553" s="236"/>
      <c r="Q3553" s="236"/>
      <c r="R3553" s="236"/>
      <c r="S3553" s="236"/>
      <c r="T3553" s="237"/>
      <c r="AT3553" s="238" t="s">
        <v>255</v>
      </c>
      <c r="AU3553" s="238" t="s">
        <v>79</v>
      </c>
      <c r="AV3553" s="12" t="s">
        <v>16</v>
      </c>
      <c r="AW3553" s="12" t="s">
        <v>33</v>
      </c>
      <c r="AX3553" s="12" t="s">
        <v>71</v>
      </c>
      <c r="AY3553" s="238" t="s">
        <v>246</v>
      </c>
    </row>
    <row r="3554" s="13" customFormat="1">
      <c r="B3554" s="239"/>
      <c r="C3554" s="240"/>
      <c r="D3554" s="230" t="s">
        <v>255</v>
      </c>
      <c r="E3554" s="241" t="s">
        <v>1</v>
      </c>
      <c r="F3554" s="242" t="s">
        <v>3668</v>
      </c>
      <c r="G3554" s="240"/>
      <c r="H3554" s="243">
        <v>13.625</v>
      </c>
      <c r="I3554" s="244"/>
      <c r="J3554" s="240"/>
      <c r="K3554" s="240"/>
      <c r="L3554" s="245"/>
      <c r="M3554" s="246"/>
      <c r="N3554" s="247"/>
      <c r="O3554" s="247"/>
      <c r="P3554" s="247"/>
      <c r="Q3554" s="247"/>
      <c r="R3554" s="247"/>
      <c r="S3554" s="247"/>
      <c r="T3554" s="248"/>
      <c r="AT3554" s="249" t="s">
        <v>255</v>
      </c>
      <c r="AU3554" s="249" t="s">
        <v>79</v>
      </c>
      <c r="AV3554" s="13" t="s">
        <v>79</v>
      </c>
      <c r="AW3554" s="13" t="s">
        <v>33</v>
      </c>
      <c r="AX3554" s="13" t="s">
        <v>71</v>
      </c>
      <c r="AY3554" s="249" t="s">
        <v>246</v>
      </c>
    </row>
    <row r="3555" s="12" customFormat="1">
      <c r="B3555" s="228"/>
      <c r="C3555" s="229"/>
      <c r="D3555" s="230" t="s">
        <v>255</v>
      </c>
      <c r="E3555" s="231" t="s">
        <v>1</v>
      </c>
      <c r="F3555" s="232" t="s">
        <v>363</v>
      </c>
      <c r="G3555" s="229"/>
      <c r="H3555" s="231" t="s">
        <v>1</v>
      </c>
      <c r="I3555" s="233"/>
      <c r="J3555" s="229"/>
      <c r="K3555" s="229"/>
      <c r="L3555" s="234"/>
      <c r="M3555" s="235"/>
      <c r="N3555" s="236"/>
      <c r="O3555" s="236"/>
      <c r="P3555" s="236"/>
      <c r="Q3555" s="236"/>
      <c r="R3555" s="236"/>
      <c r="S3555" s="236"/>
      <c r="T3555" s="237"/>
      <c r="AT3555" s="238" t="s">
        <v>255</v>
      </c>
      <c r="AU3555" s="238" t="s">
        <v>79</v>
      </c>
      <c r="AV3555" s="12" t="s">
        <v>16</v>
      </c>
      <c r="AW3555" s="12" t="s">
        <v>33</v>
      </c>
      <c r="AX3555" s="12" t="s">
        <v>71</v>
      </c>
      <c r="AY3555" s="238" t="s">
        <v>246</v>
      </c>
    </row>
    <row r="3556" s="12" customFormat="1">
      <c r="B3556" s="228"/>
      <c r="C3556" s="229"/>
      <c r="D3556" s="230" t="s">
        <v>255</v>
      </c>
      <c r="E3556" s="231" t="s">
        <v>1</v>
      </c>
      <c r="F3556" s="232" t="s">
        <v>3669</v>
      </c>
      <c r="G3556" s="229"/>
      <c r="H3556" s="231" t="s">
        <v>1</v>
      </c>
      <c r="I3556" s="233"/>
      <c r="J3556" s="229"/>
      <c r="K3556" s="229"/>
      <c r="L3556" s="234"/>
      <c r="M3556" s="235"/>
      <c r="N3556" s="236"/>
      <c r="O3556" s="236"/>
      <c r="P3556" s="236"/>
      <c r="Q3556" s="236"/>
      <c r="R3556" s="236"/>
      <c r="S3556" s="236"/>
      <c r="T3556" s="237"/>
      <c r="AT3556" s="238" t="s">
        <v>255</v>
      </c>
      <c r="AU3556" s="238" t="s">
        <v>79</v>
      </c>
      <c r="AV3556" s="12" t="s">
        <v>16</v>
      </c>
      <c r="AW3556" s="12" t="s">
        <v>33</v>
      </c>
      <c r="AX3556" s="12" t="s">
        <v>71</v>
      </c>
      <c r="AY3556" s="238" t="s">
        <v>246</v>
      </c>
    </row>
    <row r="3557" s="12" customFormat="1">
      <c r="B3557" s="228"/>
      <c r="C3557" s="229"/>
      <c r="D3557" s="230" t="s">
        <v>255</v>
      </c>
      <c r="E3557" s="231" t="s">
        <v>1</v>
      </c>
      <c r="F3557" s="232" t="s">
        <v>364</v>
      </c>
      <c r="G3557" s="229"/>
      <c r="H3557" s="231" t="s">
        <v>1</v>
      </c>
      <c r="I3557" s="233"/>
      <c r="J3557" s="229"/>
      <c r="K3557" s="229"/>
      <c r="L3557" s="234"/>
      <c r="M3557" s="235"/>
      <c r="N3557" s="236"/>
      <c r="O3557" s="236"/>
      <c r="P3557" s="236"/>
      <c r="Q3557" s="236"/>
      <c r="R3557" s="236"/>
      <c r="S3557" s="236"/>
      <c r="T3557" s="237"/>
      <c r="AT3557" s="238" t="s">
        <v>255</v>
      </c>
      <c r="AU3557" s="238" t="s">
        <v>79</v>
      </c>
      <c r="AV3557" s="12" t="s">
        <v>16</v>
      </c>
      <c r="AW3557" s="12" t="s">
        <v>33</v>
      </c>
      <c r="AX3557" s="12" t="s">
        <v>71</v>
      </c>
      <c r="AY3557" s="238" t="s">
        <v>246</v>
      </c>
    </row>
    <row r="3558" s="13" customFormat="1">
      <c r="B3558" s="239"/>
      <c r="C3558" s="240"/>
      <c r="D3558" s="230" t="s">
        <v>255</v>
      </c>
      <c r="E3558" s="241" t="s">
        <v>1</v>
      </c>
      <c r="F3558" s="242" t="s">
        <v>3670</v>
      </c>
      <c r="G3558" s="240"/>
      <c r="H3558" s="243">
        <v>18.129999999999999</v>
      </c>
      <c r="I3558" s="244"/>
      <c r="J3558" s="240"/>
      <c r="K3558" s="240"/>
      <c r="L3558" s="245"/>
      <c r="M3558" s="246"/>
      <c r="N3558" s="247"/>
      <c r="O3558" s="247"/>
      <c r="P3558" s="247"/>
      <c r="Q3558" s="247"/>
      <c r="R3558" s="247"/>
      <c r="S3558" s="247"/>
      <c r="T3558" s="248"/>
      <c r="AT3558" s="249" t="s">
        <v>255</v>
      </c>
      <c r="AU3558" s="249" t="s">
        <v>79</v>
      </c>
      <c r="AV3558" s="13" t="s">
        <v>79</v>
      </c>
      <c r="AW3558" s="13" t="s">
        <v>33</v>
      </c>
      <c r="AX3558" s="13" t="s">
        <v>71</v>
      </c>
      <c r="AY3558" s="249" t="s">
        <v>246</v>
      </c>
    </row>
    <row r="3559" s="1" customFormat="1" ht="16.5" customHeight="1">
      <c r="B3559" s="37"/>
      <c r="C3559" s="216" t="s">
        <v>3746</v>
      </c>
      <c r="D3559" s="216" t="s">
        <v>248</v>
      </c>
      <c r="E3559" s="217" t="s">
        <v>3747</v>
      </c>
      <c r="F3559" s="218" t="s">
        <v>3748</v>
      </c>
      <c r="G3559" s="219" t="s">
        <v>131</v>
      </c>
      <c r="H3559" s="220">
        <v>79.042000000000002</v>
      </c>
      <c r="I3559" s="221"/>
      <c r="J3559" s="222">
        <f>ROUND(I3559*H3559,2)</f>
        <v>0</v>
      </c>
      <c r="K3559" s="218" t="s">
        <v>2695</v>
      </c>
      <c r="L3559" s="42"/>
      <c r="M3559" s="223" t="s">
        <v>1</v>
      </c>
      <c r="N3559" s="224" t="s">
        <v>42</v>
      </c>
      <c r="O3559" s="78"/>
      <c r="P3559" s="225">
        <f>O3559*H3559</f>
        <v>0</v>
      </c>
      <c r="Q3559" s="225">
        <v>0.0077000000000000002</v>
      </c>
      <c r="R3559" s="225">
        <f>Q3559*H3559</f>
        <v>0.60862340000000004</v>
      </c>
      <c r="S3559" s="225">
        <v>0</v>
      </c>
      <c r="T3559" s="226">
        <f>S3559*H3559</f>
        <v>0</v>
      </c>
      <c r="AR3559" s="16" t="s">
        <v>333</v>
      </c>
      <c r="AT3559" s="16" t="s">
        <v>248</v>
      </c>
      <c r="AU3559" s="16" t="s">
        <v>79</v>
      </c>
      <c r="AY3559" s="16" t="s">
        <v>246</v>
      </c>
      <c r="BE3559" s="227">
        <f>IF(N3559="základní",J3559,0)</f>
        <v>0</v>
      </c>
      <c r="BF3559" s="227">
        <f>IF(N3559="snížená",J3559,0)</f>
        <v>0</v>
      </c>
      <c r="BG3559" s="227">
        <f>IF(N3559="zákl. přenesená",J3559,0)</f>
        <v>0</v>
      </c>
      <c r="BH3559" s="227">
        <f>IF(N3559="sníž. přenesená",J3559,0)</f>
        <v>0</v>
      </c>
      <c r="BI3559" s="227">
        <f>IF(N3559="nulová",J3559,0)</f>
        <v>0</v>
      </c>
      <c r="BJ3559" s="16" t="s">
        <v>16</v>
      </c>
      <c r="BK3559" s="227">
        <f>ROUND(I3559*H3559,2)</f>
        <v>0</v>
      </c>
      <c r="BL3559" s="16" t="s">
        <v>333</v>
      </c>
      <c r="BM3559" s="16" t="s">
        <v>3749</v>
      </c>
    </row>
    <row r="3560" s="13" customFormat="1">
      <c r="B3560" s="239"/>
      <c r="C3560" s="240"/>
      <c r="D3560" s="230" t="s">
        <v>255</v>
      </c>
      <c r="E3560" s="241" t="s">
        <v>1</v>
      </c>
      <c r="F3560" s="242" t="s">
        <v>144</v>
      </c>
      <c r="G3560" s="240"/>
      <c r="H3560" s="243">
        <v>36.816000000000002</v>
      </c>
      <c r="I3560" s="244"/>
      <c r="J3560" s="240"/>
      <c r="K3560" s="240"/>
      <c r="L3560" s="245"/>
      <c r="M3560" s="246"/>
      <c r="N3560" s="247"/>
      <c r="O3560" s="247"/>
      <c r="P3560" s="247"/>
      <c r="Q3560" s="247"/>
      <c r="R3560" s="247"/>
      <c r="S3560" s="247"/>
      <c r="T3560" s="248"/>
      <c r="AT3560" s="249" t="s">
        <v>255</v>
      </c>
      <c r="AU3560" s="249" t="s">
        <v>79</v>
      </c>
      <c r="AV3560" s="13" t="s">
        <v>79</v>
      </c>
      <c r="AW3560" s="13" t="s">
        <v>33</v>
      </c>
      <c r="AX3560" s="13" t="s">
        <v>71</v>
      </c>
      <c r="AY3560" s="249" t="s">
        <v>246</v>
      </c>
    </row>
    <row r="3561" s="13" customFormat="1">
      <c r="B3561" s="239"/>
      <c r="C3561" s="240"/>
      <c r="D3561" s="230" t="s">
        <v>255</v>
      </c>
      <c r="E3561" s="241" t="s">
        <v>1</v>
      </c>
      <c r="F3561" s="242" t="s">
        <v>147</v>
      </c>
      <c r="G3561" s="240"/>
      <c r="H3561" s="243">
        <v>33.776000000000003</v>
      </c>
      <c r="I3561" s="244"/>
      <c r="J3561" s="240"/>
      <c r="K3561" s="240"/>
      <c r="L3561" s="245"/>
      <c r="M3561" s="246"/>
      <c r="N3561" s="247"/>
      <c r="O3561" s="247"/>
      <c r="P3561" s="247"/>
      <c r="Q3561" s="247"/>
      <c r="R3561" s="247"/>
      <c r="S3561" s="247"/>
      <c r="T3561" s="248"/>
      <c r="AT3561" s="249" t="s">
        <v>255</v>
      </c>
      <c r="AU3561" s="249" t="s">
        <v>79</v>
      </c>
      <c r="AV3561" s="13" t="s">
        <v>79</v>
      </c>
      <c r="AW3561" s="13" t="s">
        <v>33</v>
      </c>
      <c r="AX3561" s="13" t="s">
        <v>71</v>
      </c>
      <c r="AY3561" s="249" t="s">
        <v>246</v>
      </c>
    </row>
    <row r="3562" s="13" customFormat="1">
      <c r="B3562" s="239"/>
      <c r="C3562" s="240"/>
      <c r="D3562" s="230" t="s">
        <v>255</v>
      </c>
      <c r="E3562" s="241" t="s">
        <v>1</v>
      </c>
      <c r="F3562" s="242" t="s">
        <v>151</v>
      </c>
      <c r="G3562" s="240"/>
      <c r="H3562" s="243">
        <v>8.4499999999999993</v>
      </c>
      <c r="I3562" s="244"/>
      <c r="J3562" s="240"/>
      <c r="K3562" s="240"/>
      <c r="L3562" s="245"/>
      <c r="M3562" s="246"/>
      <c r="N3562" s="247"/>
      <c r="O3562" s="247"/>
      <c r="P3562" s="247"/>
      <c r="Q3562" s="247"/>
      <c r="R3562" s="247"/>
      <c r="S3562" s="247"/>
      <c r="T3562" s="248"/>
      <c r="AT3562" s="249" t="s">
        <v>255</v>
      </c>
      <c r="AU3562" s="249" t="s">
        <v>79</v>
      </c>
      <c r="AV3562" s="13" t="s">
        <v>79</v>
      </c>
      <c r="AW3562" s="13" t="s">
        <v>33</v>
      </c>
      <c r="AX3562" s="13" t="s">
        <v>71</v>
      </c>
      <c r="AY3562" s="249" t="s">
        <v>246</v>
      </c>
    </row>
    <row r="3563" s="1" customFormat="1" ht="16.5" customHeight="1">
      <c r="B3563" s="37"/>
      <c r="C3563" s="216" t="s">
        <v>3750</v>
      </c>
      <c r="D3563" s="216" t="s">
        <v>248</v>
      </c>
      <c r="E3563" s="217" t="s">
        <v>3751</v>
      </c>
      <c r="F3563" s="218" t="s">
        <v>3752</v>
      </c>
      <c r="G3563" s="219" t="s">
        <v>2286</v>
      </c>
      <c r="H3563" s="260"/>
      <c r="I3563" s="221"/>
      <c r="J3563" s="222">
        <f>ROUND(I3563*H3563,2)</f>
        <v>0</v>
      </c>
      <c r="K3563" s="218" t="s">
        <v>252</v>
      </c>
      <c r="L3563" s="42"/>
      <c r="M3563" s="223" t="s">
        <v>1</v>
      </c>
      <c r="N3563" s="224" t="s">
        <v>42</v>
      </c>
      <c r="O3563" s="78"/>
      <c r="P3563" s="225">
        <f>O3563*H3563</f>
        <v>0</v>
      </c>
      <c r="Q3563" s="225">
        <v>0</v>
      </c>
      <c r="R3563" s="225">
        <f>Q3563*H3563</f>
        <v>0</v>
      </c>
      <c r="S3563" s="225">
        <v>0</v>
      </c>
      <c r="T3563" s="226">
        <f>S3563*H3563</f>
        <v>0</v>
      </c>
      <c r="AR3563" s="16" t="s">
        <v>333</v>
      </c>
      <c r="AT3563" s="16" t="s">
        <v>248</v>
      </c>
      <c r="AU3563" s="16" t="s">
        <v>79</v>
      </c>
      <c r="AY3563" s="16" t="s">
        <v>246</v>
      </c>
      <c r="BE3563" s="227">
        <f>IF(N3563="základní",J3563,0)</f>
        <v>0</v>
      </c>
      <c r="BF3563" s="227">
        <f>IF(N3563="snížená",J3563,0)</f>
        <v>0</v>
      </c>
      <c r="BG3563" s="227">
        <f>IF(N3563="zákl. přenesená",J3563,0)</f>
        <v>0</v>
      </c>
      <c r="BH3563" s="227">
        <f>IF(N3563="sníž. přenesená",J3563,0)</f>
        <v>0</v>
      </c>
      <c r="BI3563" s="227">
        <f>IF(N3563="nulová",J3563,0)</f>
        <v>0</v>
      </c>
      <c r="BJ3563" s="16" t="s">
        <v>16</v>
      </c>
      <c r="BK3563" s="227">
        <f>ROUND(I3563*H3563,2)</f>
        <v>0</v>
      </c>
      <c r="BL3563" s="16" t="s">
        <v>333</v>
      </c>
      <c r="BM3563" s="16" t="s">
        <v>3753</v>
      </c>
    </row>
    <row r="3564" s="11" customFormat="1" ht="22.8" customHeight="1">
      <c r="B3564" s="200"/>
      <c r="C3564" s="201"/>
      <c r="D3564" s="202" t="s">
        <v>70</v>
      </c>
      <c r="E3564" s="214" t="s">
        <v>3754</v>
      </c>
      <c r="F3564" s="214" t="s">
        <v>3755</v>
      </c>
      <c r="G3564" s="201"/>
      <c r="H3564" s="201"/>
      <c r="I3564" s="204"/>
      <c r="J3564" s="215">
        <f>BK3564</f>
        <v>0</v>
      </c>
      <c r="K3564" s="201"/>
      <c r="L3564" s="206"/>
      <c r="M3564" s="207"/>
      <c r="N3564" s="208"/>
      <c r="O3564" s="208"/>
      <c r="P3564" s="209">
        <f>SUM(P3565:P3830)</f>
        <v>0</v>
      </c>
      <c r="Q3564" s="208"/>
      <c r="R3564" s="209">
        <f>SUM(R3565:R3830)</f>
        <v>7.6792668800000001</v>
      </c>
      <c r="S3564" s="208"/>
      <c r="T3564" s="210">
        <f>SUM(T3565:T3830)</f>
        <v>0</v>
      </c>
      <c r="AR3564" s="211" t="s">
        <v>79</v>
      </c>
      <c r="AT3564" s="212" t="s">
        <v>70</v>
      </c>
      <c r="AU3564" s="212" t="s">
        <v>16</v>
      </c>
      <c r="AY3564" s="211" t="s">
        <v>246</v>
      </c>
      <c r="BK3564" s="213">
        <f>SUM(BK3565:BK3830)</f>
        <v>0</v>
      </c>
    </row>
    <row r="3565" s="1" customFormat="1" ht="16.5" customHeight="1">
      <c r="B3565" s="37"/>
      <c r="C3565" s="216" t="s">
        <v>3756</v>
      </c>
      <c r="D3565" s="216" t="s">
        <v>248</v>
      </c>
      <c r="E3565" s="217" t="s">
        <v>3757</v>
      </c>
      <c r="F3565" s="218" t="s">
        <v>3758</v>
      </c>
      <c r="G3565" s="219" t="s">
        <v>142</v>
      </c>
      <c r="H3565" s="220">
        <v>4.5</v>
      </c>
      <c r="I3565" s="221"/>
      <c r="J3565" s="222">
        <f>ROUND(I3565*H3565,2)</f>
        <v>0</v>
      </c>
      <c r="K3565" s="218" t="s">
        <v>252</v>
      </c>
      <c r="L3565" s="42"/>
      <c r="M3565" s="223" t="s">
        <v>1</v>
      </c>
      <c r="N3565" s="224" t="s">
        <v>42</v>
      </c>
      <c r="O3565" s="78"/>
      <c r="P3565" s="225">
        <f>O3565*H3565</f>
        <v>0</v>
      </c>
      <c r="Q3565" s="225">
        <v>0.00012</v>
      </c>
      <c r="R3565" s="225">
        <f>Q3565*H3565</f>
        <v>0.00054000000000000001</v>
      </c>
      <c r="S3565" s="225">
        <v>0</v>
      </c>
      <c r="T3565" s="226">
        <f>S3565*H3565</f>
        <v>0</v>
      </c>
      <c r="AR3565" s="16" t="s">
        <v>333</v>
      </c>
      <c r="AT3565" s="16" t="s">
        <v>248</v>
      </c>
      <c r="AU3565" s="16" t="s">
        <v>79</v>
      </c>
      <c r="AY3565" s="16" t="s">
        <v>246</v>
      </c>
      <c r="BE3565" s="227">
        <f>IF(N3565="základní",J3565,0)</f>
        <v>0</v>
      </c>
      <c r="BF3565" s="227">
        <f>IF(N3565="snížená",J3565,0)</f>
        <v>0</v>
      </c>
      <c r="BG3565" s="227">
        <f>IF(N3565="zákl. přenesená",J3565,0)</f>
        <v>0</v>
      </c>
      <c r="BH3565" s="227">
        <f>IF(N3565="sníž. přenesená",J3565,0)</f>
        <v>0</v>
      </c>
      <c r="BI3565" s="227">
        <f>IF(N3565="nulová",J3565,0)</f>
        <v>0</v>
      </c>
      <c r="BJ3565" s="16" t="s">
        <v>16</v>
      </c>
      <c r="BK3565" s="227">
        <f>ROUND(I3565*H3565,2)</f>
        <v>0</v>
      </c>
      <c r="BL3565" s="16" t="s">
        <v>333</v>
      </c>
      <c r="BM3565" s="16" t="s">
        <v>3759</v>
      </c>
    </row>
    <row r="3566" s="12" customFormat="1">
      <c r="B3566" s="228"/>
      <c r="C3566" s="229"/>
      <c r="D3566" s="230" t="s">
        <v>255</v>
      </c>
      <c r="E3566" s="231" t="s">
        <v>1</v>
      </c>
      <c r="F3566" s="232" t="s">
        <v>3760</v>
      </c>
      <c r="G3566" s="229"/>
      <c r="H3566" s="231" t="s">
        <v>1</v>
      </c>
      <c r="I3566" s="233"/>
      <c r="J3566" s="229"/>
      <c r="K3566" s="229"/>
      <c r="L3566" s="234"/>
      <c r="M3566" s="235"/>
      <c r="N3566" s="236"/>
      <c r="O3566" s="236"/>
      <c r="P3566" s="236"/>
      <c r="Q3566" s="236"/>
      <c r="R3566" s="236"/>
      <c r="S3566" s="236"/>
      <c r="T3566" s="237"/>
      <c r="AT3566" s="238" t="s">
        <v>255</v>
      </c>
      <c r="AU3566" s="238" t="s">
        <v>79</v>
      </c>
      <c r="AV3566" s="12" t="s">
        <v>16</v>
      </c>
      <c r="AW3566" s="12" t="s">
        <v>33</v>
      </c>
      <c r="AX3566" s="12" t="s">
        <v>71</v>
      </c>
      <c r="AY3566" s="238" t="s">
        <v>246</v>
      </c>
    </row>
    <row r="3567" s="13" customFormat="1">
      <c r="B3567" s="239"/>
      <c r="C3567" s="240"/>
      <c r="D3567" s="230" t="s">
        <v>255</v>
      </c>
      <c r="E3567" s="241" t="s">
        <v>1</v>
      </c>
      <c r="F3567" s="242" t="s">
        <v>3761</v>
      </c>
      <c r="G3567" s="240"/>
      <c r="H3567" s="243">
        <v>4.5</v>
      </c>
      <c r="I3567" s="244"/>
      <c r="J3567" s="240"/>
      <c r="K3567" s="240"/>
      <c r="L3567" s="245"/>
      <c r="M3567" s="246"/>
      <c r="N3567" s="247"/>
      <c r="O3567" s="247"/>
      <c r="P3567" s="247"/>
      <c r="Q3567" s="247"/>
      <c r="R3567" s="247"/>
      <c r="S3567" s="247"/>
      <c r="T3567" s="248"/>
      <c r="AT3567" s="249" t="s">
        <v>255</v>
      </c>
      <c r="AU3567" s="249" t="s">
        <v>79</v>
      </c>
      <c r="AV3567" s="13" t="s">
        <v>79</v>
      </c>
      <c r="AW3567" s="13" t="s">
        <v>33</v>
      </c>
      <c r="AX3567" s="13" t="s">
        <v>71</v>
      </c>
      <c r="AY3567" s="249" t="s">
        <v>246</v>
      </c>
    </row>
    <row r="3568" s="1" customFormat="1" ht="16.5" customHeight="1">
      <c r="B3568" s="37"/>
      <c r="C3568" s="216" t="s">
        <v>3762</v>
      </c>
      <c r="D3568" s="216" t="s">
        <v>248</v>
      </c>
      <c r="E3568" s="217" t="s">
        <v>3763</v>
      </c>
      <c r="F3568" s="218" t="s">
        <v>3764</v>
      </c>
      <c r="G3568" s="219" t="s">
        <v>142</v>
      </c>
      <c r="H3568" s="220">
        <v>2.3250000000000002</v>
      </c>
      <c r="I3568" s="221"/>
      <c r="J3568" s="222">
        <f>ROUND(I3568*H3568,2)</f>
        <v>0</v>
      </c>
      <c r="K3568" s="218" t="s">
        <v>252</v>
      </c>
      <c r="L3568" s="42"/>
      <c r="M3568" s="223" t="s">
        <v>1</v>
      </c>
      <c r="N3568" s="224" t="s">
        <v>42</v>
      </c>
      <c r="O3568" s="78"/>
      <c r="P3568" s="225">
        <f>O3568*H3568</f>
        <v>0</v>
      </c>
      <c r="Q3568" s="225">
        <v>8.0000000000000007E-05</v>
      </c>
      <c r="R3568" s="225">
        <f>Q3568*H3568</f>
        <v>0.00018600000000000002</v>
      </c>
      <c r="S3568" s="225">
        <v>0</v>
      </c>
      <c r="T3568" s="226">
        <f>S3568*H3568</f>
        <v>0</v>
      </c>
      <c r="AR3568" s="16" t="s">
        <v>333</v>
      </c>
      <c r="AT3568" s="16" t="s">
        <v>248</v>
      </c>
      <c r="AU3568" s="16" t="s">
        <v>79</v>
      </c>
      <c r="AY3568" s="16" t="s">
        <v>246</v>
      </c>
      <c r="BE3568" s="227">
        <f>IF(N3568="základní",J3568,0)</f>
        <v>0</v>
      </c>
      <c r="BF3568" s="227">
        <f>IF(N3568="snížená",J3568,0)</f>
        <v>0</v>
      </c>
      <c r="BG3568" s="227">
        <f>IF(N3568="zákl. přenesená",J3568,0)</f>
        <v>0</v>
      </c>
      <c r="BH3568" s="227">
        <f>IF(N3568="sníž. přenesená",J3568,0)</f>
        <v>0</v>
      </c>
      <c r="BI3568" s="227">
        <f>IF(N3568="nulová",J3568,0)</f>
        <v>0</v>
      </c>
      <c r="BJ3568" s="16" t="s">
        <v>16</v>
      </c>
      <c r="BK3568" s="227">
        <f>ROUND(I3568*H3568,2)</f>
        <v>0</v>
      </c>
      <c r="BL3568" s="16" t="s">
        <v>333</v>
      </c>
      <c r="BM3568" s="16" t="s">
        <v>3765</v>
      </c>
    </row>
    <row r="3569" s="12" customFormat="1">
      <c r="B3569" s="228"/>
      <c r="C3569" s="229"/>
      <c r="D3569" s="230" t="s">
        <v>255</v>
      </c>
      <c r="E3569" s="231" t="s">
        <v>1</v>
      </c>
      <c r="F3569" s="232" t="s">
        <v>3760</v>
      </c>
      <c r="G3569" s="229"/>
      <c r="H3569" s="231" t="s">
        <v>1</v>
      </c>
      <c r="I3569" s="233"/>
      <c r="J3569" s="229"/>
      <c r="K3569" s="229"/>
      <c r="L3569" s="234"/>
      <c r="M3569" s="235"/>
      <c r="N3569" s="236"/>
      <c r="O3569" s="236"/>
      <c r="P3569" s="236"/>
      <c r="Q3569" s="236"/>
      <c r="R3569" s="236"/>
      <c r="S3569" s="236"/>
      <c r="T3569" s="237"/>
      <c r="AT3569" s="238" t="s">
        <v>255</v>
      </c>
      <c r="AU3569" s="238" t="s">
        <v>79</v>
      </c>
      <c r="AV3569" s="12" t="s">
        <v>16</v>
      </c>
      <c r="AW3569" s="12" t="s">
        <v>33</v>
      </c>
      <c r="AX3569" s="12" t="s">
        <v>71</v>
      </c>
      <c r="AY3569" s="238" t="s">
        <v>246</v>
      </c>
    </row>
    <row r="3570" s="13" customFormat="1">
      <c r="B3570" s="239"/>
      <c r="C3570" s="240"/>
      <c r="D3570" s="230" t="s">
        <v>255</v>
      </c>
      <c r="E3570" s="241" t="s">
        <v>1</v>
      </c>
      <c r="F3570" s="242" t="s">
        <v>3766</v>
      </c>
      <c r="G3570" s="240"/>
      <c r="H3570" s="243">
        <v>2.3250000000000002</v>
      </c>
      <c r="I3570" s="244"/>
      <c r="J3570" s="240"/>
      <c r="K3570" s="240"/>
      <c r="L3570" s="245"/>
      <c r="M3570" s="246"/>
      <c r="N3570" s="247"/>
      <c r="O3570" s="247"/>
      <c r="P3570" s="247"/>
      <c r="Q3570" s="247"/>
      <c r="R3570" s="247"/>
      <c r="S3570" s="247"/>
      <c r="T3570" s="248"/>
      <c r="AT3570" s="249" t="s">
        <v>255</v>
      </c>
      <c r="AU3570" s="249" t="s">
        <v>79</v>
      </c>
      <c r="AV3570" s="13" t="s">
        <v>79</v>
      </c>
      <c r="AW3570" s="13" t="s">
        <v>33</v>
      </c>
      <c r="AX3570" s="13" t="s">
        <v>71</v>
      </c>
      <c r="AY3570" s="249" t="s">
        <v>246</v>
      </c>
    </row>
    <row r="3571" s="1" customFormat="1" ht="16.5" customHeight="1">
      <c r="B3571" s="37"/>
      <c r="C3571" s="250" t="s">
        <v>3767</v>
      </c>
      <c r="D3571" s="250" t="s">
        <v>323</v>
      </c>
      <c r="E3571" s="251" t="s">
        <v>3768</v>
      </c>
      <c r="F3571" s="252" t="s">
        <v>3769</v>
      </c>
      <c r="G3571" s="253" t="s">
        <v>131</v>
      </c>
      <c r="H3571" s="254">
        <v>7.1660000000000004</v>
      </c>
      <c r="I3571" s="255"/>
      <c r="J3571" s="256">
        <f>ROUND(I3571*H3571,2)</f>
        <v>0</v>
      </c>
      <c r="K3571" s="252" t="s">
        <v>1</v>
      </c>
      <c r="L3571" s="257"/>
      <c r="M3571" s="258" t="s">
        <v>1</v>
      </c>
      <c r="N3571" s="259" t="s">
        <v>42</v>
      </c>
      <c r="O3571" s="78"/>
      <c r="P3571" s="225">
        <f>O3571*H3571</f>
        <v>0</v>
      </c>
      <c r="Q3571" s="225">
        <v>0.0051000000000000004</v>
      </c>
      <c r="R3571" s="225">
        <f>Q3571*H3571</f>
        <v>0.036546600000000005</v>
      </c>
      <c r="S3571" s="225">
        <v>0</v>
      </c>
      <c r="T3571" s="226">
        <f>S3571*H3571</f>
        <v>0</v>
      </c>
      <c r="AR3571" s="16" t="s">
        <v>440</v>
      </c>
      <c r="AT3571" s="16" t="s">
        <v>323</v>
      </c>
      <c r="AU3571" s="16" t="s">
        <v>79</v>
      </c>
      <c r="AY3571" s="16" t="s">
        <v>246</v>
      </c>
      <c r="BE3571" s="227">
        <f>IF(N3571="základní",J3571,0)</f>
        <v>0</v>
      </c>
      <c r="BF3571" s="227">
        <f>IF(N3571="snížená",J3571,0)</f>
        <v>0</v>
      </c>
      <c r="BG3571" s="227">
        <f>IF(N3571="zákl. přenesená",J3571,0)</f>
        <v>0</v>
      </c>
      <c r="BH3571" s="227">
        <f>IF(N3571="sníž. přenesená",J3571,0)</f>
        <v>0</v>
      </c>
      <c r="BI3571" s="227">
        <f>IF(N3571="nulová",J3571,0)</f>
        <v>0</v>
      </c>
      <c r="BJ3571" s="16" t="s">
        <v>16</v>
      </c>
      <c r="BK3571" s="227">
        <f>ROUND(I3571*H3571,2)</f>
        <v>0</v>
      </c>
      <c r="BL3571" s="16" t="s">
        <v>333</v>
      </c>
      <c r="BM3571" s="16" t="s">
        <v>3770</v>
      </c>
    </row>
    <row r="3572" s="12" customFormat="1">
      <c r="B3572" s="228"/>
      <c r="C3572" s="229"/>
      <c r="D3572" s="230" t="s">
        <v>255</v>
      </c>
      <c r="E3572" s="231" t="s">
        <v>1</v>
      </c>
      <c r="F3572" s="232" t="s">
        <v>3674</v>
      </c>
      <c r="G3572" s="229"/>
      <c r="H3572" s="231" t="s">
        <v>1</v>
      </c>
      <c r="I3572" s="233"/>
      <c r="J3572" s="229"/>
      <c r="K3572" s="229"/>
      <c r="L3572" s="234"/>
      <c r="M3572" s="235"/>
      <c r="N3572" s="236"/>
      <c r="O3572" s="236"/>
      <c r="P3572" s="236"/>
      <c r="Q3572" s="236"/>
      <c r="R3572" s="236"/>
      <c r="S3572" s="236"/>
      <c r="T3572" s="237"/>
      <c r="AT3572" s="238" t="s">
        <v>255</v>
      </c>
      <c r="AU3572" s="238" t="s">
        <v>79</v>
      </c>
      <c r="AV3572" s="12" t="s">
        <v>16</v>
      </c>
      <c r="AW3572" s="12" t="s">
        <v>33</v>
      </c>
      <c r="AX3572" s="12" t="s">
        <v>71</v>
      </c>
      <c r="AY3572" s="238" t="s">
        <v>246</v>
      </c>
    </row>
    <row r="3573" s="13" customFormat="1">
      <c r="B3573" s="239"/>
      <c r="C3573" s="240"/>
      <c r="D3573" s="230" t="s">
        <v>255</v>
      </c>
      <c r="E3573" s="241" t="s">
        <v>1</v>
      </c>
      <c r="F3573" s="242" t="s">
        <v>155</v>
      </c>
      <c r="G3573" s="240"/>
      <c r="H3573" s="243">
        <v>4.5</v>
      </c>
      <c r="I3573" s="244"/>
      <c r="J3573" s="240"/>
      <c r="K3573" s="240"/>
      <c r="L3573" s="245"/>
      <c r="M3573" s="246"/>
      <c r="N3573" s="247"/>
      <c r="O3573" s="247"/>
      <c r="P3573" s="247"/>
      <c r="Q3573" s="247"/>
      <c r="R3573" s="247"/>
      <c r="S3573" s="247"/>
      <c r="T3573" s="248"/>
      <c r="AT3573" s="249" t="s">
        <v>255</v>
      </c>
      <c r="AU3573" s="249" t="s">
        <v>79</v>
      </c>
      <c r="AV3573" s="13" t="s">
        <v>79</v>
      </c>
      <c r="AW3573" s="13" t="s">
        <v>33</v>
      </c>
      <c r="AX3573" s="13" t="s">
        <v>71</v>
      </c>
      <c r="AY3573" s="249" t="s">
        <v>246</v>
      </c>
    </row>
    <row r="3574" s="13" customFormat="1">
      <c r="B3574" s="239"/>
      <c r="C3574" s="240"/>
      <c r="D3574" s="230" t="s">
        <v>255</v>
      </c>
      <c r="E3574" s="241" t="s">
        <v>1</v>
      </c>
      <c r="F3574" s="242" t="s">
        <v>159</v>
      </c>
      <c r="G3574" s="240"/>
      <c r="H3574" s="243">
        <v>2.3250000000000002</v>
      </c>
      <c r="I3574" s="244"/>
      <c r="J3574" s="240"/>
      <c r="K3574" s="240"/>
      <c r="L3574" s="245"/>
      <c r="M3574" s="246"/>
      <c r="N3574" s="247"/>
      <c r="O3574" s="247"/>
      <c r="P3574" s="247"/>
      <c r="Q3574" s="247"/>
      <c r="R3574" s="247"/>
      <c r="S3574" s="247"/>
      <c r="T3574" s="248"/>
      <c r="AT3574" s="249" t="s">
        <v>255</v>
      </c>
      <c r="AU3574" s="249" t="s">
        <v>79</v>
      </c>
      <c r="AV3574" s="13" t="s">
        <v>79</v>
      </c>
      <c r="AW3574" s="13" t="s">
        <v>33</v>
      </c>
      <c r="AX3574" s="13" t="s">
        <v>71</v>
      </c>
      <c r="AY3574" s="249" t="s">
        <v>246</v>
      </c>
    </row>
    <row r="3575" s="13" customFormat="1">
      <c r="B3575" s="239"/>
      <c r="C3575" s="240"/>
      <c r="D3575" s="230" t="s">
        <v>255</v>
      </c>
      <c r="E3575" s="240"/>
      <c r="F3575" s="242" t="s">
        <v>3771</v>
      </c>
      <c r="G3575" s="240"/>
      <c r="H3575" s="243">
        <v>7.1660000000000004</v>
      </c>
      <c r="I3575" s="244"/>
      <c r="J3575" s="240"/>
      <c r="K3575" s="240"/>
      <c r="L3575" s="245"/>
      <c r="M3575" s="246"/>
      <c r="N3575" s="247"/>
      <c r="O3575" s="247"/>
      <c r="P3575" s="247"/>
      <c r="Q3575" s="247"/>
      <c r="R3575" s="247"/>
      <c r="S3575" s="247"/>
      <c r="T3575" s="248"/>
      <c r="AT3575" s="249" t="s">
        <v>255</v>
      </c>
      <c r="AU3575" s="249" t="s">
        <v>79</v>
      </c>
      <c r="AV3575" s="13" t="s">
        <v>79</v>
      </c>
      <c r="AW3575" s="13" t="s">
        <v>4</v>
      </c>
      <c r="AX3575" s="13" t="s">
        <v>16</v>
      </c>
      <c r="AY3575" s="249" t="s">
        <v>246</v>
      </c>
    </row>
    <row r="3576" s="1" customFormat="1" ht="16.5" customHeight="1">
      <c r="B3576" s="37"/>
      <c r="C3576" s="216" t="s">
        <v>3772</v>
      </c>
      <c r="D3576" s="216" t="s">
        <v>248</v>
      </c>
      <c r="E3576" s="217" t="s">
        <v>3773</v>
      </c>
      <c r="F3576" s="218" t="s">
        <v>3774</v>
      </c>
      <c r="G3576" s="219" t="s">
        <v>142</v>
      </c>
      <c r="H3576" s="220">
        <v>15</v>
      </c>
      <c r="I3576" s="221"/>
      <c r="J3576" s="222">
        <f>ROUND(I3576*H3576,2)</f>
        <v>0</v>
      </c>
      <c r="K3576" s="218" t="s">
        <v>252</v>
      </c>
      <c r="L3576" s="42"/>
      <c r="M3576" s="223" t="s">
        <v>1</v>
      </c>
      <c r="N3576" s="224" t="s">
        <v>42</v>
      </c>
      <c r="O3576" s="78"/>
      <c r="P3576" s="225">
        <f>O3576*H3576</f>
        <v>0</v>
      </c>
      <c r="Q3576" s="225">
        <v>0</v>
      </c>
      <c r="R3576" s="225">
        <f>Q3576*H3576</f>
        <v>0</v>
      </c>
      <c r="S3576" s="225">
        <v>0</v>
      </c>
      <c r="T3576" s="226">
        <f>S3576*H3576</f>
        <v>0</v>
      </c>
      <c r="AR3576" s="16" t="s">
        <v>333</v>
      </c>
      <c r="AT3576" s="16" t="s">
        <v>248</v>
      </c>
      <c r="AU3576" s="16" t="s">
        <v>79</v>
      </c>
      <c r="AY3576" s="16" t="s">
        <v>246</v>
      </c>
      <c r="BE3576" s="227">
        <f>IF(N3576="základní",J3576,0)</f>
        <v>0</v>
      </c>
      <c r="BF3576" s="227">
        <f>IF(N3576="snížená",J3576,0)</f>
        <v>0</v>
      </c>
      <c r="BG3576" s="227">
        <f>IF(N3576="zákl. přenesená",J3576,0)</f>
        <v>0</v>
      </c>
      <c r="BH3576" s="227">
        <f>IF(N3576="sníž. přenesená",J3576,0)</f>
        <v>0</v>
      </c>
      <c r="BI3576" s="227">
        <f>IF(N3576="nulová",J3576,0)</f>
        <v>0</v>
      </c>
      <c r="BJ3576" s="16" t="s">
        <v>16</v>
      </c>
      <c r="BK3576" s="227">
        <f>ROUND(I3576*H3576,2)</f>
        <v>0</v>
      </c>
      <c r="BL3576" s="16" t="s">
        <v>333</v>
      </c>
      <c r="BM3576" s="16" t="s">
        <v>3775</v>
      </c>
    </row>
    <row r="3577" s="12" customFormat="1">
      <c r="B3577" s="228"/>
      <c r="C3577" s="229"/>
      <c r="D3577" s="230" t="s">
        <v>255</v>
      </c>
      <c r="E3577" s="231" t="s">
        <v>1</v>
      </c>
      <c r="F3577" s="232" t="s">
        <v>3760</v>
      </c>
      <c r="G3577" s="229"/>
      <c r="H3577" s="231" t="s">
        <v>1</v>
      </c>
      <c r="I3577" s="233"/>
      <c r="J3577" s="229"/>
      <c r="K3577" s="229"/>
      <c r="L3577" s="234"/>
      <c r="M3577" s="235"/>
      <c r="N3577" s="236"/>
      <c r="O3577" s="236"/>
      <c r="P3577" s="236"/>
      <c r="Q3577" s="236"/>
      <c r="R3577" s="236"/>
      <c r="S3577" s="236"/>
      <c r="T3577" s="237"/>
      <c r="AT3577" s="238" t="s">
        <v>255</v>
      </c>
      <c r="AU3577" s="238" t="s">
        <v>79</v>
      </c>
      <c r="AV3577" s="12" t="s">
        <v>16</v>
      </c>
      <c r="AW3577" s="12" t="s">
        <v>33</v>
      </c>
      <c r="AX3577" s="12" t="s">
        <v>71</v>
      </c>
      <c r="AY3577" s="238" t="s">
        <v>246</v>
      </c>
    </row>
    <row r="3578" s="13" customFormat="1">
      <c r="B3578" s="239"/>
      <c r="C3578" s="240"/>
      <c r="D3578" s="230" t="s">
        <v>255</v>
      </c>
      <c r="E3578" s="241" t="s">
        <v>1</v>
      </c>
      <c r="F3578" s="242" t="s">
        <v>3776</v>
      </c>
      <c r="G3578" s="240"/>
      <c r="H3578" s="243">
        <v>15</v>
      </c>
      <c r="I3578" s="244"/>
      <c r="J3578" s="240"/>
      <c r="K3578" s="240"/>
      <c r="L3578" s="245"/>
      <c r="M3578" s="246"/>
      <c r="N3578" s="247"/>
      <c r="O3578" s="247"/>
      <c r="P3578" s="247"/>
      <c r="Q3578" s="247"/>
      <c r="R3578" s="247"/>
      <c r="S3578" s="247"/>
      <c r="T3578" s="248"/>
      <c r="AT3578" s="249" t="s">
        <v>255</v>
      </c>
      <c r="AU3578" s="249" t="s">
        <v>79</v>
      </c>
      <c r="AV3578" s="13" t="s">
        <v>79</v>
      </c>
      <c r="AW3578" s="13" t="s">
        <v>33</v>
      </c>
      <c r="AX3578" s="13" t="s">
        <v>71</v>
      </c>
      <c r="AY3578" s="249" t="s">
        <v>246</v>
      </c>
    </row>
    <row r="3579" s="1" customFormat="1" ht="16.5" customHeight="1">
      <c r="B3579" s="37"/>
      <c r="C3579" s="250" t="s">
        <v>3777</v>
      </c>
      <c r="D3579" s="250" t="s">
        <v>323</v>
      </c>
      <c r="E3579" s="251" t="s">
        <v>3778</v>
      </c>
      <c r="F3579" s="252" t="s">
        <v>3779</v>
      </c>
      <c r="G3579" s="253" t="s">
        <v>142</v>
      </c>
      <c r="H3579" s="254">
        <v>15.75</v>
      </c>
      <c r="I3579" s="255"/>
      <c r="J3579" s="256">
        <f>ROUND(I3579*H3579,2)</f>
        <v>0</v>
      </c>
      <c r="K3579" s="252" t="s">
        <v>1</v>
      </c>
      <c r="L3579" s="257"/>
      <c r="M3579" s="258" t="s">
        <v>1</v>
      </c>
      <c r="N3579" s="259" t="s">
        <v>42</v>
      </c>
      <c r="O3579" s="78"/>
      <c r="P3579" s="225">
        <f>O3579*H3579</f>
        <v>0</v>
      </c>
      <c r="Q3579" s="225">
        <v>0.00027999999999999998</v>
      </c>
      <c r="R3579" s="225">
        <f>Q3579*H3579</f>
        <v>0.0044099999999999999</v>
      </c>
      <c r="S3579" s="225">
        <v>0</v>
      </c>
      <c r="T3579" s="226">
        <f>S3579*H3579</f>
        <v>0</v>
      </c>
      <c r="AR3579" s="16" t="s">
        <v>440</v>
      </c>
      <c r="AT3579" s="16" t="s">
        <v>323</v>
      </c>
      <c r="AU3579" s="16" t="s">
        <v>79</v>
      </c>
      <c r="AY3579" s="16" t="s">
        <v>246</v>
      </c>
      <c r="BE3579" s="227">
        <f>IF(N3579="základní",J3579,0)</f>
        <v>0</v>
      </c>
      <c r="BF3579" s="227">
        <f>IF(N3579="snížená",J3579,0)</f>
        <v>0</v>
      </c>
      <c r="BG3579" s="227">
        <f>IF(N3579="zákl. přenesená",J3579,0)</f>
        <v>0</v>
      </c>
      <c r="BH3579" s="227">
        <f>IF(N3579="sníž. přenesená",J3579,0)</f>
        <v>0</v>
      </c>
      <c r="BI3579" s="227">
        <f>IF(N3579="nulová",J3579,0)</f>
        <v>0</v>
      </c>
      <c r="BJ3579" s="16" t="s">
        <v>16</v>
      </c>
      <c r="BK3579" s="227">
        <f>ROUND(I3579*H3579,2)</f>
        <v>0</v>
      </c>
      <c r="BL3579" s="16" t="s">
        <v>333</v>
      </c>
      <c r="BM3579" s="16" t="s">
        <v>3780</v>
      </c>
    </row>
    <row r="3580" s="13" customFormat="1">
      <c r="B3580" s="239"/>
      <c r="C3580" s="240"/>
      <c r="D3580" s="230" t="s">
        <v>255</v>
      </c>
      <c r="E3580" s="240"/>
      <c r="F3580" s="242" t="s">
        <v>3781</v>
      </c>
      <c r="G3580" s="240"/>
      <c r="H3580" s="243">
        <v>15.75</v>
      </c>
      <c r="I3580" s="244"/>
      <c r="J3580" s="240"/>
      <c r="K3580" s="240"/>
      <c r="L3580" s="245"/>
      <c r="M3580" s="246"/>
      <c r="N3580" s="247"/>
      <c r="O3580" s="247"/>
      <c r="P3580" s="247"/>
      <c r="Q3580" s="247"/>
      <c r="R3580" s="247"/>
      <c r="S3580" s="247"/>
      <c r="T3580" s="248"/>
      <c r="AT3580" s="249" t="s">
        <v>255</v>
      </c>
      <c r="AU3580" s="249" t="s">
        <v>79</v>
      </c>
      <c r="AV3580" s="13" t="s">
        <v>79</v>
      </c>
      <c r="AW3580" s="13" t="s">
        <v>4</v>
      </c>
      <c r="AX3580" s="13" t="s">
        <v>16</v>
      </c>
      <c r="AY3580" s="249" t="s">
        <v>246</v>
      </c>
    </row>
    <row r="3581" s="1" customFormat="1" ht="16.5" customHeight="1">
      <c r="B3581" s="37"/>
      <c r="C3581" s="216" t="s">
        <v>3782</v>
      </c>
      <c r="D3581" s="216" t="s">
        <v>248</v>
      </c>
      <c r="E3581" s="217" t="s">
        <v>3783</v>
      </c>
      <c r="F3581" s="218" t="s">
        <v>3784</v>
      </c>
      <c r="G3581" s="219" t="s">
        <v>142</v>
      </c>
      <c r="H3581" s="220">
        <v>103.72</v>
      </c>
      <c r="I3581" s="221"/>
      <c r="J3581" s="222">
        <f>ROUND(I3581*H3581,2)</f>
        <v>0</v>
      </c>
      <c r="K3581" s="218" t="s">
        <v>1</v>
      </c>
      <c r="L3581" s="42"/>
      <c r="M3581" s="223" t="s">
        <v>1</v>
      </c>
      <c r="N3581" s="224" t="s">
        <v>42</v>
      </c>
      <c r="O3581" s="78"/>
      <c r="P3581" s="225">
        <f>O3581*H3581</f>
        <v>0</v>
      </c>
      <c r="Q3581" s="225">
        <v>2.0000000000000002E-05</v>
      </c>
      <c r="R3581" s="225">
        <f>Q3581*H3581</f>
        <v>0.0020744000000000001</v>
      </c>
      <c r="S3581" s="225">
        <v>0</v>
      </c>
      <c r="T3581" s="226">
        <f>S3581*H3581</f>
        <v>0</v>
      </c>
      <c r="AR3581" s="16" t="s">
        <v>333</v>
      </c>
      <c r="AT3581" s="16" t="s">
        <v>248</v>
      </c>
      <c r="AU3581" s="16" t="s">
        <v>79</v>
      </c>
      <c r="AY3581" s="16" t="s">
        <v>246</v>
      </c>
      <c r="BE3581" s="227">
        <f>IF(N3581="základní",J3581,0)</f>
        <v>0</v>
      </c>
      <c r="BF3581" s="227">
        <f>IF(N3581="snížená",J3581,0)</f>
        <v>0</v>
      </c>
      <c r="BG3581" s="227">
        <f>IF(N3581="zákl. přenesená",J3581,0)</f>
        <v>0</v>
      </c>
      <c r="BH3581" s="227">
        <f>IF(N3581="sníž. přenesená",J3581,0)</f>
        <v>0</v>
      </c>
      <c r="BI3581" s="227">
        <f>IF(N3581="nulová",J3581,0)</f>
        <v>0</v>
      </c>
      <c r="BJ3581" s="16" t="s">
        <v>16</v>
      </c>
      <c r="BK3581" s="227">
        <f>ROUND(I3581*H3581,2)</f>
        <v>0</v>
      </c>
      <c r="BL3581" s="16" t="s">
        <v>333</v>
      </c>
      <c r="BM3581" s="16" t="s">
        <v>3785</v>
      </c>
    </row>
    <row r="3582" s="12" customFormat="1">
      <c r="B3582" s="228"/>
      <c r="C3582" s="229"/>
      <c r="D3582" s="230" t="s">
        <v>255</v>
      </c>
      <c r="E3582" s="231" t="s">
        <v>1</v>
      </c>
      <c r="F3582" s="232" t="s">
        <v>1216</v>
      </c>
      <c r="G3582" s="229"/>
      <c r="H3582" s="231" t="s">
        <v>1</v>
      </c>
      <c r="I3582" s="233"/>
      <c r="J3582" s="229"/>
      <c r="K3582" s="229"/>
      <c r="L3582" s="234"/>
      <c r="M3582" s="235"/>
      <c r="N3582" s="236"/>
      <c r="O3582" s="236"/>
      <c r="P3582" s="236"/>
      <c r="Q3582" s="236"/>
      <c r="R3582" s="236"/>
      <c r="S3582" s="236"/>
      <c r="T3582" s="237"/>
      <c r="AT3582" s="238" t="s">
        <v>255</v>
      </c>
      <c r="AU3582" s="238" t="s">
        <v>79</v>
      </c>
      <c r="AV3582" s="12" t="s">
        <v>16</v>
      </c>
      <c r="AW3582" s="12" t="s">
        <v>33</v>
      </c>
      <c r="AX3582" s="12" t="s">
        <v>71</v>
      </c>
      <c r="AY3582" s="238" t="s">
        <v>246</v>
      </c>
    </row>
    <row r="3583" s="12" customFormat="1">
      <c r="B3583" s="228"/>
      <c r="C3583" s="229"/>
      <c r="D3583" s="230" t="s">
        <v>255</v>
      </c>
      <c r="E3583" s="231" t="s">
        <v>1</v>
      </c>
      <c r="F3583" s="232" t="s">
        <v>364</v>
      </c>
      <c r="G3583" s="229"/>
      <c r="H3583" s="231" t="s">
        <v>1</v>
      </c>
      <c r="I3583" s="233"/>
      <c r="J3583" s="229"/>
      <c r="K3583" s="229"/>
      <c r="L3583" s="234"/>
      <c r="M3583" s="235"/>
      <c r="N3583" s="236"/>
      <c r="O3583" s="236"/>
      <c r="P3583" s="236"/>
      <c r="Q3583" s="236"/>
      <c r="R3583" s="236"/>
      <c r="S3583" s="236"/>
      <c r="T3583" s="237"/>
      <c r="AT3583" s="238" t="s">
        <v>255</v>
      </c>
      <c r="AU3583" s="238" t="s">
        <v>79</v>
      </c>
      <c r="AV3583" s="12" t="s">
        <v>16</v>
      </c>
      <c r="AW3583" s="12" t="s">
        <v>33</v>
      </c>
      <c r="AX3583" s="12" t="s">
        <v>71</v>
      </c>
      <c r="AY3583" s="238" t="s">
        <v>246</v>
      </c>
    </row>
    <row r="3584" s="13" customFormat="1">
      <c r="B3584" s="239"/>
      <c r="C3584" s="240"/>
      <c r="D3584" s="230" t="s">
        <v>255</v>
      </c>
      <c r="E3584" s="241" t="s">
        <v>1</v>
      </c>
      <c r="F3584" s="242" t="s">
        <v>2498</v>
      </c>
      <c r="G3584" s="240"/>
      <c r="H3584" s="243">
        <v>15.43</v>
      </c>
      <c r="I3584" s="244"/>
      <c r="J3584" s="240"/>
      <c r="K3584" s="240"/>
      <c r="L3584" s="245"/>
      <c r="M3584" s="246"/>
      <c r="N3584" s="247"/>
      <c r="O3584" s="247"/>
      <c r="P3584" s="247"/>
      <c r="Q3584" s="247"/>
      <c r="R3584" s="247"/>
      <c r="S3584" s="247"/>
      <c r="T3584" s="248"/>
      <c r="AT3584" s="249" t="s">
        <v>255</v>
      </c>
      <c r="AU3584" s="249" t="s">
        <v>79</v>
      </c>
      <c r="AV3584" s="13" t="s">
        <v>79</v>
      </c>
      <c r="AW3584" s="13" t="s">
        <v>33</v>
      </c>
      <c r="AX3584" s="13" t="s">
        <v>71</v>
      </c>
      <c r="AY3584" s="249" t="s">
        <v>246</v>
      </c>
    </row>
    <row r="3585" s="13" customFormat="1">
      <c r="B3585" s="239"/>
      <c r="C3585" s="240"/>
      <c r="D3585" s="230" t="s">
        <v>255</v>
      </c>
      <c r="E3585" s="241" t="s">
        <v>1</v>
      </c>
      <c r="F3585" s="242" t="s">
        <v>2499</v>
      </c>
      <c r="G3585" s="240"/>
      <c r="H3585" s="243">
        <v>17.030000000000001</v>
      </c>
      <c r="I3585" s="244"/>
      <c r="J3585" s="240"/>
      <c r="K3585" s="240"/>
      <c r="L3585" s="245"/>
      <c r="M3585" s="246"/>
      <c r="N3585" s="247"/>
      <c r="O3585" s="247"/>
      <c r="P3585" s="247"/>
      <c r="Q3585" s="247"/>
      <c r="R3585" s="247"/>
      <c r="S3585" s="247"/>
      <c r="T3585" s="248"/>
      <c r="AT3585" s="249" t="s">
        <v>255</v>
      </c>
      <c r="AU3585" s="249" t="s">
        <v>79</v>
      </c>
      <c r="AV3585" s="13" t="s">
        <v>79</v>
      </c>
      <c r="AW3585" s="13" t="s">
        <v>33</v>
      </c>
      <c r="AX3585" s="13" t="s">
        <v>71</v>
      </c>
      <c r="AY3585" s="249" t="s">
        <v>246</v>
      </c>
    </row>
    <row r="3586" s="13" customFormat="1">
      <c r="B3586" s="239"/>
      <c r="C3586" s="240"/>
      <c r="D3586" s="230" t="s">
        <v>255</v>
      </c>
      <c r="E3586" s="241" t="s">
        <v>1</v>
      </c>
      <c r="F3586" s="242" t="s">
        <v>2500</v>
      </c>
      <c r="G3586" s="240"/>
      <c r="H3586" s="243">
        <v>16.93</v>
      </c>
      <c r="I3586" s="244"/>
      <c r="J3586" s="240"/>
      <c r="K3586" s="240"/>
      <c r="L3586" s="245"/>
      <c r="M3586" s="246"/>
      <c r="N3586" s="247"/>
      <c r="O3586" s="247"/>
      <c r="P3586" s="247"/>
      <c r="Q3586" s="247"/>
      <c r="R3586" s="247"/>
      <c r="S3586" s="247"/>
      <c r="T3586" s="248"/>
      <c r="AT3586" s="249" t="s">
        <v>255</v>
      </c>
      <c r="AU3586" s="249" t="s">
        <v>79</v>
      </c>
      <c r="AV3586" s="13" t="s">
        <v>79</v>
      </c>
      <c r="AW3586" s="13" t="s">
        <v>33</v>
      </c>
      <c r="AX3586" s="13" t="s">
        <v>71</v>
      </c>
      <c r="AY3586" s="249" t="s">
        <v>246</v>
      </c>
    </row>
    <row r="3587" s="13" customFormat="1">
      <c r="B3587" s="239"/>
      <c r="C3587" s="240"/>
      <c r="D3587" s="230" t="s">
        <v>255</v>
      </c>
      <c r="E3587" s="241" t="s">
        <v>1</v>
      </c>
      <c r="F3587" s="242" t="s">
        <v>2501</v>
      </c>
      <c r="G3587" s="240"/>
      <c r="H3587" s="243">
        <v>16.859999999999999</v>
      </c>
      <c r="I3587" s="244"/>
      <c r="J3587" s="240"/>
      <c r="K3587" s="240"/>
      <c r="L3587" s="245"/>
      <c r="M3587" s="246"/>
      <c r="N3587" s="247"/>
      <c r="O3587" s="247"/>
      <c r="P3587" s="247"/>
      <c r="Q3587" s="247"/>
      <c r="R3587" s="247"/>
      <c r="S3587" s="247"/>
      <c r="T3587" s="248"/>
      <c r="AT3587" s="249" t="s">
        <v>255</v>
      </c>
      <c r="AU3587" s="249" t="s">
        <v>79</v>
      </c>
      <c r="AV3587" s="13" t="s">
        <v>79</v>
      </c>
      <c r="AW3587" s="13" t="s">
        <v>33</v>
      </c>
      <c r="AX3587" s="13" t="s">
        <v>71</v>
      </c>
      <c r="AY3587" s="249" t="s">
        <v>246</v>
      </c>
    </row>
    <row r="3588" s="13" customFormat="1">
      <c r="B3588" s="239"/>
      <c r="C3588" s="240"/>
      <c r="D3588" s="230" t="s">
        <v>255</v>
      </c>
      <c r="E3588" s="241" t="s">
        <v>1</v>
      </c>
      <c r="F3588" s="242" t="s">
        <v>2502</v>
      </c>
      <c r="G3588" s="240"/>
      <c r="H3588" s="243">
        <v>16.23</v>
      </c>
      <c r="I3588" s="244"/>
      <c r="J3588" s="240"/>
      <c r="K3588" s="240"/>
      <c r="L3588" s="245"/>
      <c r="M3588" s="246"/>
      <c r="N3588" s="247"/>
      <c r="O3588" s="247"/>
      <c r="P3588" s="247"/>
      <c r="Q3588" s="247"/>
      <c r="R3588" s="247"/>
      <c r="S3588" s="247"/>
      <c r="T3588" s="248"/>
      <c r="AT3588" s="249" t="s">
        <v>255</v>
      </c>
      <c r="AU3588" s="249" t="s">
        <v>79</v>
      </c>
      <c r="AV3588" s="13" t="s">
        <v>79</v>
      </c>
      <c r="AW3588" s="13" t="s">
        <v>33</v>
      </c>
      <c r="AX3588" s="13" t="s">
        <v>71</v>
      </c>
      <c r="AY3588" s="249" t="s">
        <v>246</v>
      </c>
    </row>
    <row r="3589" s="13" customFormat="1">
      <c r="B3589" s="239"/>
      <c r="C3589" s="240"/>
      <c r="D3589" s="230" t="s">
        <v>255</v>
      </c>
      <c r="E3589" s="241" t="s">
        <v>1</v>
      </c>
      <c r="F3589" s="242" t="s">
        <v>2503</v>
      </c>
      <c r="G3589" s="240"/>
      <c r="H3589" s="243">
        <v>21.239999999999998</v>
      </c>
      <c r="I3589" s="244"/>
      <c r="J3589" s="240"/>
      <c r="K3589" s="240"/>
      <c r="L3589" s="245"/>
      <c r="M3589" s="246"/>
      <c r="N3589" s="247"/>
      <c r="O3589" s="247"/>
      <c r="P3589" s="247"/>
      <c r="Q3589" s="247"/>
      <c r="R3589" s="247"/>
      <c r="S3589" s="247"/>
      <c r="T3589" s="248"/>
      <c r="AT3589" s="249" t="s">
        <v>255</v>
      </c>
      <c r="AU3589" s="249" t="s">
        <v>79</v>
      </c>
      <c r="AV3589" s="13" t="s">
        <v>79</v>
      </c>
      <c r="AW3589" s="13" t="s">
        <v>33</v>
      </c>
      <c r="AX3589" s="13" t="s">
        <v>71</v>
      </c>
      <c r="AY3589" s="249" t="s">
        <v>246</v>
      </c>
    </row>
    <row r="3590" s="1" customFormat="1" ht="16.5" customHeight="1">
      <c r="B3590" s="37"/>
      <c r="C3590" s="250" t="s">
        <v>3786</v>
      </c>
      <c r="D3590" s="250" t="s">
        <v>323</v>
      </c>
      <c r="E3590" s="251" t="s">
        <v>3787</v>
      </c>
      <c r="F3590" s="252" t="s">
        <v>3788</v>
      </c>
      <c r="G3590" s="253" t="s">
        <v>142</v>
      </c>
      <c r="H3590" s="254">
        <v>108.90600000000001</v>
      </c>
      <c r="I3590" s="255"/>
      <c r="J3590" s="256">
        <f>ROUND(I3590*H3590,2)</f>
        <v>0</v>
      </c>
      <c r="K3590" s="252" t="s">
        <v>1</v>
      </c>
      <c r="L3590" s="257"/>
      <c r="M3590" s="258" t="s">
        <v>1</v>
      </c>
      <c r="N3590" s="259" t="s">
        <v>42</v>
      </c>
      <c r="O3590" s="78"/>
      <c r="P3590" s="225">
        <f>O3590*H3590</f>
        <v>0</v>
      </c>
      <c r="Q3590" s="225">
        <v>0.00020000000000000001</v>
      </c>
      <c r="R3590" s="225">
        <f>Q3590*H3590</f>
        <v>0.021781200000000001</v>
      </c>
      <c r="S3590" s="225">
        <v>0</v>
      </c>
      <c r="T3590" s="226">
        <f>S3590*H3590</f>
        <v>0</v>
      </c>
      <c r="AR3590" s="16" t="s">
        <v>440</v>
      </c>
      <c r="AT3590" s="16" t="s">
        <v>323</v>
      </c>
      <c r="AU3590" s="16" t="s">
        <v>79</v>
      </c>
      <c r="AY3590" s="16" t="s">
        <v>246</v>
      </c>
      <c r="BE3590" s="227">
        <f>IF(N3590="základní",J3590,0)</f>
        <v>0</v>
      </c>
      <c r="BF3590" s="227">
        <f>IF(N3590="snížená",J3590,0)</f>
        <v>0</v>
      </c>
      <c r="BG3590" s="227">
        <f>IF(N3590="zákl. přenesená",J3590,0)</f>
        <v>0</v>
      </c>
      <c r="BH3590" s="227">
        <f>IF(N3590="sníž. přenesená",J3590,0)</f>
        <v>0</v>
      </c>
      <c r="BI3590" s="227">
        <f>IF(N3590="nulová",J3590,0)</f>
        <v>0</v>
      </c>
      <c r="BJ3590" s="16" t="s">
        <v>16</v>
      </c>
      <c r="BK3590" s="227">
        <f>ROUND(I3590*H3590,2)</f>
        <v>0</v>
      </c>
      <c r="BL3590" s="16" t="s">
        <v>333</v>
      </c>
      <c r="BM3590" s="16" t="s">
        <v>3789</v>
      </c>
    </row>
    <row r="3591" s="12" customFormat="1">
      <c r="B3591" s="228"/>
      <c r="C3591" s="229"/>
      <c r="D3591" s="230" t="s">
        <v>255</v>
      </c>
      <c r="E3591" s="231" t="s">
        <v>1</v>
      </c>
      <c r="F3591" s="232" t="s">
        <v>3674</v>
      </c>
      <c r="G3591" s="229"/>
      <c r="H3591" s="231" t="s">
        <v>1</v>
      </c>
      <c r="I3591" s="233"/>
      <c r="J3591" s="229"/>
      <c r="K3591" s="229"/>
      <c r="L3591" s="234"/>
      <c r="M3591" s="235"/>
      <c r="N3591" s="236"/>
      <c r="O3591" s="236"/>
      <c r="P3591" s="236"/>
      <c r="Q3591" s="236"/>
      <c r="R3591" s="236"/>
      <c r="S3591" s="236"/>
      <c r="T3591" s="237"/>
      <c r="AT3591" s="238" t="s">
        <v>255</v>
      </c>
      <c r="AU3591" s="238" t="s">
        <v>79</v>
      </c>
      <c r="AV3591" s="12" t="s">
        <v>16</v>
      </c>
      <c r="AW3591" s="12" t="s">
        <v>33</v>
      </c>
      <c r="AX3591" s="12" t="s">
        <v>71</v>
      </c>
      <c r="AY3591" s="238" t="s">
        <v>246</v>
      </c>
    </row>
    <row r="3592" s="13" customFormat="1">
      <c r="B3592" s="239"/>
      <c r="C3592" s="240"/>
      <c r="D3592" s="230" t="s">
        <v>255</v>
      </c>
      <c r="E3592" s="241" t="s">
        <v>1</v>
      </c>
      <c r="F3592" s="242" t="s">
        <v>163</v>
      </c>
      <c r="G3592" s="240"/>
      <c r="H3592" s="243">
        <v>103.72</v>
      </c>
      <c r="I3592" s="244"/>
      <c r="J3592" s="240"/>
      <c r="K3592" s="240"/>
      <c r="L3592" s="245"/>
      <c r="M3592" s="246"/>
      <c r="N3592" s="247"/>
      <c r="O3592" s="247"/>
      <c r="P3592" s="247"/>
      <c r="Q3592" s="247"/>
      <c r="R3592" s="247"/>
      <c r="S3592" s="247"/>
      <c r="T3592" s="248"/>
      <c r="AT3592" s="249" t="s">
        <v>255</v>
      </c>
      <c r="AU3592" s="249" t="s">
        <v>79</v>
      </c>
      <c r="AV3592" s="13" t="s">
        <v>79</v>
      </c>
      <c r="AW3592" s="13" t="s">
        <v>33</v>
      </c>
      <c r="AX3592" s="13" t="s">
        <v>71</v>
      </c>
      <c r="AY3592" s="249" t="s">
        <v>246</v>
      </c>
    </row>
    <row r="3593" s="13" customFormat="1">
      <c r="B3593" s="239"/>
      <c r="C3593" s="240"/>
      <c r="D3593" s="230" t="s">
        <v>255</v>
      </c>
      <c r="E3593" s="240"/>
      <c r="F3593" s="242" t="s">
        <v>3790</v>
      </c>
      <c r="G3593" s="240"/>
      <c r="H3593" s="243">
        <v>108.90600000000001</v>
      </c>
      <c r="I3593" s="244"/>
      <c r="J3593" s="240"/>
      <c r="K3593" s="240"/>
      <c r="L3593" s="245"/>
      <c r="M3593" s="246"/>
      <c r="N3593" s="247"/>
      <c r="O3593" s="247"/>
      <c r="P3593" s="247"/>
      <c r="Q3593" s="247"/>
      <c r="R3593" s="247"/>
      <c r="S3593" s="247"/>
      <c r="T3593" s="248"/>
      <c r="AT3593" s="249" t="s">
        <v>255</v>
      </c>
      <c r="AU3593" s="249" t="s">
        <v>79</v>
      </c>
      <c r="AV3593" s="13" t="s">
        <v>79</v>
      </c>
      <c r="AW3593" s="13" t="s">
        <v>4</v>
      </c>
      <c r="AX3593" s="13" t="s">
        <v>16</v>
      </c>
      <c r="AY3593" s="249" t="s">
        <v>246</v>
      </c>
    </row>
    <row r="3594" s="1" customFormat="1" ht="16.5" customHeight="1">
      <c r="B3594" s="37"/>
      <c r="C3594" s="216" t="s">
        <v>3791</v>
      </c>
      <c r="D3594" s="216" t="s">
        <v>248</v>
      </c>
      <c r="E3594" s="217" t="s">
        <v>3792</v>
      </c>
      <c r="F3594" s="218" t="s">
        <v>3793</v>
      </c>
      <c r="G3594" s="219" t="s">
        <v>131</v>
      </c>
      <c r="H3594" s="220">
        <v>100.503</v>
      </c>
      <c r="I3594" s="221"/>
      <c r="J3594" s="222">
        <f>ROUND(I3594*H3594,2)</f>
        <v>0</v>
      </c>
      <c r="K3594" s="218" t="s">
        <v>252</v>
      </c>
      <c r="L3594" s="42"/>
      <c r="M3594" s="223" t="s">
        <v>1</v>
      </c>
      <c r="N3594" s="224" t="s">
        <v>42</v>
      </c>
      <c r="O3594" s="78"/>
      <c r="P3594" s="225">
        <f>O3594*H3594</f>
        <v>0</v>
      </c>
      <c r="Q3594" s="225">
        <v>0.00020000000000000001</v>
      </c>
      <c r="R3594" s="225">
        <f>Q3594*H3594</f>
        <v>0.0201006</v>
      </c>
      <c r="S3594" s="225">
        <v>0</v>
      </c>
      <c r="T3594" s="226">
        <f>S3594*H3594</f>
        <v>0</v>
      </c>
      <c r="AR3594" s="16" t="s">
        <v>333</v>
      </c>
      <c r="AT3594" s="16" t="s">
        <v>248</v>
      </c>
      <c r="AU3594" s="16" t="s">
        <v>79</v>
      </c>
      <c r="AY3594" s="16" t="s">
        <v>246</v>
      </c>
      <c r="BE3594" s="227">
        <f>IF(N3594="základní",J3594,0)</f>
        <v>0</v>
      </c>
      <c r="BF3594" s="227">
        <f>IF(N3594="snížená",J3594,0)</f>
        <v>0</v>
      </c>
      <c r="BG3594" s="227">
        <f>IF(N3594="zákl. přenesená",J3594,0)</f>
        <v>0</v>
      </c>
      <c r="BH3594" s="227">
        <f>IF(N3594="sníž. přenesená",J3594,0)</f>
        <v>0</v>
      </c>
      <c r="BI3594" s="227">
        <f>IF(N3594="nulová",J3594,0)</f>
        <v>0</v>
      </c>
      <c r="BJ3594" s="16" t="s">
        <v>16</v>
      </c>
      <c r="BK3594" s="227">
        <f>ROUND(I3594*H3594,2)</f>
        <v>0</v>
      </c>
      <c r="BL3594" s="16" t="s">
        <v>333</v>
      </c>
      <c r="BM3594" s="16" t="s">
        <v>3794</v>
      </c>
    </row>
    <row r="3595" s="12" customFormat="1">
      <c r="B3595" s="228"/>
      <c r="C3595" s="229"/>
      <c r="D3595" s="230" t="s">
        <v>255</v>
      </c>
      <c r="E3595" s="231" t="s">
        <v>1</v>
      </c>
      <c r="F3595" s="232" t="s">
        <v>1216</v>
      </c>
      <c r="G3595" s="229"/>
      <c r="H3595" s="231" t="s">
        <v>1</v>
      </c>
      <c r="I3595" s="233"/>
      <c r="J3595" s="229"/>
      <c r="K3595" s="229"/>
      <c r="L3595" s="234"/>
      <c r="M3595" s="235"/>
      <c r="N3595" s="236"/>
      <c r="O3595" s="236"/>
      <c r="P3595" s="236"/>
      <c r="Q3595" s="236"/>
      <c r="R3595" s="236"/>
      <c r="S3595" s="236"/>
      <c r="T3595" s="237"/>
      <c r="AT3595" s="238" t="s">
        <v>255</v>
      </c>
      <c r="AU3595" s="238" t="s">
        <v>79</v>
      </c>
      <c r="AV3595" s="12" t="s">
        <v>16</v>
      </c>
      <c r="AW3595" s="12" t="s">
        <v>33</v>
      </c>
      <c r="AX3595" s="12" t="s">
        <v>71</v>
      </c>
      <c r="AY3595" s="238" t="s">
        <v>246</v>
      </c>
    </row>
    <row r="3596" s="12" customFormat="1">
      <c r="B3596" s="228"/>
      <c r="C3596" s="229"/>
      <c r="D3596" s="230" t="s">
        <v>255</v>
      </c>
      <c r="E3596" s="231" t="s">
        <v>1</v>
      </c>
      <c r="F3596" s="232" t="s">
        <v>364</v>
      </c>
      <c r="G3596" s="229"/>
      <c r="H3596" s="231" t="s">
        <v>1</v>
      </c>
      <c r="I3596" s="233"/>
      <c r="J3596" s="229"/>
      <c r="K3596" s="229"/>
      <c r="L3596" s="234"/>
      <c r="M3596" s="235"/>
      <c r="N3596" s="236"/>
      <c r="O3596" s="236"/>
      <c r="P3596" s="236"/>
      <c r="Q3596" s="236"/>
      <c r="R3596" s="236"/>
      <c r="S3596" s="236"/>
      <c r="T3596" s="237"/>
      <c r="AT3596" s="238" t="s">
        <v>255</v>
      </c>
      <c r="AU3596" s="238" t="s">
        <v>79</v>
      </c>
      <c r="AV3596" s="12" t="s">
        <v>16</v>
      </c>
      <c r="AW3596" s="12" t="s">
        <v>33</v>
      </c>
      <c r="AX3596" s="12" t="s">
        <v>71</v>
      </c>
      <c r="AY3596" s="238" t="s">
        <v>246</v>
      </c>
    </row>
    <row r="3597" s="13" customFormat="1">
      <c r="B3597" s="239"/>
      <c r="C3597" s="240"/>
      <c r="D3597" s="230" t="s">
        <v>255</v>
      </c>
      <c r="E3597" s="241" t="s">
        <v>1</v>
      </c>
      <c r="F3597" s="242" t="s">
        <v>1217</v>
      </c>
      <c r="G3597" s="240"/>
      <c r="H3597" s="243">
        <v>12.789999999999999</v>
      </c>
      <c r="I3597" s="244"/>
      <c r="J3597" s="240"/>
      <c r="K3597" s="240"/>
      <c r="L3597" s="245"/>
      <c r="M3597" s="246"/>
      <c r="N3597" s="247"/>
      <c r="O3597" s="247"/>
      <c r="P3597" s="247"/>
      <c r="Q3597" s="247"/>
      <c r="R3597" s="247"/>
      <c r="S3597" s="247"/>
      <c r="T3597" s="248"/>
      <c r="AT3597" s="249" t="s">
        <v>255</v>
      </c>
      <c r="AU3597" s="249" t="s">
        <v>79</v>
      </c>
      <c r="AV3597" s="13" t="s">
        <v>79</v>
      </c>
      <c r="AW3597" s="13" t="s">
        <v>33</v>
      </c>
      <c r="AX3597" s="13" t="s">
        <v>71</v>
      </c>
      <c r="AY3597" s="249" t="s">
        <v>246</v>
      </c>
    </row>
    <row r="3598" s="13" customFormat="1">
      <c r="B3598" s="239"/>
      <c r="C3598" s="240"/>
      <c r="D3598" s="230" t="s">
        <v>255</v>
      </c>
      <c r="E3598" s="241" t="s">
        <v>1</v>
      </c>
      <c r="F3598" s="242" t="s">
        <v>1218</v>
      </c>
      <c r="G3598" s="240"/>
      <c r="H3598" s="243">
        <v>16.995000000000001</v>
      </c>
      <c r="I3598" s="244"/>
      <c r="J3598" s="240"/>
      <c r="K3598" s="240"/>
      <c r="L3598" s="245"/>
      <c r="M3598" s="246"/>
      <c r="N3598" s="247"/>
      <c r="O3598" s="247"/>
      <c r="P3598" s="247"/>
      <c r="Q3598" s="247"/>
      <c r="R3598" s="247"/>
      <c r="S3598" s="247"/>
      <c r="T3598" s="248"/>
      <c r="AT3598" s="249" t="s">
        <v>255</v>
      </c>
      <c r="AU3598" s="249" t="s">
        <v>79</v>
      </c>
      <c r="AV3598" s="13" t="s">
        <v>79</v>
      </c>
      <c r="AW3598" s="13" t="s">
        <v>33</v>
      </c>
      <c r="AX3598" s="13" t="s">
        <v>71</v>
      </c>
      <c r="AY3598" s="249" t="s">
        <v>246</v>
      </c>
    </row>
    <row r="3599" s="13" customFormat="1">
      <c r="B3599" s="239"/>
      <c r="C3599" s="240"/>
      <c r="D3599" s="230" t="s">
        <v>255</v>
      </c>
      <c r="E3599" s="241" t="s">
        <v>1</v>
      </c>
      <c r="F3599" s="242" t="s">
        <v>1219</v>
      </c>
      <c r="G3599" s="240"/>
      <c r="H3599" s="243">
        <v>16.895</v>
      </c>
      <c r="I3599" s="244"/>
      <c r="J3599" s="240"/>
      <c r="K3599" s="240"/>
      <c r="L3599" s="245"/>
      <c r="M3599" s="246"/>
      <c r="N3599" s="247"/>
      <c r="O3599" s="247"/>
      <c r="P3599" s="247"/>
      <c r="Q3599" s="247"/>
      <c r="R3599" s="247"/>
      <c r="S3599" s="247"/>
      <c r="T3599" s="248"/>
      <c r="AT3599" s="249" t="s">
        <v>255</v>
      </c>
      <c r="AU3599" s="249" t="s">
        <v>79</v>
      </c>
      <c r="AV3599" s="13" t="s">
        <v>79</v>
      </c>
      <c r="AW3599" s="13" t="s">
        <v>33</v>
      </c>
      <c r="AX3599" s="13" t="s">
        <v>71</v>
      </c>
      <c r="AY3599" s="249" t="s">
        <v>246</v>
      </c>
    </row>
    <row r="3600" s="13" customFormat="1">
      <c r="B3600" s="239"/>
      <c r="C3600" s="240"/>
      <c r="D3600" s="230" t="s">
        <v>255</v>
      </c>
      <c r="E3600" s="241" t="s">
        <v>1</v>
      </c>
      <c r="F3600" s="242" t="s">
        <v>1220</v>
      </c>
      <c r="G3600" s="240"/>
      <c r="H3600" s="243">
        <v>16.594999999999999</v>
      </c>
      <c r="I3600" s="244"/>
      <c r="J3600" s="240"/>
      <c r="K3600" s="240"/>
      <c r="L3600" s="245"/>
      <c r="M3600" s="246"/>
      <c r="N3600" s="247"/>
      <c r="O3600" s="247"/>
      <c r="P3600" s="247"/>
      <c r="Q3600" s="247"/>
      <c r="R3600" s="247"/>
      <c r="S3600" s="247"/>
      <c r="T3600" s="248"/>
      <c r="AT3600" s="249" t="s">
        <v>255</v>
      </c>
      <c r="AU3600" s="249" t="s">
        <v>79</v>
      </c>
      <c r="AV3600" s="13" t="s">
        <v>79</v>
      </c>
      <c r="AW3600" s="13" t="s">
        <v>33</v>
      </c>
      <c r="AX3600" s="13" t="s">
        <v>71</v>
      </c>
      <c r="AY3600" s="249" t="s">
        <v>246</v>
      </c>
    </row>
    <row r="3601" s="13" customFormat="1">
      <c r="B3601" s="239"/>
      <c r="C3601" s="240"/>
      <c r="D3601" s="230" t="s">
        <v>255</v>
      </c>
      <c r="E3601" s="241" t="s">
        <v>1</v>
      </c>
      <c r="F3601" s="242" t="s">
        <v>1221</v>
      </c>
      <c r="G3601" s="240"/>
      <c r="H3601" s="243">
        <v>15.595000000000001</v>
      </c>
      <c r="I3601" s="244"/>
      <c r="J3601" s="240"/>
      <c r="K3601" s="240"/>
      <c r="L3601" s="245"/>
      <c r="M3601" s="246"/>
      <c r="N3601" s="247"/>
      <c r="O3601" s="247"/>
      <c r="P3601" s="247"/>
      <c r="Q3601" s="247"/>
      <c r="R3601" s="247"/>
      <c r="S3601" s="247"/>
      <c r="T3601" s="248"/>
      <c r="AT3601" s="249" t="s">
        <v>255</v>
      </c>
      <c r="AU3601" s="249" t="s">
        <v>79</v>
      </c>
      <c r="AV3601" s="13" t="s">
        <v>79</v>
      </c>
      <c r="AW3601" s="13" t="s">
        <v>33</v>
      </c>
      <c r="AX3601" s="13" t="s">
        <v>71</v>
      </c>
      <c r="AY3601" s="249" t="s">
        <v>246</v>
      </c>
    </row>
    <row r="3602" s="13" customFormat="1">
      <c r="B3602" s="239"/>
      <c r="C3602" s="240"/>
      <c r="D3602" s="230" t="s">
        <v>255</v>
      </c>
      <c r="E3602" s="241" t="s">
        <v>1</v>
      </c>
      <c r="F3602" s="242" t="s">
        <v>1222</v>
      </c>
      <c r="G3602" s="240"/>
      <c r="H3602" s="243">
        <v>21.632999999999999</v>
      </c>
      <c r="I3602" s="244"/>
      <c r="J3602" s="240"/>
      <c r="K3602" s="240"/>
      <c r="L3602" s="245"/>
      <c r="M3602" s="246"/>
      <c r="N3602" s="247"/>
      <c r="O3602" s="247"/>
      <c r="P3602" s="247"/>
      <c r="Q3602" s="247"/>
      <c r="R3602" s="247"/>
      <c r="S3602" s="247"/>
      <c r="T3602" s="248"/>
      <c r="AT3602" s="249" t="s">
        <v>255</v>
      </c>
      <c r="AU3602" s="249" t="s">
        <v>79</v>
      </c>
      <c r="AV3602" s="13" t="s">
        <v>79</v>
      </c>
      <c r="AW3602" s="13" t="s">
        <v>33</v>
      </c>
      <c r="AX3602" s="13" t="s">
        <v>71</v>
      </c>
      <c r="AY3602" s="249" t="s">
        <v>246</v>
      </c>
    </row>
    <row r="3603" s="1" customFormat="1" ht="16.5" customHeight="1">
      <c r="B3603" s="37"/>
      <c r="C3603" s="250" t="s">
        <v>3795</v>
      </c>
      <c r="D3603" s="250" t="s">
        <v>323</v>
      </c>
      <c r="E3603" s="251" t="s">
        <v>3796</v>
      </c>
      <c r="F3603" s="252" t="s">
        <v>3797</v>
      </c>
      <c r="G3603" s="253" t="s">
        <v>131</v>
      </c>
      <c r="H3603" s="254">
        <v>105.52800000000001</v>
      </c>
      <c r="I3603" s="255"/>
      <c r="J3603" s="256">
        <f>ROUND(I3603*H3603,2)</f>
        <v>0</v>
      </c>
      <c r="K3603" s="252" t="s">
        <v>1</v>
      </c>
      <c r="L3603" s="257"/>
      <c r="M3603" s="258" t="s">
        <v>1</v>
      </c>
      <c r="N3603" s="259" t="s">
        <v>42</v>
      </c>
      <c r="O3603" s="78"/>
      <c r="P3603" s="225">
        <f>O3603*H3603</f>
        <v>0</v>
      </c>
      <c r="Q3603" s="225">
        <v>0.0022000000000000001</v>
      </c>
      <c r="R3603" s="225">
        <f>Q3603*H3603</f>
        <v>0.23216160000000002</v>
      </c>
      <c r="S3603" s="225">
        <v>0</v>
      </c>
      <c r="T3603" s="226">
        <f>S3603*H3603</f>
        <v>0</v>
      </c>
      <c r="AR3603" s="16" t="s">
        <v>440</v>
      </c>
      <c r="AT3603" s="16" t="s">
        <v>323</v>
      </c>
      <c r="AU3603" s="16" t="s">
        <v>79</v>
      </c>
      <c r="AY3603" s="16" t="s">
        <v>246</v>
      </c>
      <c r="BE3603" s="227">
        <f>IF(N3603="základní",J3603,0)</f>
        <v>0</v>
      </c>
      <c r="BF3603" s="227">
        <f>IF(N3603="snížená",J3603,0)</f>
        <v>0</v>
      </c>
      <c r="BG3603" s="227">
        <f>IF(N3603="zákl. přenesená",J3603,0)</f>
        <v>0</v>
      </c>
      <c r="BH3603" s="227">
        <f>IF(N3603="sníž. přenesená",J3603,0)</f>
        <v>0</v>
      </c>
      <c r="BI3603" s="227">
        <f>IF(N3603="nulová",J3603,0)</f>
        <v>0</v>
      </c>
      <c r="BJ3603" s="16" t="s">
        <v>16</v>
      </c>
      <c r="BK3603" s="227">
        <f>ROUND(I3603*H3603,2)</f>
        <v>0</v>
      </c>
      <c r="BL3603" s="16" t="s">
        <v>333</v>
      </c>
      <c r="BM3603" s="16" t="s">
        <v>3798</v>
      </c>
    </row>
    <row r="3604" s="12" customFormat="1">
      <c r="B3604" s="228"/>
      <c r="C3604" s="229"/>
      <c r="D3604" s="230" t="s">
        <v>255</v>
      </c>
      <c r="E3604" s="231" t="s">
        <v>1</v>
      </c>
      <c r="F3604" s="232" t="s">
        <v>3674</v>
      </c>
      <c r="G3604" s="229"/>
      <c r="H3604" s="231" t="s">
        <v>1</v>
      </c>
      <c r="I3604" s="233"/>
      <c r="J3604" s="229"/>
      <c r="K3604" s="229"/>
      <c r="L3604" s="234"/>
      <c r="M3604" s="235"/>
      <c r="N3604" s="236"/>
      <c r="O3604" s="236"/>
      <c r="P3604" s="236"/>
      <c r="Q3604" s="236"/>
      <c r="R3604" s="236"/>
      <c r="S3604" s="236"/>
      <c r="T3604" s="237"/>
      <c r="AT3604" s="238" t="s">
        <v>255</v>
      </c>
      <c r="AU3604" s="238" t="s">
        <v>79</v>
      </c>
      <c r="AV3604" s="12" t="s">
        <v>16</v>
      </c>
      <c r="AW3604" s="12" t="s">
        <v>33</v>
      </c>
      <c r="AX3604" s="12" t="s">
        <v>71</v>
      </c>
      <c r="AY3604" s="238" t="s">
        <v>246</v>
      </c>
    </row>
    <row r="3605" s="13" customFormat="1">
      <c r="B3605" s="239"/>
      <c r="C3605" s="240"/>
      <c r="D3605" s="230" t="s">
        <v>255</v>
      </c>
      <c r="E3605" s="241" t="s">
        <v>1</v>
      </c>
      <c r="F3605" s="242" t="s">
        <v>190</v>
      </c>
      <c r="G3605" s="240"/>
      <c r="H3605" s="243">
        <v>100.503</v>
      </c>
      <c r="I3605" s="244"/>
      <c r="J3605" s="240"/>
      <c r="K3605" s="240"/>
      <c r="L3605" s="245"/>
      <c r="M3605" s="246"/>
      <c r="N3605" s="247"/>
      <c r="O3605" s="247"/>
      <c r="P3605" s="247"/>
      <c r="Q3605" s="247"/>
      <c r="R3605" s="247"/>
      <c r="S3605" s="247"/>
      <c r="T3605" s="248"/>
      <c r="AT3605" s="249" t="s">
        <v>255</v>
      </c>
      <c r="AU3605" s="249" t="s">
        <v>79</v>
      </c>
      <c r="AV3605" s="13" t="s">
        <v>79</v>
      </c>
      <c r="AW3605" s="13" t="s">
        <v>33</v>
      </c>
      <c r="AX3605" s="13" t="s">
        <v>71</v>
      </c>
      <c r="AY3605" s="249" t="s">
        <v>246</v>
      </c>
    </row>
    <row r="3606" s="13" customFormat="1">
      <c r="B3606" s="239"/>
      <c r="C3606" s="240"/>
      <c r="D3606" s="230" t="s">
        <v>255</v>
      </c>
      <c r="E3606" s="240"/>
      <c r="F3606" s="242" t="s">
        <v>3799</v>
      </c>
      <c r="G3606" s="240"/>
      <c r="H3606" s="243">
        <v>105.52800000000001</v>
      </c>
      <c r="I3606" s="244"/>
      <c r="J3606" s="240"/>
      <c r="K3606" s="240"/>
      <c r="L3606" s="245"/>
      <c r="M3606" s="246"/>
      <c r="N3606" s="247"/>
      <c r="O3606" s="247"/>
      <c r="P3606" s="247"/>
      <c r="Q3606" s="247"/>
      <c r="R3606" s="247"/>
      <c r="S3606" s="247"/>
      <c r="T3606" s="248"/>
      <c r="AT3606" s="249" t="s">
        <v>255</v>
      </c>
      <c r="AU3606" s="249" t="s">
        <v>79</v>
      </c>
      <c r="AV3606" s="13" t="s">
        <v>79</v>
      </c>
      <c r="AW3606" s="13" t="s">
        <v>4</v>
      </c>
      <c r="AX3606" s="13" t="s">
        <v>16</v>
      </c>
      <c r="AY3606" s="249" t="s">
        <v>246</v>
      </c>
    </row>
    <row r="3607" s="1" customFormat="1" ht="16.5" customHeight="1">
      <c r="B3607" s="37"/>
      <c r="C3607" s="216" t="s">
        <v>3800</v>
      </c>
      <c r="D3607" s="216" t="s">
        <v>248</v>
      </c>
      <c r="E3607" s="217" t="s">
        <v>3801</v>
      </c>
      <c r="F3607" s="218" t="s">
        <v>3802</v>
      </c>
      <c r="G3607" s="219" t="s">
        <v>142</v>
      </c>
      <c r="H3607" s="220">
        <v>431.79500000000002</v>
      </c>
      <c r="I3607" s="221"/>
      <c r="J3607" s="222">
        <f>ROUND(I3607*H3607,2)</f>
        <v>0</v>
      </c>
      <c r="K3607" s="218" t="s">
        <v>252</v>
      </c>
      <c r="L3607" s="42"/>
      <c r="M3607" s="223" t="s">
        <v>1</v>
      </c>
      <c r="N3607" s="224" t="s">
        <v>42</v>
      </c>
      <c r="O3607" s="78"/>
      <c r="P3607" s="225">
        <f>O3607*H3607</f>
        <v>0</v>
      </c>
      <c r="Q3607" s="225">
        <v>3.0000000000000001E-05</v>
      </c>
      <c r="R3607" s="225">
        <f>Q3607*H3607</f>
        <v>0.012953850000000001</v>
      </c>
      <c r="S3607" s="225">
        <v>0</v>
      </c>
      <c r="T3607" s="226">
        <f>S3607*H3607</f>
        <v>0</v>
      </c>
      <c r="AR3607" s="16" t="s">
        <v>333</v>
      </c>
      <c r="AT3607" s="16" t="s">
        <v>248</v>
      </c>
      <c r="AU3607" s="16" t="s">
        <v>79</v>
      </c>
      <c r="AY3607" s="16" t="s">
        <v>246</v>
      </c>
      <c r="BE3607" s="227">
        <f>IF(N3607="základní",J3607,0)</f>
        <v>0</v>
      </c>
      <c r="BF3607" s="227">
        <f>IF(N3607="snížená",J3607,0)</f>
        <v>0</v>
      </c>
      <c r="BG3607" s="227">
        <f>IF(N3607="zákl. přenesená",J3607,0)</f>
        <v>0</v>
      </c>
      <c r="BH3607" s="227">
        <f>IF(N3607="sníž. přenesená",J3607,0)</f>
        <v>0</v>
      </c>
      <c r="BI3607" s="227">
        <f>IF(N3607="nulová",J3607,0)</f>
        <v>0</v>
      </c>
      <c r="BJ3607" s="16" t="s">
        <v>16</v>
      </c>
      <c r="BK3607" s="227">
        <f>ROUND(I3607*H3607,2)</f>
        <v>0</v>
      </c>
      <c r="BL3607" s="16" t="s">
        <v>333</v>
      </c>
      <c r="BM3607" s="16" t="s">
        <v>3803</v>
      </c>
    </row>
    <row r="3608" s="12" customFormat="1">
      <c r="B3608" s="228"/>
      <c r="C3608" s="229"/>
      <c r="D3608" s="230" t="s">
        <v>255</v>
      </c>
      <c r="E3608" s="231" t="s">
        <v>1</v>
      </c>
      <c r="F3608" s="232" t="s">
        <v>1227</v>
      </c>
      <c r="G3608" s="229"/>
      <c r="H3608" s="231" t="s">
        <v>1</v>
      </c>
      <c r="I3608" s="233"/>
      <c r="J3608" s="229"/>
      <c r="K3608" s="229"/>
      <c r="L3608" s="234"/>
      <c r="M3608" s="235"/>
      <c r="N3608" s="236"/>
      <c r="O3608" s="236"/>
      <c r="P3608" s="236"/>
      <c r="Q3608" s="236"/>
      <c r="R3608" s="236"/>
      <c r="S3608" s="236"/>
      <c r="T3608" s="237"/>
      <c r="AT3608" s="238" t="s">
        <v>255</v>
      </c>
      <c r="AU3608" s="238" t="s">
        <v>79</v>
      </c>
      <c r="AV3608" s="12" t="s">
        <v>16</v>
      </c>
      <c r="AW3608" s="12" t="s">
        <v>33</v>
      </c>
      <c r="AX3608" s="12" t="s">
        <v>71</v>
      </c>
      <c r="AY3608" s="238" t="s">
        <v>246</v>
      </c>
    </row>
    <row r="3609" s="12" customFormat="1">
      <c r="B3609" s="228"/>
      <c r="C3609" s="229"/>
      <c r="D3609" s="230" t="s">
        <v>255</v>
      </c>
      <c r="E3609" s="231" t="s">
        <v>1</v>
      </c>
      <c r="F3609" s="232" t="s">
        <v>383</v>
      </c>
      <c r="G3609" s="229"/>
      <c r="H3609" s="231" t="s">
        <v>1</v>
      </c>
      <c r="I3609" s="233"/>
      <c r="J3609" s="229"/>
      <c r="K3609" s="229"/>
      <c r="L3609" s="234"/>
      <c r="M3609" s="235"/>
      <c r="N3609" s="236"/>
      <c r="O3609" s="236"/>
      <c r="P3609" s="236"/>
      <c r="Q3609" s="236"/>
      <c r="R3609" s="236"/>
      <c r="S3609" s="236"/>
      <c r="T3609" s="237"/>
      <c r="AT3609" s="238" t="s">
        <v>255</v>
      </c>
      <c r="AU3609" s="238" t="s">
        <v>79</v>
      </c>
      <c r="AV3609" s="12" t="s">
        <v>16</v>
      </c>
      <c r="AW3609" s="12" t="s">
        <v>33</v>
      </c>
      <c r="AX3609" s="12" t="s">
        <v>71</v>
      </c>
      <c r="AY3609" s="238" t="s">
        <v>246</v>
      </c>
    </row>
    <row r="3610" s="13" customFormat="1">
      <c r="B3610" s="239"/>
      <c r="C3610" s="240"/>
      <c r="D3610" s="230" t="s">
        <v>255</v>
      </c>
      <c r="E3610" s="241" t="s">
        <v>1</v>
      </c>
      <c r="F3610" s="242" t="s">
        <v>3804</v>
      </c>
      <c r="G3610" s="240"/>
      <c r="H3610" s="243">
        <v>6.7000000000000002</v>
      </c>
      <c r="I3610" s="244"/>
      <c r="J3610" s="240"/>
      <c r="K3610" s="240"/>
      <c r="L3610" s="245"/>
      <c r="M3610" s="246"/>
      <c r="N3610" s="247"/>
      <c r="O3610" s="247"/>
      <c r="P3610" s="247"/>
      <c r="Q3610" s="247"/>
      <c r="R3610" s="247"/>
      <c r="S3610" s="247"/>
      <c r="T3610" s="248"/>
      <c r="AT3610" s="249" t="s">
        <v>255</v>
      </c>
      <c r="AU3610" s="249" t="s">
        <v>79</v>
      </c>
      <c r="AV3610" s="13" t="s">
        <v>79</v>
      </c>
      <c r="AW3610" s="13" t="s">
        <v>33</v>
      </c>
      <c r="AX3610" s="13" t="s">
        <v>71</v>
      </c>
      <c r="AY3610" s="249" t="s">
        <v>246</v>
      </c>
    </row>
    <row r="3611" s="13" customFormat="1">
      <c r="B3611" s="239"/>
      <c r="C3611" s="240"/>
      <c r="D3611" s="230" t="s">
        <v>255</v>
      </c>
      <c r="E3611" s="241" t="s">
        <v>1</v>
      </c>
      <c r="F3611" s="242" t="s">
        <v>3805</v>
      </c>
      <c r="G3611" s="240"/>
      <c r="H3611" s="243">
        <v>8.7899999999999991</v>
      </c>
      <c r="I3611" s="244"/>
      <c r="J3611" s="240"/>
      <c r="K3611" s="240"/>
      <c r="L3611" s="245"/>
      <c r="M3611" s="246"/>
      <c r="N3611" s="247"/>
      <c r="O3611" s="247"/>
      <c r="P3611" s="247"/>
      <c r="Q3611" s="247"/>
      <c r="R3611" s="247"/>
      <c r="S3611" s="247"/>
      <c r="T3611" s="248"/>
      <c r="AT3611" s="249" t="s">
        <v>255</v>
      </c>
      <c r="AU3611" s="249" t="s">
        <v>79</v>
      </c>
      <c r="AV3611" s="13" t="s">
        <v>79</v>
      </c>
      <c r="AW3611" s="13" t="s">
        <v>33</v>
      </c>
      <c r="AX3611" s="13" t="s">
        <v>71</v>
      </c>
      <c r="AY3611" s="249" t="s">
        <v>246</v>
      </c>
    </row>
    <row r="3612" s="12" customFormat="1">
      <c r="B3612" s="228"/>
      <c r="C3612" s="229"/>
      <c r="D3612" s="230" t="s">
        <v>255</v>
      </c>
      <c r="E3612" s="231" t="s">
        <v>1</v>
      </c>
      <c r="F3612" s="232" t="s">
        <v>364</v>
      </c>
      <c r="G3612" s="229"/>
      <c r="H3612" s="231" t="s">
        <v>1</v>
      </c>
      <c r="I3612" s="233"/>
      <c r="J3612" s="229"/>
      <c r="K3612" s="229"/>
      <c r="L3612" s="234"/>
      <c r="M3612" s="235"/>
      <c r="N3612" s="236"/>
      <c r="O3612" s="236"/>
      <c r="P3612" s="236"/>
      <c r="Q3612" s="236"/>
      <c r="R3612" s="236"/>
      <c r="S3612" s="236"/>
      <c r="T3612" s="237"/>
      <c r="AT3612" s="238" t="s">
        <v>255</v>
      </c>
      <c r="AU3612" s="238" t="s">
        <v>79</v>
      </c>
      <c r="AV3612" s="12" t="s">
        <v>16</v>
      </c>
      <c r="AW3612" s="12" t="s">
        <v>33</v>
      </c>
      <c r="AX3612" s="12" t="s">
        <v>71</v>
      </c>
      <c r="AY3612" s="238" t="s">
        <v>246</v>
      </c>
    </row>
    <row r="3613" s="13" customFormat="1">
      <c r="B3613" s="239"/>
      <c r="C3613" s="240"/>
      <c r="D3613" s="230" t="s">
        <v>255</v>
      </c>
      <c r="E3613" s="241" t="s">
        <v>1</v>
      </c>
      <c r="F3613" s="242" t="s">
        <v>3806</v>
      </c>
      <c r="G3613" s="240"/>
      <c r="H3613" s="243">
        <v>7.3399999999999999</v>
      </c>
      <c r="I3613" s="244"/>
      <c r="J3613" s="240"/>
      <c r="K3613" s="240"/>
      <c r="L3613" s="245"/>
      <c r="M3613" s="246"/>
      <c r="N3613" s="247"/>
      <c r="O3613" s="247"/>
      <c r="P3613" s="247"/>
      <c r="Q3613" s="247"/>
      <c r="R3613" s="247"/>
      <c r="S3613" s="247"/>
      <c r="T3613" s="248"/>
      <c r="AT3613" s="249" t="s">
        <v>255</v>
      </c>
      <c r="AU3613" s="249" t="s">
        <v>79</v>
      </c>
      <c r="AV3613" s="13" t="s">
        <v>79</v>
      </c>
      <c r="AW3613" s="13" t="s">
        <v>33</v>
      </c>
      <c r="AX3613" s="13" t="s">
        <v>71</v>
      </c>
      <c r="AY3613" s="249" t="s">
        <v>246</v>
      </c>
    </row>
    <row r="3614" s="13" customFormat="1">
      <c r="B3614" s="239"/>
      <c r="C3614" s="240"/>
      <c r="D3614" s="230" t="s">
        <v>255</v>
      </c>
      <c r="E3614" s="241" t="s">
        <v>1</v>
      </c>
      <c r="F3614" s="242" t="s">
        <v>3807</v>
      </c>
      <c r="G3614" s="240"/>
      <c r="H3614" s="243">
        <v>11.789999999999999</v>
      </c>
      <c r="I3614" s="244"/>
      <c r="J3614" s="240"/>
      <c r="K3614" s="240"/>
      <c r="L3614" s="245"/>
      <c r="M3614" s="246"/>
      <c r="N3614" s="247"/>
      <c r="O3614" s="247"/>
      <c r="P3614" s="247"/>
      <c r="Q3614" s="247"/>
      <c r="R3614" s="247"/>
      <c r="S3614" s="247"/>
      <c r="T3614" s="248"/>
      <c r="AT3614" s="249" t="s">
        <v>255</v>
      </c>
      <c r="AU3614" s="249" t="s">
        <v>79</v>
      </c>
      <c r="AV3614" s="13" t="s">
        <v>79</v>
      </c>
      <c r="AW3614" s="13" t="s">
        <v>33</v>
      </c>
      <c r="AX3614" s="13" t="s">
        <v>71</v>
      </c>
      <c r="AY3614" s="249" t="s">
        <v>246</v>
      </c>
    </row>
    <row r="3615" s="13" customFormat="1">
      <c r="B3615" s="239"/>
      <c r="C3615" s="240"/>
      <c r="D3615" s="230" t="s">
        <v>255</v>
      </c>
      <c r="E3615" s="241" t="s">
        <v>1</v>
      </c>
      <c r="F3615" s="242" t="s">
        <v>3808</v>
      </c>
      <c r="G3615" s="240"/>
      <c r="H3615" s="243">
        <v>11.69</v>
      </c>
      <c r="I3615" s="244"/>
      <c r="J3615" s="240"/>
      <c r="K3615" s="240"/>
      <c r="L3615" s="245"/>
      <c r="M3615" s="246"/>
      <c r="N3615" s="247"/>
      <c r="O3615" s="247"/>
      <c r="P3615" s="247"/>
      <c r="Q3615" s="247"/>
      <c r="R3615" s="247"/>
      <c r="S3615" s="247"/>
      <c r="T3615" s="248"/>
      <c r="AT3615" s="249" t="s">
        <v>255</v>
      </c>
      <c r="AU3615" s="249" t="s">
        <v>79</v>
      </c>
      <c r="AV3615" s="13" t="s">
        <v>79</v>
      </c>
      <c r="AW3615" s="13" t="s">
        <v>33</v>
      </c>
      <c r="AX3615" s="13" t="s">
        <v>71</v>
      </c>
      <c r="AY3615" s="249" t="s">
        <v>246</v>
      </c>
    </row>
    <row r="3616" s="13" customFormat="1">
      <c r="B3616" s="239"/>
      <c r="C3616" s="240"/>
      <c r="D3616" s="230" t="s">
        <v>255</v>
      </c>
      <c r="E3616" s="241" t="s">
        <v>1</v>
      </c>
      <c r="F3616" s="242" t="s">
        <v>3809</v>
      </c>
      <c r="G3616" s="240"/>
      <c r="H3616" s="243">
        <v>14.58</v>
      </c>
      <c r="I3616" s="244"/>
      <c r="J3616" s="240"/>
      <c r="K3616" s="240"/>
      <c r="L3616" s="245"/>
      <c r="M3616" s="246"/>
      <c r="N3616" s="247"/>
      <c r="O3616" s="247"/>
      <c r="P3616" s="247"/>
      <c r="Q3616" s="247"/>
      <c r="R3616" s="247"/>
      <c r="S3616" s="247"/>
      <c r="T3616" s="248"/>
      <c r="AT3616" s="249" t="s">
        <v>255</v>
      </c>
      <c r="AU3616" s="249" t="s">
        <v>79</v>
      </c>
      <c r="AV3616" s="13" t="s">
        <v>79</v>
      </c>
      <c r="AW3616" s="13" t="s">
        <v>33</v>
      </c>
      <c r="AX3616" s="13" t="s">
        <v>71</v>
      </c>
      <c r="AY3616" s="249" t="s">
        <v>246</v>
      </c>
    </row>
    <row r="3617" s="13" customFormat="1">
      <c r="B3617" s="239"/>
      <c r="C3617" s="240"/>
      <c r="D3617" s="230" t="s">
        <v>255</v>
      </c>
      <c r="E3617" s="241" t="s">
        <v>1</v>
      </c>
      <c r="F3617" s="242" t="s">
        <v>3810</v>
      </c>
      <c r="G3617" s="240"/>
      <c r="H3617" s="243">
        <v>16.68</v>
      </c>
      <c r="I3617" s="244"/>
      <c r="J3617" s="240"/>
      <c r="K3617" s="240"/>
      <c r="L3617" s="245"/>
      <c r="M3617" s="246"/>
      <c r="N3617" s="247"/>
      <c r="O3617" s="247"/>
      <c r="P3617" s="247"/>
      <c r="Q3617" s="247"/>
      <c r="R3617" s="247"/>
      <c r="S3617" s="247"/>
      <c r="T3617" s="248"/>
      <c r="AT3617" s="249" t="s">
        <v>255</v>
      </c>
      <c r="AU3617" s="249" t="s">
        <v>79</v>
      </c>
      <c r="AV3617" s="13" t="s">
        <v>79</v>
      </c>
      <c r="AW3617" s="13" t="s">
        <v>33</v>
      </c>
      <c r="AX3617" s="13" t="s">
        <v>71</v>
      </c>
      <c r="AY3617" s="249" t="s">
        <v>246</v>
      </c>
    </row>
    <row r="3618" s="13" customFormat="1">
      <c r="B3618" s="239"/>
      <c r="C3618" s="240"/>
      <c r="D3618" s="230" t="s">
        <v>255</v>
      </c>
      <c r="E3618" s="241" t="s">
        <v>1</v>
      </c>
      <c r="F3618" s="242" t="s">
        <v>3811</v>
      </c>
      <c r="G3618" s="240"/>
      <c r="H3618" s="243">
        <v>18.940000000000001</v>
      </c>
      <c r="I3618" s="244"/>
      <c r="J3618" s="240"/>
      <c r="K3618" s="240"/>
      <c r="L3618" s="245"/>
      <c r="M3618" s="246"/>
      <c r="N3618" s="247"/>
      <c r="O3618" s="247"/>
      <c r="P3618" s="247"/>
      <c r="Q3618" s="247"/>
      <c r="R3618" s="247"/>
      <c r="S3618" s="247"/>
      <c r="T3618" s="248"/>
      <c r="AT3618" s="249" t="s">
        <v>255</v>
      </c>
      <c r="AU3618" s="249" t="s">
        <v>79</v>
      </c>
      <c r="AV3618" s="13" t="s">
        <v>79</v>
      </c>
      <c r="AW3618" s="13" t="s">
        <v>33</v>
      </c>
      <c r="AX3618" s="13" t="s">
        <v>71</v>
      </c>
      <c r="AY3618" s="249" t="s">
        <v>246</v>
      </c>
    </row>
    <row r="3619" s="13" customFormat="1">
      <c r="B3619" s="239"/>
      <c r="C3619" s="240"/>
      <c r="D3619" s="230" t="s">
        <v>255</v>
      </c>
      <c r="E3619" s="241" t="s">
        <v>1</v>
      </c>
      <c r="F3619" s="242" t="s">
        <v>3812</v>
      </c>
      <c r="G3619" s="240"/>
      <c r="H3619" s="243">
        <v>5.3799999999999999</v>
      </c>
      <c r="I3619" s="244"/>
      <c r="J3619" s="240"/>
      <c r="K3619" s="240"/>
      <c r="L3619" s="245"/>
      <c r="M3619" s="246"/>
      <c r="N3619" s="247"/>
      <c r="O3619" s="247"/>
      <c r="P3619" s="247"/>
      <c r="Q3619" s="247"/>
      <c r="R3619" s="247"/>
      <c r="S3619" s="247"/>
      <c r="T3619" s="248"/>
      <c r="AT3619" s="249" t="s">
        <v>255</v>
      </c>
      <c r="AU3619" s="249" t="s">
        <v>79</v>
      </c>
      <c r="AV3619" s="13" t="s">
        <v>79</v>
      </c>
      <c r="AW3619" s="13" t="s">
        <v>33</v>
      </c>
      <c r="AX3619" s="13" t="s">
        <v>71</v>
      </c>
      <c r="AY3619" s="249" t="s">
        <v>246</v>
      </c>
    </row>
    <row r="3620" s="13" customFormat="1">
      <c r="B3620" s="239"/>
      <c r="C3620" s="240"/>
      <c r="D3620" s="230" t="s">
        <v>255</v>
      </c>
      <c r="E3620" s="241" t="s">
        <v>1</v>
      </c>
      <c r="F3620" s="242" t="s">
        <v>3813</v>
      </c>
      <c r="G3620" s="240"/>
      <c r="H3620" s="243">
        <v>5.2300000000000004</v>
      </c>
      <c r="I3620" s="244"/>
      <c r="J3620" s="240"/>
      <c r="K3620" s="240"/>
      <c r="L3620" s="245"/>
      <c r="M3620" s="246"/>
      <c r="N3620" s="247"/>
      <c r="O3620" s="247"/>
      <c r="P3620" s="247"/>
      <c r="Q3620" s="247"/>
      <c r="R3620" s="247"/>
      <c r="S3620" s="247"/>
      <c r="T3620" s="248"/>
      <c r="AT3620" s="249" t="s">
        <v>255</v>
      </c>
      <c r="AU3620" s="249" t="s">
        <v>79</v>
      </c>
      <c r="AV3620" s="13" t="s">
        <v>79</v>
      </c>
      <c r="AW3620" s="13" t="s">
        <v>33</v>
      </c>
      <c r="AX3620" s="13" t="s">
        <v>71</v>
      </c>
      <c r="AY3620" s="249" t="s">
        <v>246</v>
      </c>
    </row>
    <row r="3621" s="13" customFormat="1">
      <c r="B3621" s="239"/>
      <c r="C3621" s="240"/>
      <c r="D3621" s="230" t="s">
        <v>255</v>
      </c>
      <c r="E3621" s="241" t="s">
        <v>1</v>
      </c>
      <c r="F3621" s="242" t="s">
        <v>3814</v>
      </c>
      <c r="G3621" s="240"/>
      <c r="H3621" s="243">
        <v>7.4500000000000002</v>
      </c>
      <c r="I3621" s="244"/>
      <c r="J3621" s="240"/>
      <c r="K3621" s="240"/>
      <c r="L3621" s="245"/>
      <c r="M3621" s="246"/>
      <c r="N3621" s="247"/>
      <c r="O3621" s="247"/>
      <c r="P3621" s="247"/>
      <c r="Q3621" s="247"/>
      <c r="R3621" s="247"/>
      <c r="S3621" s="247"/>
      <c r="T3621" s="248"/>
      <c r="AT3621" s="249" t="s">
        <v>255</v>
      </c>
      <c r="AU3621" s="249" t="s">
        <v>79</v>
      </c>
      <c r="AV3621" s="13" t="s">
        <v>79</v>
      </c>
      <c r="AW3621" s="13" t="s">
        <v>33</v>
      </c>
      <c r="AX3621" s="13" t="s">
        <v>71</v>
      </c>
      <c r="AY3621" s="249" t="s">
        <v>246</v>
      </c>
    </row>
    <row r="3622" s="13" customFormat="1">
      <c r="B3622" s="239"/>
      <c r="C3622" s="240"/>
      <c r="D3622" s="230" t="s">
        <v>255</v>
      </c>
      <c r="E3622" s="241" t="s">
        <v>1</v>
      </c>
      <c r="F3622" s="242" t="s">
        <v>3815</v>
      </c>
      <c r="G3622" s="240"/>
      <c r="H3622" s="243">
        <v>12.300000000000001</v>
      </c>
      <c r="I3622" s="244"/>
      <c r="J3622" s="240"/>
      <c r="K3622" s="240"/>
      <c r="L3622" s="245"/>
      <c r="M3622" s="246"/>
      <c r="N3622" s="247"/>
      <c r="O3622" s="247"/>
      <c r="P3622" s="247"/>
      <c r="Q3622" s="247"/>
      <c r="R3622" s="247"/>
      <c r="S3622" s="247"/>
      <c r="T3622" s="248"/>
      <c r="AT3622" s="249" t="s">
        <v>255</v>
      </c>
      <c r="AU3622" s="249" t="s">
        <v>79</v>
      </c>
      <c r="AV3622" s="13" t="s">
        <v>79</v>
      </c>
      <c r="AW3622" s="13" t="s">
        <v>33</v>
      </c>
      <c r="AX3622" s="13" t="s">
        <v>71</v>
      </c>
      <c r="AY3622" s="249" t="s">
        <v>246</v>
      </c>
    </row>
    <row r="3623" s="13" customFormat="1">
      <c r="B3623" s="239"/>
      <c r="C3623" s="240"/>
      <c r="D3623" s="230" t="s">
        <v>255</v>
      </c>
      <c r="E3623" s="241" t="s">
        <v>1</v>
      </c>
      <c r="F3623" s="242" t="s">
        <v>3816</v>
      </c>
      <c r="G3623" s="240"/>
      <c r="H3623" s="243">
        <v>11.380000000000001</v>
      </c>
      <c r="I3623" s="244"/>
      <c r="J3623" s="240"/>
      <c r="K3623" s="240"/>
      <c r="L3623" s="245"/>
      <c r="M3623" s="246"/>
      <c r="N3623" s="247"/>
      <c r="O3623" s="247"/>
      <c r="P3623" s="247"/>
      <c r="Q3623" s="247"/>
      <c r="R3623" s="247"/>
      <c r="S3623" s="247"/>
      <c r="T3623" s="248"/>
      <c r="AT3623" s="249" t="s">
        <v>255</v>
      </c>
      <c r="AU3623" s="249" t="s">
        <v>79</v>
      </c>
      <c r="AV3623" s="13" t="s">
        <v>79</v>
      </c>
      <c r="AW3623" s="13" t="s">
        <v>33</v>
      </c>
      <c r="AX3623" s="13" t="s">
        <v>71</v>
      </c>
      <c r="AY3623" s="249" t="s">
        <v>246</v>
      </c>
    </row>
    <row r="3624" s="13" customFormat="1">
      <c r="B3624" s="239"/>
      <c r="C3624" s="240"/>
      <c r="D3624" s="230" t="s">
        <v>255</v>
      </c>
      <c r="E3624" s="241" t="s">
        <v>1</v>
      </c>
      <c r="F3624" s="242" t="s">
        <v>3817</v>
      </c>
      <c r="G3624" s="240"/>
      <c r="H3624" s="243">
        <v>12.19</v>
      </c>
      <c r="I3624" s="244"/>
      <c r="J3624" s="240"/>
      <c r="K3624" s="240"/>
      <c r="L3624" s="245"/>
      <c r="M3624" s="246"/>
      <c r="N3624" s="247"/>
      <c r="O3624" s="247"/>
      <c r="P3624" s="247"/>
      <c r="Q3624" s="247"/>
      <c r="R3624" s="247"/>
      <c r="S3624" s="247"/>
      <c r="T3624" s="248"/>
      <c r="AT3624" s="249" t="s">
        <v>255</v>
      </c>
      <c r="AU3624" s="249" t="s">
        <v>79</v>
      </c>
      <c r="AV3624" s="13" t="s">
        <v>79</v>
      </c>
      <c r="AW3624" s="13" t="s">
        <v>33</v>
      </c>
      <c r="AX3624" s="13" t="s">
        <v>71</v>
      </c>
      <c r="AY3624" s="249" t="s">
        <v>246</v>
      </c>
    </row>
    <row r="3625" s="13" customFormat="1">
      <c r="B3625" s="239"/>
      <c r="C3625" s="240"/>
      <c r="D3625" s="230" t="s">
        <v>255</v>
      </c>
      <c r="E3625" s="241" t="s">
        <v>1</v>
      </c>
      <c r="F3625" s="242" t="s">
        <v>3818</v>
      </c>
      <c r="G3625" s="240"/>
      <c r="H3625" s="243">
        <v>48.68</v>
      </c>
      <c r="I3625" s="244"/>
      <c r="J3625" s="240"/>
      <c r="K3625" s="240"/>
      <c r="L3625" s="245"/>
      <c r="M3625" s="246"/>
      <c r="N3625" s="247"/>
      <c r="O3625" s="247"/>
      <c r="P3625" s="247"/>
      <c r="Q3625" s="247"/>
      <c r="R3625" s="247"/>
      <c r="S3625" s="247"/>
      <c r="T3625" s="248"/>
      <c r="AT3625" s="249" t="s">
        <v>255</v>
      </c>
      <c r="AU3625" s="249" t="s">
        <v>79</v>
      </c>
      <c r="AV3625" s="13" t="s">
        <v>79</v>
      </c>
      <c r="AW3625" s="13" t="s">
        <v>33</v>
      </c>
      <c r="AX3625" s="13" t="s">
        <v>71</v>
      </c>
      <c r="AY3625" s="249" t="s">
        <v>246</v>
      </c>
    </row>
    <row r="3626" s="12" customFormat="1">
      <c r="B3626" s="228"/>
      <c r="C3626" s="229"/>
      <c r="D3626" s="230" t="s">
        <v>255</v>
      </c>
      <c r="E3626" s="231" t="s">
        <v>1</v>
      </c>
      <c r="F3626" s="232" t="s">
        <v>363</v>
      </c>
      <c r="G3626" s="229"/>
      <c r="H3626" s="231" t="s">
        <v>1</v>
      </c>
      <c r="I3626" s="233"/>
      <c r="J3626" s="229"/>
      <c r="K3626" s="229"/>
      <c r="L3626" s="234"/>
      <c r="M3626" s="235"/>
      <c r="N3626" s="236"/>
      <c r="O3626" s="236"/>
      <c r="P3626" s="236"/>
      <c r="Q3626" s="236"/>
      <c r="R3626" s="236"/>
      <c r="S3626" s="236"/>
      <c r="T3626" s="237"/>
      <c r="AT3626" s="238" t="s">
        <v>255</v>
      </c>
      <c r="AU3626" s="238" t="s">
        <v>79</v>
      </c>
      <c r="AV3626" s="12" t="s">
        <v>16</v>
      </c>
      <c r="AW3626" s="12" t="s">
        <v>33</v>
      </c>
      <c r="AX3626" s="12" t="s">
        <v>71</v>
      </c>
      <c r="AY3626" s="238" t="s">
        <v>246</v>
      </c>
    </row>
    <row r="3627" s="12" customFormat="1">
      <c r="B3627" s="228"/>
      <c r="C3627" s="229"/>
      <c r="D3627" s="230" t="s">
        <v>255</v>
      </c>
      <c r="E3627" s="231" t="s">
        <v>1</v>
      </c>
      <c r="F3627" s="232" t="s">
        <v>3760</v>
      </c>
      <c r="G3627" s="229"/>
      <c r="H3627" s="231" t="s">
        <v>1</v>
      </c>
      <c r="I3627" s="233"/>
      <c r="J3627" s="229"/>
      <c r="K3627" s="229"/>
      <c r="L3627" s="234"/>
      <c r="M3627" s="235"/>
      <c r="N3627" s="236"/>
      <c r="O3627" s="236"/>
      <c r="P3627" s="236"/>
      <c r="Q3627" s="236"/>
      <c r="R3627" s="236"/>
      <c r="S3627" s="236"/>
      <c r="T3627" s="237"/>
      <c r="AT3627" s="238" t="s">
        <v>255</v>
      </c>
      <c r="AU3627" s="238" t="s">
        <v>79</v>
      </c>
      <c r="AV3627" s="12" t="s">
        <v>16</v>
      </c>
      <c r="AW3627" s="12" t="s">
        <v>33</v>
      </c>
      <c r="AX3627" s="12" t="s">
        <v>71</v>
      </c>
      <c r="AY3627" s="238" t="s">
        <v>246</v>
      </c>
    </row>
    <row r="3628" s="13" customFormat="1">
      <c r="B3628" s="239"/>
      <c r="C3628" s="240"/>
      <c r="D3628" s="230" t="s">
        <v>255</v>
      </c>
      <c r="E3628" s="241" t="s">
        <v>1</v>
      </c>
      <c r="F3628" s="242" t="s">
        <v>3819</v>
      </c>
      <c r="G3628" s="240"/>
      <c r="H3628" s="243">
        <v>3.3500000000000001</v>
      </c>
      <c r="I3628" s="244"/>
      <c r="J3628" s="240"/>
      <c r="K3628" s="240"/>
      <c r="L3628" s="245"/>
      <c r="M3628" s="246"/>
      <c r="N3628" s="247"/>
      <c r="O3628" s="247"/>
      <c r="P3628" s="247"/>
      <c r="Q3628" s="247"/>
      <c r="R3628" s="247"/>
      <c r="S3628" s="247"/>
      <c r="T3628" s="248"/>
      <c r="AT3628" s="249" t="s">
        <v>255</v>
      </c>
      <c r="AU3628" s="249" t="s">
        <v>79</v>
      </c>
      <c r="AV3628" s="13" t="s">
        <v>79</v>
      </c>
      <c r="AW3628" s="13" t="s">
        <v>33</v>
      </c>
      <c r="AX3628" s="13" t="s">
        <v>71</v>
      </c>
      <c r="AY3628" s="249" t="s">
        <v>246</v>
      </c>
    </row>
    <row r="3629" s="12" customFormat="1">
      <c r="B3629" s="228"/>
      <c r="C3629" s="229"/>
      <c r="D3629" s="230" t="s">
        <v>255</v>
      </c>
      <c r="E3629" s="231" t="s">
        <v>1</v>
      </c>
      <c r="F3629" s="232" t="s">
        <v>363</v>
      </c>
      <c r="G3629" s="229"/>
      <c r="H3629" s="231" t="s">
        <v>1</v>
      </c>
      <c r="I3629" s="233"/>
      <c r="J3629" s="229"/>
      <c r="K3629" s="229"/>
      <c r="L3629" s="234"/>
      <c r="M3629" s="235"/>
      <c r="N3629" s="236"/>
      <c r="O3629" s="236"/>
      <c r="P3629" s="236"/>
      <c r="Q3629" s="236"/>
      <c r="R3629" s="236"/>
      <c r="S3629" s="236"/>
      <c r="T3629" s="237"/>
      <c r="AT3629" s="238" t="s">
        <v>255</v>
      </c>
      <c r="AU3629" s="238" t="s">
        <v>79</v>
      </c>
      <c r="AV3629" s="12" t="s">
        <v>16</v>
      </c>
      <c r="AW3629" s="12" t="s">
        <v>33</v>
      </c>
      <c r="AX3629" s="12" t="s">
        <v>71</v>
      </c>
      <c r="AY3629" s="238" t="s">
        <v>246</v>
      </c>
    </row>
    <row r="3630" s="12" customFormat="1">
      <c r="B3630" s="228"/>
      <c r="C3630" s="229"/>
      <c r="D3630" s="230" t="s">
        <v>255</v>
      </c>
      <c r="E3630" s="231" t="s">
        <v>1</v>
      </c>
      <c r="F3630" s="232" t="s">
        <v>3820</v>
      </c>
      <c r="G3630" s="229"/>
      <c r="H3630" s="231" t="s">
        <v>1</v>
      </c>
      <c r="I3630" s="233"/>
      <c r="J3630" s="229"/>
      <c r="K3630" s="229"/>
      <c r="L3630" s="234"/>
      <c r="M3630" s="235"/>
      <c r="N3630" s="236"/>
      <c r="O3630" s="236"/>
      <c r="P3630" s="236"/>
      <c r="Q3630" s="236"/>
      <c r="R3630" s="236"/>
      <c r="S3630" s="236"/>
      <c r="T3630" s="237"/>
      <c r="AT3630" s="238" t="s">
        <v>255</v>
      </c>
      <c r="AU3630" s="238" t="s">
        <v>79</v>
      </c>
      <c r="AV3630" s="12" t="s">
        <v>16</v>
      </c>
      <c r="AW3630" s="12" t="s">
        <v>33</v>
      </c>
      <c r="AX3630" s="12" t="s">
        <v>71</v>
      </c>
      <c r="AY3630" s="238" t="s">
        <v>246</v>
      </c>
    </row>
    <row r="3631" s="12" customFormat="1">
      <c r="B3631" s="228"/>
      <c r="C3631" s="229"/>
      <c r="D3631" s="230" t="s">
        <v>255</v>
      </c>
      <c r="E3631" s="231" t="s">
        <v>1</v>
      </c>
      <c r="F3631" s="232" t="s">
        <v>353</v>
      </c>
      <c r="G3631" s="229"/>
      <c r="H3631" s="231" t="s">
        <v>1</v>
      </c>
      <c r="I3631" s="233"/>
      <c r="J3631" s="229"/>
      <c r="K3631" s="229"/>
      <c r="L3631" s="234"/>
      <c r="M3631" s="235"/>
      <c r="N3631" s="236"/>
      <c r="O3631" s="236"/>
      <c r="P3631" s="236"/>
      <c r="Q3631" s="236"/>
      <c r="R3631" s="236"/>
      <c r="S3631" s="236"/>
      <c r="T3631" s="237"/>
      <c r="AT3631" s="238" t="s">
        <v>255</v>
      </c>
      <c r="AU3631" s="238" t="s">
        <v>79</v>
      </c>
      <c r="AV3631" s="12" t="s">
        <v>16</v>
      </c>
      <c r="AW3631" s="12" t="s">
        <v>33</v>
      </c>
      <c r="AX3631" s="12" t="s">
        <v>71</v>
      </c>
      <c r="AY3631" s="238" t="s">
        <v>246</v>
      </c>
    </row>
    <row r="3632" s="13" customFormat="1">
      <c r="B3632" s="239"/>
      <c r="C3632" s="240"/>
      <c r="D3632" s="230" t="s">
        <v>255</v>
      </c>
      <c r="E3632" s="241" t="s">
        <v>1</v>
      </c>
      <c r="F3632" s="242" t="s">
        <v>3821</v>
      </c>
      <c r="G3632" s="240"/>
      <c r="H3632" s="243">
        <v>38.030000000000001</v>
      </c>
      <c r="I3632" s="244"/>
      <c r="J3632" s="240"/>
      <c r="K3632" s="240"/>
      <c r="L3632" s="245"/>
      <c r="M3632" s="246"/>
      <c r="N3632" s="247"/>
      <c r="O3632" s="247"/>
      <c r="P3632" s="247"/>
      <c r="Q3632" s="247"/>
      <c r="R3632" s="247"/>
      <c r="S3632" s="247"/>
      <c r="T3632" s="248"/>
      <c r="AT3632" s="249" t="s">
        <v>255</v>
      </c>
      <c r="AU3632" s="249" t="s">
        <v>79</v>
      </c>
      <c r="AV3632" s="13" t="s">
        <v>79</v>
      </c>
      <c r="AW3632" s="13" t="s">
        <v>33</v>
      </c>
      <c r="AX3632" s="13" t="s">
        <v>71</v>
      </c>
      <c r="AY3632" s="249" t="s">
        <v>246</v>
      </c>
    </row>
    <row r="3633" s="13" customFormat="1">
      <c r="B3633" s="239"/>
      <c r="C3633" s="240"/>
      <c r="D3633" s="230" t="s">
        <v>255</v>
      </c>
      <c r="E3633" s="241" t="s">
        <v>1</v>
      </c>
      <c r="F3633" s="242" t="s">
        <v>3822</v>
      </c>
      <c r="G3633" s="240"/>
      <c r="H3633" s="243">
        <v>37.649999999999999</v>
      </c>
      <c r="I3633" s="244"/>
      <c r="J3633" s="240"/>
      <c r="K3633" s="240"/>
      <c r="L3633" s="245"/>
      <c r="M3633" s="246"/>
      <c r="N3633" s="247"/>
      <c r="O3633" s="247"/>
      <c r="P3633" s="247"/>
      <c r="Q3633" s="247"/>
      <c r="R3633" s="247"/>
      <c r="S3633" s="247"/>
      <c r="T3633" s="248"/>
      <c r="AT3633" s="249" t="s">
        <v>255</v>
      </c>
      <c r="AU3633" s="249" t="s">
        <v>79</v>
      </c>
      <c r="AV3633" s="13" t="s">
        <v>79</v>
      </c>
      <c r="AW3633" s="13" t="s">
        <v>33</v>
      </c>
      <c r="AX3633" s="13" t="s">
        <v>71</v>
      </c>
      <c r="AY3633" s="249" t="s">
        <v>246</v>
      </c>
    </row>
    <row r="3634" s="13" customFormat="1">
      <c r="B3634" s="239"/>
      <c r="C3634" s="240"/>
      <c r="D3634" s="230" t="s">
        <v>255</v>
      </c>
      <c r="E3634" s="241" t="s">
        <v>1</v>
      </c>
      <c r="F3634" s="242" t="s">
        <v>3823</v>
      </c>
      <c r="G3634" s="240"/>
      <c r="H3634" s="243">
        <v>7.9500000000000002</v>
      </c>
      <c r="I3634" s="244"/>
      <c r="J3634" s="240"/>
      <c r="K3634" s="240"/>
      <c r="L3634" s="245"/>
      <c r="M3634" s="246"/>
      <c r="N3634" s="247"/>
      <c r="O3634" s="247"/>
      <c r="P3634" s="247"/>
      <c r="Q3634" s="247"/>
      <c r="R3634" s="247"/>
      <c r="S3634" s="247"/>
      <c r="T3634" s="248"/>
      <c r="AT3634" s="249" t="s">
        <v>255</v>
      </c>
      <c r="AU3634" s="249" t="s">
        <v>79</v>
      </c>
      <c r="AV3634" s="13" t="s">
        <v>79</v>
      </c>
      <c r="AW3634" s="13" t="s">
        <v>33</v>
      </c>
      <c r="AX3634" s="13" t="s">
        <v>71</v>
      </c>
      <c r="AY3634" s="249" t="s">
        <v>246</v>
      </c>
    </row>
    <row r="3635" s="12" customFormat="1">
      <c r="B3635" s="228"/>
      <c r="C3635" s="229"/>
      <c r="D3635" s="230" t="s">
        <v>255</v>
      </c>
      <c r="E3635" s="231" t="s">
        <v>1</v>
      </c>
      <c r="F3635" s="232" t="s">
        <v>383</v>
      </c>
      <c r="G3635" s="229"/>
      <c r="H3635" s="231" t="s">
        <v>1</v>
      </c>
      <c r="I3635" s="233"/>
      <c r="J3635" s="229"/>
      <c r="K3635" s="229"/>
      <c r="L3635" s="234"/>
      <c r="M3635" s="235"/>
      <c r="N3635" s="236"/>
      <c r="O3635" s="236"/>
      <c r="P3635" s="236"/>
      <c r="Q3635" s="236"/>
      <c r="R3635" s="236"/>
      <c r="S3635" s="236"/>
      <c r="T3635" s="237"/>
      <c r="AT3635" s="238" t="s">
        <v>255</v>
      </c>
      <c r="AU3635" s="238" t="s">
        <v>79</v>
      </c>
      <c r="AV3635" s="12" t="s">
        <v>16</v>
      </c>
      <c r="AW3635" s="12" t="s">
        <v>33</v>
      </c>
      <c r="AX3635" s="12" t="s">
        <v>71</v>
      </c>
      <c r="AY3635" s="238" t="s">
        <v>246</v>
      </c>
    </row>
    <row r="3636" s="13" customFormat="1">
      <c r="B3636" s="239"/>
      <c r="C3636" s="240"/>
      <c r="D3636" s="230" t="s">
        <v>255</v>
      </c>
      <c r="E3636" s="241" t="s">
        <v>1</v>
      </c>
      <c r="F3636" s="242" t="s">
        <v>3824</v>
      </c>
      <c r="G3636" s="240"/>
      <c r="H3636" s="243">
        <v>4</v>
      </c>
      <c r="I3636" s="244"/>
      <c r="J3636" s="240"/>
      <c r="K3636" s="240"/>
      <c r="L3636" s="245"/>
      <c r="M3636" s="246"/>
      <c r="N3636" s="247"/>
      <c r="O3636" s="247"/>
      <c r="P3636" s="247"/>
      <c r="Q3636" s="247"/>
      <c r="R3636" s="247"/>
      <c r="S3636" s="247"/>
      <c r="T3636" s="248"/>
      <c r="AT3636" s="249" t="s">
        <v>255</v>
      </c>
      <c r="AU3636" s="249" t="s">
        <v>79</v>
      </c>
      <c r="AV3636" s="13" t="s">
        <v>79</v>
      </c>
      <c r="AW3636" s="13" t="s">
        <v>33</v>
      </c>
      <c r="AX3636" s="13" t="s">
        <v>71</v>
      </c>
      <c r="AY3636" s="249" t="s">
        <v>246</v>
      </c>
    </row>
    <row r="3637" s="13" customFormat="1">
      <c r="B3637" s="239"/>
      <c r="C3637" s="240"/>
      <c r="D3637" s="230" t="s">
        <v>255</v>
      </c>
      <c r="E3637" s="241" t="s">
        <v>1</v>
      </c>
      <c r="F3637" s="242" t="s">
        <v>3825</v>
      </c>
      <c r="G3637" s="240"/>
      <c r="H3637" s="243">
        <v>3.9700000000000002</v>
      </c>
      <c r="I3637" s="244"/>
      <c r="J3637" s="240"/>
      <c r="K3637" s="240"/>
      <c r="L3637" s="245"/>
      <c r="M3637" s="246"/>
      <c r="N3637" s="247"/>
      <c r="O3637" s="247"/>
      <c r="P3637" s="247"/>
      <c r="Q3637" s="247"/>
      <c r="R3637" s="247"/>
      <c r="S3637" s="247"/>
      <c r="T3637" s="248"/>
      <c r="AT3637" s="249" t="s">
        <v>255</v>
      </c>
      <c r="AU3637" s="249" t="s">
        <v>79</v>
      </c>
      <c r="AV3637" s="13" t="s">
        <v>79</v>
      </c>
      <c r="AW3637" s="13" t="s">
        <v>33</v>
      </c>
      <c r="AX3637" s="13" t="s">
        <v>71</v>
      </c>
      <c r="AY3637" s="249" t="s">
        <v>246</v>
      </c>
    </row>
    <row r="3638" s="13" customFormat="1">
      <c r="B3638" s="239"/>
      <c r="C3638" s="240"/>
      <c r="D3638" s="230" t="s">
        <v>255</v>
      </c>
      <c r="E3638" s="241" t="s">
        <v>1</v>
      </c>
      <c r="F3638" s="242" t="s">
        <v>3826</v>
      </c>
      <c r="G3638" s="240"/>
      <c r="H3638" s="243">
        <v>21.425000000000001</v>
      </c>
      <c r="I3638" s="244"/>
      <c r="J3638" s="240"/>
      <c r="K3638" s="240"/>
      <c r="L3638" s="245"/>
      <c r="M3638" s="246"/>
      <c r="N3638" s="247"/>
      <c r="O3638" s="247"/>
      <c r="P3638" s="247"/>
      <c r="Q3638" s="247"/>
      <c r="R3638" s="247"/>
      <c r="S3638" s="247"/>
      <c r="T3638" s="248"/>
      <c r="AT3638" s="249" t="s">
        <v>255</v>
      </c>
      <c r="AU3638" s="249" t="s">
        <v>79</v>
      </c>
      <c r="AV3638" s="13" t="s">
        <v>79</v>
      </c>
      <c r="AW3638" s="13" t="s">
        <v>33</v>
      </c>
      <c r="AX3638" s="13" t="s">
        <v>71</v>
      </c>
      <c r="AY3638" s="249" t="s">
        <v>246</v>
      </c>
    </row>
    <row r="3639" s="12" customFormat="1">
      <c r="B3639" s="228"/>
      <c r="C3639" s="229"/>
      <c r="D3639" s="230" t="s">
        <v>255</v>
      </c>
      <c r="E3639" s="231" t="s">
        <v>1</v>
      </c>
      <c r="F3639" s="232" t="s">
        <v>364</v>
      </c>
      <c r="G3639" s="229"/>
      <c r="H3639" s="231" t="s">
        <v>1</v>
      </c>
      <c r="I3639" s="233"/>
      <c r="J3639" s="229"/>
      <c r="K3639" s="229"/>
      <c r="L3639" s="234"/>
      <c r="M3639" s="235"/>
      <c r="N3639" s="236"/>
      <c r="O3639" s="236"/>
      <c r="P3639" s="236"/>
      <c r="Q3639" s="236"/>
      <c r="R3639" s="236"/>
      <c r="S3639" s="236"/>
      <c r="T3639" s="237"/>
      <c r="AT3639" s="238" t="s">
        <v>255</v>
      </c>
      <c r="AU3639" s="238" t="s">
        <v>79</v>
      </c>
      <c r="AV3639" s="12" t="s">
        <v>16</v>
      </c>
      <c r="AW3639" s="12" t="s">
        <v>33</v>
      </c>
      <c r="AX3639" s="12" t="s">
        <v>71</v>
      </c>
      <c r="AY3639" s="238" t="s">
        <v>246</v>
      </c>
    </row>
    <row r="3640" s="13" customFormat="1">
      <c r="B3640" s="239"/>
      <c r="C3640" s="240"/>
      <c r="D3640" s="230" t="s">
        <v>255</v>
      </c>
      <c r="E3640" s="241" t="s">
        <v>1</v>
      </c>
      <c r="F3640" s="242" t="s">
        <v>3827</v>
      </c>
      <c r="G3640" s="240"/>
      <c r="H3640" s="243">
        <v>8.0999999999999996</v>
      </c>
      <c r="I3640" s="244"/>
      <c r="J3640" s="240"/>
      <c r="K3640" s="240"/>
      <c r="L3640" s="245"/>
      <c r="M3640" s="246"/>
      <c r="N3640" s="247"/>
      <c r="O3640" s="247"/>
      <c r="P3640" s="247"/>
      <c r="Q3640" s="247"/>
      <c r="R3640" s="247"/>
      <c r="S3640" s="247"/>
      <c r="T3640" s="248"/>
      <c r="AT3640" s="249" t="s">
        <v>255</v>
      </c>
      <c r="AU3640" s="249" t="s">
        <v>79</v>
      </c>
      <c r="AV3640" s="13" t="s">
        <v>79</v>
      </c>
      <c r="AW3640" s="13" t="s">
        <v>33</v>
      </c>
      <c r="AX3640" s="13" t="s">
        <v>71</v>
      </c>
      <c r="AY3640" s="249" t="s">
        <v>246</v>
      </c>
    </row>
    <row r="3641" s="12" customFormat="1">
      <c r="B3641" s="228"/>
      <c r="C3641" s="229"/>
      <c r="D3641" s="230" t="s">
        <v>255</v>
      </c>
      <c r="E3641" s="231" t="s">
        <v>1</v>
      </c>
      <c r="F3641" s="232" t="s">
        <v>363</v>
      </c>
      <c r="G3641" s="229"/>
      <c r="H3641" s="231" t="s">
        <v>1</v>
      </c>
      <c r="I3641" s="233"/>
      <c r="J3641" s="229"/>
      <c r="K3641" s="229"/>
      <c r="L3641" s="234"/>
      <c r="M3641" s="235"/>
      <c r="N3641" s="236"/>
      <c r="O3641" s="236"/>
      <c r="P3641" s="236"/>
      <c r="Q3641" s="236"/>
      <c r="R3641" s="236"/>
      <c r="S3641" s="236"/>
      <c r="T3641" s="237"/>
      <c r="AT3641" s="238" t="s">
        <v>255</v>
      </c>
      <c r="AU3641" s="238" t="s">
        <v>79</v>
      </c>
      <c r="AV3641" s="12" t="s">
        <v>16</v>
      </c>
      <c r="AW3641" s="12" t="s">
        <v>33</v>
      </c>
      <c r="AX3641" s="12" t="s">
        <v>71</v>
      </c>
      <c r="AY3641" s="238" t="s">
        <v>246</v>
      </c>
    </row>
    <row r="3642" s="12" customFormat="1">
      <c r="B3642" s="228"/>
      <c r="C3642" s="229"/>
      <c r="D3642" s="230" t="s">
        <v>255</v>
      </c>
      <c r="E3642" s="231" t="s">
        <v>1</v>
      </c>
      <c r="F3642" s="232" t="s">
        <v>1252</v>
      </c>
      <c r="G3642" s="229"/>
      <c r="H3642" s="231" t="s">
        <v>1</v>
      </c>
      <c r="I3642" s="233"/>
      <c r="J3642" s="229"/>
      <c r="K3642" s="229"/>
      <c r="L3642" s="234"/>
      <c r="M3642" s="235"/>
      <c r="N3642" s="236"/>
      <c r="O3642" s="236"/>
      <c r="P3642" s="236"/>
      <c r="Q3642" s="236"/>
      <c r="R3642" s="236"/>
      <c r="S3642" s="236"/>
      <c r="T3642" s="237"/>
      <c r="AT3642" s="238" t="s">
        <v>255</v>
      </c>
      <c r="AU3642" s="238" t="s">
        <v>79</v>
      </c>
      <c r="AV3642" s="12" t="s">
        <v>16</v>
      </c>
      <c r="AW3642" s="12" t="s">
        <v>33</v>
      </c>
      <c r="AX3642" s="12" t="s">
        <v>71</v>
      </c>
      <c r="AY3642" s="238" t="s">
        <v>246</v>
      </c>
    </row>
    <row r="3643" s="12" customFormat="1">
      <c r="B3643" s="228"/>
      <c r="C3643" s="229"/>
      <c r="D3643" s="230" t="s">
        <v>255</v>
      </c>
      <c r="E3643" s="231" t="s">
        <v>1</v>
      </c>
      <c r="F3643" s="232" t="s">
        <v>353</v>
      </c>
      <c r="G3643" s="229"/>
      <c r="H3643" s="231" t="s">
        <v>1</v>
      </c>
      <c r="I3643" s="233"/>
      <c r="J3643" s="229"/>
      <c r="K3643" s="229"/>
      <c r="L3643" s="234"/>
      <c r="M3643" s="235"/>
      <c r="N3643" s="236"/>
      <c r="O3643" s="236"/>
      <c r="P3643" s="236"/>
      <c r="Q3643" s="236"/>
      <c r="R3643" s="236"/>
      <c r="S3643" s="236"/>
      <c r="T3643" s="237"/>
      <c r="AT3643" s="238" t="s">
        <v>255</v>
      </c>
      <c r="AU3643" s="238" t="s">
        <v>79</v>
      </c>
      <c r="AV3643" s="12" t="s">
        <v>16</v>
      </c>
      <c r="AW3643" s="12" t="s">
        <v>33</v>
      </c>
      <c r="AX3643" s="12" t="s">
        <v>71</v>
      </c>
      <c r="AY3643" s="238" t="s">
        <v>246</v>
      </c>
    </row>
    <row r="3644" s="13" customFormat="1">
      <c r="B3644" s="239"/>
      <c r="C3644" s="240"/>
      <c r="D3644" s="230" t="s">
        <v>255</v>
      </c>
      <c r="E3644" s="241" t="s">
        <v>1</v>
      </c>
      <c r="F3644" s="242" t="s">
        <v>3828</v>
      </c>
      <c r="G3644" s="240"/>
      <c r="H3644" s="243">
        <v>13.550000000000001</v>
      </c>
      <c r="I3644" s="244"/>
      <c r="J3644" s="240"/>
      <c r="K3644" s="240"/>
      <c r="L3644" s="245"/>
      <c r="M3644" s="246"/>
      <c r="N3644" s="247"/>
      <c r="O3644" s="247"/>
      <c r="P3644" s="247"/>
      <c r="Q3644" s="247"/>
      <c r="R3644" s="247"/>
      <c r="S3644" s="247"/>
      <c r="T3644" s="248"/>
      <c r="AT3644" s="249" t="s">
        <v>255</v>
      </c>
      <c r="AU3644" s="249" t="s">
        <v>79</v>
      </c>
      <c r="AV3644" s="13" t="s">
        <v>79</v>
      </c>
      <c r="AW3644" s="13" t="s">
        <v>33</v>
      </c>
      <c r="AX3644" s="13" t="s">
        <v>71</v>
      </c>
      <c r="AY3644" s="249" t="s">
        <v>246</v>
      </c>
    </row>
    <row r="3645" s="13" customFormat="1">
      <c r="B3645" s="239"/>
      <c r="C3645" s="240"/>
      <c r="D3645" s="230" t="s">
        <v>255</v>
      </c>
      <c r="E3645" s="241" t="s">
        <v>1</v>
      </c>
      <c r="F3645" s="242" t="s">
        <v>3829</v>
      </c>
      <c r="G3645" s="240"/>
      <c r="H3645" s="243">
        <v>13.27</v>
      </c>
      <c r="I3645" s="244"/>
      <c r="J3645" s="240"/>
      <c r="K3645" s="240"/>
      <c r="L3645" s="245"/>
      <c r="M3645" s="246"/>
      <c r="N3645" s="247"/>
      <c r="O3645" s="247"/>
      <c r="P3645" s="247"/>
      <c r="Q3645" s="247"/>
      <c r="R3645" s="247"/>
      <c r="S3645" s="247"/>
      <c r="T3645" s="248"/>
      <c r="AT3645" s="249" t="s">
        <v>255</v>
      </c>
      <c r="AU3645" s="249" t="s">
        <v>79</v>
      </c>
      <c r="AV3645" s="13" t="s">
        <v>79</v>
      </c>
      <c r="AW3645" s="13" t="s">
        <v>33</v>
      </c>
      <c r="AX3645" s="13" t="s">
        <v>71</v>
      </c>
      <c r="AY3645" s="249" t="s">
        <v>246</v>
      </c>
    </row>
    <row r="3646" s="13" customFormat="1">
      <c r="B3646" s="239"/>
      <c r="C3646" s="240"/>
      <c r="D3646" s="230" t="s">
        <v>255</v>
      </c>
      <c r="E3646" s="241" t="s">
        <v>1</v>
      </c>
      <c r="F3646" s="242" t="s">
        <v>3830</v>
      </c>
      <c r="G3646" s="240"/>
      <c r="H3646" s="243">
        <v>4.25</v>
      </c>
      <c r="I3646" s="244"/>
      <c r="J3646" s="240"/>
      <c r="K3646" s="240"/>
      <c r="L3646" s="245"/>
      <c r="M3646" s="246"/>
      <c r="N3646" s="247"/>
      <c r="O3646" s="247"/>
      <c r="P3646" s="247"/>
      <c r="Q3646" s="247"/>
      <c r="R3646" s="247"/>
      <c r="S3646" s="247"/>
      <c r="T3646" s="248"/>
      <c r="AT3646" s="249" t="s">
        <v>255</v>
      </c>
      <c r="AU3646" s="249" t="s">
        <v>79</v>
      </c>
      <c r="AV3646" s="13" t="s">
        <v>79</v>
      </c>
      <c r="AW3646" s="13" t="s">
        <v>33</v>
      </c>
      <c r="AX3646" s="13" t="s">
        <v>71</v>
      </c>
      <c r="AY3646" s="249" t="s">
        <v>246</v>
      </c>
    </row>
    <row r="3647" s="13" customFormat="1">
      <c r="B3647" s="239"/>
      <c r="C3647" s="240"/>
      <c r="D3647" s="230" t="s">
        <v>255</v>
      </c>
      <c r="E3647" s="241" t="s">
        <v>1</v>
      </c>
      <c r="F3647" s="242" t="s">
        <v>2521</v>
      </c>
      <c r="G3647" s="240"/>
      <c r="H3647" s="243">
        <v>4</v>
      </c>
      <c r="I3647" s="244"/>
      <c r="J3647" s="240"/>
      <c r="K3647" s="240"/>
      <c r="L3647" s="245"/>
      <c r="M3647" s="246"/>
      <c r="N3647" s="247"/>
      <c r="O3647" s="247"/>
      <c r="P3647" s="247"/>
      <c r="Q3647" s="247"/>
      <c r="R3647" s="247"/>
      <c r="S3647" s="247"/>
      <c r="T3647" s="248"/>
      <c r="AT3647" s="249" t="s">
        <v>255</v>
      </c>
      <c r="AU3647" s="249" t="s">
        <v>79</v>
      </c>
      <c r="AV3647" s="13" t="s">
        <v>79</v>
      </c>
      <c r="AW3647" s="13" t="s">
        <v>33</v>
      </c>
      <c r="AX3647" s="13" t="s">
        <v>71</v>
      </c>
      <c r="AY3647" s="249" t="s">
        <v>246</v>
      </c>
    </row>
    <row r="3648" s="13" customFormat="1">
      <c r="B3648" s="239"/>
      <c r="C3648" s="240"/>
      <c r="D3648" s="230" t="s">
        <v>255</v>
      </c>
      <c r="E3648" s="241" t="s">
        <v>1</v>
      </c>
      <c r="F3648" s="242" t="s">
        <v>2522</v>
      </c>
      <c r="G3648" s="240"/>
      <c r="H3648" s="243">
        <v>42.359999999999999</v>
      </c>
      <c r="I3648" s="244"/>
      <c r="J3648" s="240"/>
      <c r="K3648" s="240"/>
      <c r="L3648" s="245"/>
      <c r="M3648" s="246"/>
      <c r="N3648" s="247"/>
      <c r="O3648" s="247"/>
      <c r="P3648" s="247"/>
      <c r="Q3648" s="247"/>
      <c r="R3648" s="247"/>
      <c r="S3648" s="247"/>
      <c r="T3648" s="248"/>
      <c r="AT3648" s="249" t="s">
        <v>255</v>
      </c>
      <c r="AU3648" s="249" t="s">
        <v>79</v>
      </c>
      <c r="AV3648" s="13" t="s">
        <v>79</v>
      </c>
      <c r="AW3648" s="13" t="s">
        <v>33</v>
      </c>
      <c r="AX3648" s="13" t="s">
        <v>71</v>
      </c>
      <c r="AY3648" s="249" t="s">
        <v>246</v>
      </c>
    </row>
    <row r="3649" s="13" customFormat="1">
      <c r="B3649" s="239"/>
      <c r="C3649" s="240"/>
      <c r="D3649" s="230" t="s">
        <v>255</v>
      </c>
      <c r="E3649" s="241" t="s">
        <v>1</v>
      </c>
      <c r="F3649" s="242" t="s">
        <v>3831</v>
      </c>
      <c r="G3649" s="240"/>
      <c r="H3649" s="243">
        <v>16.170000000000002</v>
      </c>
      <c r="I3649" s="244"/>
      <c r="J3649" s="240"/>
      <c r="K3649" s="240"/>
      <c r="L3649" s="245"/>
      <c r="M3649" s="246"/>
      <c r="N3649" s="247"/>
      <c r="O3649" s="247"/>
      <c r="P3649" s="247"/>
      <c r="Q3649" s="247"/>
      <c r="R3649" s="247"/>
      <c r="S3649" s="247"/>
      <c r="T3649" s="248"/>
      <c r="AT3649" s="249" t="s">
        <v>255</v>
      </c>
      <c r="AU3649" s="249" t="s">
        <v>79</v>
      </c>
      <c r="AV3649" s="13" t="s">
        <v>79</v>
      </c>
      <c r="AW3649" s="13" t="s">
        <v>33</v>
      </c>
      <c r="AX3649" s="13" t="s">
        <v>71</v>
      </c>
      <c r="AY3649" s="249" t="s">
        <v>246</v>
      </c>
    </row>
    <row r="3650" s="12" customFormat="1">
      <c r="B3650" s="228"/>
      <c r="C3650" s="229"/>
      <c r="D3650" s="230" t="s">
        <v>255</v>
      </c>
      <c r="E3650" s="231" t="s">
        <v>1</v>
      </c>
      <c r="F3650" s="232" t="s">
        <v>363</v>
      </c>
      <c r="G3650" s="229"/>
      <c r="H3650" s="231" t="s">
        <v>1</v>
      </c>
      <c r="I3650" s="233"/>
      <c r="J3650" s="229"/>
      <c r="K3650" s="229"/>
      <c r="L3650" s="234"/>
      <c r="M3650" s="235"/>
      <c r="N3650" s="236"/>
      <c r="O3650" s="236"/>
      <c r="P3650" s="236"/>
      <c r="Q3650" s="236"/>
      <c r="R3650" s="236"/>
      <c r="S3650" s="236"/>
      <c r="T3650" s="237"/>
      <c r="AT3650" s="238" t="s">
        <v>255</v>
      </c>
      <c r="AU3650" s="238" t="s">
        <v>79</v>
      </c>
      <c r="AV3650" s="12" t="s">
        <v>16</v>
      </c>
      <c r="AW3650" s="12" t="s">
        <v>33</v>
      </c>
      <c r="AX3650" s="12" t="s">
        <v>71</v>
      </c>
      <c r="AY3650" s="238" t="s">
        <v>246</v>
      </c>
    </row>
    <row r="3651" s="12" customFormat="1">
      <c r="B3651" s="228"/>
      <c r="C3651" s="229"/>
      <c r="D3651" s="230" t="s">
        <v>255</v>
      </c>
      <c r="E3651" s="231" t="s">
        <v>1</v>
      </c>
      <c r="F3651" s="232" t="s">
        <v>1287</v>
      </c>
      <c r="G3651" s="229"/>
      <c r="H3651" s="231" t="s">
        <v>1</v>
      </c>
      <c r="I3651" s="233"/>
      <c r="J3651" s="229"/>
      <c r="K3651" s="229"/>
      <c r="L3651" s="234"/>
      <c r="M3651" s="235"/>
      <c r="N3651" s="236"/>
      <c r="O3651" s="236"/>
      <c r="P3651" s="236"/>
      <c r="Q3651" s="236"/>
      <c r="R3651" s="236"/>
      <c r="S3651" s="236"/>
      <c r="T3651" s="237"/>
      <c r="AT3651" s="238" t="s">
        <v>255</v>
      </c>
      <c r="AU3651" s="238" t="s">
        <v>79</v>
      </c>
      <c r="AV3651" s="12" t="s">
        <v>16</v>
      </c>
      <c r="AW3651" s="12" t="s">
        <v>33</v>
      </c>
      <c r="AX3651" s="12" t="s">
        <v>71</v>
      </c>
      <c r="AY3651" s="238" t="s">
        <v>246</v>
      </c>
    </row>
    <row r="3652" s="13" customFormat="1">
      <c r="B3652" s="239"/>
      <c r="C3652" s="240"/>
      <c r="D3652" s="230" t="s">
        <v>255</v>
      </c>
      <c r="E3652" s="241" t="s">
        <v>1</v>
      </c>
      <c r="F3652" s="242" t="s">
        <v>3832</v>
      </c>
      <c r="G3652" s="240"/>
      <c r="H3652" s="243">
        <v>14.6</v>
      </c>
      <c r="I3652" s="244"/>
      <c r="J3652" s="240"/>
      <c r="K3652" s="240"/>
      <c r="L3652" s="245"/>
      <c r="M3652" s="246"/>
      <c r="N3652" s="247"/>
      <c r="O3652" s="247"/>
      <c r="P3652" s="247"/>
      <c r="Q3652" s="247"/>
      <c r="R3652" s="247"/>
      <c r="S3652" s="247"/>
      <c r="T3652" s="248"/>
      <c r="AT3652" s="249" t="s">
        <v>255</v>
      </c>
      <c r="AU3652" s="249" t="s">
        <v>79</v>
      </c>
      <c r="AV3652" s="13" t="s">
        <v>79</v>
      </c>
      <c r="AW3652" s="13" t="s">
        <v>33</v>
      </c>
      <c r="AX3652" s="13" t="s">
        <v>71</v>
      </c>
      <c r="AY3652" s="249" t="s">
        <v>246</v>
      </c>
    </row>
    <row r="3653" s="1" customFormat="1" ht="16.5" customHeight="1">
      <c r="B3653" s="37"/>
      <c r="C3653" s="216" t="s">
        <v>3833</v>
      </c>
      <c r="D3653" s="216" t="s">
        <v>248</v>
      </c>
      <c r="E3653" s="217" t="s">
        <v>3834</v>
      </c>
      <c r="F3653" s="218" t="s">
        <v>3835</v>
      </c>
      <c r="G3653" s="219" t="s">
        <v>131</v>
      </c>
      <c r="H3653" s="220">
        <v>482.62799999999999</v>
      </c>
      <c r="I3653" s="221"/>
      <c r="J3653" s="222">
        <f>ROUND(I3653*H3653,2)</f>
        <v>0</v>
      </c>
      <c r="K3653" s="218" t="s">
        <v>252</v>
      </c>
      <c r="L3653" s="42"/>
      <c r="M3653" s="223" t="s">
        <v>1</v>
      </c>
      <c r="N3653" s="224" t="s">
        <v>42</v>
      </c>
      <c r="O3653" s="78"/>
      <c r="P3653" s="225">
        <f>O3653*H3653</f>
        <v>0</v>
      </c>
      <c r="Q3653" s="225">
        <v>0.00029999999999999997</v>
      </c>
      <c r="R3653" s="225">
        <f>Q3653*H3653</f>
        <v>0.14478839999999998</v>
      </c>
      <c r="S3653" s="225">
        <v>0</v>
      </c>
      <c r="T3653" s="226">
        <f>S3653*H3653</f>
        <v>0</v>
      </c>
      <c r="AR3653" s="16" t="s">
        <v>333</v>
      </c>
      <c r="AT3653" s="16" t="s">
        <v>248</v>
      </c>
      <c r="AU3653" s="16" t="s">
        <v>79</v>
      </c>
      <c r="AY3653" s="16" t="s">
        <v>246</v>
      </c>
      <c r="BE3653" s="227">
        <f>IF(N3653="základní",J3653,0)</f>
        <v>0</v>
      </c>
      <c r="BF3653" s="227">
        <f>IF(N3653="snížená",J3653,0)</f>
        <v>0</v>
      </c>
      <c r="BG3653" s="227">
        <f>IF(N3653="zákl. přenesená",J3653,0)</f>
        <v>0</v>
      </c>
      <c r="BH3653" s="227">
        <f>IF(N3653="sníž. přenesená",J3653,0)</f>
        <v>0</v>
      </c>
      <c r="BI3653" s="227">
        <f>IF(N3653="nulová",J3653,0)</f>
        <v>0</v>
      </c>
      <c r="BJ3653" s="16" t="s">
        <v>16</v>
      </c>
      <c r="BK3653" s="227">
        <f>ROUND(I3653*H3653,2)</f>
        <v>0</v>
      </c>
      <c r="BL3653" s="16" t="s">
        <v>333</v>
      </c>
      <c r="BM3653" s="16" t="s">
        <v>3836</v>
      </c>
    </row>
    <row r="3654" s="12" customFormat="1">
      <c r="B3654" s="228"/>
      <c r="C3654" s="229"/>
      <c r="D3654" s="230" t="s">
        <v>255</v>
      </c>
      <c r="E3654" s="231" t="s">
        <v>1</v>
      </c>
      <c r="F3654" s="232" t="s">
        <v>1227</v>
      </c>
      <c r="G3654" s="229"/>
      <c r="H3654" s="231" t="s">
        <v>1</v>
      </c>
      <c r="I3654" s="233"/>
      <c r="J3654" s="229"/>
      <c r="K3654" s="229"/>
      <c r="L3654" s="234"/>
      <c r="M3654" s="235"/>
      <c r="N3654" s="236"/>
      <c r="O3654" s="236"/>
      <c r="P3654" s="236"/>
      <c r="Q3654" s="236"/>
      <c r="R3654" s="236"/>
      <c r="S3654" s="236"/>
      <c r="T3654" s="237"/>
      <c r="AT3654" s="238" t="s">
        <v>255</v>
      </c>
      <c r="AU3654" s="238" t="s">
        <v>79</v>
      </c>
      <c r="AV3654" s="12" t="s">
        <v>16</v>
      </c>
      <c r="AW3654" s="12" t="s">
        <v>33</v>
      </c>
      <c r="AX3654" s="12" t="s">
        <v>71</v>
      </c>
      <c r="AY3654" s="238" t="s">
        <v>246</v>
      </c>
    </row>
    <row r="3655" s="12" customFormat="1">
      <c r="B3655" s="228"/>
      <c r="C3655" s="229"/>
      <c r="D3655" s="230" t="s">
        <v>255</v>
      </c>
      <c r="E3655" s="231" t="s">
        <v>1</v>
      </c>
      <c r="F3655" s="232" t="s">
        <v>383</v>
      </c>
      <c r="G3655" s="229"/>
      <c r="H3655" s="231" t="s">
        <v>1</v>
      </c>
      <c r="I3655" s="233"/>
      <c r="J3655" s="229"/>
      <c r="K3655" s="229"/>
      <c r="L3655" s="234"/>
      <c r="M3655" s="235"/>
      <c r="N3655" s="236"/>
      <c r="O3655" s="236"/>
      <c r="P3655" s="236"/>
      <c r="Q3655" s="236"/>
      <c r="R3655" s="236"/>
      <c r="S3655" s="236"/>
      <c r="T3655" s="237"/>
      <c r="AT3655" s="238" t="s">
        <v>255</v>
      </c>
      <c r="AU3655" s="238" t="s">
        <v>79</v>
      </c>
      <c r="AV3655" s="12" t="s">
        <v>16</v>
      </c>
      <c r="AW3655" s="12" t="s">
        <v>33</v>
      </c>
      <c r="AX3655" s="12" t="s">
        <v>71</v>
      </c>
      <c r="AY3655" s="238" t="s">
        <v>246</v>
      </c>
    </row>
    <row r="3656" s="13" customFormat="1">
      <c r="B3656" s="239"/>
      <c r="C3656" s="240"/>
      <c r="D3656" s="230" t="s">
        <v>255</v>
      </c>
      <c r="E3656" s="241" t="s">
        <v>1</v>
      </c>
      <c r="F3656" s="242" t="s">
        <v>1228</v>
      </c>
      <c r="G3656" s="240"/>
      <c r="H3656" s="243">
        <v>3.613</v>
      </c>
      <c r="I3656" s="244"/>
      <c r="J3656" s="240"/>
      <c r="K3656" s="240"/>
      <c r="L3656" s="245"/>
      <c r="M3656" s="246"/>
      <c r="N3656" s="247"/>
      <c r="O3656" s="247"/>
      <c r="P3656" s="247"/>
      <c r="Q3656" s="247"/>
      <c r="R3656" s="247"/>
      <c r="S3656" s="247"/>
      <c r="T3656" s="248"/>
      <c r="AT3656" s="249" t="s">
        <v>255</v>
      </c>
      <c r="AU3656" s="249" t="s">
        <v>79</v>
      </c>
      <c r="AV3656" s="13" t="s">
        <v>79</v>
      </c>
      <c r="AW3656" s="13" t="s">
        <v>33</v>
      </c>
      <c r="AX3656" s="13" t="s">
        <v>71</v>
      </c>
      <c r="AY3656" s="249" t="s">
        <v>246</v>
      </c>
    </row>
    <row r="3657" s="13" customFormat="1">
      <c r="B3657" s="239"/>
      <c r="C3657" s="240"/>
      <c r="D3657" s="230" t="s">
        <v>255</v>
      </c>
      <c r="E3657" s="241" t="s">
        <v>1</v>
      </c>
      <c r="F3657" s="242" t="s">
        <v>1229</v>
      </c>
      <c r="G3657" s="240"/>
      <c r="H3657" s="243">
        <v>7.9130000000000003</v>
      </c>
      <c r="I3657" s="244"/>
      <c r="J3657" s="240"/>
      <c r="K3657" s="240"/>
      <c r="L3657" s="245"/>
      <c r="M3657" s="246"/>
      <c r="N3657" s="247"/>
      <c r="O3657" s="247"/>
      <c r="P3657" s="247"/>
      <c r="Q3657" s="247"/>
      <c r="R3657" s="247"/>
      <c r="S3657" s="247"/>
      <c r="T3657" s="248"/>
      <c r="AT3657" s="249" t="s">
        <v>255</v>
      </c>
      <c r="AU3657" s="249" t="s">
        <v>79</v>
      </c>
      <c r="AV3657" s="13" t="s">
        <v>79</v>
      </c>
      <c r="AW3657" s="13" t="s">
        <v>33</v>
      </c>
      <c r="AX3657" s="13" t="s">
        <v>71</v>
      </c>
      <c r="AY3657" s="249" t="s">
        <v>246</v>
      </c>
    </row>
    <row r="3658" s="12" customFormat="1">
      <c r="B3658" s="228"/>
      <c r="C3658" s="229"/>
      <c r="D3658" s="230" t="s">
        <v>255</v>
      </c>
      <c r="E3658" s="231" t="s">
        <v>1</v>
      </c>
      <c r="F3658" s="232" t="s">
        <v>364</v>
      </c>
      <c r="G3658" s="229"/>
      <c r="H3658" s="231" t="s">
        <v>1</v>
      </c>
      <c r="I3658" s="233"/>
      <c r="J3658" s="229"/>
      <c r="K3658" s="229"/>
      <c r="L3658" s="234"/>
      <c r="M3658" s="235"/>
      <c r="N3658" s="236"/>
      <c r="O3658" s="236"/>
      <c r="P3658" s="236"/>
      <c r="Q3658" s="236"/>
      <c r="R3658" s="236"/>
      <c r="S3658" s="236"/>
      <c r="T3658" s="237"/>
      <c r="AT3658" s="238" t="s">
        <v>255</v>
      </c>
      <c r="AU3658" s="238" t="s">
        <v>79</v>
      </c>
      <c r="AV3658" s="12" t="s">
        <v>16</v>
      </c>
      <c r="AW3658" s="12" t="s">
        <v>33</v>
      </c>
      <c r="AX3658" s="12" t="s">
        <v>71</v>
      </c>
      <c r="AY3658" s="238" t="s">
        <v>246</v>
      </c>
    </row>
    <row r="3659" s="13" customFormat="1">
      <c r="B3659" s="239"/>
      <c r="C3659" s="240"/>
      <c r="D3659" s="230" t="s">
        <v>255</v>
      </c>
      <c r="E3659" s="241" t="s">
        <v>1</v>
      </c>
      <c r="F3659" s="242" t="s">
        <v>1230</v>
      </c>
      <c r="G3659" s="240"/>
      <c r="H3659" s="243">
        <v>7</v>
      </c>
      <c r="I3659" s="244"/>
      <c r="J3659" s="240"/>
      <c r="K3659" s="240"/>
      <c r="L3659" s="245"/>
      <c r="M3659" s="246"/>
      <c r="N3659" s="247"/>
      <c r="O3659" s="247"/>
      <c r="P3659" s="247"/>
      <c r="Q3659" s="247"/>
      <c r="R3659" s="247"/>
      <c r="S3659" s="247"/>
      <c r="T3659" s="248"/>
      <c r="AT3659" s="249" t="s">
        <v>255</v>
      </c>
      <c r="AU3659" s="249" t="s">
        <v>79</v>
      </c>
      <c r="AV3659" s="13" t="s">
        <v>79</v>
      </c>
      <c r="AW3659" s="13" t="s">
        <v>33</v>
      </c>
      <c r="AX3659" s="13" t="s">
        <v>71</v>
      </c>
      <c r="AY3659" s="249" t="s">
        <v>246</v>
      </c>
    </row>
    <row r="3660" s="13" customFormat="1">
      <c r="B3660" s="239"/>
      <c r="C3660" s="240"/>
      <c r="D3660" s="230" t="s">
        <v>255</v>
      </c>
      <c r="E3660" s="241" t="s">
        <v>1</v>
      </c>
      <c r="F3660" s="242" t="s">
        <v>1231</v>
      </c>
      <c r="G3660" s="240"/>
      <c r="H3660" s="243">
        <v>9.5500000000000007</v>
      </c>
      <c r="I3660" s="244"/>
      <c r="J3660" s="240"/>
      <c r="K3660" s="240"/>
      <c r="L3660" s="245"/>
      <c r="M3660" s="246"/>
      <c r="N3660" s="247"/>
      <c r="O3660" s="247"/>
      <c r="P3660" s="247"/>
      <c r="Q3660" s="247"/>
      <c r="R3660" s="247"/>
      <c r="S3660" s="247"/>
      <c r="T3660" s="248"/>
      <c r="AT3660" s="249" t="s">
        <v>255</v>
      </c>
      <c r="AU3660" s="249" t="s">
        <v>79</v>
      </c>
      <c r="AV3660" s="13" t="s">
        <v>79</v>
      </c>
      <c r="AW3660" s="13" t="s">
        <v>33</v>
      </c>
      <c r="AX3660" s="13" t="s">
        <v>71</v>
      </c>
      <c r="AY3660" s="249" t="s">
        <v>246</v>
      </c>
    </row>
    <row r="3661" s="13" customFormat="1">
      <c r="B3661" s="239"/>
      <c r="C3661" s="240"/>
      <c r="D3661" s="230" t="s">
        <v>255</v>
      </c>
      <c r="E3661" s="241" t="s">
        <v>1</v>
      </c>
      <c r="F3661" s="242" t="s">
        <v>1232</v>
      </c>
      <c r="G3661" s="240"/>
      <c r="H3661" s="243">
        <v>9.4000000000000004</v>
      </c>
      <c r="I3661" s="244"/>
      <c r="J3661" s="240"/>
      <c r="K3661" s="240"/>
      <c r="L3661" s="245"/>
      <c r="M3661" s="246"/>
      <c r="N3661" s="247"/>
      <c r="O3661" s="247"/>
      <c r="P3661" s="247"/>
      <c r="Q3661" s="247"/>
      <c r="R3661" s="247"/>
      <c r="S3661" s="247"/>
      <c r="T3661" s="248"/>
      <c r="AT3661" s="249" t="s">
        <v>255</v>
      </c>
      <c r="AU3661" s="249" t="s">
        <v>79</v>
      </c>
      <c r="AV3661" s="13" t="s">
        <v>79</v>
      </c>
      <c r="AW3661" s="13" t="s">
        <v>33</v>
      </c>
      <c r="AX3661" s="13" t="s">
        <v>71</v>
      </c>
      <c r="AY3661" s="249" t="s">
        <v>246</v>
      </c>
    </row>
    <row r="3662" s="13" customFormat="1">
      <c r="B3662" s="239"/>
      <c r="C3662" s="240"/>
      <c r="D3662" s="230" t="s">
        <v>255</v>
      </c>
      <c r="E3662" s="241" t="s">
        <v>1</v>
      </c>
      <c r="F3662" s="242" t="s">
        <v>1233</v>
      </c>
      <c r="G3662" s="240"/>
      <c r="H3662" s="243">
        <v>12.289999999999999</v>
      </c>
      <c r="I3662" s="244"/>
      <c r="J3662" s="240"/>
      <c r="K3662" s="240"/>
      <c r="L3662" s="245"/>
      <c r="M3662" s="246"/>
      <c r="N3662" s="247"/>
      <c r="O3662" s="247"/>
      <c r="P3662" s="247"/>
      <c r="Q3662" s="247"/>
      <c r="R3662" s="247"/>
      <c r="S3662" s="247"/>
      <c r="T3662" s="248"/>
      <c r="AT3662" s="249" t="s">
        <v>255</v>
      </c>
      <c r="AU3662" s="249" t="s">
        <v>79</v>
      </c>
      <c r="AV3662" s="13" t="s">
        <v>79</v>
      </c>
      <c r="AW3662" s="13" t="s">
        <v>33</v>
      </c>
      <c r="AX3662" s="13" t="s">
        <v>71</v>
      </c>
      <c r="AY3662" s="249" t="s">
        <v>246</v>
      </c>
    </row>
    <row r="3663" s="13" customFormat="1">
      <c r="B3663" s="239"/>
      <c r="C3663" s="240"/>
      <c r="D3663" s="230" t="s">
        <v>255</v>
      </c>
      <c r="E3663" s="241" t="s">
        <v>1</v>
      </c>
      <c r="F3663" s="242" t="s">
        <v>1234</v>
      </c>
      <c r="G3663" s="240"/>
      <c r="H3663" s="243">
        <v>17.445</v>
      </c>
      <c r="I3663" s="244"/>
      <c r="J3663" s="240"/>
      <c r="K3663" s="240"/>
      <c r="L3663" s="245"/>
      <c r="M3663" s="246"/>
      <c r="N3663" s="247"/>
      <c r="O3663" s="247"/>
      <c r="P3663" s="247"/>
      <c r="Q3663" s="247"/>
      <c r="R3663" s="247"/>
      <c r="S3663" s="247"/>
      <c r="T3663" s="248"/>
      <c r="AT3663" s="249" t="s">
        <v>255</v>
      </c>
      <c r="AU3663" s="249" t="s">
        <v>79</v>
      </c>
      <c r="AV3663" s="13" t="s">
        <v>79</v>
      </c>
      <c r="AW3663" s="13" t="s">
        <v>33</v>
      </c>
      <c r="AX3663" s="13" t="s">
        <v>71</v>
      </c>
      <c r="AY3663" s="249" t="s">
        <v>246</v>
      </c>
    </row>
    <row r="3664" s="13" customFormat="1">
      <c r="B3664" s="239"/>
      <c r="C3664" s="240"/>
      <c r="D3664" s="230" t="s">
        <v>255</v>
      </c>
      <c r="E3664" s="241" t="s">
        <v>1</v>
      </c>
      <c r="F3664" s="242" t="s">
        <v>1235</v>
      </c>
      <c r="G3664" s="240"/>
      <c r="H3664" s="243">
        <v>20.449999999999999</v>
      </c>
      <c r="I3664" s="244"/>
      <c r="J3664" s="240"/>
      <c r="K3664" s="240"/>
      <c r="L3664" s="245"/>
      <c r="M3664" s="246"/>
      <c r="N3664" s="247"/>
      <c r="O3664" s="247"/>
      <c r="P3664" s="247"/>
      <c r="Q3664" s="247"/>
      <c r="R3664" s="247"/>
      <c r="S3664" s="247"/>
      <c r="T3664" s="248"/>
      <c r="AT3664" s="249" t="s">
        <v>255</v>
      </c>
      <c r="AU3664" s="249" t="s">
        <v>79</v>
      </c>
      <c r="AV3664" s="13" t="s">
        <v>79</v>
      </c>
      <c r="AW3664" s="13" t="s">
        <v>33</v>
      </c>
      <c r="AX3664" s="13" t="s">
        <v>71</v>
      </c>
      <c r="AY3664" s="249" t="s">
        <v>246</v>
      </c>
    </row>
    <row r="3665" s="13" customFormat="1">
      <c r="B3665" s="239"/>
      <c r="C3665" s="240"/>
      <c r="D3665" s="230" t="s">
        <v>255</v>
      </c>
      <c r="E3665" s="241" t="s">
        <v>1</v>
      </c>
      <c r="F3665" s="242" t="s">
        <v>1236</v>
      </c>
      <c r="G3665" s="240"/>
      <c r="H3665" s="243">
        <v>2.3500000000000001</v>
      </c>
      <c r="I3665" s="244"/>
      <c r="J3665" s="240"/>
      <c r="K3665" s="240"/>
      <c r="L3665" s="245"/>
      <c r="M3665" s="246"/>
      <c r="N3665" s="247"/>
      <c r="O3665" s="247"/>
      <c r="P3665" s="247"/>
      <c r="Q3665" s="247"/>
      <c r="R3665" s="247"/>
      <c r="S3665" s="247"/>
      <c r="T3665" s="248"/>
      <c r="AT3665" s="249" t="s">
        <v>255</v>
      </c>
      <c r="AU3665" s="249" t="s">
        <v>79</v>
      </c>
      <c r="AV3665" s="13" t="s">
        <v>79</v>
      </c>
      <c r="AW3665" s="13" t="s">
        <v>33</v>
      </c>
      <c r="AX3665" s="13" t="s">
        <v>71</v>
      </c>
      <c r="AY3665" s="249" t="s">
        <v>246</v>
      </c>
    </row>
    <row r="3666" s="13" customFormat="1">
      <c r="B3666" s="239"/>
      <c r="C3666" s="240"/>
      <c r="D3666" s="230" t="s">
        <v>255</v>
      </c>
      <c r="E3666" s="241" t="s">
        <v>1</v>
      </c>
      <c r="F3666" s="242" t="s">
        <v>1237</v>
      </c>
      <c r="G3666" s="240"/>
      <c r="H3666" s="243">
        <v>2.2000000000000002</v>
      </c>
      <c r="I3666" s="244"/>
      <c r="J3666" s="240"/>
      <c r="K3666" s="240"/>
      <c r="L3666" s="245"/>
      <c r="M3666" s="246"/>
      <c r="N3666" s="247"/>
      <c r="O3666" s="247"/>
      <c r="P3666" s="247"/>
      <c r="Q3666" s="247"/>
      <c r="R3666" s="247"/>
      <c r="S3666" s="247"/>
      <c r="T3666" s="248"/>
      <c r="AT3666" s="249" t="s">
        <v>255</v>
      </c>
      <c r="AU3666" s="249" t="s">
        <v>79</v>
      </c>
      <c r="AV3666" s="13" t="s">
        <v>79</v>
      </c>
      <c r="AW3666" s="13" t="s">
        <v>33</v>
      </c>
      <c r="AX3666" s="13" t="s">
        <v>71</v>
      </c>
      <c r="AY3666" s="249" t="s">
        <v>246</v>
      </c>
    </row>
    <row r="3667" s="13" customFormat="1">
      <c r="B3667" s="239"/>
      <c r="C3667" s="240"/>
      <c r="D3667" s="230" t="s">
        <v>255</v>
      </c>
      <c r="E3667" s="241" t="s">
        <v>1</v>
      </c>
      <c r="F3667" s="242" t="s">
        <v>1238</v>
      </c>
      <c r="G3667" s="240"/>
      <c r="H3667" s="243">
        <v>4.2999999999999998</v>
      </c>
      <c r="I3667" s="244"/>
      <c r="J3667" s="240"/>
      <c r="K3667" s="240"/>
      <c r="L3667" s="245"/>
      <c r="M3667" s="246"/>
      <c r="N3667" s="247"/>
      <c r="O3667" s="247"/>
      <c r="P3667" s="247"/>
      <c r="Q3667" s="247"/>
      <c r="R3667" s="247"/>
      <c r="S3667" s="247"/>
      <c r="T3667" s="248"/>
      <c r="AT3667" s="249" t="s">
        <v>255</v>
      </c>
      <c r="AU3667" s="249" t="s">
        <v>79</v>
      </c>
      <c r="AV3667" s="13" t="s">
        <v>79</v>
      </c>
      <c r="AW3667" s="13" t="s">
        <v>33</v>
      </c>
      <c r="AX3667" s="13" t="s">
        <v>71</v>
      </c>
      <c r="AY3667" s="249" t="s">
        <v>246</v>
      </c>
    </row>
    <row r="3668" s="13" customFormat="1">
      <c r="B3668" s="239"/>
      <c r="C3668" s="240"/>
      <c r="D3668" s="230" t="s">
        <v>255</v>
      </c>
      <c r="E3668" s="241" t="s">
        <v>1</v>
      </c>
      <c r="F3668" s="242" t="s">
        <v>1239</v>
      </c>
      <c r="G3668" s="240"/>
      <c r="H3668" s="243">
        <v>8</v>
      </c>
      <c r="I3668" s="244"/>
      <c r="J3668" s="240"/>
      <c r="K3668" s="240"/>
      <c r="L3668" s="245"/>
      <c r="M3668" s="246"/>
      <c r="N3668" s="247"/>
      <c r="O3668" s="247"/>
      <c r="P3668" s="247"/>
      <c r="Q3668" s="247"/>
      <c r="R3668" s="247"/>
      <c r="S3668" s="247"/>
      <c r="T3668" s="248"/>
      <c r="AT3668" s="249" t="s">
        <v>255</v>
      </c>
      <c r="AU3668" s="249" t="s">
        <v>79</v>
      </c>
      <c r="AV3668" s="13" t="s">
        <v>79</v>
      </c>
      <c r="AW3668" s="13" t="s">
        <v>33</v>
      </c>
      <c r="AX3668" s="13" t="s">
        <v>71</v>
      </c>
      <c r="AY3668" s="249" t="s">
        <v>246</v>
      </c>
    </row>
    <row r="3669" s="13" customFormat="1">
      <c r="B3669" s="239"/>
      <c r="C3669" s="240"/>
      <c r="D3669" s="230" t="s">
        <v>255</v>
      </c>
      <c r="E3669" s="241" t="s">
        <v>1</v>
      </c>
      <c r="F3669" s="242" t="s">
        <v>1240</v>
      </c>
      <c r="G3669" s="240"/>
      <c r="H3669" s="243">
        <v>10.4</v>
      </c>
      <c r="I3669" s="244"/>
      <c r="J3669" s="240"/>
      <c r="K3669" s="240"/>
      <c r="L3669" s="245"/>
      <c r="M3669" s="246"/>
      <c r="N3669" s="247"/>
      <c r="O3669" s="247"/>
      <c r="P3669" s="247"/>
      <c r="Q3669" s="247"/>
      <c r="R3669" s="247"/>
      <c r="S3669" s="247"/>
      <c r="T3669" s="248"/>
      <c r="AT3669" s="249" t="s">
        <v>255</v>
      </c>
      <c r="AU3669" s="249" t="s">
        <v>79</v>
      </c>
      <c r="AV3669" s="13" t="s">
        <v>79</v>
      </c>
      <c r="AW3669" s="13" t="s">
        <v>33</v>
      </c>
      <c r="AX3669" s="13" t="s">
        <v>71</v>
      </c>
      <c r="AY3669" s="249" t="s">
        <v>246</v>
      </c>
    </row>
    <row r="3670" s="13" customFormat="1">
      <c r="B3670" s="239"/>
      <c r="C3670" s="240"/>
      <c r="D3670" s="230" t="s">
        <v>255</v>
      </c>
      <c r="E3670" s="241" t="s">
        <v>1</v>
      </c>
      <c r="F3670" s="242" t="s">
        <v>1241</v>
      </c>
      <c r="G3670" s="240"/>
      <c r="H3670" s="243">
        <v>10.199999999999999</v>
      </c>
      <c r="I3670" s="244"/>
      <c r="J3670" s="240"/>
      <c r="K3670" s="240"/>
      <c r="L3670" s="245"/>
      <c r="M3670" s="246"/>
      <c r="N3670" s="247"/>
      <c r="O3670" s="247"/>
      <c r="P3670" s="247"/>
      <c r="Q3670" s="247"/>
      <c r="R3670" s="247"/>
      <c r="S3670" s="247"/>
      <c r="T3670" s="248"/>
      <c r="AT3670" s="249" t="s">
        <v>255</v>
      </c>
      <c r="AU3670" s="249" t="s">
        <v>79</v>
      </c>
      <c r="AV3670" s="13" t="s">
        <v>79</v>
      </c>
      <c r="AW3670" s="13" t="s">
        <v>33</v>
      </c>
      <c r="AX3670" s="13" t="s">
        <v>71</v>
      </c>
      <c r="AY3670" s="249" t="s">
        <v>246</v>
      </c>
    </row>
    <row r="3671" s="13" customFormat="1">
      <c r="B3671" s="239"/>
      <c r="C3671" s="240"/>
      <c r="D3671" s="230" t="s">
        <v>255</v>
      </c>
      <c r="E3671" s="241" t="s">
        <v>1</v>
      </c>
      <c r="F3671" s="242" t="s">
        <v>1243</v>
      </c>
      <c r="G3671" s="240"/>
      <c r="H3671" s="243">
        <v>52.658999999999999</v>
      </c>
      <c r="I3671" s="244"/>
      <c r="J3671" s="240"/>
      <c r="K3671" s="240"/>
      <c r="L3671" s="245"/>
      <c r="M3671" s="246"/>
      <c r="N3671" s="247"/>
      <c r="O3671" s="247"/>
      <c r="P3671" s="247"/>
      <c r="Q3671" s="247"/>
      <c r="R3671" s="247"/>
      <c r="S3671" s="247"/>
      <c r="T3671" s="248"/>
      <c r="AT3671" s="249" t="s">
        <v>255</v>
      </c>
      <c r="AU3671" s="249" t="s">
        <v>79</v>
      </c>
      <c r="AV3671" s="13" t="s">
        <v>79</v>
      </c>
      <c r="AW3671" s="13" t="s">
        <v>33</v>
      </c>
      <c r="AX3671" s="13" t="s">
        <v>71</v>
      </c>
      <c r="AY3671" s="249" t="s">
        <v>246</v>
      </c>
    </row>
    <row r="3672" s="12" customFormat="1">
      <c r="B3672" s="228"/>
      <c r="C3672" s="229"/>
      <c r="D3672" s="230" t="s">
        <v>255</v>
      </c>
      <c r="E3672" s="231" t="s">
        <v>1</v>
      </c>
      <c r="F3672" s="232" t="s">
        <v>363</v>
      </c>
      <c r="G3672" s="229"/>
      <c r="H3672" s="231" t="s">
        <v>1</v>
      </c>
      <c r="I3672" s="233"/>
      <c r="J3672" s="229"/>
      <c r="K3672" s="229"/>
      <c r="L3672" s="234"/>
      <c r="M3672" s="235"/>
      <c r="N3672" s="236"/>
      <c r="O3672" s="236"/>
      <c r="P3672" s="236"/>
      <c r="Q3672" s="236"/>
      <c r="R3672" s="236"/>
      <c r="S3672" s="236"/>
      <c r="T3672" s="237"/>
      <c r="AT3672" s="238" t="s">
        <v>255</v>
      </c>
      <c r="AU3672" s="238" t="s">
        <v>79</v>
      </c>
      <c r="AV3672" s="12" t="s">
        <v>16</v>
      </c>
      <c r="AW3672" s="12" t="s">
        <v>33</v>
      </c>
      <c r="AX3672" s="12" t="s">
        <v>71</v>
      </c>
      <c r="AY3672" s="238" t="s">
        <v>246</v>
      </c>
    </row>
    <row r="3673" s="12" customFormat="1">
      <c r="B3673" s="228"/>
      <c r="C3673" s="229"/>
      <c r="D3673" s="230" t="s">
        <v>255</v>
      </c>
      <c r="E3673" s="231" t="s">
        <v>1</v>
      </c>
      <c r="F3673" s="232" t="s">
        <v>3760</v>
      </c>
      <c r="G3673" s="229"/>
      <c r="H3673" s="231" t="s">
        <v>1</v>
      </c>
      <c r="I3673" s="233"/>
      <c r="J3673" s="229"/>
      <c r="K3673" s="229"/>
      <c r="L3673" s="234"/>
      <c r="M3673" s="235"/>
      <c r="N3673" s="236"/>
      <c r="O3673" s="236"/>
      <c r="P3673" s="236"/>
      <c r="Q3673" s="236"/>
      <c r="R3673" s="236"/>
      <c r="S3673" s="236"/>
      <c r="T3673" s="237"/>
      <c r="AT3673" s="238" t="s">
        <v>255</v>
      </c>
      <c r="AU3673" s="238" t="s">
        <v>79</v>
      </c>
      <c r="AV3673" s="12" t="s">
        <v>16</v>
      </c>
      <c r="AW3673" s="12" t="s">
        <v>33</v>
      </c>
      <c r="AX3673" s="12" t="s">
        <v>71</v>
      </c>
      <c r="AY3673" s="238" t="s">
        <v>246</v>
      </c>
    </row>
    <row r="3674" s="13" customFormat="1">
      <c r="B3674" s="239"/>
      <c r="C3674" s="240"/>
      <c r="D3674" s="230" t="s">
        <v>255</v>
      </c>
      <c r="E3674" s="241" t="s">
        <v>1</v>
      </c>
      <c r="F3674" s="242" t="s">
        <v>3837</v>
      </c>
      <c r="G3674" s="240"/>
      <c r="H3674" s="243">
        <v>2.0430000000000001</v>
      </c>
      <c r="I3674" s="244"/>
      <c r="J3674" s="240"/>
      <c r="K3674" s="240"/>
      <c r="L3674" s="245"/>
      <c r="M3674" s="246"/>
      <c r="N3674" s="247"/>
      <c r="O3674" s="247"/>
      <c r="P3674" s="247"/>
      <c r="Q3674" s="247"/>
      <c r="R3674" s="247"/>
      <c r="S3674" s="247"/>
      <c r="T3674" s="248"/>
      <c r="AT3674" s="249" t="s">
        <v>255</v>
      </c>
      <c r="AU3674" s="249" t="s">
        <v>79</v>
      </c>
      <c r="AV3674" s="13" t="s">
        <v>79</v>
      </c>
      <c r="AW3674" s="13" t="s">
        <v>33</v>
      </c>
      <c r="AX3674" s="13" t="s">
        <v>71</v>
      </c>
      <c r="AY3674" s="249" t="s">
        <v>246</v>
      </c>
    </row>
    <row r="3675" s="12" customFormat="1">
      <c r="B3675" s="228"/>
      <c r="C3675" s="229"/>
      <c r="D3675" s="230" t="s">
        <v>255</v>
      </c>
      <c r="E3675" s="231" t="s">
        <v>1</v>
      </c>
      <c r="F3675" s="232" t="s">
        <v>363</v>
      </c>
      <c r="G3675" s="229"/>
      <c r="H3675" s="231" t="s">
        <v>1</v>
      </c>
      <c r="I3675" s="233"/>
      <c r="J3675" s="229"/>
      <c r="K3675" s="229"/>
      <c r="L3675" s="234"/>
      <c r="M3675" s="235"/>
      <c r="N3675" s="236"/>
      <c r="O3675" s="236"/>
      <c r="P3675" s="236"/>
      <c r="Q3675" s="236"/>
      <c r="R3675" s="236"/>
      <c r="S3675" s="236"/>
      <c r="T3675" s="237"/>
      <c r="AT3675" s="238" t="s">
        <v>255</v>
      </c>
      <c r="AU3675" s="238" t="s">
        <v>79</v>
      </c>
      <c r="AV3675" s="12" t="s">
        <v>16</v>
      </c>
      <c r="AW3675" s="12" t="s">
        <v>33</v>
      </c>
      <c r="AX3675" s="12" t="s">
        <v>71</v>
      </c>
      <c r="AY3675" s="238" t="s">
        <v>246</v>
      </c>
    </row>
    <row r="3676" s="12" customFormat="1">
      <c r="B3676" s="228"/>
      <c r="C3676" s="229"/>
      <c r="D3676" s="230" t="s">
        <v>255</v>
      </c>
      <c r="E3676" s="231" t="s">
        <v>1</v>
      </c>
      <c r="F3676" s="232" t="s">
        <v>3820</v>
      </c>
      <c r="G3676" s="229"/>
      <c r="H3676" s="231" t="s">
        <v>1</v>
      </c>
      <c r="I3676" s="233"/>
      <c r="J3676" s="229"/>
      <c r="K3676" s="229"/>
      <c r="L3676" s="234"/>
      <c r="M3676" s="235"/>
      <c r="N3676" s="236"/>
      <c r="O3676" s="236"/>
      <c r="P3676" s="236"/>
      <c r="Q3676" s="236"/>
      <c r="R3676" s="236"/>
      <c r="S3676" s="236"/>
      <c r="T3676" s="237"/>
      <c r="AT3676" s="238" t="s">
        <v>255</v>
      </c>
      <c r="AU3676" s="238" t="s">
        <v>79</v>
      </c>
      <c r="AV3676" s="12" t="s">
        <v>16</v>
      </c>
      <c r="AW3676" s="12" t="s">
        <v>33</v>
      </c>
      <c r="AX3676" s="12" t="s">
        <v>71</v>
      </c>
      <c r="AY3676" s="238" t="s">
        <v>246</v>
      </c>
    </row>
    <row r="3677" s="12" customFormat="1">
      <c r="B3677" s="228"/>
      <c r="C3677" s="229"/>
      <c r="D3677" s="230" t="s">
        <v>255</v>
      </c>
      <c r="E3677" s="231" t="s">
        <v>1</v>
      </c>
      <c r="F3677" s="232" t="s">
        <v>353</v>
      </c>
      <c r="G3677" s="229"/>
      <c r="H3677" s="231" t="s">
        <v>1</v>
      </c>
      <c r="I3677" s="233"/>
      <c r="J3677" s="229"/>
      <c r="K3677" s="229"/>
      <c r="L3677" s="234"/>
      <c r="M3677" s="235"/>
      <c r="N3677" s="236"/>
      <c r="O3677" s="236"/>
      <c r="P3677" s="236"/>
      <c r="Q3677" s="236"/>
      <c r="R3677" s="236"/>
      <c r="S3677" s="236"/>
      <c r="T3677" s="237"/>
      <c r="AT3677" s="238" t="s">
        <v>255</v>
      </c>
      <c r="AU3677" s="238" t="s">
        <v>79</v>
      </c>
      <c r="AV3677" s="12" t="s">
        <v>16</v>
      </c>
      <c r="AW3677" s="12" t="s">
        <v>33</v>
      </c>
      <c r="AX3677" s="12" t="s">
        <v>71</v>
      </c>
      <c r="AY3677" s="238" t="s">
        <v>246</v>
      </c>
    </row>
    <row r="3678" s="13" customFormat="1">
      <c r="B3678" s="239"/>
      <c r="C3678" s="240"/>
      <c r="D3678" s="230" t="s">
        <v>255</v>
      </c>
      <c r="E3678" s="241" t="s">
        <v>1</v>
      </c>
      <c r="F3678" s="242" t="s">
        <v>3838</v>
      </c>
      <c r="G3678" s="240"/>
      <c r="H3678" s="243">
        <v>51.759</v>
      </c>
      <c r="I3678" s="244"/>
      <c r="J3678" s="240"/>
      <c r="K3678" s="240"/>
      <c r="L3678" s="245"/>
      <c r="M3678" s="246"/>
      <c r="N3678" s="247"/>
      <c r="O3678" s="247"/>
      <c r="P3678" s="247"/>
      <c r="Q3678" s="247"/>
      <c r="R3678" s="247"/>
      <c r="S3678" s="247"/>
      <c r="T3678" s="248"/>
      <c r="AT3678" s="249" t="s">
        <v>255</v>
      </c>
      <c r="AU3678" s="249" t="s">
        <v>79</v>
      </c>
      <c r="AV3678" s="13" t="s">
        <v>79</v>
      </c>
      <c r="AW3678" s="13" t="s">
        <v>33</v>
      </c>
      <c r="AX3678" s="13" t="s">
        <v>71</v>
      </c>
      <c r="AY3678" s="249" t="s">
        <v>246</v>
      </c>
    </row>
    <row r="3679" s="13" customFormat="1">
      <c r="B3679" s="239"/>
      <c r="C3679" s="240"/>
      <c r="D3679" s="230" t="s">
        <v>255</v>
      </c>
      <c r="E3679" s="241" t="s">
        <v>1</v>
      </c>
      <c r="F3679" s="242" t="s">
        <v>3839</v>
      </c>
      <c r="G3679" s="240"/>
      <c r="H3679" s="243">
        <v>52.328000000000003</v>
      </c>
      <c r="I3679" s="244"/>
      <c r="J3679" s="240"/>
      <c r="K3679" s="240"/>
      <c r="L3679" s="245"/>
      <c r="M3679" s="246"/>
      <c r="N3679" s="247"/>
      <c r="O3679" s="247"/>
      <c r="P3679" s="247"/>
      <c r="Q3679" s="247"/>
      <c r="R3679" s="247"/>
      <c r="S3679" s="247"/>
      <c r="T3679" s="248"/>
      <c r="AT3679" s="249" t="s">
        <v>255</v>
      </c>
      <c r="AU3679" s="249" t="s">
        <v>79</v>
      </c>
      <c r="AV3679" s="13" t="s">
        <v>79</v>
      </c>
      <c r="AW3679" s="13" t="s">
        <v>33</v>
      </c>
      <c r="AX3679" s="13" t="s">
        <v>71</v>
      </c>
      <c r="AY3679" s="249" t="s">
        <v>246</v>
      </c>
    </row>
    <row r="3680" s="13" customFormat="1">
      <c r="B3680" s="239"/>
      <c r="C3680" s="240"/>
      <c r="D3680" s="230" t="s">
        <v>255</v>
      </c>
      <c r="E3680" s="241" t="s">
        <v>1</v>
      </c>
      <c r="F3680" s="242" t="s">
        <v>3840</v>
      </c>
      <c r="G3680" s="240"/>
      <c r="H3680" s="243">
        <v>6.3760000000000003</v>
      </c>
      <c r="I3680" s="244"/>
      <c r="J3680" s="240"/>
      <c r="K3680" s="240"/>
      <c r="L3680" s="245"/>
      <c r="M3680" s="246"/>
      <c r="N3680" s="247"/>
      <c r="O3680" s="247"/>
      <c r="P3680" s="247"/>
      <c r="Q3680" s="247"/>
      <c r="R3680" s="247"/>
      <c r="S3680" s="247"/>
      <c r="T3680" s="248"/>
      <c r="AT3680" s="249" t="s">
        <v>255</v>
      </c>
      <c r="AU3680" s="249" t="s">
        <v>79</v>
      </c>
      <c r="AV3680" s="13" t="s">
        <v>79</v>
      </c>
      <c r="AW3680" s="13" t="s">
        <v>33</v>
      </c>
      <c r="AX3680" s="13" t="s">
        <v>71</v>
      </c>
      <c r="AY3680" s="249" t="s">
        <v>246</v>
      </c>
    </row>
    <row r="3681" s="12" customFormat="1">
      <c r="B3681" s="228"/>
      <c r="C3681" s="229"/>
      <c r="D3681" s="230" t="s">
        <v>255</v>
      </c>
      <c r="E3681" s="231" t="s">
        <v>1</v>
      </c>
      <c r="F3681" s="232" t="s">
        <v>383</v>
      </c>
      <c r="G3681" s="229"/>
      <c r="H3681" s="231" t="s">
        <v>1</v>
      </c>
      <c r="I3681" s="233"/>
      <c r="J3681" s="229"/>
      <c r="K3681" s="229"/>
      <c r="L3681" s="234"/>
      <c r="M3681" s="235"/>
      <c r="N3681" s="236"/>
      <c r="O3681" s="236"/>
      <c r="P3681" s="236"/>
      <c r="Q3681" s="236"/>
      <c r="R3681" s="236"/>
      <c r="S3681" s="236"/>
      <c r="T3681" s="237"/>
      <c r="AT3681" s="238" t="s">
        <v>255</v>
      </c>
      <c r="AU3681" s="238" t="s">
        <v>79</v>
      </c>
      <c r="AV3681" s="12" t="s">
        <v>16</v>
      </c>
      <c r="AW3681" s="12" t="s">
        <v>33</v>
      </c>
      <c r="AX3681" s="12" t="s">
        <v>71</v>
      </c>
      <c r="AY3681" s="238" t="s">
        <v>246</v>
      </c>
    </row>
    <row r="3682" s="13" customFormat="1">
      <c r="B3682" s="239"/>
      <c r="C3682" s="240"/>
      <c r="D3682" s="230" t="s">
        <v>255</v>
      </c>
      <c r="E3682" s="241" t="s">
        <v>1</v>
      </c>
      <c r="F3682" s="242" t="s">
        <v>3841</v>
      </c>
      <c r="G3682" s="240"/>
      <c r="H3682" s="243">
        <v>5</v>
      </c>
      <c r="I3682" s="244"/>
      <c r="J3682" s="240"/>
      <c r="K3682" s="240"/>
      <c r="L3682" s="245"/>
      <c r="M3682" s="246"/>
      <c r="N3682" s="247"/>
      <c r="O3682" s="247"/>
      <c r="P3682" s="247"/>
      <c r="Q3682" s="247"/>
      <c r="R3682" s="247"/>
      <c r="S3682" s="247"/>
      <c r="T3682" s="248"/>
      <c r="AT3682" s="249" t="s">
        <v>255</v>
      </c>
      <c r="AU3682" s="249" t="s">
        <v>79</v>
      </c>
      <c r="AV3682" s="13" t="s">
        <v>79</v>
      </c>
      <c r="AW3682" s="13" t="s">
        <v>33</v>
      </c>
      <c r="AX3682" s="13" t="s">
        <v>71</v>
      </c>
      <c r="AY3682" s="249" t="s">
        <v>246</v>
      </c>
    </row>
    <row r="3683" s="13" customFormat="1">
      <c r="B3683" s="239"/>
      <c r="C3683" s="240"/>
      <c r="D3683" s="230" t="s">
        <v>255</v>
      </c>
      <c r="E3683" s="241" t="s">
        <v>1</v>
      </c>
      <c r="F3683" s="242" t="s">
        <v>3842</v>
      </c>
      <c r="G3683" s="240"/>
      <c r="H3683" s="243">
        <v>5</v>
      </c>
      <c r="I3683" s="244"/>
      <c r="J3683" s="240"/>
      <c r="K3683" s="240"/>
      <c r="L3683" s="245"/>
      <c r="M3683" s="246"/>
      <c r="N3683" s="247"/>
      <c r="O3683" s="247"/>
      <c r="P3683" s="247"/>
      <c r="Q3683" s="247"/>
      <c r="R3683" s="247"/>
      <c r="S3683" s="247"/>
      <c r="T3683" s="248"/>
      <c r="AT3683" s="249" t="s">
        <v>255</v>
      </c>
      <c r="AU3683" s="249" t="s">
        <v>79</v>
      </c>
      <c r="AV3683" s="13" t="s">
        <v>79</v>
      </c>
      <c r="AW3683" s="13" t="s">
        <v>33</v>
      </c>
      <c r="AX3683" s="13" t="s">
        <v>71</v>
      </c>
      <c r="AY3683" s="249" t="s">
        <v>246</v>
      </c>
    </row>
    <row r="3684" s="13" customFormat="1">
      <c r="B3684" s="239"/>
      <c r="C3684" s="240"/>
      <c r="D3684" s="230" t="s">
        <v>255</v>
      </c>
      <c r="E3684" s="241" t="s">
        <v>1</v>
      </c>
      <c r="F3684" s="242" t="s">
        <v>3843</v>
      </c>
      <c r="G3684" s="240"/>
      <c r="H3684" s="243">
        <v>42.787999999999997</v>
      </c>
      <c r="I3684" s="244"/>
      <c r="J3684" s="240"/>
      <c r="K3684" s="240"/>
      <c r="L3684" s="245"/>
      <c r="M3684" s="246"/>
      <c r="N3684" s="247"/>
      <c r="O3684" s="247"/>
      <c r="P3684" s="247"/>
      <c r="Q3684" s="247"/>
      <c r="R3684" s="247"/>
      <c r="S3684" s="247"/>
      <c r="T3684" s="248"/>
      <c r="AT3684" s="249" t="s">
        <v>255</v>
      </c>
      <c r="AU3684" s="249" t="s">
        <v>79</v>
      </c>
      <c r="AV3684" s="13" t="s">
        <v>79</v>
      </c>
      <c r="AW3684" s="13" t="s">
        <v>33</v>
      </c>
      <c r="AX3684" s="13" t="s">
        <v>71</v>
      </c>
      <c r="AY3684" s="249" t="s">
        <v>246</v>
      </c>
    </row>
    <row r="3685" s="12" customFormat="1">
      <c r="B3685" s="228"/>
      <c r="C3685" s="229"/>
      <c r="D3685" s="230" t="s">
        <v>255</v>
      </c>
      <c r="E3685" s="231" t="s">
        <v>1</v>
      </c>
      <c r="F3685" s="232" t="s">
        <v>364</v>
      </c>
      <c r="G3685" s="229"/>
      <c r="H3685" s="231" t="s">
        <v>1</v>
      </c>
      <c r="I3685" s="233"/>
      <c r="J3685" s="229"/>
      <c r="K3685" s="229"/>
      <c r="L3685" s="234"/>
      <c r="M3685" s="235"/>
      <c r="N3685" s="236"/>
      <c r="O3685" s="236"/>
      <c r="P3685" s="236"/>
      <c r="Q3685" s="236"/>
      <c r="R3685" s="236"/>
      <c r="S3685" s="236"/>
      <c r="T3685" s="237"/>
      <c r="AT3685" s="238" t="s">
        <v>255</v>
      </c>
      <c r="AU3685" s="238" t="s">
        <v>79</v>
      </c>
      <c r="AV3685" s="12" t="s">
        <v>16</v>
      </c>
      <c r="AW3685" s="12" t="s">
        <v>33</v>
      </c>
      <c r="AX3685" s="12" t="s">
        <v>71</v>
      </c>
      <c r="AY3685" s="238" t="s">
        <v>246</v>
      </c>
    </row>
    <row r="3686" s="13" customFormat="1">
      <c r="B3686" s="239"/>
      <c r="C3686" s="240"/>
      <c r="D3686" s="230" t="s">
        <v>255</v>
      </c>
      <c r="E3686" s="241" t="s">
        <v>1</v>
      </c>
      <c r="F3686" s="242" t="s">
        <v>3844</v>
      </c>
      <c r="G3686" s="240"/>
      <c r="H3686" s="243">
        <v>11.4</v>
      </c>
      <c r="I3686" s="244"/>
      <c r="J3686" s="240"/>
      <c r="K3686" s="240"/>
      <c r="L3686" s="245"/>
      <c r="M3686" s="246"/>
      <c r="N3686" s="247"/>
      <c r="O3686" s="247"/>
      <c r="P3686" s="247"/>
      <c r="Q3686" s="247"/>
      <c r="R3686" s="247"/>
      <c r="S3686" s="247"/>
      <c r="T3686" s="248"/>
      <c r="AT3686" s="249" t="s">
        <v>255</v>
      </c>
      <c r="AU3686" s="249" t="s">
        <v>79</v>
      </c>
      <c r="AV3686" s="13" t="s">
        <v>79</v>
      </c>
      <c r="AW3686" s="13" t="s">
        <v>33</v>
      </c>
      <c r="AX3686" s="13" t="s">
        <v>71</v>
      </c>
      <c r="AY3686" s="249" t="s">
        <v>246</v>
      </c>
    </row>
    <row r="3687" s="12" customFormat="1">
      <c r="B3687" s="228"/>
      <c r="C3687" s="229"/>
      <c r="D3687" s="230" t="s">
        <v>255</v>
      </c>
      <c r="E3687" s="231" t="s">
        <v>1</v>
      </c>
      <c r="F3687" s="232" t="s">
        <v>363</v>
      </c>
      <c r="G3687" s="229"/>
      <c r="H3687" s="231" t="s">
        <v>1</v>
      </c>
      <c r="I3687" s="233"/>
      <c r="J3687" s="229"/>
      <c r="K3687" s="229"/>
      <c r="L3687" s="234"/>
      <c r="M3687" s="235"/>
      <c r="N3687" s="236"/>
      <c r="O3687" s="236"/>
      <c r="P3687" s="236"/>
      <c r="Q3687" s="236"/>
      <c r="R3687" s="236"/>
      <c r="S3687" s="236"/>
      <c r="T3687" s="237"/>
      <c r="AT3687" s="238" t="s">
        <v>255</v>
      </c>
      <c r="AU3687" s="238" t="s">
        <v>79</v>
      </c>
      <c r="AV3687" s="12" t="s">
        <v>16</v>
      </c>
      <c r="AW3687" s="12" t="s">
        <v>33</v>
      </c>
      <c r="AX3687" s="12" t="s">
        <v>71</v>
      </c>
      <c r="AY3687" s="238" t="s">
        <v>246</v>
      </c>
    </row>
    <row r="3688" s="12" customFormat="1">
      <c r="B3688" s="228"/>
      <c r="C3688" s="229"/>
      <c r="D3688" s="230" t="s">
        <v>255</v>
      </c>
      <c r="E3688" s="231" t="s">
        <v>1</v>
      </c>
      <c r="F3688" s="232" t="s">
        <v>1252</v>
      </c>
      <c r="G3688" s="229"/>
      <c r="H3688" s="231" t="s">
        <v>1</v>
      </c>
      <c r="I3688" s="233"/>
      <c r="J3688" s="229"/>
      <c r="K3688" s="229"/>
      <c r="L3688" s="234"/>
      <c r="M3688" s="235"/>
      <c r="N3688" s="236"/>
      <c r="O3688" s="236"/>
      <c r="P3688" s="236"/>
      <c r="Q3688" s="236"/>
      <c r="R3688" s="236"/>
      <c r="S3688" s="236"/>
      <c r="T3688" s="237"/>
      <c r="AT3688" s="238" t="s">
        <v>255</v>
      </c>
      <c r="AU3688" s="238" t="s">
        <v>79</v>
      </c>
      <c r="AV3688" s="12" t="s">
        <v>16</v>
      </c>
      <c r="AW3688" s="12" t="s">
        <v>33</v>
      </c>
      <c r="AX3688" s="12" t="s">
        <v>71</v>
      </c>
      <c r="AY3688" s="238" t="s">
        <v>246</v>
      </c>
    </row>
    <row r="3689" s="12" customFormat="1">
      <c r="B3689" s="228"/>
      <c r="C3689" s="229"/>
      <c r="D3689" s="230" t="s">
        <v>255</v>
      </c>
      <c r="E3689" s="231" t="s">
        <v>1</v>
      </c>
      <c r="F3689" s="232" t="s">
        <v>353</v>
      </c>
      <c r="G3689" s="229"/>
      <c r="H3689" s="231" t="s">
        <v>1</v>
      </c>
      <c r="I3689" s="233"/>
      <c r="J3689" s="229"/>
      <c r="K3689" s="229"/>
      <c r="L3689" s="234"/>
      <c r="M3689" s="235"/>
      <c r="N3689" s="236"/>
      <c r="O3689" s="236"/>
      <c r="P3689" s="236"/>
      <c r="Q3689" s="236"/>
      <c r="R3689" s="236"/>
      <c r="S3689" s="236"/>
      <c r="T3689" s="237"/>
      <c r="AT3689" s="238" t="s">
        <v>255</v>
      </c>
      <c r="AU3689" s="238" t="s">
        <v>79</v>
      </c>
      <c r="AV3689" s="12" t="s">
        <v>16</v>
      </c>
      <c r="AW3689" s="12" t="s">
        <v>33</v>
      </c>
      <c r="AX3689" s="12" t="s">
        <v>71</v>
      </c>
      <c r="AY3689" s="238" t="s">
        <v>246</v>
      </c>
    </row>
    <row r="3690" s="13" customFormat="1">
      <c r="B3690" s="239"/>
      <c r="C3690" s="240"/>
      <c r="D3690" s="230" t="s">
        <v>255</v>
      </c>
      <c r="E3690" s="241" t="s">
        <v>1</v>
      </c>
      <c r="F3690" s="242" t="s">
        <v>1253</v>
      </c>
      <c r="G3690" s="240"/>
      <c r="H3690" s="243">
        <v>14.858000000000001</v>
      </c>
      <c r="I3690" s="244"/>
      <c r="J3690" s="240"/>
      <c r="K3690" s="240"/>
      <c r="L3690" s="245"/>
      <c r="M3690" s="246"/>
      <c r="N3690" s="247"/>
      <c r="O3690" s="247"/>
      <c r="P3690" s="247"/>
      <c r="Q3690" s="247"/>
      <c r="R3690" s="247"/>
      <c r="S3690" s="247"/>
      <c r="T3690" s="248"/>
      <c r="AT3690" s="249" t="s">
        <v>255</v>
      </c>
      <c r="AU3690" s="249" t="s">
        <v>79</v>
      </c>
      <c r="AV3690" s="13" t="s">
        <v>79</v>
      </c>
      <c r="AW3690" s="13" t="s">
        <v>33</v>
      </c>
      <c r="AX3690" s="13" t="s">
        <v>71</v>
      </c>
      <c r="AY3690" s="249" t="s">
        <v>246</v>
      </c>
    </row>
    <row r="3691" s="13" customFormat="1">
      <c r="B3691" s="239"/>
      <c r="C3691" s="240"/>
      <c r="D3691" s="230" t="s">
        <v>255</v>
      </c>
      <c r="E3691" s="241" t="s">
        <v>1</v>
      </c>
      <c r="F3691" s="242" t="s">
        <v>1254</v>
      </c>
      <c r="G3691" s="240"/>
      <c r="H3691" s="243">
        <v>11.095000000000001</v>
      </c>
      <c r="I3691" s="244"/>
      <c r="J3691" s="240"/>
      <c r="K3691" s="240"/>
      <c r="L3691" s="245"/>
      <c r="M3691" s="246"/>
      <c r="N3691" s="247"/>
      <c r="O3691" s="247"/>
      <c r="P3691" s="247"/>
      <c r="Q3691" s="247"/>
      <c r="R3691" s="247"/>
      <c r="S3691" s="247"/>
      <c r="T3691" s="248"/>
      <c r="AT3691" s="249" t="s">
        <v>255</v>
      </c>
      <c r="AU3691" s="249" t="s">
        <v>79</v>
      </c>
      <c r="AV3691" s="13" t="s">
        <v>79</v>
      </c>
      <c r="AW3691" s="13" t="s">
        <v>33</v>
      </c>
      <c r="AX3691" s="13" t="s">
        <v>71</v>
      </c>
      <c r="AY3691" s="249" t="s">
        <v>246</v>
      </c>
    </row>
    <row r="3692" s="13" customFormat="1">
      <c r="B3692" s="239"/>
      <c r="C3692" s="240"/>
      <c r="D3692" s="230" t="s">
        <v>255</v>
      </c>
      <c r="E3692" s="241" t="s">
        <v>1</v>
      </c>
      <c r="F3692" s="242" t="s">
        <v>1255</v>
      </c>
      <c r="G3692" s="240"/>
      <c r="H3692" s="243">
        <v>11.813000000000001</v>
      </c>
      <c r="I3692" s="244"/>
      <c r="J3692" s="240"/>
      <c r="K3692" s="240"/>
      <c r="L3692" s="245"/>
      <c r="M3692" s="246"/>
      <c r="N3692" s="247"/>
      <c r="O3692" s="247"/>
      <c r="P3692" s="247"/>
      <c r="Q3692" s="247"/>
      <c r="R3692" s="247"/>
      <c r="S3692" s="247"/>
      <c r="T3692" s="248"/>
      <c r="AT3692" s="249" t="s">
        <v>255</v>
      </c>
      <c r="AU3692" s="249" t="s">
        <v>79</v>
      </c>
      <c r="AV3692" s="13" t="s">
        <v>79</v>
      </c>
      <c r="AW3692" s="13" t="s">
        <v>33</v>
      </c>
      <c r="AX3692" s="13" t="s">
        <v>71</v>
      </c>
      <c r="AY3692" s="249" t="s">
        <v>246</v>
      </c>
    </row>
    <row r="3693" s="13" customFormat="1">
      <c r="B3693" s="239"/>
      <c r="C3693" s="240"/>
      <c r="D3693" s="230" t="s">
        <v>255</v>
      </c>
      <c r="E3693" s="241" t="s">
        <v>1</v>
      </c>
      <c r="F3693" s="242" t="s">
        <v>1256</v>
      </c>
      <c r="G3693" s="240"/>
      <c r="H3693" s="243">
        <v>24.5</v>
      </c>
      <c r="I3693" s="244"/>
      <c r="J3693" s="240"/>
      <c r="K3693" s="240"/>
      <c r="L3693" s="245"/>
      <c r="M3693" s="246"/>
      <c r="N3693" s="247"/>
      <c r="O3693" s="247"/>
      <c r="P3693" s="247"/>
      <c r="Q3693" s="247"/>
      <c r="R3693" s="247"/>
      <c r="S3693" s="247"/>
      <c r="T3693" s="248"/>
      <c r="AT3693" s="249" t="s">
        <v>255</v>
      </c>
      <c r="AU3693" s="249" t="s">
        <v>79</v>
      </c>
      <c r="AV3693" s="13" t="s">
        <v>79</v>
      </c>
      <c r="AW3693" s="13" t="s">
        <v>33</v>
      </c>
      <c r="AX3693" s="13" t="s">
        <v>71</v>
      </c>
      <c r="AY3693" s="249" t="s">
        <v>246</v>
      </c>
    </row>
    <row r="3694" s="13" customFormat="1">
      <c r="B3694" s="239"/>
      <c r="C3694" s="240"/>
      <c r="D3694" s="230" t="s">
        <v>255</v>
      </c>
      <c r="E3694" s="241" t="s">
        <v>1</v>
      </c>
      <c r="F3694" s="242" t="s">
        <v>1257</v>
      </c>
      <c r="G3694" s="240"/>
      <c r="H3694" s="243">
        <v>30.353000000000002</v>
      </c>
      <c r="I3694" s="244"/>
      <c r="J3694" s="240"/>
      <c r="K3694" s="240"/>
      <c r="L3694" s="245"/>
      <c r="M3694" s="246"/>
      <c r="N3694" s="247"/>
      <c r="O3694" s="247"/>
      <c r="P3694" s="247"/>
      <c r="Q3694" s="247"/>
      <c r="R3694" s="247"/>
      <c r="S3694" s="247"/>
      <c r="T3694" s="248"/>
      <c r="AT3694" s="249" t="s">
        <v>255</v>
      </c>
      <c r="AU3694" s="249" t="s">
        <v>79</v>
      </c>
      <c r="AV3694" s="13" t="s">
        <v>79</v>
      </c>
      <c r="AW3694" s="13" t="s">
        <v>33</v>
      </c>
      <c r="AX3694" s="13" t="s">
        <v>71</v>
      </c>
      <c r="AY3694" s="249" t="s">
        <v>246</v>
      </c>
    </row>
    <row r="3695" s="13" customFormat="1">
      <c r="B3695" s="239"/>
      <c r="C3695" s="240"/>
      <c r="D3695" s="230" t="s">
        <v>255</v>
      </c>
      <c r="E3695" s="241" t="s">
        <v>1</v>
      </c>
      <c r="F3695" s="242" t="s">
        <v>1258</v>
      </c>
      <c r="G3695" s="240"/>
      <c r="H3695" s="243">
        <v>17.295000000000002</v>
      </c>
      <c r="I3695" s="244"/>
      <c r="J3695" s="240"/>
      <c r="K3695" s="240"/>
      <c r="L3695" s="245"/>
      <c r="M3695" s="246"/>
      <c r="N3695" s="247"/>
      <c r="O3695" s="247"/>
      <c r="P3695" s="247"/>
      <c r="Q3695" s="247"/>
      <c r="R3695" s="247"/>
      <c r="S3695" s="247"/>
      <c r="T3695" s="248"/>
      <c r="AT3695" s="249" t="s">
        <v>255</v>
      </c>
      <c r="AU3695" s="249" t="s">
        <v>79</v>
      </c>
      <c r="AV3695" s="13" t="s">
        <v>79</v>
      </c>
      <c r="AW3695" s="13" t="s">
        <v>33</v>
      </c>
      <c r="AX3695" s="13" t="s">
        <v>71</v>
      </c>
      <c r="AY3695" s="249" t="s">
        <v>246</v>
      </c>
    </row>
    <row r="3696" s="12" customFormat="1">
      <c r="B3696" s="228"/>
      <c r="C3696" s="229"/>
      <c r="D3696" s="230" t="s">
        <v>255</v>
      </c>
      <c r="E3696" s="231" t="s">
        <v>1</v>
      </c>
      <c r="F3696" s="232" t="s">
        <v>363</v>
      </c>
      <c r="G3696" s="229"/>
      <c r="H3696" s="231" t="s">
        <v>1</v>
      </c>
      <c r="I3696" s="233"/>
      <c r="J3696" s="229"/>
      <c r="K3696" s="229"/>
      <c r="L3696" s="234"/>
      <c r="M3696" s="235"/>
      <c r="N3696" s="236"/>
      <c r="O3696" s="236"/>
      <c r="P3696" s="236"/>
      <c r="Q3696" s="236"/>
      <c r="R3696" s="236"/>
      <c r="S3696" s="236"/>
      <c r="T3696" s="237"/>
      <c r="AT3696" s="238" t="s">
        <v>255</v>
      </c>
      <c r="AU3696" s="238" t="s">
        <v>79</v>
      </c>
      <c r="AV3696" s="12" t="s">
        <v>16</v>
      </c>
      <c r="AW3696" s="12" t="s">
        <v>33</v>
      </c>
      <c r="AX3696" s="12" t="s">
        <v>71</v>
      </c>
      <c r="AY3696" s="238" t="s">
        <v>246</v>
      </c>
    </row>
    <row r="3697" s="12" customFormat="1">
      <c r="B3697" s="228"/>
      <c r="C3697" s="229"/>
      <c r="D3697" s="230" t="s">
        <v>255</v>
      </c>
      <c r="E3697" s="231" t="s">
        <v>1</v>
      </c>
      <c r="F3697" s="232" t="s">
        <v>1287</v>
      </c>
      <c r="G3697" s="229"/>
      <c r="H3697" s="231" t="s">
        <v>1</v>
      </c>
      <c r="I3697" s="233"/>
      <c r="J3697" s="229"/>
      <c r="K3697" s="229"/>
      <c r="L3697" s="234"/>
      <c r="M3697" s="235"/>
      <c r="N3697" s="236"/>
      <c r="O3697" s="236"/>
      <c r="P3697" s="236"/>
      <c r="Q3697" s="236"/>
      <c r="R3697" s="236"/>
      <c r="S3697" s="236"/>
      <c r="T3697" s="237"/>
      <c r="AT3697" s="238" t="s">
        <v>255</v>
      </c>
      <c r="AU3697" s="238" t="s">
        <v>79</v>
      </c>
      <c r="AV3697" s="12" t="s">
        <v>16</v>
      </c>
      <c r="AW3697" s="12" t="s">
        <v>33</v>
      </c>
      <c r="AX3697" s="12" t="s">
        <v>71</v>
      </c>
      <c r="AY3697" s="238" t="s">
        <v>246</v>
      </c>
    </row>
    <row r="3698" s="13" customFormat="1">
      <c r="B3698" s="239"/>
      <c r="C3698" s="240"/>
      <c r="D3698" s="230" t="s">
        <v>255</v>
      </c>
      <c r="E3698" s="241" t="s">
        <v>1</v>
      </c>
      <c r="F3698" s="242" t="s">
        <v>1288</v>
      </c>
      <c r="G3698" s="240"/>
      <c r="H3698" s="243">
        <v>18.25</v>
      </c>
      <c r="I3698" s="244"/>
      <c r="J3698" s="240"/>
      <c r="K3698" s="240"/>
      <c r="L3698" s="245"/>
      <c r="M3698" s="246"/>
      <c r="N3698" s="247"/>
      <c r="O3698" s="247"/>
      <c r="P3698" s="247"/>
      <c r="Q3698" s="247"/>
      <c r="R3698" s="247"/>
      <c r="S3698" s="247"/>
      <c r="T3698" s="248"/>
      <c r="AT3698" s="249" t="s">
        <v>255</v>
      </c>
      <c r="AU3698" s="249" t="s">
        <v>79</v>
      </c>
      <c r="AV3698" s="13" t="s">
        <v>79</v>
      </c>
      <c r="AW3698" s="13" t="s">
        <v>33</v>
      </c>
      <c r="AX3698" s="13" t="s">
        <v>71</v>
      </c>
      <c r="AY3698" s="249" t="s">
        <v>246</v>
      </c>
    </row>
    <row r="3699" s="1" customFormat="1" ht="16.5" customHeight="1">
      <c r="B3699" s="37"/>
      <c r="C3699" s="250" t="s">
        <v>3845</v>
      </c>
      <c r="D3699" s="250" t="s">
        <v>323</v>
      </c>
      <c r="E3699" s="251" t="s">
        <v>3846</v>
      </c>
      <c r="F3699" s="252" t="s">
        <v>3847</v>
      </c>
      <c r="G3699" s="253" t="s">
        <v>131</v>
      </c>
      <c r="H3699" s="254">
        <v>531.40300000000002</v>
      </c>
      <c r="I3699" s="255"/>
      <c r="J3699" s="256">
        <f>ROUND(I3699*H3699,2)</f>
        <v>0</v>
      </c>
      <c r="K3699" s="252" t="s">
        <v>1</v>
      </c>
      <c r="L3699" s="257"/>
      <c r="M3699" s="258" t="s">
        <v>1</v>
      </c>
      <c r="N3699" s="259" t="s">
        <v>42</v>
      </c>
      <c r="O3699" s="78"/>
      <c r="P3699" s="225">
        <f>O3699*H3699</f>
        <v>0</v>
      </c>
      <c r="Q3699" s="225">
        <v>0.0028300000000000001</v>
      </c>
      <c r="R3699" s="225">
        <f>Q3699*H3699</f>
        <v>1.5038704900000002</v>
      </c>
      <c r="S3699" s="225">
        <v>0</v>
      </c>
      <c r="T3699" s="226">
        <f>S3699*H3699</f>
        <v>0</v>
      </c>
      <c r="AR3699" s="16" t="s">
        <v>440</v>
      </c>
      <c r="AT3699" s="16" t="s">
        <v>323</v>
      </c>
      <c r="AU3699" s="16" t="s">
        <v>79</v>
      </c>
      <c r="AY3699" s="16" t="s">
        <v>246</v>
      </c>
      <c r="BE3699" s="227">
        <f>IF(N3699="základní",J3699,0)</f>
        <v>0</v>
      </c>
      <c r="BF3699" s="227">
        <f>IF(N3699="snížená",J3699,0)</f>
        <v>0</v>
      </c>
      <c r="BG3699" s="227">
        <f>IF(N3699="zákl. přenesená",J3699,0)</f>
        <v>0</v>
      </c>
      <c r="BH3699" s="227">
        <f>IF(N3699="sníž. přenesená",J3699,0)</f>
        <v>0</v>
      </c>
      <c r="BI3699" s="227">
        <f>IF(N3699="nulová",J3699,0)</f>
        <v>0</v>
      </c>
      <c r="BJ3699" s="16" t="s">
        <v>16</v>
      </c>
      <c r="BK3699" s="227">
        <f>ROUND(I3699*H3699,2)</f>
        <v>0</v>
      </c>
      <c r="BL3699" s="16" t="s">
        <v>333</v>
      </c>
      <c r="BM3699" s="16" t="s">
        <v>3848</v>
      </c>
    </row>
    <row r="3700" s="12" customFormat="1">
      <c r="B3700" s="228"/>
      <c r="C3700" s="229"/>
      <c r="D3700" s="230" t="s">
        <v>255</v>
      </c>
      <c r="E3700" s="231" t="s">
        <v>1</v>
      </c>
      <c r="F3700" s="232" t="s">
        <v>3674</v>
      </c>
      <c r="G3700" s="229"/>
      <c r="H3700" s="231" t="s">
        <v>1</v>
      </c>
      <c r="I3700" s="233"/>
      <c r="J3700" s="229"/>
      <c r="K3700" s="229"/>
      <c r="L3700" s="234"/>
      <c r="M3700" s="235"/>
      <c r="N3700" s="236"/>
      <c r="O3700" s="236"/>
      <c r="P3700" s="236"/>
      <c r="Q3700" s="236"/>
      <c r="R3700" s="236"/>
      <c r="S3700" s="236"/>
      <c r="T3700" s="237"/>
      <c r="AT3700" s="238" t="s">
        <v>255</v>
      </c>
      <c r="AU3700" s="238" t="s">
        <v>79</v>
      </c>
      <c r="AV3700" s="12" t="s">
        <v>16</v>
      </c>
      <c r="AW3700" s="12" t="s">
        <v>33</v>
      </c>
      <c r="AX3700" s="12" t="s">
        <v>71</v>
      </c>
      <c r="AY3700" s="238" t="s">
        <v>246</v>
      </c>
    </row>
    <row r="3701" s="13" customFormat="1">
      <c r="B3701" s="239"/>
      <c r="C3701" s="240"/>
      <c r="D3701" s="230" t="s">
        <v>255</v>
      </c>
      <c r="E3701" s="241" t="s">
        <v>1</v>
      </c>
      <c r="F3701" s="242" t="s">
        <v>178</v>
      </c>
      <c r="G3701" s="240"/>
      <c r="H3701" s="243">
        <v>464.37799999999999</v>
      </c>
      <c r="I3701" s="244"/>
      <c r="J3701" s="240"/>
      <c r="K3701" s="240"/>
      <c r="L3701" s="245"/>
      <c r="M3701" s="246"/>
      <c r="N3701" s="247"/>
      <c r="O3701" s="247"/>
      <c r="P3701" s="247"/>
      <c r="Q3701" s="247"/>
      <c r="R3701" s="247"/>
      <c r="S3701" s="247"/>
      <c r="T3701" s="248"/>
      <c r="AT3701" s="249" t="s">
        <v>255</v>
      </c>
      <c r="AU3701" s="249" t="s">
        <v>79</v>
      </c>
      <c r="AV3701" s="13" t="s">
        <v>79</v>
      </c>
      <c r="AW3701" s="13" t="s">
        <v>33</v>
      </c>
      <c r="AX3701" s="13" t="s">
        <v>71</v>
      </c>
      <c r="AY3701" s="249" t="s">
        <v>246</v>
      </c>
    </row>
    <row r="3702" s="13" customFormat="1">
      <c r="B3702" s="239"/>
      <c r="C3702" s="240"/>
      <c r="D3702" s="230" t="s">
        <v>255</v>
      </c>
      <c r="E3702" s="241" t="s">
        <v>1</v>
      </c>
      <c r="F3702" s="242" t="s">
        <v>3849</v>
      </c>
      <c r="G3702" s="240"/>
      <c r="H3702" s="243">
        <v>41.719999999999999</v>
      </c>
      <c r="I3702" s="244"/>
      <c r="J3702" s="240"/>
      <c r="K3702" s="240"/>
      <c r="L3702" s="245"/>
      <c r="M3702" s="246"/>
      <c r="N3702" s="247"/>
      <c r="O3702" s="247"/>
      <c r="P3702" s="247"/>
      <c r="Q3702" s="247"/>
      <c r="R3702" s="247"/>
      <c r="S3702" s="247"/>
      <c r="T3702" s="248"/>
      <c r="AT3702" s="249" t="s">
        <v>255</v>
      </c>
      <c r="AU3702" s="249" t="s">
        <v>79</v>
      </c>
      <c r="AV3702" s="13" t="s">
        <v>79</v>
      </c>
      <c r="AW3702" s="13" t="s">
        <v>33</v>
      </c>
      <c r="AX3702" s="13" t="s">
        <v>71</v>
      </c>
      <c r="AY3702" s="249" t="s">
        <v>246</v>
      </c>
    </row>
    <row r="3703" s="13" customFormat="1">
      <c r="B3703" s="239"/>
      <c r="C3703" s="240"/>
      <c r="D3703" s="230" t="s">
        <v>255</v>
      </c>
      <c r="E3703" s="240"/>
      <c r="F3703" s="242" t="s">
        <v>3850</v>
      </c>
      <c r="G3703" s="240"/>
      <c r="H3703" s="243">
        <v>531.40300000000002</v>
      </c>
      <c r="I3703" s="244"/>
      <c r="J3703" s="240"/>
      <c r="K3703" s="240"/>
      <c r="L3703" s="245"/>
      <c r="M3703" s="246"/>
      <c r="N3703" s="247"/>
      <c r="O3703" s="247"/>
      <c r="P3703" s="247"/>
      <c r="Q3703" s="247"/>
      <c r="R3703" s="247"/>
      <c r="S3703" s="247"/>
      <c r="T3703" s="248"/>
      <c r="AT3703" s="249" t="s">
        <v>255</v>
      </c>
      <c r="AU3703" s="249" t="s">
        <v>79</v>
      </c>
      <c r="AV3703" s="13" t="s">
        <v>79</v>
      </c>
      <c r="AW3703" s="13" t="s">
        <v>4</v>
      </c>
      <c r="AX3703" s="13" t="s">
        <v>16</v>
      </c>
      <c r="AY3703" s="249" t="s">
        <v>246</v>
      </c>
    </row>
    <row r="3704" s="1" customFormat="1" ht="16.5" customHeight="1">
      <c r="B3704" s="37"/>
      <c r="C3704" s="250" t="s">
        <v>3851</v>
      </c>
      <c r="D3704" s="250" t="s">
        <v>323</v>
      </c>
      <c r="E3704" s="251" t="s">
        <v>3852</v>
      </c>
      <c r="F3704" s="252" t="s">
        <v>3853</v>
      </c>
      <c r="G3704" s="253" t="s">
        <v>131</v>
      </c>
      <c r="H3704" s="254">
        <v>20.696000000000002</v>
      </c>
      <c r="I3704" s="255"/>
      <c r="J3704" s="256">
        <f>ROUND(I3704*H3704,2)</f>
        <v>0</v>
      </c>
      <c r="K3704" s="252" t="s">
        <v>1</v>
      </c>
      <c r="L3704" s="257"/>
      <c r="M3704" s="258" t="s">
        <v>1</v>
      </c>
      <c r="N3704" s="259" t="s">
        <v>42</v>
      </c>
      <c r="O3704" s="78"/>
      <c r="P3704" s="225">
        <f>O3704*H3704</f>
        <v>0</v>
      </c>
      <c r="Q3704" s="225">
        <v>0.0028300000000000001</v>
      </c>
      <c r="R3704" s="225">
        <f>Q3704*H3704</f>
        <v>0.058569680000000006</v>
      </c>
      <c r="S3704" s="225">
        <v>0</v>
      </c>
      <c r="T3704" s="226">
        <f>S3704*H3704</f>
        <v>0</v>
      </c>
      <c r="AR3704" s="16" t="s">
        <v>440</v>
      </c>
      <c r="AT3704" s="16" t="s">
        <v>323</v>
      </c>
      <c r="AU3704" s="16" t="s">
        <v>79</v>
      </c>
      <c r="AY3704" s="16" t="s">
        <v>246</v>
      </c>
      <c r="BE3704" s="227">
        <f>IF(N3704="základní",J3704,0)</f>
        <v>0</v>
      </c>
      <c r="BF3704" s="227">
        <f>IF(N3704="snížená",J3704,0)</f>
        <v>0</v>
      </c>
      <c r="BG3704" s="227">
        <f>IF(N3704="zákl. přenesená",J3704,0)</f>
        <v>0</v>
      </c>
      <c r="BH3704" s="227">
        <f>IF(N3704="sníž. přenesená",J3704,0)</f>
        <v>0</v>
      </c>
      <c r="BI3704" s="227">
        <f>IF(N3704="nulová",J3704,0)</f>
        <v>0</v>
      </c>
      <c r="BJ3704" s="16" t="s">
        <v>16</v>
      </c>
      <c r="BK3704" s="227">
        <f>ROUND(I3704*H3704,2)</f>
        <v>0</v>
      </c>
      <c r="BL3704" s="16" t="s">
        <v>333</v>
      </c>
      <c r="BM3704" s="16" t="s">
        <v>3854</v>
      </c>
    </row>
    <row r="3705" s="12" customFormat="1">
      <c r="B3705" s="228"/>
      <c r="C3705" s="229"/>
      <c r="D3705" s="230" t="s">
        <v>255</v>
      </c>
      <c r="E3705" s="231" t="s">
        <v>1</v>
      </c>
      <c r="F3705" s="232" t="s">
        <v>3674</v>
      </c>
      <c r="G3705" s="229"/>
      <c r="H3705" s="231" t="s">
        <v>1</v>
      </c>
      <c r="I3705" s="233"/>
      <c r="J3705" s="229"/>
      <c r="K3705" s="229"/>
      <c r="L3705" s="234"/>
      <c r="M3705" s="235"/>
      <c r="N3705" s="236"/>
      <c r="O3705" s="236"/>
      <c r="P3705" s="236"/>
      <c r="Q3705" s="236"/>
      <c r="R3705" s="236"/>
      <c r="S3705" s="236"/>
      <c r="T3705" s="237"/>
      <c r="AT3705" s="238" t="s">
        <v>255</v>
      </c>
      <c r="AU3705" s="238" t="s">
        <v>79</v>
      </c>
      <c r="AV3705" s="12" t="s">
        <v>16</v>
      </c>
      <c r="AW3705" s="12" t="s">
        <v>33</v>
      </c>
      <c r="AX3705" s="12" t="s">
        <v>71</v>
      </c>
      <c r="AY3705" s="238" t="s">
        <v>246</v>
      </c>
    </row>
    <row r="3706" s="13" customFormat="1">
      <c r="B3706" s="239"/>
      <c r="C3706" s="240"/>
      <c r="D3706" s="230" t="s">
        <v>255</v>
      </c>
      <c r="E3706" s="241" t="s">
        <v>1</v>
      </c>
      <c r="F3706" s="242" t="s">
        <v>181</v>
      </c>
      <c r="G3706" s="240"/>
      <c r="H3706" s="243">
        <v>18.25</v>
      </c>
      <c r="I3706" s="244"/>
      <c r="J3706" s="240"/>
      <c r="K3706" s="240"/>
      <c r="L3706" s="245"/>
      <c r="M3706" s="246"/>
      <c r="N3706" s="247"/>
      <c r="O3706" s="247"/>
      <c r="P3706" s="247"/>
      <c r="Q3706" s="247"/>
      <c r="R3706" s="247"/>
      <c r="S3706" s="247"/>
      <c r="T3706" s="248"/>
      <c r="AT3706" s="249" t="s">
        <v>255</v>
      </c>
      <c r="AU3706" s="249" t="s">
        <v>79</v>
      </c>
      <c r="AV3706" s="13" t="s">
        <v>79</v>
      </c>
      <c r="AW3706" s="13" t="s">
        <v>33</v>
      </c>
      <c r="AX3706" s="13" t="s">
        <v>71</v>
      </c>
      <c r="AY3706" s="249" t="s">
        <v>246</v>
      </c>
    </row>
    <row r="3707" s="13" customFormat="1">
      <c r="B3707" s="239"/>
      <c r="C3707" s="240"/>
      <c r="D3707" s="230" t="s">
        <v>255</v>
      </c>
      <c r="E3707" s="241" t="s">
        <v>1</v>
      </c>
      <c r="F3707" s="242" t="s">
        <v>3855</v>
      </c>
      <c r="G3707" s="240"/>
      <c r="H3707" s="243">
        <v>1.46</v>
      </c>
      <c r="I3707" s="244"/>
      <c r="J3707" s="240"/>
      <c r="K3707" s="240"/>
      <c r="L3707" s="245"/>
      <c r="M3707" s="246"/>
      <c r="N3707" s="247"/>
      <c r="O3707" s="247"/>
      <c r="P3707" s="247"/>
      <c r="Q3707" s="247"/>
      <c r="R3707" s="247"/>
      <c r="S3707" s="247"/>
      <c r="T3707" s="248"/>
      <c r="AT3707" s="249" t="s">
        <v>255</v>
      </c>
      <c r="AU3707" s="249" t="s">
        <v>79</v>
      </c>
      <c r="AV3707" s="13" t="s">
        <v>79</v>
      </c>
      <c r="AW3707" s="13" t="s">
        <v>33</v>
      </c>
      <c r="AX3707" s="13" t="s">
        <v>71</v>
      </c>
      <c r="AY3707" s="249" t="s">
        <v>246</v>
      </c>
    </row>
    <row r="3708" s="13" customFormat="1">
      <c r="B3708" s="239"/>
      <c r="C3708" s="240"/>
      <c r="D3708" s="230" t="s">
        <v>255</v>
      </c>
      <c r="E3708" s="240"/>
      <c r="F3708" s="242" t="s">
        <v>3856</v>
      </c>
      <c r="G3708" s="240"/>
      <c r="H3708" s="243">
        <v>20.696000000000002</v>
      </c>
      <c r="I3708" s="244"/>
      <c r="J3708" s="240"/>
      <c r="K3708" s="240"/>
      <c r="L3708" s="245"/>
      <c r="M3708" s="246"/>
      <c r="N3708" s="247"/>
      <c r="O3708" s="247"/>
      <c r="P3708" s="247"/>
      <c r="Q3708" s="247"/>
      <c r="R3708" s="247"/>
      <c r="S3708" s="247"/>
      <c r="T3708" s="248"/>
      <c r="AT3708" s="249" t="s">
        <v>255</v>
      </c>
      <c r="AU3708" s="249" t="s">
        <v>79</v>
      </c>
      <c r="AV3708" s="13" t="s">
        <v>79</v>
      </c>
      <c r="AW3708" s="13" t="s">
        <v>4</v>
      </c>
      <c r="AX3708" s="13" t="s">
        <v>16</v>
      </c>
      <c r="AY3708" s="249" t="s">
        <v>246</v>
      </c>
    </row>
    <row r="3709" s="1" customFormat="1" ht="16.5" customHeight="1">
      <c r="B3709" s="37"/>
      <c r="C3709" s="216" t="s">
        <v>3857</v>
      </c>
      <c r="D3709" s="216" t="s">
        <v>248</v>
      </c>
      <c r="E3709" s="217" t="s">
        <v>3858</v>
      </c>
      <c r="F3709" s="218" t="s">
        <v>3859</v>
      </c>
      <c r="G3709" s="219" t="s">
        <v>142</v>
      </c>
      <c r="H3709" s="220">
        <v>241.44</v>
      </c>
      <c r="I3709" s="221"/>
      <c r="J3709" s="222">
        <f>ROUND(I3709*H3709,2)</f>
        <v>0</v>
      </c>
      <c r="K3709" s="218" t="s">
        <v>1</v>
      </c>
      <c r="L3709" s="42"/>
      <c r="M3709" s="223" t="s">
        <v>1</v>
      </c>
      <c r="N3709" s="224" t="s">
        <v>42</v>
      </c>
      <c r="O3709" s="78"/>
      <c r="P3709" s="225">
        <f>O3709*H3709</f>
        <v>0</v>
      </c>
      <c r="Q3709" s="225">
        <v>2.0000000000000002E-05</v>
      </c>
      <c r="R3709" s="225">
        <f>Q3709*H3709</f>
        <v>0.0048288000000000003</v>
      </c>
      <c r="S3709" s="225">
        <v>0</v>
      </c>
      <c r="T3709" s="226">
        <f>S3709*H3709</f>
        <v>0</v>
      </c>
      <c r="AR3709" s="16" t="s">
        <v>333</v>
      </c>
      <c r="AT3709" s="16" t="s">
        <v>248</v>
      </c>
      <c r="AU3709" s="16" t="s">
        <v>79</v>
      </c>
      <c r="AY3709" s="16" t="s">
        <v>246</v>
      </c>
      <c r="BE3709" s="227">
        <f>IF(N3709="základní",J3709,0)</f>
        <v>0</v>
      </c>
      <c r="BF3709" s="227">
        <f>IF(N3709="snížená",J3709,0)</f>
        <v>0</v>
      </c>
      <c r="BG3709" s="227">
        <f>IF(N3709="zákl. přenesená",J3709,0)</f>
        <v>0</v>
      </c>
      <c r="BH3709" s="227">
        <f>IF(N3709="sníž. přenesená",J3709,0)</f>
        <v>0</v>
      </c>
      <c r="BI3709" s="227">
        <f>IF(N3709="nulová",J3709,0)</f>
        <v>0</v>
      </c>
      <c r="BJ3709" s="16" t="s">
        <v>16</v>
      </c>
      <c r="BK3709" s="227">
        <f>ROUND(I3709*H3709,2)</f>
        <v>0</v>
      </c>
      <c r="BL3709" s="16" t="s">
        <v>333</v>
      </c>
      <c r="BM3709" s="16" t="s">
        <v>3860</v>
      </c>
    </row>
    <row r="3710" s="12" customFormat="1">
      <c r="B3710" s="228"/>
      <c r="C3710" s="229"/>
      <c r="D3710" s="230" t="s">
        <v>255</v>
      </c>
      <c r="E3710" s="231" t="s">
        <v>1</v>
      </c>
      <c r="F3710" s="232" t="s">
        <v>1244</v>
      </c>
      <c r="G3710" s="229"/>
      <c r="H3710" s="231" t="s">
        <v>1</v>
      </c>
      <c r="I3710" s="233"/>
      <c r="J3710" s="229"/>
      <c r="K3710" s="229"/>
      <c r="L3710" s="234"/>
      <c r="M3710" s="235"/>
      <c r="N3710" s="236"/>
      <c r="O3710" s="236"/>
      <c r="P3710" s="236"/>
      <c r="Q3710" s="236"/>
      <c r="R3710" s="236"/>
      <c r="S3710" s="236"/>
      <c r="T3710" s="237"/>
      <c r="AT3710" s="238" t="s">
        <v>255</v>
      </c>
      <c r="AU3710" s="238" t="s">
        <v>79</v>
      </c>
      <c r="AV3710" s="12" t="s">
        <v>16</v>
      </c>
      <c r="AW3710" s="12" t="s">
        <v>33</v>
      </c>
      <c r="AX3710" s="12" t="s">
        <v>71</v>
      </c>
      <c r="AY3710" s="238" t="s">
        <v>246</v>
      </c>
    </row>
    <row r="3711" s="12" customFormat="1">
      <c r="B3711" s="228"/>
      <c r="C3711" s="229"/>
      <c r="D3711" s="230" t="s">
        <v>255</v>
      </c>
      <c r="E3711" s="231" t="s">
        <v>1</v>
      </c>
      <c r="F3711" s="232" t="s">
        <v>364</v>
      </c>
      <c r="G3711" s="229"/>
      <c r="H3711" s="231" t="s">
        <v>1</v>
      </c>
      <c r="I3711" s="233"/>
      <c r="J3711" s="229"/>
      <c r="K3711" s="229"/>
      <c r="L3711" s="234"/>
      <c r="M3711" s="235"/>
      <c r="N3711" s="236"/>
      <c r="O3711" s="236"/>
      <c r="P3711" s="236"/>
      <c r="Q3711" s="236"/>
      <c r="R3711" s="236"/>
      <c r="S3711" s="236"/>
      <c r="T3711" s="237"/>
      <c r="AT3711" s="238" t="s">
        <v>255</v>
      </c>
      <c r="AU3711" s="238" t="s">
        <v>79</v>
      </c>
      <c r="AV3711" s="12" t="s">
        <v>16</v>
      </c>
      <c r="AW3711" s="12" t="s">
        <v>33</v>
      </c>
      <c r="AX3711" s="12" t="s">
        <v>71</v>
      </c>
      <c r="AY3711" s="238" t="s">
        <v>246</v>
      </c>
    </row>
    <row r="3712" s="13" customFormat="1">
      <c r="B3712" s="239"/>
      <c r="C3712" s="240"/>
      <c r="D3712" s="230" t="s">
        <v>255</v>
      </c>
      <c r="E3712" s="241" t="s">
        <v>1</v>
      </c>
      <c r="F3712" s="242" t="s">
        <v>3861</v>
      </c>
      <c r="G3712" s="240"/>
      <c r="H3712" s="243">
        <v>21.905000000000001</v>
      </c>
      <c r="I3712" s="244"/>
      <c r="J3712" s="240"/>
      <c r="K3712" s="240"/>
      <c r="L3712" s="245"/>
      <c r="M3712" s="246"/>
      <c r="N3712" s="247"/>
      <c r="O3712" s="247"/>
      <c r="P3712" s="247"/>
      <c r="Q3712" s="247"/>
      <c r="R3712" s="247"/>
      <c r="S3712" s="247"/>
      <c r="T3712" s="248"/>
      <c r="AT3712" s="249" t="s">
        <v>255</v>
      </c>
      <c r="AU3712" s="249" t="s">
        <v>79</v>
      </c>
      <c r="AV3712" s="13" t="s">
        <v>79</v>
      </c>
      <c r="AW3712" s="13" t="s">
        <v>33</v>
      </c>
      <c r="AX3712" s="13" t="s">
        <v>71</v>
      </c>
      <c r="AY3712" s="249" t="s">
        <v>246</v>
      </c>
    </row>
    <row r="3713" s="13" customFormat="1">
      <c r="B3713" s="239"/>
      <c r="C3713" s="240"/>
      <c r="D3713" s="230" t="s">
        <v>255</v>
      </c>
      <c r="E3713" s="241" t="s">
        <v>1</v>
      </c>
      <c r="F3713" s="242" t="s">
        <v>3862</v>
      </c>
      <c r="G3713" s="240"/>
      <c r="H3713" s="243">
        <v>15.23</v>
      </c>
      <c r="I3713" s="244"/>
      <c r="J3713" s="240"/>
      <c r="K3713" s="240"/>
      <c r="L3713" s="245"/>
      <c r="M3713" s="246"/>
      <c r="N3713" s="247"/>
      <c r="O3713" s="247"/>
      <c r="P3713" s="247"/>
      <c r="Q3713" s="247"/>
      <c r="R3713" s="247"/>
      <c r="S3713" s="247"/>
      <c r="T3713" s="248"/>
      <c r="AT3713" s="249" t="s">
        <v>255</v>
      </c>
      <c r="AU3713" s="249" t="s">
        <v>79</v>
      </c>
      <c r="AV3713" s="13" t="s">
        <v>79</v>
      </c>
      <c r="AW3713" s="13" t="s">
        <v>33</v>
      </c>
      <c r="AX3713" s="13" t="s">
        <v>71</v>
      </c>
      <c r="AY3713" s="249" t="s">
        <v>246</v>
      </c>
    </row>
    <row r="3714" s="13" customFormat="1">
      <c r="B3714" s="239"/>
      <c r="C3714" s="240"/>
      <c r="D3714" s="230" t="s">
        <v>255</v>
      </c>
      <c r="E3714" s="241" t="s">
        <v>1</v>
      </c>
      <c r="F3714" s="242" t="s">
        <v>3863</v>
      </c>
      <c r="G3714" s="240"/>
      <c r="H3714" s="243">
        <v>7.2000000000000002</v>
      </c>
      <c r="I3714" s="244"/>
      <c r="J3714" s="240"/>
      <c r="K3714" s="240"/>
      <c r="L3714" s="245"/>
      <c r="M3714" s="246"/>
      <c r="N3714" s="247"/>
      <c r="O3714" s="247"/>
      <c r="P3714" s="247"/>
      <c r="Q3714" s="247"/>
      <c r="R3714" s="247"/>
      <c r="S3714" s="247"/>
      <c r="T3714" s="248"/>
      <c r="AT3714" s="249" t="s">
        <v>255</v>
      </c>
      <c r="AU3714" s="249" t="s">
        <v>79</v>
      </c>
      <c r="AV3714" s="13" t="s">
        <v>79</v>
      </c>
      <c r="AW3714" s="13" t="s">
        <v>33</v>
      </c>
      <c r="AX3714" s="13" t="s">
        <v>71</v>
      </c>
      <c r="AY3714" s="249" t="s">
        <v>246</v>
      </c>
    </row>
    <row r="3715" s="13" customFormat="1">
      <c r="B3715" s="239"/>
      <c r="C3715" s="240"/>
      <c r="D3715" s="230" t="s">
        <v>255</v>
      </c>
      <c r="E3715" s="241" t="s">
        <v>1</v>
      </c>
      <c r="F3715" s="242" t="s">
        <v>3864</v>
      </c>
      <c r="G3715" s="240"/>
      <c r="H3715" s="243">
        <v>37.289999999999999</v>
      </c>
      <c r="I3715" s="244"/>
      <c r="J3715" s="240"/>
      <c r="K3715" s="240"/>
      <c r="L3715" s="245"/>
      <c r="M3715" s="246"/>
      <c r="N3715" s="247"/>
      <c r="O3715" s="247"/>
      <c r="P3715" s="247"/>
      <c r="Q3715" s="247"/>
      <c r="R3715" s="247"/>
      <c r="S3715" s="247"/>
      <c r="T3715" s="248"/>
      <c r="AT3715" s="249" t="s">
        <v>255</v>
      </c>
      <c r="AU3715" s="249" t="s">
        <v>79</v>
      </c>
      <c r="AV3715" s="13" t="s">
        <v>79</v>
      </c>
      <c r="AW3715" s="13" t="s">
        <v>33</v>
      </c>
      <c r="AX3715" s="13" t="s">
        <v>71</v>
      </c>
      <c r="AY3715" s="249" t="s">
        <v>246</v>
      </c>
    </row>
    <row r="3716" s="13" customFormat="1">
      <c r="B3716" s="239"/>
      <c r="C3716" s="240"/>
      <c r="D3716" s="230" t="s">
        <v>255</v>
      </c>
      <c r="E3716" s="241" t="s">
        <v>1</v>
      </c>
      <c r="F3716" s="242" t="s">
        <v>3865</v>
      </c>
      <c r="G3716" s="240"/>
      <c r="H3716" s="243">
        <v>14.640000000000001</v>
      </c>
      <c r="I3716" s="244"/>
      <c r="J3716" s="240"/>
      <c r="K3716" s="240"/>
      <c r="L3716" s="245"/>
      <c r="M3716" s="246"/>
      <c r="N3716" s="247"/>
      <c r="O3716" s="247"/>
      <c r="P3716" s="247"/>
      <c r="Q3716" s="247"/>
      <c r="R3716" s="247"/>
      <c r="S3716" s="247"/>
      <c r="T3716" s="248"/>
      <c r="AT3716" s="249" t="s">
        <v>255</v>
      </c>
      <c r="AU3716" s="249" t="s">
        <v>79</v>
      </c>
      <c r="AV3716" s="13" t="s">
        <v>79</v>
      </c>
      <c r="AW3716" s="13" t="s">
        <v>33</v>
      </c>
      <c r="AX3716" s="13" t="s">
        <v>71</v>
      </c>
      <c r="AY3716" s="249" t="s">
        <v>246</v>
      </c>
    </row>
    <row r="3717" s="13" customFormat="1">
      <c r="B3717" s="239"/>
      <c r="C3717" s="240"/>
      <c r="D3717" s="230" t="s">
        <v>255</v>
      </c>
      <c r="E3717" s="241" t="s">
        <v>1</v>
      </c>
      <c r="F3717" s="242" t="s">
        <v>3866</v>
      </c>
      <c r="G3717" s="240"/>
      <c r="H3717" s="243">
        <v>15.565</v>
      </c>
      <c r="I3717" s="244"/>
      <c r="J3717" s="240"/>
      <c r="K3717" s="240"/>
      <c r="L3717" s="245"/>
      <c r="M3717" s="246"/>
      <c r="N3717" s="247"/>
      <c r="O3717" s="247"/>
      <c r="P3717" s="247"/>
      <c r="Q3717" s="247"/>
      <c r="R3717" s="247"/>
      <c r="S3717" s="247"/>
      <c r="T3717" s="248"/>
      <c r="AT3717" s="249" t="s">
        <v>255</v>
      </c>
      <c r="AU3717" s="249" t="s">
        <v>79</v>
      </c>
      <c r="AV3717" s="13" t="s">
        <v>79</v>
      </c>
      <c r="AW3717" s="13" t="s">
        <v>33</v>
      </c>
      <c r="AX3717" s="13" t="s">
        <v>71</v>
      </c>
      <c r="AY3717" s="249" t="s">
        <v>246</v>
      </c>
    </row>
    <row r="3718" s="12" customFormat="1">
      <c r="B3718" s="228"/>
      <c r="C3718" s="229"/>
      <c r="D3718" s="230" t="s">
        <v>255</v>
      </c>
      <c r="E3718" s="231" t="s">
        <v>1</v>
      </c>
      <c r="F3718" s="232" t="s">
        <v>363</v>
      </c>
      <c r="G3718" s="229"/>
      <c r="H3718" s="231" t="s">
        <v>1</v>
      </c>
      <c r="I3718" s="233"/>
      <c r="J3718" s="229"/>
      <c r="K3718" s="229"/>
      <c r="L3718" s="234"/>
      <c r="M3718" s="235"/>
      <c r="N3718" s="236"/>
      <c r="O3718" s="236"/>
      <c r="P3718" s="236"/>
      <c r="Q3718" s="236"/>
      <c r="R3718" s="236"/>
      <c r="S3718" s="236"/>
      <c r="T3718" s="237"/>
      <c r="AT3718" s="238" t="s">
        <v>255</v>
      </c>
      <c r="AU3718" s="238" t="s">
        <v>79</v>
      </c>
      <c r="AV3718" s="12" t="s">
        <v>16</v>
      </c>
      <c r="AW3718" s="12" t="s">
        <v>33</v>
      </c>
      <c r="AX3718" s="12" t="s">
        <v>71</v>
      </c>
      <c r="AY3718" s="238" t="s">
        <v>246</v>
      </c>
    </row>
    <row r="3719" s="12" customFormat="1">
      <c r="B3719" s="228"/>
      <c r="C3719" s="229"/>
      <c r="D3719" s="230" t="s">
        <v>255</v>
      </c>
      <c r="E3719" s="231" t="s">
        <v>1</v>
      </c>
      <c r="F3719" s="232" t="s">
        <v>1259</v>
      </c>
      <c r="G3719" s="229"/>
      <c r="H3719" s="231" t="s">
        <v>1</v>
      </c>
      <c r="I3719" s="233"/>
      <c r="J3719" s="229"/>
      <c r="K3719" s="229"/>
      <c r="L3719" s="234"/>
      <c r="M3719" s="235"/>
      <c r="N3719" s="236"/>
      <c r="O3719" s="236"/>
      <c r="P3719" s="236"/>
      <c r="Q3719" s="236"/>
      <c r="R3719" s="236"/>
      <c r="S3719" s="236"/>
      <c r="T3719" s="237"/>
      <c r="AT3719" s="238" t="s">
        <v>255</v>
      </c>
      <c r="AU3719" s="238" t="s">
        <v>79</v>
      </c>
      <c r="AV3719" s="12" t="s">
        <v>16</v>
      </c>
      <c r="AW3719" s="12" t="s">
        <v>33</v>
      </c>
      <c r="AX3719" s="12" t="s">
        <v>71</v>
      </c>
      <c r="AY3719" s="238" t="s">
        <v>246</v>
      </c>
    </row>
    <row r="3720" s="12" customFormat="1">
      <c r="B3720" s="228"/>
      <c r="C3720" s="229"/>
      <c r="D3720" s="230" t="s">
        <v>255</v>
      </c>
      <c r="E3720" s="231" t="s">
        <v>1</v>
      </c>
      <c r="F3720" s="232" t="s">
        <v>353</v>
      </c>
      <c r="G3720" s="229"/>
      <c r="H3720" s="231" t="s">
        <v>1</v>
      </c>
      <c r="I3720" s="233"/>
      <c r="J3720" s="229"/>
      <c r="K3720" s="229"/>
      <c r="L3720" s="234"/>
      <c r="M3720" s="235"/>
      <c r="N3720" s="236"/>
      <c r="O3720" s="236"/>
      <c r="P3720" s="236"/>
      <c r="Q3720" s="236"/>
      <c r="R3720" s="236"/>
      <c r="S3720" s="236"/>
      <c r="T3720" s="237"/>
      <c r="AT3720" s="238" t="s">
        <v>255</v>
      </c>
      <c r="AU3720" s="238" t="s">
        <v>79</v>
      </c>
      <c r="AV3720" s="12" t="s">
        <v>16</v>
      </c>
      <c r="AW3720" s="12" t="s">
        <v>33</v>
      </c>
      <c r="AX3720" s="12" t="s">
        <v>71</v>
      </c>
      <c r="AY3720" s="238" t="s">
        <v>246</v>
      </c>
    </row>
    <row r="3721" s="13" customFormat="1">
      <c r="B3721" s="239"/>
      <c r="C3721" s="240"/>
      <c r="D3721" s="230" t="s">
        <v>255</v>
      </c>
      <c r="E3721" s="241" t="s">
        <v>1</v>
      </c>
      <c r="F3721" s="242" t="s">
        <v>3867</v>
      </c>
      <c r="G3721" s="240"/>
      <c r="H3721" s="243">
        <v>22.629999999999999</v>
      </c>
      <c r="I3721" s="244"/>
      <c r="J3721" s="240"/>
      <c r="K3721" s="240"/>
      <c r="L3721" s="245"/>
      <c r="M3721" s="246"/>
      <c r="N3721" s="247"/>
      <c r="O3721" s="247"/>
      <c r="P3721" s="247"/>
      <c r="Q3721" s="247"/>
      <c r="R3721" s="247"/>
      <c r="S3721" s="247"/>
      <c r="T3721" s="248"/>
      <c r="AT3721" s="249" t="s">
        <v>255</v>
      </c>
      <c r="AU3721" s="249" t="s">
        <v>79</v>
      </c>
      <c r="AV3721" s="13" t="s">
        <v>79</v>
      </c>
      <c r="AW3721" s="13" t="s">
        <v>33</v>
      </c>
      <c r="AX3721" s="13" t="s">
        <v>71</v>
      </c>
      <c r="AY3721" s="249" t="s">
        <v>246</v>
      </c>
    </row>
    <row r="3722" s="13" customFormat="1">
      <c r="B3722" s="239"/>
      <c r="C3722" s="240"/>
      <c r="D3722" s="230" t="s">
        <v>255</v>
      </c>
      <c r="E3722" s="241" t="s">
        <v>1</v>
      </c>
      <c r="F3722" s="242" t="s">
        <v>3868</v>
      </c>
      <c r="G3722" s="240"/>
      <c r="H3722" s="243">
        <v>16.68</v>
      </c>
      <c r="I3722" s="244"/>
      <c r="J3722" s="240"/>
      <c r="K3722" s="240"/>
      <c r="L3722" s="245"/>
      <c r="M3722" s="246"/>
      <c r="N3722" s="247"/>
      <c r="O3722" s="247"/>
      <c r="P3722" s="247"/>
      <c r="Q3722" s="247"/>
      <c r="R3722" s="247"/>
      <c r="S3722" s="247"/>
      <c r="T3722" s="248"/>
      <c r="AT3722" s="249" t="s">
        <v>255</v>
      </c>
      <c r="AU3722" s="249" t="s">
        <v>79</v>
      </c>
      <c r="AV3722" s="13" t="s">
        <v>79</v>
      </c>
      <c r="AW3722" s="13" t="s">
        <v>33</v>
      </c>
      <c r="AX3722" s="13" t="s">
        <v>71</v>
      </c>
      <c r="AY3722" s="249" t="s">
        <v>246</v>
      </c>
    </row>
    <row r="3723" s="13" customFormat="1">
      <c r="B3723" s="239"/>
      <c r="C3723" s="240"/>
      <c r="D3723" s="230" t="s">
        <v>255</v>
      </c>
      <c r="E3723" s="241" t="s">
        <v>1</v>
      </c>
      <c r="F3723" s="242" t="s">
        <v>3869</v>
      </c>
      <c r="G3723" s="240"/>
      <c r="H3723" s="243">
        <v>15.890000000000001</v>
      </c>
      <c r="I3723" s="244"/>
      <c r="J3723" s="240"/>
      <c r="K3723" s="240"/>
      <c r="L3723" s="245"/>
      <c r="M3723" s="246"/>
      <c r="N3723" s="247"/>
      <c r="O3723" s="247"/>
      <c r="P3723" s="247"/>
      <c r="Q3723" s="247"/>
      <c r="R3723" s="247"/>
      <c r="S3723" s="247"/>
      <c r="T3723" s="248"/>
      <c r="AT3723" s="249" t="s">
        <v>255</v>
      </c>
      <c r="AU3723" s="249" t="s">
        <v>79</v>
      </c>
      <c r="AV3723" s="13" t="s">
        <v>79</v>
      </c>
      <c r="AW3723" s="13" t="s">
        <v>33</v>
      </c>
      <c r="AX3723" s="13" t="s">
        <v>71</v>
      </c>
      <c r="AY3723" s="249" t="s">
        <v>246</v>
      </c>
    </row>
    <row r="3724" s="13" customFormat="1">
      <c r="B3724" s="239"/>
      <c r="C3724" s="240"/>
      <c r="D3724" s="230" t="s">
        <v>255</v>
      </c>
      <c r="E3724" s="241" t="s">
        <v>1</v>
      </c>
      <c r="F3724" s="242" t="s">
        <v>3870</v>
      </c>
      <c r="G3724" s="240"/>
      <c r="H3724" s="243">
        <v>16.23</v>
      </c>
      <c r="I3724" s="244"/>
      <c r="J3724" s="240"/>
      <c r="K3724" s="240"/>
      <c r="L3724" s="245"/>
      <c r="M3724" s="246"/>
      <c r="N3724" s="247"/>
      <c r="O3724" s="247"/>
      <c r="P3724" s="247"/>
      <c r="Q3724" s="247"/>
      <c r="R3724" s="247"/>
      <c r="S3724" s="247"/>
      <c r="T3724" s="248"/>
      <c r="AT3724" s="249" t="s">
        <v>255</v>
      </c>
      <c r="AU3724" s="249" t="s">
        <v>79</v>
      </c>
      <c r="AV3724" s="13" t="s">
        <v>79</v>
      </c>
      <c r="AW3724" s="13" t="s">
        <v>33</v>
      </c>
      <c r="AX3724" s="13" t="s">
        <v>71</v>
      </c>
      <c r="AY3724" s="249" t="s">
        <v>246</v>
      </c>
    </row>
    <row r="3725" s="13" customFormat="1">
      <c r="B3725" s="239"/>
      <c r="C3725" s="240"/>
      <c r="D3725" s="230" t="s">
        <v>255</v>
      </c>
      <c r="E3725" s="241" t="s">
        <v>1</v>
      </c>
      <c r="F3725" s="242" t="s">
        <v>3871</v>
      </c>
      <c r="G3725" s="240"/>
      <c r="H3725" s="243">
        <v>15.44</v>
      </c>
      <c r="I3725" s="244"/>
      <c r="J3725" s="240"/>
      <c r="K3725" s="240"/>
      <c r="L3725" s="245"/>
      <c r="M3725" s="246"/>
      <c r="N3725" s="247"/>
      <c r="O3725" s="247"/>
      <c r="P3725" s="247"/>
      <c r="Q3725" s="247"/>
      <c r="R3725" s="247"/>
      <c r="S3725" s="247"/>
      <c r="T3725" s="248"/>
      <c r="AT3725" s="249" t="s">
        <v>255</v>
      </c>
      <c r="AU3725" s="249" t="s">
        <v>79</v>
      </c>
      <c r="AV3725" s="13" t="s">
        <v>79</v>
      </c>
      <c r="AW3725" s="13" t="s">
        <v>33</v>
      </c>
      <c r="AX3725" s="13" t="s">
        <v>71</v>
      </c>
      <c r="AY3725" s="249" t="s">
        <v>246</v>
      </c>
    </row>
    <row r="3726" s="13" customFormat="1">
      <c r="B3726" s="239"/>
      <c r="C3726" s="240"/>
      <c r="D3726" s="230" t="s">
        <v>255</v>
      </c>
      <c r="E3726" s="241" t="s">
        <v>1</v>
      </c>
      <c r="F3726" s="242" t="s">
        <v>3872</v>
      </c>
      <c r="G3726" s="240"/>
      <c r="H3726" s="243">
        <v>13.34</v>
      </c>
      <c r="I3726" s="244"/>
      <c r="J3726" s="240"/>
      <c r="K3726" s="240"/>
      <c r="L3726" s="245"/>
      <c r="M3726" s="246"/>
      <c r="N3726" s="247"/>
      <c r="O3726" s="247"/>
      <c r="P3726" s="247"/>
      <c r="Q3726" s="247"/>
      <c r="R3726" s="247"/>
      <c r="S3726" s="247"/>
      <c r="T3726" s="248"/>
      <c r="AT3726" s="249" t="s">
        <v>255</v>
      </c>
      <c r="AU3726" s="249" t="s">
        <v>79</v>
      </c>
      <c r="AV3726" s="13" t="s">
        <v>79</v>
      </c>
      <c r="AW3726" s="13" t="s">
        <v>33</v>
      </c>
      <c r="AX3726" s="13" t="s">
        <v>71</v>
      </c>
      <c r="AY3726" s="249" t="s">
        <v>246</v>
      </c>
    </row>
    <row r="3727" s="13" customFormat="1">
      <c r="B3727" s="239"/>
      <c r="C3727" s="240"/>
      <c r="D3727" s="230" t="s">
        <v>255</v>
      </c>
      <c r="E3727" s="241" t="s">
        <v>1</v>
      </c>
      <c r="F3727" s="242" t="s">
        <v>3873</v>
      </c>
      <c r="G3727" s="240"/>
      <c r="H3727" s="243">
        <v>9.8100000000000005</v>
      </c>
      <c r="I3727" s="244"/>
      <c r="J3727" s="240"/>
      <c r="K3727" s="240"/>
      <c r="L3727" s="245"/>
      <c r="M3727" s="246"/>
      <c r="N3727" s="247"/>
      <c r="O3727" s="247"/>
      <c r="P3727" s="247"/>
      <c r="Q3727" s="247"/>
      <c r="R3727" s="247"/>
      <c r="S3727" s="247"/>
      <c r="T3727" s="248"/>
      <c r="AT3727" s="249" t="s">
        <v>255</v>
      </c>
      <c r="AU3727" s="249" t="s">
        <v>79</v>
      </c>
      <c r="AV3727" s="13" t="s">
        <v>79</v>
      </c>
      <c r="AW3727" s="13" t="s">
        <v>33</v>
      </c>
      <c r="AX3727" s="13" t="s">
        <v>71</v>
      </c>
      <c r="AY3727" s="249" t="s">
        <v>246</v>
      </c>
    </row>
    <row r="3728" s="13" customFormat="1">
      <c r="B3728" s="239"/>
      <c r="C3728" s="240"/>
      <c r="D3728" s="230" t="s">
        <v>255</v>
      </c>
      <c r="E3728" s="241" t="s">
        <v>1</v>
      </c>
      <c r="F3728" s="242" t="s">
        <v>3874</v>
      </c>
      <c r="G3728" s="240"/>
      <c r="H3728" s="243">
        <v>11.310000000000001</v>
      </c>
      <c r="I3728" s="244"/>
      <c r="J3728" s="240"/>
      <c r="K3728" s="240"/>
      <c r="L3728" s="245"/>
      <c r="M3728" s="246"/>
      <c r="N3728" s="247"/>
      <c r="O3728" s="247"/>
      <c r="P3728" s="247"/>
      <c r="Q3728" s="247"/>
      <c r="R3728" s="247"/>
      <c r="S3728" s="247"/>
      <c r="T3728" s="248"/>
      <c r="AT3728" s="249" t="s">
        <v>255</v>
      </c>
      <c r="AU3728" s="249" t="s">
        <v>79</v>
      </c>
      <c r="AV3728" s="13" t="s">
        <v>79</v>
      </c>
      <c r="AW3728" s="13" t="s">
        <v>33</v>
      </c>
      <c r="AX3728" s="13" t="s">
        <v>71</v>
      </c>
      <c r="AY3728" s="249" t="s">
        <v>246</v>
      </c>
    </row>
    <row r="3729" s="13" customFormat="1">
      <c r="B3729" s="239"/>
      <c r="C3729" s="240"/>
      <c r="D3729" s="230" t="s">
        <v>255</v>
      </c>
      <c r="E3729" s="241" t="s">
        <v>1</v>
      </c>
      <c r="F3729" s="242" t="s">
        <v>3875</v>
      </c>
      <c r="G3729" s="240"/>
      <c r="H3729" s="243">
        <v>8.2799999999999994</v>
      </c>
      <c r="I3729" s="244"/>
      <c r="J3729" s="240"/>
      <c r="K3729" s="240"/>
      <c r="L3729" s="245"/>
      <c r="M3729" s="246"/>
      <c r="N3729" s="247"/>
      <c r="O3729" s="247"/>
      <c r="P3729" s="247"/>
      <c r="Q3729" s="247"/>
      <c r="R3729" s="247"/>
      <c r="S3729" s="247"/>
      <c r="T3729" s="248"/>
      <c r="AT3729" s="249" t="s">
        <v>255</v>
      </c>
      <c r="AU3729" s="249" t="s">
        <v>79</v>
      </c>
      <c r="AV3729" s="13" t="s">
        <v>79</v>
      </c>
      <c r="AW3729" s="13" t="s">
        <v>33</v>
      </c>
      <c r="AX3729" s="13" t="s">
        <v>71</v>
      </c>
      <c r="AY3729" s="249" t="s">
        <v>246</v>
      </c>
    </row>
    <row r="3730" s="1" customFormat="1" ht="16.5" customHeight="1">
      <c r="B3730" s="37"/>
      <c r="C3730" s="216" t="s">
        <v>3876</v>
      </c>
      <c r="D3730" s="216" t="s">
        <v>248</v>
      </c>
      <c r="E3730" s="217" t="s">
        <v>3877</v>
      </c>
      <c r="F3730" s="218" t="s">
        <v>3878</v>
      </c>
      <c r="G3730" s="219" t="s">
        <v>131</v>
      </c>
      <c r="H3730" s="220">
        <v>340.75900000000001</v>
      </c>
      <c r="I3730" s="221"/>
      <c r="J3730" s="222">
        <f>ROUND(I3730*H3730,2)</f>
        <v>0</v>
      </c>
      <c r="K3730" s="218" t="s">
        <v>252</v>
      </c>
      <c r="L3730" s="42"/>
      <c r="M3730" s="223" t="s">
        <v>1</v>
      </c>
      <c r="N3730" s="224" t="s">
        <v>42</v>
      </c>
      <c r="O3730" s="78"/>
      <c r="P3730" s="225">
        <f>O3730*H3730</f>
        <v>0</v>
      </c>
      <c r="Q3730" s="225">
        <v>0.00040000000000000002</v>
      </c>
      <c r="R3730" s="225">
        <f>Q3730*H3730</f>
        <v>0.13630360000000003</v>
      </c>
      <c r="S3730" s="225">
        <v>0</v>
      </c>
      <c r="T3730" s="226">
        <f>S3730*H3730</f>
        <v>0</v>
      </c>
      <c r="AR3730" s="16" t="s">
        <v>333</v>
      </c>
      <c r="AT3730" s="16" t="s">
        <v>248</v>
      </c>
      <c r="AU3730" s="16" t="s">
        <v>79</v>
      </c>
      <c r="AY3730" s="16" t="s">
        <v>246</v>
      </c>
      <c r="BE3730" s="227">
        <f>IF(N3730="základní",J3730,0)</f>
        <v>0</v>
      </c>
      <c r="BF3730" s="227">
        <f>IF(N3730="snížená",J3730,0)</f>
        <v>0</v>
      </c>
      <c r="BG3730" s="227">
        <f>IF(N3730="zákl. přenesená",J3730,0)</f>
        <v>0</v>
      </c>
      <c r="BH3730" s="227">
        <f>IF(N3730="sníž. přenesená",J3730,0)</f>
        <v>0</v>
      </c>
      <c r="BI3730" s="227">
        <f>IF(N3730="nulová",J3730,0)</f>
        <v>0</v>
      </c>
      <c r="BJ3730" s="16" t="s">
        <v>16</v>
      </c>
      <c r="BK3730" s="227">
        <f>ROUND(I3730*H3730,2)</f>
        <v>0</v>
      </c>
      <c r="BL3730" s="16" t="s">
        <v>333</v>
      </c>
      <c r="BM3730" s="16" t="s">
        <v>3879</v>
      </c>
    </row>
    <row r="3731" s="12" customFormat="1">
      <c r="B3731" s="228"/>
      <c r="C3731" s="229"/>
      <c r="D3731" s="230" t="s">
        <v>255</v>
      </c>
      <c r="E3731" s="231" t="s">
        <v>1</v>
      </c>
      <c r="F3731" s="232" t="s">
        <v>1244</v>
      </c>
      <c r="G3731" s="229"/>
      <c r="H3731" s="231" t="s">
        <v>1</v>
      </c>
      <c r="I3731" s="233"/>
      <c r="J3731" s="229"/>
      <c r="K3731" s="229"/>
      <c r="L3731" s="234"/>
      <c r="M3731" s="235"/>
      <c r="N3731" s="236"/>
      <c r="O3731" s="236"/>
      <c r="P3731" s="236"/>
      <c r="Q3731" s="236"/>
      <c r="R3731" s="236"/>
      <c r="S3731" s="236"/>
      <c r="T3731" s="237"/>
      <c r="AT3731" s="238" t="s">
        <v>255</v>
      </c>
      <c r="AU3731" s="238" t="s">
        <v>79</v>
      </c>
      <c r="AV3731" s="12" t="s">
        <v>16</v>
      </c>
      <c r="AW3731" s="12" t="s">
        <v>33</v>
      </c>
      <c r="AX3731" s="12" t="s">
        <v>71</v>
      </c>
      <c r="AY3731" s="238" t="s">
        <v>246</v>
      </c>
    </row>
    <row r="3732" s="12" customFormat="1">
      <c r="B3732" s="228"/>
      <c r="C3732" s="229"/>
      <c r="D3732" s="230" t="s">
        <v>255</v>
      </c>
      <c r="E3732" s="231" t="s">
        <v>1</v>
      </c>
      <c r="F3732" s="232" t="s">
        <v>364</v>
      </c>
      <c r="G3732" s="229"/>
      <c r="H3732" s="231" t="s">
        <v>1</v>
      </c>
      <c r="I3732" s="233"/>
      <c r="J3732" s="229"/>
      <c r="K3732" s="229"/>
      <c r="L3732" s="234"/>
      <c r="M3732" s="235"/>
      <c r="N3732" s="236"/>
      <c r="O3732" s="236"/>
      <c r="P3732" s="236"/>
      <c r="Q3732" s="236"/>
      <c r="R3732" s="236"/>
      <c r="S3732" s="236"/>
      <c r="T3732" s="237"/>
      <c r="AT3732" s="238" t="s">
        <v>255</v>
      </c>
      <c r="AU3732" s="238" t="s">
        <v>79</v>
      </c>
      <c r="AV3732" s="12" t="s">
        <v>16</v>
      </c>
      <c r="AW3732" s="12" t="s">
        <v>33</v>
      </c>
      <c r="AX3732" s="12" t="s">
        <v>71</v>
      </c>
      <c r="AY3732" s="238" t="s">
        <v>246</v>
      </c>
    </row>
    <row r="3733" s="13" customFormat="1">
      <c r="B3733" s="239"/>
      <c r="C3733" s="240"/>
      <c r="D3733" s="230" t="s">
        <v>255</v>
      </c>
      <c r="E3733" s="241" t="s">
        <v>1</v>
      </c>
      <c r="F3733" s="242" t="s">
        <v>1245</v>
      </c>
      <c r="G3733" s="240"/>
      <c r="H3733" s="243">
        <v>37.689999999999998</v>
      </c>
      <c r="I3733" s="244"/>
      <c r="J3733" s="240"/>
      <c r="K3733" s="240"/>
      <c r="L3733" s="245"/>
      <c r="M3733" s="246"/>
      <c r="N3733" s="247"/>
      <c r="O3733" s="247"/>
      <c r="P3733" s="247"/>
      <c r="Q3733" s="247"/>
      <c r="R3733" s="247"/>
      <c r="S3733" s="247"/>
      <c r="T3733" s="248"/>
      <c r="AT3733" s="249" t="s">
        <v>255</v>
      </c>
      <c r="AU3733" s="249" t="s">
        <v>79</v>
      </c>
      <c r="AV3733" s="13" t="s">
        <v>79</v>
      </c>
      <c r="AW3733" s="13" t="s">
        <v>33</v>
      </c>
      <c r="AX3733" s="13" t="s">
        <v>71</v>
      </c>
      <c r="AY3733" s="249" t="s">
        <v>246</v>
      </c>
    </row>
    <row r="3734" s="13" customFormat="1">
      <c r="B3734" s="239"/>
      <c r="C3734" s="240"/>
      <c r="D3734" s="230" t="s">
        <v>255</v>
      </c>
      <c r="E3734" s="241" t="s">
        <v>1</v>
      </c>
      <c r="F3734" s="242" t="s">
        <v>1242</v>
      </c>
      <c r="G3734" s="240"/>
      <c r="H3734" s="243">
        <v>15.395</v>
      </c>
      <c r="I3734" s="244"/>
      <c r="J3734" s="240"/>
      <c r="K3734" s="240"/>
      <c r="L3734" s="245"/>
      <c r="M3734" s="246"/>
      <c r="N3734" s="247"/>
      <c r="O3734" s="247"/>
      <c r="P3734" s="247"/>
      <c r="Q3734" s="247"/>
      <c r="R3734" s="247"/>
      <c r="S3734" s="247"/>
      <c r="T3734" s="248"/>
      <c r="AT3734" s="249" t="s">
        <v>255</v>
      </c>
      <c r="AU3734" s="249" t="s">
        <v>79</v>
      </c>
      <c r="AV3734" s="13" t="s">
        <v>79</v>
      </c>
      <c r="AW3734" s="13" t="s">
        <v>33</v>
      </c>
      <c r="AX3734" s="13" t="s">
        <v>71</v>
      </c>
      <c r="AY3734" s="249" t="s">
        <v>246</v>
      </c>
    </row>
    <row r="3735" s="13" customFormat="1">
      <c r="B3735" s="239"/>
      <c r="C3735" s="240"/>
      <c r="D3735" s="230" t="s">
        <v>255</v>
      </c>
      <c r="E3735" s="241" t="s">
        <v>1</v>
      </c>
      <c r="F3735" s="242" t="s">
        <v>1246</v>
      </c>
      <c r="G3735" s="240"/>
      <c r="H3735" s="243">
        <v>19.300000000000001</v>
      </c>
      <c r="I3735" s="244"/>
      <c r="J3735" s="240"/>
      <c r="K3735" s="240"/>
      <c r="L3735" s="245"/>
      <c r="M3735" s="246"/>
      <c r="N3735" s="247"/>
      <c r="O3735" s="247"/>
      <c r="P3735" s="247"/>
      <c r="Q3735" s="247"/>
      <c r="R3735" s="247"/>
      <c r="S3735" s="247"/>
      <c r="T3735" s="248"/>
      <c r="AT3735" s="249" t="s">
        <v>255</v>
      </c>
      <c r="AU3735" s="249" t="s">
        <v>79</v>
      </c>
      <c r="AV3735" s="13" t="s">
        <v>79</v>
      </c>
      <c r="AW3735" s="13" t="s">
        <v>33</v>
      </c>
      <c r="AX3735" s="13" t="s">
        <v>71</v>
      </c>
      <c r="AY3735" s="249" t="s">
        <v>246</v>
      </c>
    </row>
    <row r="3736" s="13" customFormat="1">
      <c r="B3736" s="239"/>
      <c r="C3736" s="240"/>
      <c r="D3736" s="230" t="s">
        <v>255</v>
      </c>
      <c r="E3736" s="241" t="s">
        <v>1</v>
      </c>
      <c r="F3736" s="242" t="s">
        <v>1247</v>
      </c>
      <c r="G3736" s="240"/>
      <c r="H3736" s="243">
        <v>102.234</v>
      </c>
      <c r="I3736" s="244"/>
      <c r="J3736" s="240"/>
      <c r="K3736" s="240"/>
      <c r="L3736" s="245"/>
      <c r="M3736" s="246"/>
      <c r="N3736" s="247"/>
      <c r="O3736" s="247"/>
      <c r="P3736" s="247"/>
      <c r="Q3736" s="247"/>
      <c r="R3736" s="247"/>
      <c r="S3736" s="247"/>
      <c r="T3736" s="248"/>
      <c r="AT3736" s="249" t="s">
        <v>255</v>
      </c>
      <c r="AU3736" s="249" t="s">
        <v>79</v>
      </c>
      <c r="AV3736" s="13" t="s">
        <v>79</v>
      </c>
      <c r="AW3736" s="13" t="s">
        <v>33</v>
      </c>
      <c r="AX3736" s="13" t="s">
        <v>71</v>
      </c>
      <c r="AY3736" s="249" t="s">
        <v>246</v>
      </c>
    </row>
    <row r="3737" s="13" customFormat="1">
      <c r="B3737" s="239"/>
      <c r="C3737" s="240"/>
      <c r="D3737" s="230" t="s">
        <v>255</v>
      </c>
      <c r="E3737" s="241" t="s">
        <v>1</v>
      </c>
      <c r="F3737" s="242" t="s">
        <v>1248</v>
      </c>
      <c r="G3737" s="240"/>
      <c r="H3737" s="243">
        <v>16.236000000000001</v>
      </c>
      <c r="I3737" s="244"/>
      <c r="J3737" s="240"/>
      <c r="K3737" s="240"/>
      <c r="L3737" s="245"/>
      <c r="M3737" s="246"/>
      <c r="N3737" s="247"/>
      <c r="O3737" s="247"/>
      <c r="P3737" s="247"/>
      <c r="Q3737" s="247"/>
      <c r="R3737" s="247"/>
      <c r="S3737" s="247"/>
      <c r="T3737" s="248"/>
      <c r="AT3737" s="249" t="s">
        <v>255</v>
      </c>
      <c r="AU3737" s="249" t="s">
        <v>79</v>
      </c>
      <c r="AV3737" s="13" t="s">
        <v>79</v>
      </c>
      <c r="AW3737" s="13" t="s">
        <v>33</v>
      </c>
      <c r="AX3737" s="13" t="s">
        <v>71</v>
      </c>
      <c r="AY3737" s="249" t="s">
        <v>246</v>
      </c>
    </row>
    <row r="3738" s="13" customFormat="1">
      <c r="B3738" s="239"/>
      <c r="C3738" s="240"/>
      <c r="D3738" s="230" t="s">
        <v>255</v>
      </c>
      <c r="E3738" s="241" t="s">
        <v>1</v>
      </c>
      <c r="F3738" s="242" t="s">
        <v>1249</v>
      </c>
      <c r="G3738" s="240"/>
      <c r="H3738" s="243">
        <v>16.695</v>
      </c>
      <c r="I3738" s="244"/>
      <c r="J3738" s="240"/>
      <c r="K3738" s="240"/>
      <c r="L3738" s="245"/>
      <c r="M3738" s="246"/>
      <c r="N3738" s="247"/>
      <c r="O3738" s="247"/>
      <c r="P3738" s="247"/>
      <c r="Q3738" s="247"/>
      <c r="R3738" s="247"/>
      <c r="S3738" s="247"/>
      <c r="T3738" s="248"/>
      <c r="AT3738" s="249" t="s">
        <v>255</v>
      </c>
      <c r="AU3738" s="249" t="s">
        <v>79</v>
      </c>
      <c r="AV3738" s="13" t="s">
        <v>79</v>
      </c>
      <c r="AW3738" s="13" t="s">
        <v>33</v>
      </c>
      <c r="AX3738" s="13" t="s">
        <v>71</v>
      </c>
      <c r="AY3738" s="249" t="s">
        <v>246</v>
      </c>
    </row>
    <row r="3739" s="12" customFormat="1">
      <c r="B3739" s="228"/>
      <c r="C3739" s="229"/>
      <c r="D3739" s="230" t="s">
        <v>255</v>
      </c>
      <c r="E3739" s="231" t="s">
        <v>1</v>
      </c>
      <c r="F3739" s="232" t="s">
        <v>363</v>
      </c>
      <c r="G3739" s="229"/>
      <c r="H3739" s="231" t="s">
        <v>1</v>
      </c>
      <c r="I3739" s="233"/>
      <c r="J3739" s="229"/>
      <c r="K3739" s="229"/>
      <c r="L3739" s="234"/>
      <c r="M3739" s="235"/>
      <c r="N3739" s="236"/>
      <c r="O3739" s="236"/>
      <c r="P3739" s="236"/>
      <c r="Q3739" s="236"/>
      <c r="R3739" s="236"/>
      <c r="S3739" s="236"/>
      <c r="T3739" s="237"/>
      <c r="AT3739" s="238" t="s">
        <v>255</v>
      </c>
      <c r="AU3739" s="238" t="s">
        <v>79</v>
      </c>
      <c r="AV3739" s="12" t="s">
        <v>16</v>
      </c>
      <c r="AW3739" s="12" t="s">
        <v>33</v>
      </c>
      <c r="AX3739" s="12" t="s">
        <v>71</v>
      </c>
      <c r="AY3739" s="238" t="s">
        <v>246</v>
      </c>
    </row>
    <row r="3740" s="12" customFormat="1">
      <c r="B3740" s="228"/>
      <c r="C3740" s="229"/>
      <c r="D3740" s="230" t="s">
        <v>255</v>
      </c>
      <c r="E3740" s="231" t="s">
        <v>1</v>
      </c>
      <c r="F3740" s="232" t="s">
        <v>1259</v>
      </c>
      <c r="G3740" s="229"/>
      <c r="H3740" s="231" t="s">
        <v>1</v>
      </c>
      <c r="I3740" s="233"/>
      <c r="J3740" s="229"/>
      <c r="K3740" s="229"/>
      <c r="L3740" s="234"/>
      <c r="M3740" s="235"/>
      <c r="N3740" s="236"/>
      <c r="O3740" s="236"/>
      <c r="P3740" s="236"/>
      <c r="Q3740" s="236"/>
      <c r="R3740" s="236"/>
      <c r="S3740" s="236"/>
      <c r="T3740" s="237"/>
      <c r="AT3740" s="238" t="s">
        <v>255</v>
      </c>
      <c r="AU3740" s="238" t="s">
        <v>79</v>
      </c>
      <c r="AV3740" s="12" t="s">
        <v>16</v>
      </c>
      <c r="AW3740" s="12" t="s">
        <v>33</v>
      </c>
      <c r="AX3740" s="12" t="s">
        <v>71</v>
      </c>
      <c r="AY3740" s="238" t="s">
        <v>246</v>
      </c>
    </row>
    <row r="3741" s="12" customFormat="1">
      <c r="B3741" s="228"/>
      <c r="C3741" s="229"/>
      <c r="D3741" s="230" t="s">
        <v>255</v>
      </c>
      <c r="E3741" s="231" t="s">
        <v>1</v>
      </c>
      <c r="F3741" s="232" t="s">
        <v>353</v>
      </c>
      <c r="G3741" s="229"/>
      <c r="H3741" s="231" t="s">
        <v>1</v>
      </c>
      <c r="I3741" s="233"/>
      <c r="J3741" s="229"/>
      <c r="K3741" s="229"/>
      <c r="L3741" s="234"/>
      <c r="M3741" s="235"/>
      <c r="N3741" s="236"/>
      <c r="O3741" s="236"/>
      <c r="P3741" s="236"/>
      <c r="Q3741" s="236"/>
      <c r="R3741" s="236"/>
      <c r="S3741" s="236"/>
      <c r="T3741" s="237"/>
      <c r="AT3741" s="238" t="s">
        <v>255</v>
      </c>
      <c r="AU3741" s="238" t="s">
        <v>79</v>
      </c>
      <c r="AV3741" s="12" t="s">
        <v>16</v>
      </c>
      <c r="AW3741" s="12" t="s">
        <v>33</v>
      </c>
      <c r="AX3741" s="12" t="s">
        <v>71</v>
      </c>
      <c r="AY3741" s="238" t="s">
        <v>246</v>
      </c>
    </row>
    <row r="3742" s="13" customFormat="1">
      <c r="B3742" s="239"/>
      <c r="C3742" s="240"/>
      <c r="D3742" s="230" t="s">
        <v>255</v>
      </c>
      <c r="E3742" s="241" t="s">
        <v>1</v>
      </c>
      <c r="F3742" s="242" t="s">
        <v>1260</v>
      </c>
      <c r="G3742" s="240"/>
      <c r="H3742" s="243">
        <v>23.933</v>
      </c>
      <c r="I3742" s="244"/>
      <c r="J3742" s="240"/>
      <c r="K3742" s="240"/>
      <c r="L3742" s="245"/>
      <c r="M3742" s="246"/>
      <c r="N3742" s="247"/>
      <c r="O3742" s="247"/>
      <c r="P3742" s="247"/>
      <c r="Q3742" s="247"/>
      <c r="R3742" s="247"/>
      <c r="S3742" s="247"/>
      <c r="T3742" s="248"/>
      <c r="AT3742" s="249" t="s">
        <v>255</v>
      </c>
      <c r="AU3742" s="249" t="s">
        <v>79</v>
      </c>
      <c r="AV3742" s="13" t="s">
        <v>79</v>
      </c>
      <c r="AW3742" s="13" t="s">
        <v>33</v>
      </c>
      <c r="AX3742" s="13" t="s">
        <v>71</v>
      </c>
      <c r="AY3742" s="249" t="s">
        <v>246</v>
      </c>
    </row>
    <row r="3743" s="13" customFormat="1">
      <c r="B3743" s="239"/>
      <c r="C3743" s="240"/>
      <c r="D3743" s="230" t="s">
        <v>255</v>
      </c>
      <c r="E3743" s="241" t="s">
        <v>1</v>
      </c>
      <c r="F3743" s="242" t="s">
        <v>1261</v>
      </c>
      <c r="G3743" s="240"/>
      <c r="H3743" s="243">
        <v>21.207999999999998</v>
      </c>
      <c r="I3743" s="244"/>
      <c r="J3743" s="240"/>
      <c r="K3743" s="240"/>
      <c r="L3743" s="245"/>
      <c r="M3743" s="246"/>
      <c r="N3743" s="247"/>
      <c r="O3743" s="247"/>
      <c r="P3743" s="247"/>
      <c r="Q3743" s="247"/>
      <c r="R3743" s="247"/>
      <c r="S3743" s="247"/>
      <c r="T3743" s="248"/>
      <c r="AT3743" s="249" t="s">
        <v>255</v>
      </c>
      <c r="AU3743" s="249" t="s">
        <v>79</v>
      </c>
      <c r="AV3743" s="13" t="s">
        <v>79</v>
      </c>
      <c r="AW3743" s="13" t="s">
        <v>33</v>
      </c>
      <c r="AX3743" s="13" t="s">
        <v>71</v>
      </c>
      <c r="AY3743" s="249" t="s">
        <v>246</v>
      </c>
    </row>
    <row r="3744" s="13" customFormat="1">
      <c r="B3744" s="239"/>
      <c r="C3744" s="240"/>
      <c r="D3744" s="230" t="s">
        <v>255</v>
      </c>
      <c r="E3744" s="241" t="s">
        <v>1</v>
      </c>
      <c r="F3744" s="242" t="s">
        <v>1262</v>
      </c>
      <c r="G3744" s="240"/>
      <c r="H3744" s="243">
        <v>17.683</v>
      </c>
      <c r="I3744" s="244"/>
      <c r="J3744" s="240"/>
      <c r="K3744" s="240"/>
      <c r="L3744" s="245"/>
      <c r="M3744" s="246"/>
      <c r="N3744" s="247"/>
      <c r="O3744" s="247"/>
      <c r="P3744" s="247"/>
      <c r="Q3744" s="247"/>
      <c r="R3744" s="247"/>
      <c r="S3744" s="247"/>
      <c r="T3744" s="248"/>
      <c r="AT3744" s="249" t="s">
        <v>255</v>
      </c>
      <c r="AU3744" s="249" t="s">
        <v>79</v>
      </c>
      <c r="AV3744" s="13" t="s">
        <v>79</v>
      </c>
      <c r="AW3744" s="13" t="s">
        <v>33</v>
      </c>
      <c r="AX3744" s="13" t="s">
        <v>71</v>
      </c>
      <c r="AY3744" s="249" t="s">
        <v>246</v>
      </c>
    </row>
    <row r="3745" s="13" customFormat="1">
      <c r="B3745" s="239"/>
      <c r="C3745" s="240"/>
      <c r="D3745" s="230" t="s">
        <v>255</v>
      </c>
      <c r="E3745" s="241" t="s">
        <v>1</v>
      </c>
      <c r="F3745" s="242" t="s">
        <v>1263</v>
      </c>
      <c r="G3745" s="240"/>
      <c r="H3745" s="243">
        <v>16.745000000000001</v>
      </c>
      <c r="I3745" s="244"/>
      <c r="J3745" s="240"/>
      <c r="K3745" s="240"/>
      <c r="L3745" s="245"/>
      <c r="M3745" s="246"/>
      <c r="N3745" s="247"/>
      <c r="O3745" s="247"/>
      <c r="P3745" s="247"/>
      <c r="Q3745" s="247"/>
      <c r="R3745" s="247"/>
      <c r="S3745" s="247"/>
      <c r="T3745" s="248"/>
      <c r="AT3745" s="249" t="s">
        <v>255</v>
      </c>
      <c r="AU3745" s="249" t="s">
        <v>79</v>
      </c>
      <c r="AV3745" s="13" t="s">
        <v>79</v>
      </c>
      <c r="AW3745" s="13" t="s">
        <v>33</v>
      </c>
      <c r="AX3745" s="13" t="s">
        <v>71</v>
      </c>
      <c r="AY3745" s="249" t="s">
        <v>246</v>
      </c>
    </row>
    <row r="3746" s="13" customFormat="1">
      <c r="B3746" s="239"/>
      <c r="C3746" s="240"/>
      <c r="D3746" s="230" t="s">
        <v>255</v>
      </c>
      <c r="E3746" s="241" t="s">
        <v>1</v>
      </c>
      <c r="F3746" s="242" t="s">
        <v>1264</v>
      </c>
      <c r="G3746" s="240"/>
      <c r="H3746" s="243">
        <v>19.07</v>
      </c>
      <c r="I3746" s="244"/>
      <c r="J3746" s="240"/>
      <c r="K3746" s="240"/>
      <c r="L3746" s="245"/>
      <c r="M3746" s="246"/>
      <c r="N3746" s="247"/>
      <c r="O3746" s="247"/>
      <c r="P3746" s="247"/>
      <c r="Q3746" s="247"/>
      <c r="R3746" s="247"/>
      <c r="S3746" s="247"/>
      <c r="T3746" s="248"/>
      <c r="AT3746" s="249" t="s">
        <v>255</v>
      </c>
      <c r="AU3746" s="249" t="s">
        <v>79</v>
      </c>
      <c r="AV3746" s="13" t="s">
        <v>79</v>
      </c>
      <c r="AW3746" s="13" t="s">
        <v>33</v>
      </c>
      <c r="AX3746" s="13" t="s">
        <v>71</v>
      </c>
      <c r="AY3746" s="249" t="s">
        <v>246</v>
      </c>
    </row>
    <row r="3747" s="13" customFormat="1">
      <c r="B3747" s="239"/>
      <c r="C3747" s="240"/>
      <c r="D3747" s="230" t="s">
        <v>255</v>
      </c>
      <c r="E3747" s="241" t="s">
        <v>1</v>
      </c>
      <c r="F3747" s="242" t="s">
        <v>1265</v>
      </c>
      <c r="G3747" s="240"/>
      <c r="H3747" s="243">
        <v>12.685000000000001</v>
      </c>
      <c r="I3747" s="244"/>
      <c r="J3747" s="240"/>
      <c r="K3747" s="240"/>
      <c r="L3747" s="245"/>
      <c r="M3747" s="246"/>
      <c r="N3747" s="247"/>
      <c r="O3747" s="247"/>
      <c r="P3747" s="247"/>
      <c r="Q3747" s="247"/>
      <c r="R3747" s="247"/>
      <c r="S3747" s="247"/>
      <c r="T3747" s="248"/>
      <c r="AT3747" s="249" t="s">
        <v>255</v>
      </c>
      <c r="AU3747" s="249" t="s">
        <v>79</v>
      </c>
      <c r="AV3747" s="13" t="s">
        <v>79</v>
      </c>
      <c r="AW3747" s="13" t="s">
        <v>33</v>
      </c>
      <c r="AX3747" s="13" t="s">
        <v>71</v>
      </c>
      <c r="AY3747" s="249" t="s">
        <v>246</v>
      </c>
    </row>
    <row r="3748" s="13" customFormat="1">
      <c r="B3748" s="239"/>
      <c r="C3748" s="240"/>
      <c r="D3748" s="230" t="s">
        <v>255</v>
      </c>
      <c r="E3748" s="241" t="s">
        <v>1</v>
      </c>
      <c r="F3748" s="242" t="s">
        <v>1266</v>
      </c>
      <c r="G3748" s="240"/>
      <c r="H3748" s="243">
        <v>6.8499999999999996</v>
      </c>
      <c r="I3748" s="244"/>
      <c r="J3748" s="240"/>
      <c r="K3748" s="240"/>
      <c r="L3748" s="245"/>
      <c r="M3748" s="246"/>
      <c r="N3748" s="247"/>
      <c r="O3748" s="247"/>
      <c r="P3748" s="247"/>
      <c r="Q3748" s="247"/>
      <c r="R3748" s="247"/>
      <c r="S3748" s="247"/>
      <c r="T3748" s="248"/>
      <c r="AT3748" s="249" t="s">
        <v>255</v>
      </c>
      <c r="AU3748" s="249" t="s">
        <v>79</v>
      </c>
      <c r="AV3748" s="13" t="s">
        <v>79</v>
      </c>
      <c r="AW3748" s="13" t="s">
        <v>33</v>
      </c>
      <c r="AX3748" s="13" t="s">
        <v>71</v>
      </c>
      <c r="AY3748" s="249" t="s">
        <v>246</v>
      </c>
    </row>
    <row r="3749" s="13" customFormat="1">
      <c r="B3749" s="239"/>
      <c r="C3749" s="240"/>
      <c r="D3749" s="230" t="s">
        <v>255</v>
      </c>
      <c r="E3749" s="241" t="s">
        <v>1</v>
      </c>
      <c r="F3749" s="242" t="s">
        <v>1267</v>
      </c>
      <c r="G3749" s="240"/>
      <c r="H3749" s="243">
        <v>9.7850000000000001</v>
      </c>
      <c r="I3749" s="244"/>
      <c r="J3749" s="240"/>
      <c r="K3749" s="240"/>
      <c r="L3749" s="245"/>
      <c r="M3749" s="246"/>
      <c r="N3749" s="247"/>
      <c r="O3749" s="247"/>
      <c r="P3749" s="247"/>
      <c r="Q3749" s="247"/>
      <c r="R3749" s="247"/>
      <c r="S3749" s="247"/>
      <c r="T3749" s="248"/>
      <c r="AT3749" s="249" t="s">
        <v>255</v>
      </c>
      <c r="AU3749" s="249" t="s">
        <v>79</v>
      </c>
      <c r="AV3749" s="13" t="s">
        <v>79</v>
      </c>
      <c r="AW3749" s="13" t="s">
        <v>33</v>
      </c>
      <c r="AX3749" s="13" t="s">
        <v>71</v>
      </c>
      <c r="AY3749" s="249" t="s">
        <v>246</v>
      </c>
    </row>
    <row r="3750" s="13" customFormat="1">
      <c r="B3750" s="239"/>
      <c r="C3750" s="240"/>
      <c r="D3750" s="230" t="s">
        <v>255</v>
      </c>
      <c r="E3750" s="241" t="s">
        <v>1</v>
      </c>
      <c r="F3750" s="242" t="s">
        <v>1268</v>
      </c>
      <c r="G3750" s="240"/>
      <c r="H3750" s="243">
        <v>5.25</v>
      </c>
      <c r="I3750" s="244"/>
      <c r="J3750" s="240"/>
      <c r="K3750" s="240"/>
      <c r="L3750" s="245"/>
      <c r="M3750" s="246"/>
      <c r="N3750" s="247"/>
      <c r="O3750" s="247"/>
      <c r="P3750" s="247"/>
      <c r="Q3750" s="247"/>
      <c r="R3750" s="247"/>
      <c r="S3750" s="247"/>
      <c r="T3750" s="248"/>
      <c r="AT3750" s="249" t="s">
        <v>255</v>
      </c>
      <c r="AU3750" s="249" t="s">
        <v>79</v>
      </c>
      <c r="AV3750" s="13" t="s">
        <v>79</v>
      </c>
      <c r="AW3750" s="13" t="s">
        <v>33</v>
      </c>
      <c r="AX3750" s="13" t="s">
        <v>71</v>
      </c>
      <c r="AY3750" s="249" t="s">
        <v>246</v>
      </c>
    </row>
    <row r="3751" s="1" customFormat="1" ht="16.5" customHeight="1">
      <c r="B3751" s="37"/>
      <c r="C3751" s="250" t="s">
        <v>3880</v>
      </c>
      <c r="D3751" s="250" t="s">
        <v>323</v>
      </c>
      <c r="E3751" s="251" t="s">
        <v>3881</v>
      </c>
      <c r="F3751" s="252" t="s">
        <v>3882</v>
      </c>
      <c r="G3751" s="253" t="s">
        <v>131</v>
      </c>
      <c r="H3751" s="254">
        <v>383.14800000000002</v>
      </c>
      <c r="I3751" s="255"/>
      <c r="J3751" s="256">
        <f>ROUND(I3751*H3751,2)</f>
        <v>0</v>
      </c>
      <c r="K3751" s="252" t="s">
        <v>1</v>
      </c>
      <c r="L3751" s="257"/>
      <c r="M3751" s="258" t="s">
        <v>1</v>
      </c>
      <c r="N3751" s="259" t="s">
        <v>42</v>
      </c>
      <c r="O3751" s="78"/>
      <c r="P3751" s="225">
        <f>O3751*H3751</f>
        <v>0</v>
      </c>
      <c r="Q3751" s="225">
        <v>0.0025999999999999999</v>
      </c>
      <c r="R3751" s="225">
        <f>Q3751*H3751</f>
        <v>0.99618479999999998</v>
      </c>
      <c r="S3751" s="225">
        <v>0</v>
      </c>
      <c r="T3751" s="226">
        <f>S3751*H3751</f>
        <v>0</v>
      </c>
      <c r="AR3751" s="16" t="s">
        <v>440</v>
      </c>
      <c r="AT3751" s="16" t="s">
        <v>323</v>
      </c>
      <c r="AU3751" s="16" t="s">
        <v>79</v>
      </c>
      <c r="AY3751" s="16" t="s">
        <v>246</v>
      </c>
      <c r="BE3751" s="227">
        <f>IF(N3751="základní",J3751,0)</f>
        <v>0</v>
      </c>
      <c r="BF3751" s="227">
        <f>IF(N3751="snížená",J3751,0)</f>
        <v>0</v>
      </c>
      <c r="BG3751" s="227">
        <f>IF(N3751="zákl. přenesená",J3751,0)</f>
        <v>0</v>
      </c>
      <c r="BH3751" s="227">
        <f>IF(N3751="sníž. přenesená",J3751,0)</f>
        <v>0</v>
      </c>
      <c r="BI3751" s="227">
        <f>IF(N3751="nulová",J3751,0)</f>
        <v>0</v>
      </c>
      <c r="BJ3751" s="16" t="s">
        <v>16</v>
      </c>
      <c r="BK3751" s="227">
        <f>ROUND(I3751*H3751,2)</f>
        <v>0</v>
      </c>
      <c r="BL3751" s="16" t="s">
        <v>333</v>
      </c>
      <c r="BM3751" s="16" t="s">
        <v>3883</v>
      </c>
    </row>
    <row r="3752" s="12" customFormat="1">
      <c r="B3752" s="228"/>
      <c r="C3752" s="229"/>
      <c r="D3752" s="230" t="s">
        <v>255</v>
      </c>
      <c r="E3752" s="231" t="s">
        <v>1</v>
      </c>
      <c r="F3752" s="232" t="s">
        <v>3674</v>
      </c>
      <c r="G3752" s="229"/>
      <c r="H3752" s="231" t="s">
        <v>1</v>
      </c>
      <c r="I3752" s="233"/>
      <c r="J3752" s="229"/>
      <c r="K3752" s="229"/>
      <c r="L3752" s="234"/>
      <c r="M3752" s="235"/>
      <c r="N3752" s="236"/>
      <c r="O3752" s="236"/>
      <c r="P3752" s="236"/>
      <c r="Q3752" s="236"/>
      <c r="R3752" s="236"/>
      <c r="S3752" s="236"/>
      <c r="T3752" s="237"/>
      <c r="AT3752" s="238" t="s">
        <v>255</v>
      </c>
      <c r="AU3752" s="238" t="s">
        <v>79</v>
      </c>
      <c r="AV3752" s="12" t="s">
        <v>16</v>
      </c>
      <c r="AW3752" s="12" t="s">
        <v>33</v>
      </c>
      <c r="AX3752" s="12" t="s">
        <v>71</v>
      </c>
      <c r="AY3752" s="238" t="s">
        <v>246</v>
      </c>
    </row>
    <row r="3753" s="13" customFormat="1">
      <c r="B3753" s="239"/>
      <c r="C3753" s="240"/>
      <c r="D3753" s="230" t="s">
        <v>255</v>
      </c>
      <c r="E3753" s="241" t="s">
        <v>1</v>
      </c>
      <c r="F3753" s="242" t="s">
        <v>184</v>
      </c>
      <c r="G3753" s="240"/>
      <c r="H3753" s="243">
        <v>340.75900000000001</v>
      </c>
      <c r="I3753" s="244"/>
      <c r="J3753" s="240"/>
      <c r="K3753" s="240"/>
      <c r="L3753" s="245"/>
      <c r="M3753" s="246"/>
      <c r="N3753" s="247"/>
      <c r="O3753" s="247"/>
      <c r="P3753" s="247"/>
      <c r="Q3753" s="247"/>
      <c r="R3753" s="247"/>
      <c r="S3753" s="247"/>
      <c r="T3753" s="248"/>
      <c r="AT3753" s="249" t="s">
        <v>255</v>
      </c>
      <c r="AU3753" s="249" t="s">
        <v>79</v>
      </c>
      <c r="AV3753" s="13" t="s">
        <v>79</v>
      </c>
      <c r="AW3753" s="13" t="s">
        <v>33</v>
      </c>
      <c r="AX3753" s="13" t="s">
        <v>71</v>
      </c>
      <c r="AY3753" s="249" t="s">
        <v>246</v>
      </c>
    </row>
    <row r="3754" s="13" customFormat="1">
      <c r="B3754" s="239"/>
      <c r="C3754" s="240"/>
      <c r="D3754" s="230" t="s">
        <v>255</v>
      </c>
      <c r="E3754" s="241" t="s">
        <v>1</v>
      </c>
      <c r="F3754" s="242" t="s">
        <v>3884</v>
      </c>
      <c r="G3754" s="240"/>
      <c r="H3754" s="243">
        <v>24.143999999999998</v>
      </c>
      <c r="I3754" s="244"/>
      <c r="J3754" s="240"/>
      <c r="K3754" s="240"/>
      <c r="L3754" s="245"/>
      <c r="M3754" s="246"/>
      <c r="N3754" s="247"/>
      <c r="O3754" s="247"/>
      <c r="P3754" s="247"/>
      <c r="Q3754" s="247"/>
      <c r="R3754" s="247"/>
      <c r="S3754" s="247"/>
      <c r="T3754" s="248"/>
      <c r="AT3754" s="249" t="s">
        <v>255</v>
      </c>
      <c r="AU3754" s="249" t="s">
        <v>79</v>
      </c>
      <c r="AV3754" s="13" t="s">
        <v>79</v>
      </c>
      <c r="AW3754" s="13" t="s">
        <v>33</v>
      </c>
      <c r="AX3754" s="13" t="s">
        <v>71</v>
      </c>
      <c r="AY3754" s="249" t="s">
        <v>246</v>
      </c>
    </row>
    <row r="3755" s="13" customFormat="1">
      <c r="B3755" s="239"/>
      <c r="C3755" s="240"/>
      <c r="D3755" s="230" t="s">
        <v>255</v>
      </c>
      <c r="E3755" s="240"/>
      <c r="F3755" s="242" t="s">
        <v>3885</v>
      </c>
      <c r="G3755" s="240"/>
      <c r="H3755" s="243">
        <v>383.14800000000002</v>
      </c>
      <c r="I3755" s="244"/>
      <c r="J3755" s="240"/>
      <c r="K3755" s="240"/>
      <c r="L3755" s="245"/>
      <c r="M3755" s="246"/>
      <c r="N3755" s="247"/>
      <c r="O3755" s="247"/>
      <c r="P3755" s="247"/>
      <c r="Q3755" s="247"/>
      <c r="R3755" s="247"/>
      <c r="S3755" s="247"/>
      <c r="T3755" s="248"/>
      <c r="AT3755" s="249" t="s">
        <v>255</v>
      </c>
      <c r="AU3755" s="249" t="s">
        <v>79</v>
      </c>
      <c r="AV3755" s="13" t="s">
        <v>79</v>
      </c>
      <c r="AW3755" s="13" t="s">
        <v>4</v>
      </c>
      <c r="AX3755" s="13" t="s">
        <v>16</v>
      </c>
      <c r="AY3755" s="249" t="s">
        <v>246</v>
      </c>
    </row>
    <row r="3756" s="1" customFormat="1" ht="16.5" customHeight="1">
      <c r="B3756" s="37"/>
      <c r="C3756" s="216" t="s">
        <v>3886</v>
      </c>
      <c r="D3756" s="216" t="s">
        <v>248</v>
      </c>
      <c r="E3756" s="217" t="s">
        <v>3887</v>
      </c>
      <c r="F3756" s="218" t="s">
        <v>3888</v>
      </c>
      <c r="G3756" s="219" t="s">
        <v>142</v>
      </c>
      <c r="H3756" s="220">
        <v>12.800000000000001</v>
      </c>
      <c r="I3756" s="221"/>
      <c r="J3756" s="222">
        <f>ROUND(I3756*H3756,2)</f>
        <v>0</v>
      </c>
      <c r="K3756" s="218" t="s">
        <v>1</v>
      </c>
      <c r="L3756" s="42"/>
      <c r="M3756" s="223" t="s">
        <v>1</v>
      </c>
      <c r="N3756" s="224" t="s">
        <v>42</v>
      </c>
      <c r="O3756" s="78"/>
      <c r="P3756" s="225">
        <f>O3756*H3756</f>
        <v>0</v>
      </c>
      <c r="Q3756" s="225">
        <v>2.0000000000000002E-05</v>
      </c>
      <c r="R3756" s="225">
        <f>Q3756*H3756</f>
        <v>0.00025600000000000004</v>
      </c>
      <c r="S3756" s="225">
        <v>0</v>
      </c>
      <c r="T3756" s="226">
        <f>S3756*H3756</f>
        <v>0</v>
      </c>
      <c r="AR3756" s="16" t="s">
        <v>333</v>
      </c>
      <c r="AT3756" s="16" t="s">
        <v>248</v>
      </c>
      <c r="AU3756" s="16" t="s">
        <v>79</v>
      </c>
      <c r="AY3756" s="16" t="s">
        <v>246</v>
      </c>
      <c r="BE3756" s="227">
        <f>IF(N3756="základní",J3756,0)</f>
        <v>0</v>
      </c>
      <c r="BF3756" s="227">
        <f>IF(N3756="snížená",J3756,0)</f>
        <v>0</v>
      </c>
      <c r="BG3756" s="227">
        <f>IF(N3756="zákl. přenesená",J3756,0)</f>
        <v>0</v>
      </c>
      <c r="BH3756" s="227">
        <f>IF(N3756="sníž. přenesená",J3756,0)</f>
        <v>0</v>
      </c>
      <c r="BI3756" s="227">
        <f>IF(N3756="nulová",J3756,0)</f>
        <v>0</v>
      </c>
      <c r="BJ3756" s="16" t="s">
        <v>16</v>
      </c>
      <c r="BK3756" s="227">
        <f>ROUND(I3756*H3756,2)</f>
        <v>0</v>
      </c>
      <c r="BL3756" s="16" t="s">
        <v>333</v>
      </c>
      <c r="BM3756" s="16" t="s">
        <v>3889</v>
      </c>
    </row>
    <row r="3757" s="12" customFormat="1">
      <c r="B3757" s="228"/>
      <c r="C3757" s="229"/>
      <c r="D3757" s="230" t="s">
        <v>255</v>
      </c>
      <c r="E3757" s="231" t="s">
        <v>1</v>
      </c>
      <c r="F3757" s="232" t="s">
        <v>1250</v>
      </c>
      <c r="G3757" s="229"/>
      <c r="H3757" s="231" t="s">
        <v>1</v>
      </c>
      <c r="I3757" s="233"/>
      <c r="J3757" s="229"/>
      <c r="K3757" s="229"/>
      <c r="L3757" s="234"/>
      <c r="M3757" s="235"/>
      <c r="N3757" s="236"/>
      <c r="O3757" s="236"/>
      <c r="P3757" s="236"/>
      <c r="Q3757" s="236"/>
      <c r="R3757" s="236"/>
      <c r="S3757" s="236"/>
      <c r="T3757" s="237"/>
      <c r="AT3757" s="238" t="s">
        <v>255</v>
      </c>
      <c r="AU3757" s="238" t="s">
        <v>79</v>
      </c>
      <c r="AV3757" s="12" t="s">
        <v>16</v>
      </c>
      <c r="AW3757" s="12" t="s">
        <v>33</v>
      </c>
      <c r="AX3757" s="12" t="s">
        <v>71</v>
      </c>
      <c r="AY3757" s="238" t="s">
        <v>246</v>
      </c>
    </row>
    <row r="3758" s="13" customFormat="1">
      <c r="B3758" s="239"/>
      <c r="C3758" s="240"/>
      <c r="D3758" s="230" t="s">
        <v>255</v>
      </c>
      <c r="E3758" s="241" t="s">
        <v>1</v>
      </c>
      <c r="F3758" s="242" t="s">
        <v>3890</v>
      </c>
      <c r="G3758" s="240"/>
      <c r="H3758" s="243">
        <v>12.800000000000001</v>
      </c>
      <c r="I3758" s="244"/>
      <c r="J3758" s="240"/>
      <c r="K3758" s="240"/>
      <c r="L3758" s="245"/>
      <c r="M3758" s="246"/>
      <c r="N3758" s="247"/>
      <c r="O3758" s="247"/>
      <c r="P3758" s="247"/>
      <c r="Q3758" s="247"/>
      <c r="R3758" s="247"/>
      <c r="S3758" s="247"/>
      <c r="T3758" s="248"/>
      <c r="AT3758" s="249" t="s">
        <v>255</v>
      </c>
      <c r="AU3758" s="249" t="s">
        <v>79</v>
      </c>
      <c r="AV3758" s="13" t="s">
        <v>79</v>
      </c>
      <c r="AW3758" s="13" t="s">
        <v>33</v>
      </c>
      <c r="AX3758" s="13" t="s">
        <v>71</v>
      </c>
      <c r="AY3758" s="249" t="s">
        <v>246</v>
      </c>
    </row>
    <row r="3759" s="1" customFormat="1" ht="16.5" customHeight="1">
      <c r="B3759" s="37"/>
      <c r="C3759" s="216" t="s">
        <v>3891</v>
      </c>
      <c r="D3759" s="216" t="s">
        <v>248</v>
      </c>
      <c r="E3759" s="217" t="s">
        <v>3892</v>
      </c>
      <c r="F3759" s="218" t="s">
        <v>3893</v>
      </c>
      <c r="G3759" s="219" t="s">
        <v>131</v>
      </c>
      <c r="H3759" s="220">
        <v>10.613</v>
      </c>
      <c r="I3759" s="221"/>
      <c r="J3759" s="222">
        <f>ROUND(I3759*H3759,2)</f>
        <v>0</v>
      </c>
      <c r="K3759" s="218" t="s">
        <v>1</v>
      </c>
      <c r="L3759" s="42"/>
      <c r="M3759" s="223" t="s">
        <v>1</v>
      </c>
      <c r="N3759" s="224" t="s">
        <v>42</v>
      </c>
      <c r="O3759" s="78"/>
      <c r="P3759" s="225">
        <f>O3759*H3759</f>
        <v>0</v>
      </c>
      <c r="Q3759" s="225">
        <v>0.00050000000000000001</v>
      </c>
      <c r="R3759" s="225">
        <f>Q3759*H3759</f>
        <v>0.0053064999999999996</v>
      </c>
      <c r="S3759" s="225">
        <v>0</v>
      </c>
      <c r="T3759" s="226">
        <f>S3759*H3759</f>
        <v>0</v>
      </c>
      <c r="AR3759" s="16" t="s">
        <v>333</v>
      </c>
      <c r="AT3759" s="16" t="s">
        <v>248</v>
      </c>
      <c r="AU3759" s="16" t="s">
        <v>79</v>
      </c>
      <c r="AY3759" s="16" t="s">
        <v>246</v>
      </c>
      <c r="BE3759" s="227">
        <f>IF(N3759="základní",J3759,0)</f>
        <v>0</v>
      </c>
      <c r="BF3759" s="227">
        <f>IF(N3759="snížená",J3759,0)</f>
        <v>0</v>
      </c>
      <c r="BG3759" s="227">
        <f>IF(N3759="zákl. přenesená",J3759,0)</f>
        <v>0</v>
      </c>
      <c r="BH3759" s="227">
        <f>IF(N3759="sníž. přenesená",J3759,0)</f>
        <v>0</v>
      </c>
      <c r="BI3759" s="227">
        <f>IF(N3759="nulová",J3759,0)</f>
        <v>0</v>
      </c>
      <c r="BJ3759" s="16" t="s">
        <v>16</v>
      </c>
      <c r="BK3759" s="227">
        <f>ROUND(I3759*H3759,2)</f>
        <v>0</v>
      </c>
      <c r="BL3759" s="16" t="s">
        <v>333</v>
      </c>
      <c r="BM3759" s="16" t="s">
        <v>3894</v>
      </c>
    </row>
    <row r="3760" s="12" customFormat="1">
      <c r="B3760" s="228"/>
      <c r="C3760" s="229"/>
      <c r="D3760" s="230" t="s">
        <v>255</v>
      </c>
      <c r="E3760" s="231" t="s">
        <v>1</v>
      </c>
      <c r="F3760" s="232" t="s">
        <v>1250</v>
      </c>
      <c r="G3760" s="229"/>
      <c r="H3760" s="231" t="s">
        <v>1</v>
      </c>
      <c r="I3760" s="233"/>
      <c r="J3760" s="229"/>
      <c r="K3760" s="229"/>
      <c r="L3760" s="234"/>
      <c r="M3760" s="235"/>
      <c r="N3760" s="236"/>
      <c r="O3760" s="236"/>
      <c r="P3760" s="236"/>
      <c r="Q3760" s="236"/>
      <c r="R3760" s="236"/>
      <c r="S3760" s="236"/>
      <c r="T3760" s="237"/>
      <c r="AT3760" s="238" t="s">
        <v>255</v>
      </c>
      <c r="AU3760" s="238" t="s">
        <v>79</v>
      </c>
      <c r="AV3760" s="12" t="s">
        <v>16</v>
      </c>
      <c r="AW3760" s="12" t="s">
        <v>33</v>
      </c>
      <c r="AX3760" s="12" t="s">
        <v>71</v>
      </c>
      <c r="AY3760" s="238" t="s">
        <v>246</v>
      </c>
    </row>
    <row r="3761" s="13" customFormat="1">
      <c r="B3761" s="239"/>
      <c r="C3761" s="240"/>
      <c r="D3761" s="230" t="s">
        <v>255</v>
      </c>
      <c r="E3761" s="241" t="s">
        <v>1</v>
      </c>
      <c r="F3761" s="242" t="s">
        <v>3895</v>
      </c>
      <c r="G3761" s="240"/>
      <c r="H3761" s="243">
        <v>10.613</v>
      </c>
      <c r="I3761" s="244"/>
      <c r="J3761" s="240"/>
      <c r="K3761" s="240"/>
      <c r="L3761" s="245"/>
      <c r="M3761" s="246"/>
      <c r="N3761" s="247"/>
      <c r="O3761" s="247"/>
      <c r="P3761" s="247"/>
      <c r="Q3761" s="247"/>
      <c r="R3761" s="247"/>
      <c r="S3761" s="247"/>
      <c r="T3761" s="248"/>
      <c r="AT3761" s="249" t="s">
        <v>255</v>
      </c>
      <c r="AU3761" s="249" t="s">
        <v>79</v>
      </c>
      <c r="AV3761" s="13" t="s">
        <v>79</v>
      </c>
      <c r="AW3761" s="13" t="s">
        <v>33</v>
      </c>
      <c r="AX3761" s="13" t="s">
        <v>71</v>
      </c>
      <c r="AY3761" s="249" t="s">
        <v>246</v>
      </c>
    </row>
    <row r="3762" s="1" customFormat="1" ht="16.5" customHeight="1">
      <c r="B3762" s="37"/>
      <c r="C3762" s="250" t="s">
        <v>3896</v>
      </c>
      <c r="D3762" s="250" t="s">
        <v>323</v>
      </c>
      <c r="E3762" s="251" t="s">
        <v>3897</v>
      </c>
      <c r="F3762" s="252" t="s">
        <v>3898</v>
      </c>
      <c r="G3762" s="253" t="s">
        <v>131</v>
      </c>
      <c r="H3762" s="254">
        <v>12.488</v>
      </c>
      <c r="I3762" s="255"/>
      <c r="J3762" s="256">
        <f>ROUND(I3762*H3762,2)</f>
        <v>0</v>
      </c>
      <c r="K3762" s="252" t="s">
        <v>1</v>
      </c>
      <c r="L3762" s="257"/>
      <c r="M3762" s="258" t="s">
        <v>1</v>
      </c>
      <c r="N3762" s="259" t="s">
        <v>42</v>
      </c>
      <c r="O3762" s="78"/>
      <c r="P3762" s="225">
        <f>O3762*H3762</f>
        <v>0</v>
      </c>
      <c r="Q3762" s="225">
        <v>0.0027000000000000001</v>
      </c>
      <c r="R3762" s="225">
        <f>Q3762*H3762</f>
        <v>0.0337176</v>
      </c>
      <c r="S3762" s="225">
        <v>0</v>
      </c>
      <c r="T3762" s="226">
        <f>S3762*H3762</f>
        <v>0</v>
      </c>
      <c r="AR3762" s="16" t="s">
        <v>440</v>
      </c>
      <c r="AT3762" s="16" t="s">
        <v>323</v>
      </c>
      <c r="AU3762" s="16" t="s">
        <v>79</v>
      </c>
      <c r="AY3762" s="16" t="s">
        <v>246</v>
      </c>
      <c r="BE3762" s="227">
        <f>IF(N3762="základní",J3762,0)</f>
        <v>0</v>
      </c>
      <c r="BF3762" s="227">
        <f>IF(N3762="snížená",J3762,0)</f>
        <v>0</v>
      </c>
      <c r="BG3762" s="227">
        <f>IF(N3762="zákl. přenesená",J3762,0)</f>
        <v>0</v>
      </c>
      <c r="BH3762" s="227">
        <f>IF(N3762="sníž. přenesená",J3762,0)</f>
        <v>0</v>
      </c>
      <c r="BI3762" s="227">
        <f>IF(N3762="nulová",J3762,0)</f>
        <v>0</v>
      </c>
      <c r="BJ3762" s="16" t="s">
        <v>16</v>
      </c>
      <c r="BK3762" s="227">
        <f>ROUND(I3762*H3762,2)</f>
        <v>0</v>
      </c>
      <c r="BL3762" s="16" t="s">
        <v>333</v>
      </c>
      <c r="BM3762" s="16" t="s">
        <v>3899</v>
      </c>
    </row>
    <row r="3763" s="12" customFormat="1">
      <c r="B3763" s="228"/>
      <c r="C3763" s="229"/>
      <c r="D3763" s="230" t="s">
        <v>255</v>
      </c>
      <c r="E3763" s="231" t="s">
        <v>1</v>
      </c>
      <c r="F3763" s="232" t="s">
        <v>3674</v>
      </c>
      <c r="G3763" s="229"/>
      <c r="H3763" s="231" t="s">
        <v>1</v>
      </c>
      <c r="I3763" s="233"/>
      <c r="J3763" s="229"/>
      <c r="K3763" s="229"/>
      <c r="L3763" s="234"/>
      <c r="M3763" s="235"/>
      <c r="N3763" s="236"/>
      <c r="O3763" s="236"/>
      <c r="P3763" s="236"/>
      <c r="Q3763" s="236"/>
      <c r="R3763" s="236"/>
      <c r="S3763" s="236"/>
      <c r="T3763" s="237"/>
      <c r="AT3763" s="238" t="s">
        <v>255</v>
      </c>
      <c r="AU3763" s="238" t="s">
        <v>79</v>
      </c>
      <c r="AV3763" s="12" t="s">
        <v>16</v>
      </c>
      <c r="AW3763" s="12" t="s">
        <v>33</v>
      </c>
      <c r="AX3763" s="12" t="s">
        <v>71</v>
      </c>
      <c r="AY3763" s="238" t="s">
        <v>246</v>
      </c>
    </row>
    <row r="3764" s="13" customFormat="1">
      <c r="B3764" s="239"/>
      <c r="C3764" s="240"/>
      <c r="D3764" s="230" t="s">
        <v>255</v>
      </c>
      <c r="E3764" s="241" t="s">
        <v>1</v>
      </c>
      <c r="F3764" s="242" t="s">
        <v>3900</v>
      </c>
      <c r="G3764" s="240"/>
      <c r="H3764" s="243">
        <v>1.28</v>
      </c>
      <c r="I3764" s="244"/>
      <c r="J3764" s="240"/>
      <c r="K3764" s="240"/>
      <c r="L3764" s="245"/>
      <c r="M3764" s="246"/>
      <c r="N3764" s="247"/>
      <c r="O3764" s="247"/>
      <c r="P3764" s="247"/>
      <c r="Q3764" s="247"/>
      <c r="R3764" s="247"/>
      <c r="S3764" s="247"/>
      <c r="T3764" s="248"/>
      <c r="AT3764" s="249" t="s">
        <v>255</v>
      </c>
      <c r="AU3764" s="249" t="s">
        <v>79</v>
      </c>
      <c r="AV3764" s="13" t="s">
        <v>79</v>
      </c>
      <c r="AW3764" s="13" t="s">
        <v>33</v>
      </c>
      <c r="AX3764" s="13" t="s">
        <v>71</v>
      </c>
      <c r="AY3764" s="249" t="s">
        <v>246</v>
      </c>
    </row>
    <row r="3765" s="13" customFormat="1">
      <c r="B3765" s="239"/>
      <c r="C3765" s="240"/>
      <c r="D3765" s="230" t="s">
        <v>255</v>
      </c>
      <c r="E3765" s="241" t="s">
        <v>1</v>
      </c>
      <c r="F3765" s="242" t="s">
        <v>187</v>
      </c>
      <c r="G3765" s="240"/>
      <c r="H3765" s="243">
        <v>10.613</v>
      </c>
      <c r="I3765" s="244"/>
      <c r="J3765" s="240"/>
      <c r="K3765" s="240"/>
      <c r="L3765" s="245"/>
      <c r="M3765" s="246"/>
      <c r="N3765" s="247"/>
      <c r="O3765" s="247"/>
      <c r="P3765" s="247"/>
      <c r="Q3765" s="247"/>
      <c r="R3765" s="247"/>
      <c r="S3765" s="247"/>
      <c r="T3765" s="248"/>
      <c r="AT3765" s="249" t="s">
        <v>255</v>
      </c>
      <c r="AU3765" s="249" t="s">
        <v>79</v>
      </c>
      <c r="AV3765" s="13" t="s">
        <v>79</v>
      </c>
      <c r="AW3765" s="13" t="s">
        <v>33</v>
      </c>
      <c r="AX3765" s="13" t="s">
        <v>71</v>
      </c>
      <c r="AY3765" s="249" t="s">
        <v>246</v>
      </c>
    </row>
    <row r="3766" s="13" customFormat="1">
      <c r="B3766" s="239"/>
      <c r="C3766" s="240"/>
      <c r="D3766" s="230" t="s">
        <v>255</v>
      </c>
      <c r="E3766" s="240"/>
      <c r="F3766" s="242" t="s">
        <v>3901</v>
      </c>
      <c r="G3766" s="240"/>
      <c r="H3766" s="243">
        <v>12.488</v>
      </c>
      <c r="I3766" s="244"/>
      <c r="J3766" s="240"/>
      <c r="K3766" s="240"/>
      <c r="L3766" s="245"/>
      <c r="M3766" s="246"/>
      <c r="N3766" s="247"/>
      <c r="O3766" s="247"/>
      <c r="P3766" s="247"/>
      <c r="Q3766" s="247"/>
      <c r="R3766" s="247"/>
      <c r="S3766" s="247"/>
      <c r="T3766" s="248"/>
      <c r="AT3766" s="249" t="s">
        <v>255</v>
      </c>
      <c r="AU3766" s="249" t="s">
        <v>79</v>
      </c>
      <c r="AV3766" s="13" t="s">
        <v>79</v>
      </c>
      <c r="AW3766" s="13" t="s">
        <v>4</v>
      </c>
      <c r="AX3766" s="13" t="s">
        <v>16</v>
      </c>
      <c r="AY3766" s="249" t="s">
        <v>246</v>
      </c>
    </row>
    <row r="3767" s="1" customFormat="1" ht="16.5" customHeight="1">
      <c r="B3767" s="37"/>
      <c r="C3767" s="216" t="s">
        <v>3902</v>
      </c>
      <c r="D3767" s="216" t="s">
        <v>248</v>
      </c>
      <c r="E3767" s="217" t="s">
        <v>3903</v>
      </c>
      <c r="F3767" s="218" t="s">
        <v>3904</v>
      </c>
      <c r="G3767" s="219" t="s">
        <v>142</v>
      </c>
      <c r="H3767" s="220">
        <v>2256.6689999999999</v>
      </c>
      <c r="I3767" s="221"/>
      <c r="J3767" s="222">
        <f>ROUND(I3767*H3767,2)</f>
        <v>0</v>
      </c>
      <c r="K3767" s="218" t="s">
        <v>252</v>
      </c>
      <c r="L3767" s="42"/>
      <c r="M3767" s="223" t="s">
        <v>1</v>
      </c>
      <c r="N3767" s="224" t="s">
        <v>42</v>
      </c>
      <c r="O3767" s="78"/>
      <c r="P3767" s="225">
        <f>O3767*H3767</f>
        <v>0</v>
      </c>
      <c r="Q3767" s="225">
        <v>2.0000000000000002E-05</v>
      </c>
      <c r="R3767" s="225">
        <f>Q3767*H3767</f>
        <v>0.045133380000000001</v>
      </c>
      <c r="S3767" s="225">
        <v>0</v>
      </c>
      <c r="T3767" s="226">
        <f>S3767*H3767</f>
        <v>0</v>
      </c>
      <c r="AR3767" s="16" t="s">
        <v>333</v>
      </c>
      <c r="AT3767" s="16" t="s">
        <v>248</v>
      </c>
      <c r="AU3767" s="16" t="s">
        <v>79</v>
      </c>
      <c r="AY3767" s="16" t="s">
        <v>246</v>
      </c>
      <c r="BE3767" s="227">
        <f>IF(N3767="základní",J3767,0)</f>
        <v>0</v>
      </c>
      <c r="BF3767" s="227">
        <f>IF(N3767="snížená",J3767,0)</f>
        <v>0</v>
      </c>
      <c r="BG3767" s="227">
        <f>IF(N3767="zákl. přenesená",J3767,0)</f>
        <v>0</v>
      </c>
      <c r="BH3767" s="227">
        <f>IF(N3767="sníž. přenesená",J3767,0)</f>
        <v>0</v>
      </c>
      <c r="BI3767" s="227">
        <f>IF(N3767="nulová",J3767,0)</f>
        <v>0</v>
      </c>
      <c r="BJ3767" s="16" t="s">
        <v>16</v>
      </c>
      <c r="BK3767" s="227">
        <f>ROUND(I3767*H3767,2)</f>
        <v>0</v>
      </c>
      <c r="BL3767" s="16" t="s">
        <v>333</v>
      </c>
      <c r="BM3767" s="16" t="s">
        <v>3905</v>
      </c>
    </row>
    <row r="3768" s="13" customFormat="1">
      <c r="B3768" s="239"/>
      <c r="C3768" s="240"/>
      <c r="D3768" s="230" t="s">
        <v>255</v>
      </c>
      <c r="E3768" s="241" t="s">
        <v>1</v>
      </c>
      <c r="F3768" s="242" t="s">
        <v>3906</v>
      </c>
      <c r="G3768" s="240"/>
      <c r="H3768" s="243">
        <v>10.372</v>
      </c>
      <c r="I3768" s="244"/>
      <c r="J3768" s="240"/>
      <c r="K3768" s="240"/>
      <c r="L3768" s="245"/>
      <c r="M3768" s="246"/>
      <c r="N3768" s="247"/>
      <c r="O3768" s="247"/>
      <c r="P3768" s="247"/>
      <c r="Q3768" s="247"/>
      <c r="R3768" s="247"/>
      <c r="S3768" s="247"/>
      <c r="T3768" s="248"/>
      <c r="AT3768" s="249" t="s">
        <v>255</v>
      </c>
      <c r="AU3768" s="249" t="s">
        <v>79</v>
      </c>
      <c r="AV3768" s="13" t="s">
        <v>79</v>
      </c>
      <c r="AW3768" s="13" t="s">
        <v>33</v>
      </c>
      <c r="AX3768" s="13" t="s">
        <v>71</v>
      </c>
      <c r="AY3768" s="249" t="s">
        <v>246</v>
      </c>
    </row>
    <row r="3769" s="13" customFormat="1">
      <c r="B3769" s="239"/>
      <c r="C3769" s="240"/>
      <c r="D3769" s="230" t="s">
        <v>255</v>
      </c>
      <c r="E3769" s="241" t="s">
        <v>1</v>
      </c>
      <c r="F3769" s="242" t="s">
        <v>3849</v>
      </c>
      <c r="G3769" s="240"/>
      <c r="H3769" s="243">
        <v>41.719999999999999</v>
      </c>
      <c r="I3769" s="244"/>
      <c r="J3769" s="240"/>
      <c r="K3769" s="240"/>
      <c r="L3769" s="245"/>
      <c r="M3769" s="246"/>
      <c r="N3769" s="247"/>
      <c r="O3769" s="247"/>
      <c r="P3769" s="247"/>
      <c r="Q3769" s="247"/>
      <c r="R3769" s="247"/>
      <c r="S3769" s="247"/>
      <c r="T3769" s="248"/>
      <c r="AT3769" s="249" t="s">
        <v>255</v>
      </c>
      <c r="AU3769" s="249" t="s">
        <v>79</v>
      </c>
      <c r="AV3769" s="13" t="s">
        <v>79</v>
      </c>
      <c r="AW3769" s="13" t="s">
        <v>33</v>
      </c>
      <c r="AX3769" s="13" t="s">
        <v>71</v>
      </c>
      <c r="AY3769" s="249" t="s">
        <v>246</v>
      </c>
    </row>
    <row r="3770" s="13" customFormat="1">
      <c r="B3770" s="239"/>
      <c r="C3770" s="240"/>
      <c r="D3770" s="230" t="s">
        <v>255</v>
      </c>
      <c r="E3770" s="241" t="s">
        <v>1</v>
      </c>
      <c r="F3770" s="242" t="s">
        <v>3855</v>
      </c>
      <c r="G3770" s="240"/>
      <c r="H3770" s="243">
        <v>1.46</v>
      </c>
      <c r="I3770" s="244"/>
      <c r="J3770" s="240"/>
      <c r="K3770" s="240"/>
      <c r="L3770" s="245"/>
      <c r="M3770" s="246"/>
      <c r="N3770" s="247"/>
      <c r="O3770" s="247"/>
      <c r="P3770" s="247"/>
      <c r="Q3770" s="247"/>
      <c r="R3770" s="247"/>
      <c r="S3770" s="247"/>
      <c r="T3770" s="248"/>
      <c r="AT3770" s="249" t="s">
        <v>255</v>
      </c>
      <c r="AU3770" s="249" t="s">
        <v>79</v>
      </c>
      <c r="AV3770" s="13" t="s">
        <v>79</v>
      </c>
      <c r="AW3770" s="13" t="s">
        <v>33</v>
      </c>
      <c r="AX3770" s="13" t="s">
        <v>71</v>
      </c>
      <c r="AY3770" s="249" t="s">
        <v>246</v>
      </c>
    </row>
    <row r="3771" s="13" customFormat="1">
      <c r="B3771" s="239"/>
      <c r="C3771" s="240"/>
      <c r="D3771" s="230" t="s">
        <v>255</v>
      </c>
      <c r="E3771" s="241" t="s">
        <v>1</v>
      </c>
      <c r="F3771" s="242" t="s">
        <v>3884</v>
      </c>
      <c r="G3771" s="240"/>
      <c r="H3771" s="243">
        <v>24.143999999999998</v>
      </c>
      <c r="I3771" s="244"/>
      <c r="J3771" s="240"/>
      <c r="K3771" s="240"/>
      <c r="L3771" s="245"/>
      <c r="M3771" s="246"/>
      <c r="N3771" s="247"/>
      <c r="O3771" s="247"/>
      <c r="P3771" s="247"/>
      <c r="Q3771" s="247"/>
      <c r="R3771" s="247"/>
      <c r="S3771" s="247"/>
      <c r="T3771" s="248"/>
      <c r="AT3771" s="249" t="s">
        <v>255</v>
      </c>
      <c r="AU3771" s="249" t="s">
        <v>79</v>
      </c>
      <c r="AV3771" s="13" t="s">
        <v>79</v>
      </c>
      <c r="AW3771" s="13" t="s">
        <v>33</v>
      </c>
      <c r="AX3771" s="13" t="s">
        <v>71</v>
      </c>
      <c r="AY3771" s="249" t="s">
        <v>246</v>
      </c>
    </row>
    <row r="3772" s="13" customFormat="1">
      <c r="B3772" s="239"/>
      <c r="C3772" s="240"/>
      <c r="D3772" s="230" t="s">
        <v>255</v>
      </c>
      <c r="E3772" s="241" t="s">
        <v>1</v>
      </c>
      <c r="F3772" s="242" t="s">
        <v>3900</v>
      </c>
      <c r="G3772" s="240"/>
      <c r="H3772" s="243">
        <v>1.28</v>
      </c>
      <c r="I3772" s="244"/>
      <c r="J3772" s="240"/>
      <c r="K3772" s="240"/>
      <c r="L3772" s="245"/>
      <c r="M3772" s="246"/>
      <c r="N3772" s="247"/>
      <c r="O3772" s="247"/>
      <c r="P3772" s="247"/>
      <c r="Q3772" s="247"/>
      <c r="R3772" s="247"/>
      <c r="S3772" s="247"/>
      <c r="T3772" s="248"/>
      <c r="AT3772" s="249" t="s">
        <v>255</v>
      </c>
      <c r="AU3772" s="249" t="s">
        <v>79</v>
      </c>
      <c r="AV3772" s="13" t="s">
        <v>79</v>
      </c>
      <c r="AW3772" s="13" t="s">
        <v>33</v>
      </c>
      <c r="AX3772" s="13" t="s">
        <v>71</v>
      </c>
      <c r="AY3772" s="249" t="s">
        <v>246</v>
      </c>
    </row>
    <row r="3773" s="12" customFormat="1">
      <c r="B3773" s="228"/>
      <c r="C3773" s="229"/>
      <c r="D3773" s="230" t="s">
        <v>255</v>
      </c>
      <c r="E3773" s="231" t="s">
        <v>1</v>
      </c>
      <c r="F3773" s="232" t="s">
        <v>363</v>
      </c>
      <c r="G3773" s="229"/>
      <c r="H3773" s="231" t="s">
        <v>1</v>
      </c>
      <c r="I3773" s="233"/>
      <c r="J3773" s="229"/>
      <c r="K3773" s="229"/>
      <c r="L3773" s="234"/>
      <c r="M3773" s="235"/>
      <c r="N3773" s="236"/>
      <c r="O3773" s="236"/>
      <c r="P3773" s="236"/>
      <c r="Q3773" s="236"/>
      <c r="R3773" s="236"/>
      <c r="S3773" s="236"/>
      <c r="T3773" s="237"/>
      <c r="AT3773" s="238" t="s">
        <v>255</v>
      </c>
      <c r="AU3773" s="238" t="s">
        <v>79</v>
      </c>
      <c r="AV3773" s="12" t="s">
        <v>16</v>
      </c>
      <c r="AW3773" s="12" t="s">
        <v>33</v>
      </c>
      <c r="AX3773" s="12" t="s">
        <v>71</v>
      </c>
      <c r="AY3773" s="238" t="s">
        <v>246</v>
      </c>
    </row>
    <row r="3774" s="13" customFormat="1">
      <c r="B3774" s="239"/>
      <c r="C3774" s="240"/>
      <c r="D3774" s="230" t="s">
        <v>255</v>
      </c>
      <c r="E3774" s="241" t="s">
        <v>1</v>
      </c>
      <c r="F3774" s="242" t="s">
        <v>3907</v>
      </c>
      <c r="G3774" s="240"/>
      <c r="H3774" s="243">
        <v>743.005</v>
      </c>
      <c r="I3774" s="244"/>
      <c r="J3774" s="240"/>
      <c r="K3774" s="240"/>
      <c r="L3774" s="245"/>
      <c r="M3774" s="246"/>
      <c r="N3774" s="247"/>
      <c r="O3774" s="247"/>
      <c r="P3774" s="247"/>
      <c r="Q3774" s="247"/>
      <c r="R3774" s="247"/>
      <c r="S3774" s="247"/>
      <c r="T3774" s="248"/>
      <c r="AT3774" s="249" t="s">
        <v>255</v>
      </c>
      <c r="AU3774" s="249" t="s">
        <v>79</v>
      </c>
      <c r="AV3774" s="13" t="s">
        <v>79</v>
      </c>
      <c r="AW3774" s="13" t="s">
        <v>33</v>
      </c>
      <c r="AX3774" s="13" t="s">
        <v>71</v>
      </c>
      <c r="AY3774" s="249" t="s">
        <v>246</v>
      </c>
    </row>
    <row r="3775" s="13" customFormat="1">
      <c r="B3775" s="239"/>
      <c r="C3775" s="240"/>
      <c r="D3775" s="230" t="s">
        <v>255</v>
      </c>
      <c r="E3775" s="241" t="s">
        <v>1</v>
      </c>
      <c r="F3775" s="242" t="s">
        <v>3908</v>
      </c>
      <c r="G3775" s="240"/>
      <c r="H3775" s="243">
        <v>29.199999999999999</v>
      </c>
      <c r="I3775" s="244"/>
      <c r="J3775" s="240"/>
      <c r="K3775" s="240"/>
      <c r="L3775" s="245"/>
      <c r="M3775" s="246"/>
      <c r="N3775" s="247"/>
      <c r="O3775" s="247"/>
      <c r="P3775" s="247"/>
      <c r="Q3775" s="247"/>
      <c r="R3775" s="247"/>
      <c r="S3775" s="247"/>
      <c r="T3775" s="248"/>
      <c r="AT3775" s="249" t="s">
        <v>255</v>
      </c>
      <c r="AU3775" s="249" t="s">
        <v>79</v>
      </c>
      <c r="AV3775" s="13" t="s">
        <v>79</v>
      </c>
      <c r="AW3775" s="13" t="s">
        <v>33</v>
      </c>
      <c r="AX3775" s="13" t="s">
        <v>71</v>
      </c>
      <c r="AY3775" s="249" t="s">
        <v>246</v>
      </c>
    </row>
    <row r="3776" s="13" customFormat="1">
      <c r="B3776" s="239"/>
      <c r="C3776" s="240"/>
      <c r="D3776" s="230" t="s">
        <v>255</v>
      </c>
      <c r="E3776" s="241" t="s">
        <v>1</v>
      </c>
      <c r="F3776" s="242" t="s">
        <v>3909</v>
      </c>
      <c r="G3776" s="240"/>
      <c r="H3776" s="243">
        <v>1363.0360000000001</v>
      </c>
      <c r="I3776" s="244"/>
      <c r="J3776" s="240"/>
      <c r="K3776" s="240"/>
      <c r="L3776" s="245"/>
      <c r="M3776" s="246"/>
      <c r="N3776" s="247"/>
      <c r="O3776" s="247"/>
      <c r="P3776" s="247"/>
      <c r="Q3776" s="247"/>
      <c r="R3776" s="247"/>
      <c r="S3776" s="247"/>
      <c r="T3776" s="248"/>
      <c r="AT3776" s="249" t="s">
        <v>255</v>
      </c>
      <c r="AU3776" s="249" t="s">
        <v>79</v>
      </c>
      <c r="AV3776" s="13" t="s">
        <v>79</v>
      </c>
      <c r="AW3776" s="13" t="s">
        <v>33</v>
      </c>
      <c r="AX3776" s="13" t="s">
        <v>71</v>
      </c>
      <c r="AY3776" s="249" t="s">
        <v>246</v>
      </c>
    </row>
    <row r="3777" s="13" customFormat="1">
      <c r="B3777" s="239"/>
      <c r="C3777" s="240"/>
      <c r="D3777" s="230" t="s">
        <v>255</v>
      </c>
      <c r="E3777" s="241" t="s">
        <v>1</v>
      </c>
      <c r="F3777" s="242" t="s">
        <v>3910</v>
      </c>
      <c r="G3777" s="240"/>
      <c r="H3777" s="243">
        <v>42.451999999999998</v>
      </c>
      <c r="I3777" s="244"/>
      <c r="J3777" s="240"/>
      <c r="K3777" s="240"/>
      <c r="L3777" s="245"/>
      <c r="M3777" s="246"/>
      <c r="N3777" s="247"/>
      <c r="O3777" s="247"/>
      <c r="P3777" s="247"/>
      <c r="Q3777" s="247"/>
      <c r="R3777" s="247"/>
      <c r="S3777" s="247"/>
      <c r="T3777" s="248"/>
      <c r="AT3777" s="249" t="s">
        <v>255</v>
      </c>
      <c r="AU3777" s="249" t="s">
        <v>79</v>
      </c>
      <c r="AV3777" s="13" t="s">
        <v>79</v>
      </c>
      <c r="AW3777" s="13" t="s">
        <v>33</v>
      </c>
      <c r="AX3777" s="13" t="s">
        <v>71</v>
      </c>
      <c r="AY3777" s="249" t="s">
        <v>246</v>
      </c>
    </row>
    <row r="3778" s="1" customFormat="1" ht="16.5" customHeight="1">
      <c r="B3778" s="37"/>
      <c r="C3778" s="216" t="s">
        <v>3911</v>
      </c>
      <c r="D3778" s="216" t="s">
        <v>248</v>
      </c>
      <c r="E3778" s="217" t="s">
        <v>3912</v>
      </c>
      <c r="F3778" s="218" t="s">
        <v>3913</v>
      </c>
      <c r="G3778" s="219" t="s">
        <v>142</v>
      </c>
      <c r="H3778" s="220">
        <v>829.24300000000005</v>
      </c>
      <c r="I3778" s="221"/>
      <c r="J3778" s="222">
        <f>ROUND(I3778*H3778,2)</f>
        <v>0</v>
      </c>
      <c r="K3778" s="218" t="s">
        <v>1</v>
      </c>
      <c r="L3778" s="42"/>
      <c r="M3778" s="223" t="s">
        <v>1</v>
      </c>
      <c r="N3778" s="224" t="s">
        <v>42</v>
      </c>
      <c r="O3778" s="78"/>
      <c r="P3778" s="225">
        <f>O3778*H3778</f>
        <v>0</v>
      </c>
      <c r="Q3778" s="225">
        <v>0</v>
      </c>
      <c r="R3778" s="225">
        <f>Q3778*H3778</f>
        <v>0</v>
      </c>
      <c r="S3778" s="225">
        <v>0</v>
      </c>
      <c r="T3778" s="226">
        <f>S3778*H3778</f>
        <v>0</v>
      </c>
      <c r="AR3778" s="16" t="s">
        <v>333</v>
      </c>
      <c r="AT3778" s="16" t="s">
        <v>248</v>
      </c>
      <c r="AU3778" s="16" t="s">
        <v>79</v>
      </c>
      <c r="AY3778" s="16" t="s">
        <v>246</v>
      </c>
      <c r="BE3778" s="227">
        <f>IF(N3778="základní",J3778,0)</f>
        <v>0</v>
      </c>
      <c r="BF3778" s="227">
        <f>IF(N3778="snížená",J3778,0)</f>
        <v>0</v>
      </c>
      <c r="BG3778" s="227">
        <f>IF(N3778="zákl. přenesená",J3778,0)</f>
        <v>0</v>
      </c>
      <c r="BH3778" s="227">
        <f>IF(N3778="sníž. přenesená",J3778,0)</f>
        <v>0</v>
      </c>
      <c r="BI3778" s="227">
        <f>IF(N3778="nulová",J3778,0)</f>
        <v>0</v>
      </c>
      <c r="BJ3778" s="16" t="s">
        <v>16</v>
      </c>
      <c r="BK3778" s="227">
        <f>ROUND(I3778*H3778,2)</f>
        <v>0</v>
      </c>
      <c r="BL3778" s="16" t="s">
        <v>333</v>
      </c>
      <c r="BM3778" s="16" t="s">
        <v>3914</v>
      </c>
    </row>
    <row r="3779" s="13" customFormat="1">
      <c r="B3779" s="239"/>
      <c r="C3779" s="240"/>
      <c r="D3779" s="230" t="s">
        <v>255</v>
      </c>
      <c r="E3779" s="241" t="s">
        <v>1</v>
      </c>
      <c r="F3779" s="242" t="s">
        <v>163</v>
      </c>
      <c r="G3779" s="240"/>
      <c r="H3779" s="243">
        <v>103.72</v>
      </c>
      <c r="I3779" s="244"/>
      <c r="J3779" s="240"/>
      <c r="K3779" s="240"/>
      <c r="L3779" s="245"/>
      <c r="M3779" s="246"/>
      <c r="N3779" s="247"/>
      <c r="O3779" s="247"/>
      <c r="P3779" s="247"/>
      <c r="Q3779" s="247"/>
      <c r="R3779" s="247"/>
      <c r="S3779" s="247"/>
      <c r="T3779" s="248"/>
      <c r="AT3779" s="249" t="s">
        <v>255</v>
      </c>
      <c r="AU3779" s="249" t="s">
        <v>79</v>
      </c>
      <c r="AV3779" s="13" t="s">
        <v>79</v>
      </c>
      <c r="AW3779" s="13" t="s">
        <v>33</v>
      </c>
      <c r="AX3779" s="13" t="s">
        <v>71</v>
      </c>
      <c r="AY3779" s="249" t="s">
        <v>246</v>
      </c>
    </row>
    <row r="3780" s="13" customFormat="1">
      <c r="B3780" s="239"/>
      <c r="C3780" s="240"/>
      <c r="D3780" s="230" t="s">
        <v>255</v>
      </c>
      <c r="E3780" s="241" t="s">
        <v>1</v>
      </c>
      <c r="F3780" s="242" t="s">
        <v>166</v>
      </c>
      <c r="G3780" s="240"/>
      <c r="H3780" s="243">
        <v>417.19499999999999</v>
      </c>
      <c r="I3780" s="244"/>
      <c r="J3780" s="240"/>
      <c r="K3780" s="240"/>
      <c r="L3780" s="245"/>
      <c r="M3780" s="246"/>
      <c r="N3780" s="247"/>
      <c r="O3780" s="247"/>
      <c r="P3780" s="247"/>
      <c r="Q3780" s="247"/>
      <c r="R3780" s="247"/>
      <c r="S3780" s="247"/>
      <c r="T3780" s="248"/>
      <c r="AT3780" s="249" t="s">
        <v>255</v>
      </c>
      <c r="AU3780" s="249" t="s">
        <v>79</v>
      </c>
      <c r="AV3780" s="13" t="s">
        <v>79</v>
      </c>
      <c r="AW3780" s="13" t="s">
        <v>33</v>
      </c>
      <c r="AX3780" s="13" t="s">
        <v>71</v>
      </c>
      <c r="AY3780" s="249" t="s">
        <v>246</v>
      </c>
    </row>
    <row r="3781" s="13" customFormat="1">
      <c r="B3781" s="239"/>
      <c r="C3781" s="240"/>
      <c r="D3781" s="230" t="s">
        <v>255</v>
      </c>
      <c r="E3781" s="241" t="s">
        <v>1</v>
      </c>
      <c r="F3781" s="242" t="s">
        <v>169</v>
      </c>
      <c r="G3781" s="240"/>
      <c r="H3781" s="243">
        <v>14.6</v>
      </c>
      <c r="I3781" s="244"/>
      <c r="J3781" s="240"/>
      <c r="K3781" s="240"/>
      <c r="L3781" s="245"/>
      <c r="M3781" s="246"/>
      <c r="N3781" s="247"/>
      <c r="O3781" s="247"/>
      <c r="P3781" s="247"/>
      <c r="Q3781" s="247"/>
      <c r="R3781" s="247"/>
      <c r="S3781" s="247"/>
      <c r="T3781" s="248"/>
      <c r="AT3781" s="249" t="s">
        <v>255</v>
      </c>
      <c r="AU3781" s="249" t="s">
        <v>79</v>
      </c>
      <c r="AV3781" s="13" t="s">
        <v>79</v>
      </c>
      <c r="AW3781" s="13" t="s">
        <v>33</v>
      </c>
      <c r="AX3781" s="13" t="s">
        <v>71</v>
      </c>
      <c r="AY3781" s="249" t="s">
        <v>246</v>
      </c>
    </row>
    <row r="3782" s="13" customFormat="1">
      <c r="B3782" s="239"/>
      <c r="C3782" s="240"/>
      <c r="D3782" s="230" t="s">
        <v>255</v>
      </c>
      <c r="E3782" s="241" t="s">
        <v>1</v>
      </c>
      <c r="F3782" s="242" t="s">
        <v>172</v>
      </c>
      <c r="G3782" s="240"/>
      <c r="H3782" s="243">
        <v>241.44</v>
      </c>
      <c r="I3782" s="244"/>
      <c r="J3782" s="240"/>
      <c r="K3782" s="240"/>
      <c r="L3782" s="245"/>
      <c r="M3782" s="246"/>
      <c r="N3782" s="247"/>
      <c r="O3782" s="247"/>
      <c r="P3782" s="247"/>
      <c r="Q3782" s="247"/>
      <c r="R3782" s="247"/>
      <c r="S3782" s="247"/>
      <c r="T3782" s="248"/>
      <c r="AT3782" s="249" t="s">
        <v>255</v>
      </c>
      <c r="AU3782" s="249" t="s">
        <v>79</v>
      </c>
      <c r="AV3782" s="13" t="s">
        <v>79</v>
      </c>
      <c r="AW3782" s="13" t="s">
        <v>33</v>
      </c>
      <c r="AX3782" s="13" t="s">
        <v>71</v>
      </c>
      <c r="AY3782" s="249" t="s">
        <v>246</v>
      </c>
    </row>
    <row r="3783" s="13" customFormat="1">
      <c r="B3783" s="239"/>
      <c r="C3783" s="240"/>
      <c r="D3783" s="230" t="s">
        <v>255</v>
      </c>
      <c r="E3783" s="241" t="s">
        <v>1</v>
      </c>
      <c r="F3783" s="242" t="s">
        <v>175</v>
      </c>
      <c r="G3783" s="240"/>
      <c r="H3783" s="243">
        <v>12.800000000000001</v>
      </c>
      <c r="I3783" s="244"/>
      <c r="J3783" s="240"/>
      <c r="K3783" s="240"/>
      <c r="L3783" s="245"/>
      <c r="M3783" s="246"/>
      <c r="N3783" s="247"/>
      <c r="O3783" s="247"/>
      <c r="P3783" s="247"/>
      <c r="Q3783" s="247"/>
      <c r="R3783" s="247"/>
      <c r="S3783" s="247"/>
      <c r="T3783" s="248"/>
      <c r="AT3783" s="249" t="s">
        <v>255</v>
      </c>
      <c r="AU3783" s="249" t="s">
        <v>79</v>
      </c>
      <c r="AV3783" s="13" t="s">
        <v>79</v>
      </c>
      <c r="AW3783" s="13" t="s">
        <v>33</v>
      </c>
      <c r="AX3783" s="13" t="s">
        <v>71</v>
      </c>
      <c r="AY3783" s="249" t="s">
        <v>246</v>
      </c>
    </row>
    <row r="3784" s="13" customFormat="1">
      <c r="B3784" s="239"/>
      <c r="C3784" s="240"/>
      <c r="D3784" s="230" t="s">
        <v>255</v>
      </c>
      <c r="E3784" s="240"/>
      <c r="F3784" s="242" t="s">
        <v>3915</v>
      </c>
      <c r="G3784" s="240"/>
      <c r="H3784" s="243">
        <v>829.24300000000005</v>
      </c>
      <c r="I3784" s="244"/>
      <c r="J3784" s="240"/>
      <c r="K3784" s="240"/>
      <c r="L3784" s="245"/>
      <c r="M3784" s="246"/>
      <c r="N3784" s="247"/>
      <c r="O3784" s="247"/>
      <c r="P3784" s="247"/>
      <c r="Q3784" s="247"/>
      <c r="R3784" s="247"/>
      <c r="S3784" s="247"/>
      <c r="T3784" s="248"/>
      <c r="AT3784" s="249" t="s">
        <v>255</v>
      </c>
      <c r="AU3784" s="249" t="s">
        <v>79</v>
      </c>
      <c r="AV3784" s="13" t="s">
        <v>79</v>
      </c>
      <c r="AW3784" s="13" t="s">
        <v>4</v>
      </c>
      <c r="AX3784" s="13" t="s">
        <v>16</v>
      </c>
      <c r="AY3784" s="249" t="s">
        <v>246</v>
      </c>
    </row>
    <row r="3785" s="1" customFormat="1" ht="16.5" customHeight="1">
      <c r="B3785" s="37"/>
      <c r="C3785" s="216" t="s">
        <v>3916</v>
      </c>
      <c r="D3785" s="216" t="s">
        <v>248</v>
      </c>
      <c r="E3785" s="217" t="s">
        <v>3917</v>
      </c>
      <c r="F3785" s="218" t="s">
        <v>3918</v>
      </c>
      <c r="G3785" s="219" t="s">
        <v>142</v>
      </c>
      <c r="H3785" s="220">
        <v>789.755</v>
      </c>
      <c r="I3785" s="221"/>
      <c r="J3785" s="222">
        <f>ROUND(I3785*H3785,2)</f>
        <v>0</v>
      </c>
      <c r="K3785" s="218" t="s">
        <v>1</v>
      </c>
      <c r="L3785" s="42"/>
      <c r="M3785" s="223" t="s">
        <v>1</v>
      </c>
      <c r="N3785" s="224" t="s">
        <v>42</v>
      </c>
      <c r="O3785" s="78"/>
      <c r="P3785" s="225">
        <f>O3785*H3785</f>
        <v>0</v>
      </c>
      <c r="Q3785" s="225">
        <v>0</v>
      </c>
      <c r="R3785" s="225">
        <f>Q3785*H3785</f>
        <v>0</v>
      </c>
      <c r="S3785" s="225">
        <v>0</v>
      </c>
      <c r="T3785" s="226">
        <f>S3785*H3785</f>
        <v>0</v>
      </c>
      <c r="AR3785" s="16" t="s">
        <v>333</v>
      </c>
      <c r="AT3785" s="16" t="s">
        <v>248</v>
      </c>
      <c r="AU3785" s="16" t="s">
        <v>79</v>
      </c>
      <c r="AY3785" s="16" t="s">
        <v>246</v>
      </c>
      <c r="BE3785" s="227">
        <f>IF(N3785="základní",J3785,0)</f>
        <v>0</v>
      </c>
      <c r="BF3785" s="227">
        <f>IF(N3785="snížená",J3785,0)</f>
        <v>0</v>
      </c>
      <c r="BG3785" s="227">
        <f>IF(N3785="zákl. přenesená",J3785,0)</f>
        <v>0</v>
      </c>
      <c r="BH3785" s="227">
        <f>IF(N3785="sníž. přenesená",J3785,0)</f>
        <v>0</v>
      </c>
      <c r="BI3785" s="227">
        <f>IF(N3785="nulová",J3785,0)</f>
        <v>0</v>
      </c>
      <c r="BJ3785" s="16" t="s">
        <v>16</v>
      </c>
      <c r="BK3785" s="227">
        <f>ROUND(I3785*H3785,2)</f>
        <v>0</v>
      </c>
      <c r="BL3785" s="16" t="s">
        <v>333</v>
      </c>
      <c r="BM3785" s="16" t="s">
        <v>3919</v>
      </c>
    </row>
    <row r="3786" s="13" customFormat="1">
      <c r="B3786" s="239"/>
      <c r="C3786" s="240"/>
      <c r="D3786" s="230" t="s">
        <v>255</v>
      </c>
      <c r="E3786" s="241" t="s">
        <v>1</v>
      </c>
      <c r="F3786" s="242" t="s">
        <v>163</v>
      </c>
      <c r="G3786" s="240"/>
      <c r="H3786" s="243">
        <v>103.72</v>
      </c>
      <c r="I3786" s="244"/>
      <c r="J3786" s="240"/>
      <c r="K3786" s="240"/>
      <c r="L3786" s="245"/>
      <c r="M3786" s="246"/>
      <c r="N3786" s="247"/>
      <c r="O3786" s="247"/>
      <c r="P3786" s="247"/>
      <c r="Q3786" s="247"/>
      <c r="R3786" s="247"/>
      <c r="S3786" s="247"/>
      <c r="T3786" s="248"/>
      <c r="AT3786" s="249" t="s">
        <v>255</v>
      </c>
      <c r="AU3786" s="249" t="s">
        <v>79</v>
      </c>
      <c r="AV3786" s="13" t="s">
        <v>79</v>
      </c>
      <c r="AW3786" s="13" t="s">
        <v>33</v>
      </c>
      <c r="AX3786" s="13" t="s">
        <v>71</v>
      </c>
      <c r="AY3786" s="249" t="s">
        <v>246</v>
      </c>
    </row>
    <row r="3787" s="13" customFormat="1">
      <c r="B3787" s="239"/>
      <c r="C3787" s="240"/>
      <c r="D3787" s="230" t="s">
        <v>255</v>
      </c>
      <c r="E3787" s="241" t="s">
        <v>1</v>
      </c>
      <c r="F3787" s="242" t="s">
        <v>166</v>
      </c>
      <c r="G3787" s="240"/>
      <c r="H3787" s="243">
        <v>417.19499999999999</v>
      </c>
      <c r="I3787" s="244"/>
      <c r="J3787" s="240"/>
      <c r="K3787" s="240"/>
      <c r="L3787" s="245"/>
      <c r="M3787" s="246"/>
      <c r="N3787" s="247"/>
      <c r="O3787" s="247"/>
      <c r="P3787" s="247"/>
      <c r="Q3787" s="247"/>
      <c r="R3787" s="247"/>
      <c r="S3787" s="247"/>
      <c r="T3787" s="248"/>
      <c r="AT3787" s="249" t="s">
        <v>255</v>
      </c>
      <c r="AU3787" s="249" t="s">
        <v>79</v>
      </c>
      <c r="AV3787" s="13" t="s">
        <v>79</v>
      </c>
      <c r="AW3787" s="13" t="s">
        <v>33</v>
      </c>
      <c r="AX3787" s="13" t="s">
        <v>71</v>
      </c>
      <c r="AY3787" s="249" t="s">
        <v>246</v>
      </c>
    </row>
    <row r="3788" s="13" customFormat="1">
      <c r="B3788" s="239"/>
      <c r="C3788" s="240"/>
      <c r="D3788" s="230" t="s">
        <v>255</v>
      </c>
      <c r="E3788" s="241" t="s">
        <v>1</v>
      </c>
      <c r="F3788" s="242" t="s">
        <v>169</v>
      </c>
      <c r="G3788" s="240"/>
      <c r="H3788" s="243">
        <v>14.6</v>
      </c>
      <c r="I3788" s="244"/>
      <c r="J3788" s="240"/>
      <c r="K3788" s="240"/>
      <c r="L3788" s="245"/>
      <c r="M3788" s="246"/>
      <c r="N3788" s="247"/>
      <c r="O3788" s="247"/>
      <c r="P3788" s="247"/>
      <c r="Q3788" s="247"/>
      <c r="R3788" s="247"/>
      <c r="S3788" s="247"/>
      <c r="T3788" s="248"/>
      <c r="AT3788" s="249" t="s">
        <v>255</v>
      </c>
      <c r="AU3788" s="249" t="s">
        <v>79</v>
      </c>
      <c r="AV3788" s="13" t="s">
        <v>79</v>
      </c>
      <c r="AW3788" s="13" t="s">
        <v>33</v>
      </c>
      <c r="AX3788" s="13" t="s">
        <v>71</v>
      </c>
      <c r="AY3788" s="249" t="s">
        <v>246</v>
      </c>
    </row>
    <row r="3789" s="13" customFormat="1">
      <c r="B3789" s="239"/>
      <c r="C3789" s="240"/>
      <c r="D3789" s="230" t="s">
        <v>255</v>
      </c>
      <c r="E3789" s="241" t="s">
        <v>1</v>
      </c>
      <c r="F3789" s="242" t="s">
        <v>172</v>
      </c>
      <c r="G3789" s="240"/>
      <c r="H3789" s="243">
        <v>241.44</v>
      </c>
      <c r="I3789" s="244"/>
      <c r="J3789" s="240"/>
      <c r="K3789" s="240"/>
      <c r="L3789" s="245"/>
      <c r="M3789" s="246"/>
      <c r="N3789" s="247"/>
      <c r="O3789" s="247"/>
      <c r="P3789" s="247"/>
      <c r="Q3789" s="247"/>
      <c r="R3789" s="247"/>
      <c r="S3789" s="247"/>
      <c r="T3789" s="248"/>
      <c r="AT3789" s="249" t="s">
        <v>255</v>
      </c>
      <c r="AU3789" s="249" t="s">
        <v>79</v>
      </c>
      <c r="AV3789" s="13" t="s">
        <v>79</v>
      </c>
      <c r="AW3789" s="13" t="s">
        <v>33</v>
      </c>
      <c r="AX3789" s="13" t="s">
        <v>71</v>
      </c>
      <c r="AY3789" s="249" t="s">
        <v>246</v>
      </c>
    </row>
    <row r="3790" s="13" customFormat="1">
      <c r="B3790" s="239"/>
      <c r="C3790" s="240"/>
      <c r="D3790" s="230" t="s">
        <v>255</v>
      </c>
      <c r="E3790" s="241" t="s">
        <v>1</v>
      </c>
      <c r="F3790" s="242" t="s">
        <v>175</v>
      </c>
      <c r="G3790" s="240"/>
      <c r="H3790" s="243">
        <v>12.800000000000001</v>
      </c>
      <c r="I3790" s="244"/>
      <c r="J3790" s="240"/>
      <c r="K3790" s="240"/>
      <c r="L3790" s="245"/>
      <c r="M3790" s="246"/>
      <c r="N3790" s="247"/>
      <c r="O3790" s="247"/>
      <c r="P3790" s="247"/>
      <c r="Q3790" s="247"/>
      <c r="R3790" s="247"/>
      <c r="S3790" s="247"/>
      <c r="T3790" s="248"/>
      <c r="AT3790" s="249" t="s">
        <v>255</v>
      </c>
      <c r="AU3790" s="249" t="s">
        <v>79</v>
      </c>
      <c r="AV3790" s="13" t="s">
        <v>79</v>
      </c>
      <c r="AW3790" s="13" t="s">
        <v>33</v>
      </c>
      <c r="AX3790" s="13" t="s">
        <v>71</v>
      </c>
      <c r="AY3790" s="249" t="s">
        <v>246</v>
      </c>
    </row>
    <row r="3791" s="1" customFormat="1" ht="16.5" customHeight="1">
      <c r="B3791" s="37"/>
      <c r="C3791" s="216" t="s">
        <v>3920</v>
      </c>
      <c r="D3791" s="216" t="s">
        <v>248</v>
      </c>
      <c r="E3791" s="217" t="s">
        <v>3921</v>
      </c>
      <c r="F3791" s="218" t="s">
        <v>3922</v>
      </c>
      <c r="G3791" s="219" t="s">
        <v>131</v>
      </c>
      <c r="H3791" s="220">
        <v>1013.479</v>
      </c>
      <c r="I3791" s="221"/>
      <c r="J3791" s="222">
        <f>ROUND(I3791*H3791,2)</f>
        <v>0</v>
      </c>
      <c r="K3791" s="218" t="s">
        <v>252</v>
      </c>
      <c r="L3791" s="42"/>
      <c r="M3791" s="223" t="s">
        <v>1</v>
      </c>
      <c r="N3791" s="224" t="s">
        <v>42</v>
      </c>
      <c r="O3791" s="78"/>
      <c r="P3791" s="225">
        <f>O3791*H3791</f>
        <v>0</v>
      </c>
      <c r="Q3791" s="225">
        <v>0</v>
      </c>
      <c r="R3791" s="225">
        <f>Q3791*H3791</f>
        <v>0</v>
      </c>
      <c r="S3791" s="225">
        <v>0</v>
      </c>
      <c r="T3791" s="226">
        <f>S3791*H3791</f>
        <v>0</v>
      </c>
      <c r="AR3791" s="16" t="s">
        <v>333</v>
      </c>
      <c r="AT3791" s="16" t="s">
        <v>248</v>
      </c>
      <c r="AU3791" s="16" t="s">
        <v>79</v>
      </c>
      <c r="AY3791" s="16" t="s">
        <v>246</v>
      </c>
      <c r="BE3791" s="227">
        <f>IF(N3791="základní",J3791,0)</f>
        <v>0</v>
      </c>
      <c r="BF3791" s="227">
        <f>IF(N3791="snížená",J3791,0)</f>
        <v>0</v>
      </c>
      <c r="BG3791" s="227">
        <f>IF(N3791="zákl. přenesená",J3791,0)</f>
        <v>0</v>
      </c>
      <c r="BH3791" s="227">
        <f>IF(N3791="sníž. přenesená",J3791,0)</f>
        <v>0</v>
      </c>
      <c r="BI3791" s="227">
        <f>IF(N3791="nulová",J3791,0)</f>
        <v>0</v>
      </c>
      <c r="BJ3791" s="16" t="s">
        <v>16</v>
      </c>
      <c r="BK3791" s="227">
        <f>ROUND(I3791*H3791,2)</f>
        <v>0</v>
      </c>
      <c r="BL3791" s="16" t="s">
        <v>333</v>
      </c>
      <c r="BM3791" s="16" t="s">
        <v>3923</v>
      </c>
    </row>
    <row r="3792" s="13" customFormat="1">
      <c r="B3792" s="239"/>
      <c r="C3792" s="240"/>
      <c r="D3792" s="230" t="s">
        <v>255</v>
      </c>
      <c r="E3792" s="241" t="s">
        <v>1</v>
      </c>
      <c r="F3792" s="242" t="s">
        <v>3906</v>
      </c>
      <c r="G3792" s="240"/>
      <c r="H3792" s="243">
        <v>10.372</v>
      </c>
      <c r="I3792" s="244"/>
      <c r="J3792" s="240"/>
      <c r="K3792" s="240"/>
      <c r="L3792" s="245"/>
      <c r="M3792" s="246"/>
      <c r="N3792" s="247"/>
      <c r="O3792" s="247"/>
      <c r="P3792" s="247"/>
      <c r="Q3792" s="247"/>
      <c r="R3792" s="247"/>
      <c r="S3792" s="247"/>
      <c r="T3792" s="248"/>
      <c r="AT3792" s="249" t="s">
        <v>255</v>
      </c>
      <c r="AU3792" s="249" t="s">
        <v>79</v>
      </c>
      <c r="AV3792" s="13" t="s">
        <v>79</v>
      </c>
      <c r="AW3792" s="13" t="s">
        <v>33</v>
      </c>
      <c r="AX3792" s="13" t="s">
        <v>71</v>
      </c>
      <c r="AY3792" s="249" t="s">
        <v>246</v>
      </c>
    </row>
    <row r="3793" s="13" customFormat="1">
      <c r="B3793" s="239"/>
      <c r="C3793" s="240"/>
      <c r="D3793" s="230" t="s">
        <v>255</v>
      </c>
      <c r="E3793" s="241" t="s">
        <v>1</v>
      </c>
      <c r="F3793" s="242" t="s">
        <v>3849</v>
      </c>
      <c r="G3793" s="240"/>
      <c r="H3793" s="243">
        <v>41.719999999999999</v>
      </c>
      <c r="I3793" s="244"/>
      <c r="J3793" s="240"/>
      <c r="K3793" s="240"/>
      <c r="L3793" s="245"/>
      <c r="M3793" s="246"/>
      <c r="N3793" s="247"/>
      <c r="O3793" s="247"/>
      <c r="P3793" s="247"/>
      <c r="Q3793" s="247"/>
      <c r="R3793" s="247"/>
      <c r="S3793" s="247"/>
      <c r="T3793" s="248"/>
      <c r="AT3793" s="249" t="s">
        <v>255</v>
      </c>
      <c r="AU3793" s="249" t="s">
        <v>79</v>
      </c>
      <c r="AV3793" s="13" t="s">
        <v>79</v>
      </c>
      <c r="AW3793" s="13" t="s">
        <v>33</v>
      </c>
      <c r="AX3793" s="13" t="s">
        <v>71</v>
      </c>
      <c r="AY3793" s="249" t="s">
        <v>246</v>
      </c>
    </row>
    <row r="3794" s="13" customFormat="1">
      <c r="B3794" s="239"/>
      <c r="C3794" s="240"/>
      <c r="D3794" s="230" t="s">
        <v>255</v>
      </c>
      <c r="E3794" s="241" t="s">
        <v>1</v>
      </c>
      <c r="F3794" s="242" t="s">
        <v>3855</v>
      </c>
      <c r="G3794" s="240"/>
      <c r="H3794" s="243">
        <v>1.46</v>
      </c>
      <c r="I3794" s="244"/>
      <c r="J3794" s="240"/>
      <c r="K3794" s="240"/>
      <c r="L3794" s="245"/>
      <c r="M3794" s="246"/>
      <c r="N3794" s="247"/>
      <c r="O3794" s="247"/>
      <c r="P3794" s="247"/>
      <c r="Q3794" s="247"/>
      <c r="R3794" s="247"/>
      <c r="S3794" s="247"/>
      <c r="T3794" s="248"/>
      <c r="AT3794" s="249" t="s">
        <v>255</v>
      </c>
      <c r="AU3794" s="249" t="s">
        <v>79</v>
      </c>
      <c r="AV3794" s="13" t="s">
        <v>79</v>
      </c>
      <c r="AW3794" s="13" t="s">
        <v>33</v>
      </c>
      <c r="AX3794" s="13" t="s">
        <v>71</v>
      </c>
      <c r="AY3794" s="249" t="s">
        <v>246</v>
      </c>
    </row>
    <row r="3795" s="13" customFormat="1">
      <c r="B3795" s="239"/>
      <c r="C3795" s="240"/>
      <c r="D3795" s="230" t="s">
        <v>255</v>
      </c>
      <c r="E3795" s="241" t="s">
        <v>1</v>
      </c>
      <c r="F3795" s="242" t="s">
        <v>3884</v>
      </c>
      <c r="G3795" s="240"/>
      <c r="H3795" s="243">
        <v>24.143999999999998</v>
      </c>
      <c r="I3795" s="244"/>
      <c r="J3795" s="240"/>
      <c r="K3795" s="240"/>
      <c r="L3795" s="245"/>
      <c r="M3795" s="246"/>
      <c r="N3795" s="247"/>
      <c r="O3795" s="247"/>
      <c r="P3795" s="247"/>
      <c r="Q3795" s="247"/>
      <c r="R3795" s="247"/>
      <c r="S3795" s="247"/>
      <c r="T3795" s="248"/>
      <c r="AT3795" s="249" t="s">
        <v>255</v>
      </c>
      <c r="AU3795" s="249" t="s">
        <v>79</v>
      </c>
      <c r="AV3795" s="13" t="s">
        <v>79</v>
      </c>
      <c r="AW3795" s="13" t="s">
        <v>33</v>
      </c>
      <c r="AX3795" s="13" t="s">
        <v>71</v>
      </c>
      <c r="AY3795" s="249" t="s">
        <v>246</v>
      </c>
    </row>
    <row r="3796" s="13" customFormat="1">
      <c r="B3796" s="239"/>
      <c r="C3796" s="240"/>
      <c r="D3796" s="230" t="s">
        <v>255</v>
      </c>
      <c r="E3796" s="241" t="s">
        <v>1</v>
      </c>
      <c r="F3796" s="242" t="s">
        <v>3900</v>
      </c>
      <c r="G3796" s="240"/>
      <c r="H3796" s="243">
        <v>1.28</v>
      </c>
      <c r="I3796" s="244"/>
      <c r="J3796" s="240"/>
      <c r="K3796" s="240"/>
      <c r="L3796" s="245"/>
      <c r="M3796" s="246"/>
      <c r="N3796" s="247"/>
      <c r="O3796" s="247"/>
      <c r="P3796" s="247"/>
      <c r="Q3796" s="247"/>
      <c r="R3796" s="247"/>
      <c r="S3796" s="247"/>
      <c r="T3796" s="248"/>
      <c r="AT3796" s="249" t="s">
        <v>255</v>
      </c>
      <c r="AU3796" s="249" t="s">
        <v>79</v>
      </c>
      <c r="AV3796" s="13" t="s">
        <v>79</v>
      </c>
      <c r="AW3796" s="13" t="s">
        <v>33</v>
      </c>
      <c r="AX3796" s="13" t="s">
        <v>71</v>
      </c>
      <c r="AY3796" s="249" t="s">
        <v>246</v>
      </c>
    </row>
    <row r="3797" s="12" customFormat="1">
      <c r="B3797" s="228"/>
      <c r="C3797" s="229"/>
      <c r="D3797" s="230" t="s">
        <v>255</v>
      </c>
      <c r="E3797" s="231" t="s">
        <v>1</v>
      </c>
      <c r="F3797" s="232" t="s">
        <v>363</v>
      </c>
      <c r="G3797" s="229"/>
      <c r="H3797" s="231" t="s">
        <v>1</v>
      </c>
      <c r="I3797" s="233"/>
      <c r="J3797" s="229"/>
      <c r="K3797" s="229"/>
      <c r="L3797" s="234"/>
      <c r="M3797" s="235"/>
      <c r="N3797" s="236"/>
      <c r="O3797" s="236"/>
      <c r="P3797" s="236"/>
      <c r="Q3797" s="236"/>
      <c r="R3797" s="236"/>
      <c r="S3797" s="236"/>
      <c r="T3797" s="237"/>
      <c r="AT3797" s="238" t="s">
        <v>255</v>
      </c>
      <c r="AU3797" s="238" t="s">
        <v>79</v>
      </c>
      <c r="AV3797" s="12" t="s">
        <v>16</v>
      </c>
      <c r="AW3797" s="12" t="s">
        <v>33</v>
      </c>
      <c r="AX3797" s="12" t="s">
        <v>71</v>
      </c>
      <c r="AY3797" s="238" t="s">
        <v>246</v>
      </c>
    </row>
    <row r="3798" s="13" customFormat="1">
      <c r="B3798" s="239"/>
      <c r="C3798" s="240"/>
      <c r="D3798" s="230" t="s">
        <v>255</v>
      </c>
      <c r="E3798" s="241" t="s">
        <v>1</v>
      </c>
      <c r="F3798" s="242" t="s">
        <v>190</v>
      </c>
      <c r="G3798" s="240"/>
      <c r="H3798" s="243">
        <v>100.503</v>
      </c>
      <c r="I3798" s="244"/>
      <c r="J3798" s="240"/>
      <c r="K3798" s="240"/>
      <c r="L3798" s="245"/>
      <c r="M3798" s="246"/>
      <c r="N3798" s="247"/>
      <c r="O3798" s="247"/>
      <c r="P3798" s="247"/>
      <c r="Q3798" s="247"/>
      <c r="R3798" s="247"/>
      <c r="S3798" s="247"/>
      <c r="T3798" s="248"/>
      <c r="AT3798" s="249" t="s">
        <v>255</v>
      </c>
      <c r="AU3798" s="249" t="s">
        <v>79</v>
      </c>
      <c r="AV3798" s="13" t="s">
        <v>79</v>
      </c>
      <c r="AW3798" s="13" t="s">
        <v>33</v>
      </c>
      <c r="AX3798" s="13" t="s">
        <v>71</v>
      </c>
      <c r="AY3798" s="249" t="s">
        <v>246</v>
      </c>
    </row>
    <row r="3799" s="13" customFormat="1">
      <c r="B3799" s="239"/>
      <c r="C3799" s="240"/>
      <c r="D3799" s="230" t="s">
        <v>255</v>
      </c>
      <c r="E3799" s="241" t="s">
        <v>1</v>
      </c>
      <c r="F3799" s="242" t="s">
        <v>178</v>
      </c>
      <c r="G3799" s="240"/>
      <c r="H3799" s="243">
        <v>464.37799999999999</v>
      </c>
      <c r="I3799" s="244"/>
      <c r="J3799" s="240"/>
      <c r="K3799" s="240"/>
      <c r="L3799" s="245"/>
      <c r="M3799" s="246"/>
      <c r="N3799" s="247"/>
      <c r="O3799" s="247"/>
      <c r="P3799" s="247"/>
      <c r="Q3799" s="247"/>
      <c r="R3799" s="247"/>
      <c r="S3799" s="247"/>
      <c r="T3799" s="248"/>
      <c r="AT3799" s="249" t="s">
        <v>255</v>
      </c>
      <c r="AU3799" s="249" t="s">
        <v>79</v>
      </c>
      <c r="AV3799" s="13" t="s">
        <v>79</v>
      </c>
      <c r="AW3799" s="13" t="s">
        <v>33</v>
      </c>
      <c r="AX3799" s="13" t="s">
        <v>71</v>
      </c>
      <c r="AY3799" s="249" t="s">
        <v>246</v>
      </c>
    </row>
    <row r="3800" s="13" customFormat="1">
      <c r="B3800" s="239"/>
      <c r="C3800" s="240"/>
      <c r="D3800" s="230" t="s">
        <v>255</v>
      </c>
      <c r="E3800" s="241" t="s">
        <v>1</v>
      </c>
      <c r="F3800" s="242" t="s">
        <v>181</v>
      </c>
      <c r="G3800" s="240"/>
      <c r="H3800" s="243">
        <v>18.25</v>
      </c>
      <c r="I3800" s="244"/>
      <c r="J3800" s="240"/>
      <c r="K3800" s="240"/>
      <c r="L3800" s="245"/>
      <c r="M3800" s="246"/>
      <c r="N3800" s="247"/>
      <c r="O3800" s="247"/>
      <c r="P3800" s="247"/>
      <c r="Q3800" s="247"/>
      <c r="R3800" s="247"/>
      <c r="S3800" s="247"/>
      <c r="T3800" s="248"/>
      <c r="AT3800" s="249" t="s">
        <v>255</v>
      </c>
      <c r="AU3800" s="249" t="s">
        <v>79</v>
      </c>
      <c r="AV3800" s="13" t="s">
        <v>79</v>
      </c>
      <c r="AW3800" s="13" t="s">
        <v>33</v>
      </c>
      <c r="AX3800" s="13" t="s">
        <v>71</v>
      </c>
      <c r="AY3800" s="249" t="s">
        <v>246</v>
      </c>
    </row>
    <row r="3801" s="13" customFormat="1">
      <c r="B3801" s="239"/>
      <c r="C3801" s="240"/>
      <c r="D3801" s="230" t="s">
        <v>255</v>
      </c>
      <c r="E3801" s="241" t="s">
        <v>1</v>
      </c>
      <c r="F3801" s="242" t="s">
        <v>184</v>
      </c>
      <c r="G3801" s="240"/>
      <c r="H3801" s="243">
        <v>340.75900000000001</v>
      </c>
      <c r="I3801" s="244"/>
      <c r="J3801" s="240"/>
      <c r="K3801" s="240"/>
      <c r="L3801" s="245"/>
      <c r="M3801" s="246"/>
      <c r="N3801" s="247"/>
      <c r="O3801" s="247"/>
      <c r="P3801" s="247"/>
      <c r="Q3801" s="247"/>
      <c r="R3801" s="247"/>
      <c r="S3801" s="247"/>
      <c r="T3801" s="248"/>
      <c r="AT3801" s="249" t="s">
        <v>255</v>
      </c>
      <c r="AU3801" s="249" t="s">
        <v>79</v>
      </c>
      <c r="AV3801" s="13" t="s">
        <v>79</v>
      </c>
      <c r="AW3801" s="13" t="s">
        <v>33</v>
      </c>
      <c r="AX3801" s="13" t="s">
        <v>71</v>
      </c>
      <c r="AY3801" s="249" t="s">
        <v>246</v>
      </c>
    </row>
    <row r="3802" s="13" customFormat="1">
      <c r="B3802" s="239"/>
      <c r="C3802" s="240"/>
      <c r="D3802" s="230" t="s">
        <v>255</v>
      </c>
      <c r="E3802" s="241" t="s">
        <v>1</v>
      </c>
      <c r="F3802" s="242" t="s">
        <v>187</v>
      </c>
      <c r="G3802" s="240"/>
      <c r="H3802" s="243">
        <v>10.613</v>
      </c>
      <c r="I3802" s="244"/>
      <c r="J3802" s="240"/>
      <c r="K3802" s="240"/>
      <c r="L3802" s="245"/>
      <c r="M3802" s="246"/>
      <c r="N3802" s="247"/>
      <c r="O3802" s="247"/>
      <c r="P3802" s="247"/>
      <c r="Q3802" s="247"/>
      <c r="R3802" s="247"/>
      <c r="S3802" s="247"/>
      <c r="T3802" s="248"/>
      <c r="AT3802" s="249" t="s">
        <v>255</v>
      </c>
      <c r="AU3802" s="249" t="s">
        <v>79</v>
      </c>
      <c r="AV3802" s="13" t="s">
        <v>79</v>
      </c>
      <c r="AW3802" s="13" t="s">
        <v>33</v>
      </c>
      <c r="AX3802" s="13" t="s">
        <v>71</v>
      </c>
      <c r="AY3802" s="249" t="s">
        <v>246</v>
      </c>
    </row>
    <row r="3803" s="1" customFormat="1" ht="16.5" customHeight="1">
      <c r="B3803" s="37"/>
      <c r="C3803" s="216" t="s">
        <v>3924</v>
      </c>
      <c r="D3803" s="216" t="s">
        <v>248</v>
      </c>
      <c r="E3803" s="217" t="s">
        <v>3925</v>
      </c>
      <c r="F3803" s="218" t="s">
        <v>3926</v>
      </c>
      <c r="G3803" s="219" t="s">
        <v>131</v>
      </c>
      <c r="H3803" s="220">
        <v>934.50300000000004</v>
      </c>
      <c r="I3803" s="221"/>
      <c r="J3803" s="222">
        <f>ROUND(I3803*H3803,2)</f>
        <v>0</v>
      </c>
      <c r="K3803" s="218" t="s">
        <v>252</v>
      </c>
      <c r="L3803" s="42"/>
      <c r="M3803" s="223" t="s">
        <v>1</v>
      </c>
      <c r="N3803" s="224" t="s">
        <v>42</v>
      </c>
      <c r="O3803" s="78"/>
      <c r="P3803" s="225">
        <f>O3803*H3803</f>
        <v>0</v>
      </c>
      <c r="Q3803" s="225">
        <v>0.00020000000000000001</v>
      </c>
      <c r="R3803" s="225">
        <f>Q3803*H3803</f>
        <v>0.18690060000000003</v>
      </c>
      <c r="S3803" s="225">
        <v>0</v>
      </c>
      <c r="T3803" s="226">
        <f>S3803*H3803</f>
        <v>0</v>
      </c>
      <c r="AR3803" s="16" t="s">
        <v>333</v>
      </c>
      <c r="AT3803" s="16" t="s">
        <v>248</v>
      </c>
      <c r="AU3803" s="16" t="s">
        <v>79</v>
      </c>
      <c r="AY3803" s="16" t="s">
        <v>246</v>
      </c>
      <c r="BE3803" s="227">
        <f>IF(N3803="základní",J3803,0)</f>
        <v>0</v>
      </c>
      <c r="BF3803" s="227">
        <f>IF(N3803="snížená",J3803,0)</f>
        <v>0</v>
      </c>
      <c r="BG3803" s="227">
        <f>IF(N3803="zákl. přenesená",J3803,0)</f>
        <v>0</v>
      </c>
      <c r="BH3803" s="227">
        <f>IF(N3803="sníž. přenesená",J3803,0)</f>
        <v>0</v>
      </c>
      <c r="BI3803" s="227">
        <f>IF(N3803="nulová",J3803,0)</f>
        <v>0</v>
      </c>
      <c r="BJ3803" s="16" t="s">
        <v>16</v>
      </c>
      <c r="BK3803" s="227">
        <f>ROUND(I3803*H3803,2)</f>
        <v>0</v>
      </c>
      <c r="BL3803" s="16" t="s">
        <v>333</v>
      </c>
      <c r="BM3803" s="16" t="s">
        <v>3927</v>
      </c>
    </row>
    <row r="3804" s="12" customFormat="1">
      <c r="B3804" s="228"/>
      <c r="C3804" s="229"/>
      <c r="D3804" s="230" t="s">
        <v>255</v>
      </c>
      <c r="E3804" s="231" t="s">
        <v>1</v>
      </c>
      <c r="F3804" s="232" t="s">
        <v>3928</v>
      </c>
      <c r="G3804" s="229"/>
      <c r="H3804" s="231" t="s">
        <v>1</v>
      </c>
      <c r="I3804" s="233"/>
      <c r="J3804" s="229"/>
      <c r="K3804" s="229"/>
      <c r="L3804" s="234"/>
      <c r="M3804" s="235"/>
      <c r="N3804" s="236"/>
      <c r="O3804" s="236"/>
      <c r="P3804" s="236"/>
      <c r="Q3804" s="236"/>
      <c r="R3804" s="236"/>
      <c r="S3804" s="236"/>
      <c r="T3804" s="237"/>
      <c r="AT3804" s="238" t="s">
        <v>255</v>
      </c>
      <c r="AU3804" s="238" t="s">
        <v>79</v>
      </c>
      <c r="AV3804" s="12" t="s">
        <v>16</v>
      </c>
      <c r="AW3804" s="12" t="s">
        <v>33</v>
      </c>
      <c r="AX3804" s="12" t="s">
        <v>71</v>
      </c>
      <c r="AY3804" s="238" t="s">
        <v>246</v>
      </c>
    </row>
    <row r="3805" s="12" customFormat="1">
      <c r="B3805" s="228"/>
      <c r="C3805" s="229"/>
      <c r="D3805" s="230" t="s">
        <v>255</v>
      </c>
      <c r="E3805" s="231" t="s">
        <v>1</v>
      </c>
      <c r="F3805" s="232" t="s">
        <v>363</v>
      </c>
      <c r="G3805" s="229"/>
      <c r="H3805" s="231" t="s">
        <v>1</v>
      </c>
      <c r="I3805" s="233"/>
      <c r="J3805" s="229"/>
      <c r="K3805" s="229"/>
      <c r="L3805" s="234"/>
      <c r="M3805" s="235"/>
      <c r="N3805" s="236"/>
      <c r="O3805" s="236"/>
      <c r="P3805" s="236"/>
      <c r="Q3805" s="236"/>
      <c r="R3805" s="236"/>
      <c r="S3805" s="236"/>
      <c r="T3805" s="237"/>
      <c r="AT3805" s="238" t="s">
        <v>255</v>
      </c>
      <c r="AU3805" s="238" t="s">
        <v>79</v>
      </c>
      <c r="AV3805" s="12" t="s">
        <v>16</v>
      </c>
      <c r="AW3805" s="12" t="s">
        <v>33</v>
      </c>
      <c r="AX3805" s="12" t="s">
        <v>71</v>
      </c>
      <c r="AY3805" s="238" t="s">
        <v>246</v>
      </c>
    </row>
    <row r="3806" s="13" customFormat="1">
      <c r="B3806" s="239"/>
      <c r="C3806" s="240"/>
      <c r="D3806" s="230" t="s">
        <v>255</v>
      </c>
      <c r="E3806" s="241" t="s">
        <v>1</v>
      </c>
      <c r="F3806" s="242" t="s">
        <v>190</v>
      </c>
      <c r="G3806" s="240"/>
      <c r="H3806" s="243">
        <v>100.503</v>
      </c>
      <c r="I3806" s="244"/>
      <c r="J3806" s="240"/>
      <c r="K3806" s="240"/>
      <c r="L3806" s="245"/>
      <c r="M3806" s="246"/>
      <c r="N3806" s="247"/>
      <c r="O3806" s="247"/>
      <c r="P3806" s="247"/>
      <c r="Q3806" s="247"/>
      <c r="R3806" s="247"/>
      <c r="S3806" s="247"/>
      <c r="T3806" s="248"/>
      <c r="AT3806" s="249" t="s">
        <v>255</v>
      </c>
      <c r="AU3806" s="249" t="s">
        <v>79</v>
      </c>
      <c r="AV3806" s="13" t="s">
        <v>79</v>
      </c>
      <c r="AW3806" s="13" t="s">
        <v>33</v>
      </c>
      <c r="AX3806" s="13" t="s">
        <v>71</v>
      </c>
      <c r="AY3806" s="249" t="s">
        <v>246</v>
      </c>
    </row>
    <row r="3807" s="13" customFormat="1">
      <c r="B3807" s="239"/>
      <c r="C3807" s="240"/>
      <c r="D3807" s="230" t="s">
        <v>255</v>
      </c>
      <c r="E3807" s="241" t="s">
        <v>1</v>
      </c>
      <c r="F3807" s="242" t="s">
        <v>178</v>
      </c>
      <c r="G3807" s="240"/>
      <c r="H3807" s="243">
        <v>464.37799999999999</v>
      </c>
      <c r="I3807" s="244"/>
      <c r="J3807" s="240"/>
      <c r="K3807" s="240"/>
      <c r="L3807" s="245"/>
      <c r="M3807" s="246"/>
      <c r="N3807" s="247"/>
      <c r="O3807" s="247"/>
      <c r="P3807" s="247"/>
      <c r="Q3807" s="247"/>
      <c r="R3807" s="247"/>
      <c r="S3807" s="247"/>
      <c r="T3807" s="248"/>
      <c r="AT3807" s="249" t="s">
        <v>255</v>
      </c>
      <c r="AU3807" s="249" t="s">
        <v>79</v>
      </c>
      <c r="AV3807" s="13" t="s">
        <v>79</v>
      </c>
      <c r="AW3807" s="13" t="s">
        <v>33</v>
      </c>
      <c r="AX3807" s="13" t="s">
        <v>71</v>
      </c>
      <c r="AY3807" s="249" t="s">
        <v>246</v>
      </c>
    </row>
    <row r="3808" s="13" customFormat="1">
      <c r="B3808" s="239"/>
      <c r="C3808" s="240"/>
      <c r="D3808" s="230" t="s">
        <v>255</v>
      </c>
      <c r="E3808" s="241" t="s">
        <v>1</v>
      </c>
      <c r="F3808" s="242" t="s">
        <v>181</v>
      </c>
      <c r="G3808" s="240"/>
      <c r="H3808" s="243">
        <v>18.25</v>
      </c>
      <c r="I3808" s="244"/>
      <c r="J3808" s="240"/>
      <c r="K3808" s="240"/>
      <c r="L3808" s="245"/>
      <c r="M3808" s="246"/>
      <c r="N3808" s="247"/>
      <c r="O3808" s="247"/>
      <c r="P3808" s="247"/>
      <c r="Q3808" s="247"/>
      <c r="R3808" s="247"/>
      <c r="S3808" s="247"/>
      <c r="T3808" s="248"/>
      <c r="AT3808" s="249" t="s">
        <v>255</v>
      </c>
      <c r="AU3808" s="249" t="s">
        <v>79</v>
      </c>
      <c r="AV3808" s="13" t="s">
        <v>79</v>
      </c>
      <c r="AW3808" s="13" t="s">
        <v>33</v>
      </c>
      <c r="AX3808" s="13" t="s">
        <v>71</v>
      </c>
      <c r="AY3808" s="249" t="s">
        <v>246</v>
      </c>
    </row>
    <row r="3809" s="13" customFormat="1">
      <c r="B3809" s="239"/>
      <c r="C3809" s="240"/>
      <c r="D3809" s="230" t="s">
        <v>255</v>
      </c>
      <c r="E3809" s="241" t="s">
        <v>1</v>
      </c>
      <c r="F3809" s="242" t="s">
        <v>184</v>
      </c>
      <c r="G3809" s="240"/>
      <c r="H3809" s="243">
        <v>340.75900000000001</v>
      </c>
      <c r="I3809" s="244"/>
      <c r="J3809" s="240"/>
      <c r="K3809" s="240"/>
      <c r="L3809" s="245"/>
      <c r="M3809" s="246"/>
      <c r="N3809" s="247"/>
      <c r="O3809" s="247"/>
      <c r="P3809" s="247"/>
      <c r="Q3809" s="247"/>
      <c r="R3809" s="247"/>
      <c r="S3809" s="247"/>
      <c r="T3809" s="248"/>
      <c r="AT3809" s="249" t="s">
        <v>255</v>
      </c>
      <c r="AU3809" s="249" t="s">
        <v>79</v>
      </c>
      <c r="AV3809" s="13" t="s">
        <v>79</v>
      </c>
      <c r="AW3809" s="13" t="s">
        <v>33</v>
      </c>
      <c r="AX3809" s="13" t="s">
        <v>71</v>
      </c>
      <c r="AY3809" s="249" t="s">
        <v>246</v>
      </c>
    </row>
    <row r="3810" s="13" customFormat="1">
      <c r="B3810" s="239"/>
      <c r="C3810" s="240"/>
      <c r="D3810" s="230" t="s">
        <v>255</v>
      </c>
      <c r="E3810" s="241" t="s">
        <v>1</v>
      </c>
      <c r="F3810" s="242" t="s">
        <v>187</v>
      </c>
      <c r="G3810" s="240"/>
      <c r="H3810" s="243">
        <v>10.613</v>
      </c>
      <c r="I3810" s="244"/>
      <c r="J3810" s="240"/>
      <c r="K3810" s="240"/>
      <c r="L3810" s="245"/>
      <c r="M3810" s="246"/>
      <c r="N3810" s="247"/>
      <c r="O3810" s="247"/>
      <c r="P3810" s="247"/>
      <c r="Q3810" s="247"/>
      <c r="R3810" s="247"/>
      <c r="S3810" s="247"/>
      <c r="T3810" s="248"/>
      <c r="AT3810" s="249" t="s">
        <v>255</v>
      </c>
      <c r="AU3810" s="249" t="s">
        <v>79</v>
      </c>
      <c r="AV3810" s="13" t="s">
        <v>79</v>
      </c>
      <c r="AW3810" s="13" t="s">
        <v>33</v>
      </c>
      <c r="AX3810" s="13" t="s">
        <v>71</v>
      </c>
      <c r="AY3810" s="249" t="s">
        <v>246</v>
      </c>
    </row>
    <row r="3811" s="1" customFormat="1" ht="16.5" customHeight="1">
      <c r="B3811" s="37"/>
      <c r="C3811" s="216" t="s">
        <v>3929</v>
      </c>
      <c r="D3811" s="216" t="s">
        <v>248</v>
      </c>
      <c r="E3811" s="217" t="s">
        <v>3930</v>
      </c>
      <c r="F3811" s="218" t="s">
        <v>3931</v>
      </c>
      <c r="G3811" s="219" t="s">
        <v>131</v>
      </c>
      <c r="H3811" s="220">
        <v>912.976</v>
      </c>
      <c r="I3811" s="221"/>
      <c r="J3811" s="222">
        <f>ROUND(I3811*H3811,2)</f>
        <v>0</v>
      </c>
      <c r="K3811" s="218" t="s">
        <v>252</v>
      </c>
      <c r="L3811" s="42"/>
      <c r="M3811" s="223" t="s">
        <v>1</v>
      </c>
      <c r="N3811" s="224" t="s">
        <v>42</v>
      </c>
      <c r="O3811" s="78"/>
      <c r="P3811" s="225">
        <f>O3811*H3811</f>
        <v>0</v>
      </c>
      <c r="Q3811" s="225">
        <v>3.0000000000000001E-05</v>
      </c>
      <c r="R3811" s="225">
        <f>Q3811*H3811</f>
        <v>0.027389280000000002</v>
      </c>
      <c r="S3811" s="225">
        <v>0</v>
      </c>
      <c r="T3811" s="226">
        <f>S3811*H3811</f>
        <v>0</v>
      </c>
      <c r="AR3811" s="16" t="s">
        <v>333</v>
      </c>
      <c r="AT3811" s="16" t="s">
        <v>248</v>
      </c>
      <c r="AU3811" s="16" t="s">
        <v>79</v>
      </c>
      <c r="AY3811" s="16" t="s">
        <v>246</v>
      </c>
      <c r="BE3811" s="227">
        <f>IF(N3811="základní",J3811,0)</f>
        <v>0</v>
      </c>
      <c r="BF3811" s="227">
        <f>IF(N3811="snížená",J3811,0)</f>
        <v>0</v>
      </c>
      <c r="BG3811" s="227">
        <f>IF(N3811="zákl. přenesená",J3811,0)</f>
        <v>0</v>
      </c>
      <c r="BH3811" s="227">
        <f>IF(N3811="sníž. přenesená",J3811,0)</f>
        <v>0</v>
      </c>
      <c r="BI3811" s="227">
        <f>IF(N3811="nulová",J3811,0)</f>
        <v>0</v>
      </c>
      <c r="BJ3811" s="16" t="s">
        <v>16</v>
      </c>
      <c r="BK3811" s="227">
        <f>ROUND(I3811*H3811,2)</f>
        <v>0</v>
      </c>
      <c r="BL3811" s="16" t="s">
        <v>333</v>
      </c>
      <c r="BM3811" s="16" t="s">
        <v>3932</v>
      </c>
    </row>
    <row r="3812" s="13" customFormat="1">
      <c r="B3812" s="239"/>
      <c r="C3812" s="240"/>
      <c r="D3812" s="230" t="s">
        <v>255</v>
      </c>
      <c r="E3812" s="241" t="s">
        <v>1</v>
      </c>
      <c r="F3812" s="242" t="s">
        <v>3906</v>
      </c>
      <c r="G3812" s="240"/>
      <c r="H3812" s="243">
        <v>10.372</v>
      </c>
      <c r="I3812" s="244"/>
      <c r="J3812" s="240"/>
      <c r="K3812" s="240"/>
      <c r="L3812" s="245"/>
      <c r="M3812" s="246"/>
      <c r="N3812" s="247"/>
      <c r="O3812" s="247"/>
      <c r="P3812" s="247"/>
      <c r="Q3812" s="247"/>
      <c r="R3812" s="247"/>
      <c r="S3812" s="247"/>
      <c r="T3812" s="248"/>
      <c r="AT3812" s="249" t="s">
        <v>255</v>
      </c>
      <c r="AU3812" s="249" t="s">
        <v>79</v>
      </c>
      <c r="AV3812" s="13" t="s">
        <v>79</v>
      </c>
      <c r="AW3812" s="13" t="s">
        <v>33</v>
      </c>
      <c r="AX3812" s="13" t="s">
        <v>71</v>
      </c>
      <c r="AY3812" s="249" t="s">
        <v>246</v>
      </c>
    </row>
    <row r="3813" s="13" customFormat="1">
      <c r="B3813" s="239"/>
      <c r="C3813" s="240"/>
      <c r="D3813" s="230" t="s">
        <v>255</v>
      </c>
      <c r="E3813" s="241" t="s">
        <v>1</v>
      </c>
      <c r="F3813" s="242" t="s">
        <v>3849</v>
      </c>
      <c r="G3813" s="240"/>
      <c r="H3813" s="243">
        <v>41.719999999999999</v>
      </c>
      <c r="I3813" s="244"/>
      <c r="J3813" s="240"/>
      <c r="K3813" s="240"/>
      <c r="L3813" s="245"/>
      <c r="M3813" s="246"/>
      <c r="N3813" s="247"/>
      <c r="O3813" s="247"/>
      <c r="P3813" s="247"/>
      <c r="Q3813" s="247"/>
      <c r="R3813" s="247"/>
      <c r="S3813" s="247"/>
      <c r="T3813" s="248"/>
      <c r="AT3813" s="249" t="s">
        <v>255</v>
      </c>
      <c r="AU3813" s="249" t="s">
        <v>79</v>
      </c>
      <c r="AV3813" s="13" t="s">
        <v>79</v>
      </c>
      <c r="AW3813" s="13" t="s">
        <v>33</v>
      </c>
      <c r="AX3813" s="13" t="s">
        <v>71</v>
      </c>
      <c r="AY3813" s="249" t="s">
        <v>246</v>
      </c>
    </row>
    <row r="3814" s="13" customFormat="1">
      <c r="B3814" s="239"/>
      <c r="C3814" s="240"/>
      <c r="D3814" s="230" t="s">
        <v>255</v>
      </c>
      <c r="E3814" s="241" t="s">
        <v>1</v>
      </c>
      <c r="F3814" s="242" t="s">
        <v>3855</v>
      </c>
      <c r="G3814" s="240"/>
      <c r="H3814" s="243">
        <v>1.46</v>
      </c>
      <c r="I3814" s="244"/>
      <c r="J3814" s="240"/>
      <c r="K3814" s="240"/>
      <c r="L3814" s="245"/>
      <c r="M3814" s="246"/>
      <c r="N3814" s="247"/>
      <c r="O3814" s="247"/>
      <c r="P3814" s="247"/>
      <c r="Q3814" s="247"/>
      <c r="R3814" s="247"/>
      <c r="S3814" s="247"/>
      <c r="T3814" s="248"/>
      <c r="AT3814" s="249" t="s">
        <v>255</v>
      </c>
      <c r="AU3814" s="249" t="s">
        <v>79</v>
      </c>
      <c r="AV3814" s="13" t="s">
        <v>79</v>
      </c>
      <c r="AW3814" s="13" t="s">
        <v>33</v>
      </c>
      <c r="AX3814" s="13" t="s">
        <v>71</v>
      </c>
      <c r="AY3814" s="249" t="s">
        <v>246</v>
      </c>
    </row>
    <row r="3815" s="13" customFormat="1">
      <c r="B3815" s="239"/>
      <c r="C3815" s="240"/>
      <c r="D3815" s="230" t="s">
        <v>255</v>
      </c>
      <c r="E3815" s="241" t="s">
        <v>1</v>
      </c>
      <c r="F3815" s="242" t="s">
        <v>3884</v>
      </c>
      <c r="G3815" s="240"/>
      <c r="H3815" s="243">
        <v>24.143999999999998</v>
      </c>
      <c r="I3815" s="244"/>
      <c r="J3815" s="240"/>
      <c r="K3815" s="240"/>
      <c r="L3815" s="245"/>
      <c r="M3815" s="246"/>
      <c r="N3815" s="247"/>
      <c r="O3815" s="247"/>
      <c r="P3815" s="247"/>
      <c r="Q3815" s="247"/>
      <c r="R3815" s="247"/>
      <c r="S3815" s="247"/>
      <c r="T3815" s="248"/>
      <c r="AT3815" s="249" t="s">
        <v>255</v>
      </c>
      <c r="AU3815" s="249" t="s">
        <v>79</v>
      </c>
      <c r="AV3815" s="13" t="s">
        <v>79</v>
      </c>
      <c r="AW3815" s="13" t="s">
        <v>33</v>
      </c>
      <c r="AX3815" s="13" t="s">
        <v>71</v>
      </c>
      <c r="AY3815" s="249" t="s">
        <v>246</v>
      </c>
    </row>
    <row r="3816" s="13" customFormat="1">
      <c r="B3816" s="239"/>
      <c r="C3816" s="240"/>
      <c r="D3816" s="230" t="s">
        <v>255</v>
      </c>
      <c r="E3816" s="241" t="s">
        <v>1</v>
      </c>
      <c r="F3816" s="242" t="s">
        <v>3900</v>
      </c>
      <c r="G3816" s="240"/>
      <c r="H3816" s="243">
        <v>1.28</v>
      </c>
      <c r="I3816" s="244"/>
      <c r="J3816" s="240"/>
      <c r="K3816" s="240"/>
      <c r="L3816" s="245"/>
      <c r="M3816" s="246"/>
      <c r="N3816" s="247"/>
      <c r="O3816" s="247"/>
      <c r="P3816" s="247"/>
      <c r="Q3816" s="247"/>
      <c r="R3816" s="247"/>
      <c r="S3816" s="247"/>
      <c r="T3816" s="248"/>
      <c r="AT3816" s="249" t="s">
        <v>255</v>
      </c>
      <c r="AU3816" s="249" t="s">
        <v>79</v>
      </c>
      <c r="AV3816" s="13" t="s">
        <v>79</v>
      </c>
      <c r="AW3816" s="13" t="s">
        <v>33</v>
      </c>
      <c r="AX3816" s="13" t="s">
        <v>71</v>
      </c>
      <c r="AY3816" s="249" t="s">
        <v>246</v>
      </c>
    </row>
    <row r="3817" s="12" customFormat="1">
      <c r="B3817" s="228"/>
      <c r="C3817" s="229"/>
      <c r="D3817" s="230" t="s">
        <v>255</v>
      </c>
      <c r="E3817" s="231" t="s">
        <v>1</v>
      </c>
      <c r="F3817" s="232" t="s">
        <v>363</v>
      </c>
      <c r="G3817" s="229"/>
      <c r="H3817" s="231" t="s">
        <v>1</v>
      </c>
      <c r="I3817" s="233"/>
      <c r="J3817" s="229"/>
      <c r="K3817" s="229"/>
      <c r="L3817" s="234"/>
      <c r="M3817" s="235"/>
      <c r="N3817" s="236"/>
      <c r="O3817" s="236"/>
      <c r="P3817" s="236"/>
      <c r="Q3817" s="236"/>
      <c r="R3817" s="236"/>
      <c r="S3817" s="236"/>
      <c r="T3817" s="237"/>
      <c r="AT3817" s="238" t="s">
        <v>255</v>
      </c>
      <c r="AU3817" s="238" t="s">
        <v>79</v>
      </c>
      <c r="AV3817" s="12" t="s">
        <v>16</v>
      </c>
      <c r="AW3817" s="12" t="s">
        <v>33</v>
      </c>
      <c r="AX3817" s="12" t="s">
        <v>71</v>
      </c>
      <c r="AY3817" s="238" t="s">
        <v>246</v>
      </c>
    </row>
    <row r="3818" s="13" customFormat="1">
      <c r="B3818" s="239"/>
      <c r="C3818" s="240"/>
      <c r="D3818" s="230" t="s">
        <v>255</v>
      </c>
      <c r="E3818" s="241" t="s">
        <v>1</v>
      </c>
      <c r="F3818" s="242" t="s">
        <v>178</v>
      </c>
      <c r="G3818" s="240"/>
      <c r="H3818" s="243">
        <v>464.37799999999999</v>
      </c>
      <c r="I3818" s="244"/>
      <c r="J3818" s="240"/>
      <c r="K3818" s="240"/>
      <c r="L3818" s="245"/>
      <c r="M3818" s="246"/>
      <c r="N3818" s="247"/>
      <c r="O3818" s="247"/>
      <c r="P3818" s="247"/>
      <c r="Q3818" s="247"/>
      <c r="R3818" s="247"/>
      <c r="S3818" s="247"/>
      <c r="T3818" s="248"/>
      <c r="AT3818" s="249" t="s">
        <v>255</v>
      </c>
      <c r="AU3818" s="249" t="s">
        <v>79</v>
      </c>
      <c r="AV3818" s="13" t="s">
        <v>79</v>
      </c>
      <c r="AW3818" s="13" t="s">
        <v>33</v>
      </c>
      <c r="AX3818" s="13" t="s">
        <v>71</v>
      </c>
      <c r="AY3818" s="249" t="s">
        <v>246</v>
      </c>
    </row>
    <row r="3819" s="13" customFormat="1">
      <c r="B3819" s="239"/>
      <c r="C3819" s="240"/>
      <c r="D3819" s="230" t="s">
        <v>255</v>
      </c>
      <c r="E3819" s="241" t="s">
        <v>1</v>
      </c>
      <c r="F3819" s="242" t="s">
        <v>181</v>
      </c>
      <c r="G3819" s="240"/>
      <c r="H3819" s="243">
        <v>18.25</v>
      </c>
      <c r="I3819" s="244"/>
      <c r="J3819" s="240"/>
      <c r="K3819" s="240"/>
      <c r="L3819" s="245"/>
      <c r="M3819" s="246"/>
      <c r="N3819" s="247"/>
      <c r="O3819" s="247"/>
      <c r="P3819" s="247"/>
      <c r="Q3819" s="247"/>
      <c r="R3819" s="247"/>
      <c r="S3819" s="247"/>
      <c r="T3819" s="248"/>
      <c r="AT3819" s="249" t="s">
        <v>255</v>
      </c>
      <c r="AU3819" s="249" t="s">
        <v>79</v>
      </c>
      <c r="AV3819" s="13" t="s">
        <v>79</v>
      </c>
      <c r="AW3819" s="13" t="s">
        <v>33</v>
      </c>
      <c r="AX3819" s="13" t="s">
        <v>71</v>
      </c>
      <c r="AY3819" s="249" t="s">
        <v>246</v>
      </c>
    </row>
    <row r="3820" s="13" customFormat="1">
      <c r="B3820" s="239"/>
      <c r="C3820" s="240"/>
      <c r="D3820" s="230" t="s">
        <v>255</v>
      </c>
      <c r="E3820" s="241" t="s">
        <v>1</v>
      </c>
      <c r="F3820" s="242" t="s">
        <v>184</v>
      </c>
      <c r="G3820" s="240"/>
      <c r="H3820" s="243">
        <v>340.75900000000001</v>
      </c>
      <c r="I3820" s="244"/>
      <c r="J3820" s="240"/>
      <c r="K3820" s="240"/>
      <c r="L3820" s="245"/>
      <c r="M3820" s="246"/>
      <c r="N3820" s="247"/>
      <c r="O3820" s="247"/>
      <c r="P3820" s="247"/>
      <c r="Q3820" s="247"/>
      <c r="R3820" s="247"/>
      <c r="S3820" s="247"/>
      <c r="T3820" s="248"/>
      <c r="AT3820" s="249" t="s">
        <v>255</v>
      </c>
      <c r="AU3820" s="249" t="s">
        <v>79</v>
      </c>
      <c r="AV3820" s="13" t="s">
        <v>79</v>
      </c>
      <c r="AW3820" s="13" t="s">
        <v>33</v>
      </c>
      <c r="AX3820" s="13" t="s">
        <v>71</v>
      </c>
      <c r="AY3820" s="249" t="s">
        <v>246</v>
      </c>
    </row>
    <row r="3821" s="13" customFormat="1">
      <c r="B3821" s="239"/>
      <c r="C3821" s="240"/>
      <c r="D3821" s="230" t="s">
        <v>255</v>
      </c>
      <c r="E3821" s="241" t="s">
        <v>1</v>
      </c>
      <c r="F3821" s="242" t="s">
        <v>187</v>
      </c>
      <c r="G3821" s="240"/>
      <c r="H3821" s="243">
        <v>10.613</v>
      </c>
      <c r="I3821" s="244"/>
      <c r="J3821" s="240"/>
      <c r="K3821" s="240"/>
      <c r="L3821" s="245"/>
      <c r="M3821" s="246"/>
      <c r="N3821" s="247"/>
      <c r="O3821" s="247"/>
      <c r="P3821" s="247"/>
      <c r="Q3821" s="247"/>
      <c r="R3821" s="247"/>
      <c r="S3821" s="247"/>
      <c r="T3821" s="248"/>
      <c r="AT3821" s="249" t="s">
        <v>255</v>
      </c>
      <c r="AU3821" s="249" t="s">
        <v>79</v>
      </c>
      <c r="AV3821" s="13" t="s">
        <v>79</v>
      </c>
      <c r="AW3821" s="13" t="s">
        <v>33</v>
      </c>
      <c r="AX3821" s="13" t="s">
        <v>71</v>
      </c>
      <c r="AY3821" s="249" t="s">
        <v>246</v>
      </c>
    </row>
    <row r="3822" s="1" customFormat="1" ht="16.5" customHeight="1">
      <c r="B3822" s="37"/>
      <c r="C3822" s="216" t="s">
        <v>3933</v>
      </c>
      <c r="D3822" s="216" t="s">
        <v>248</v>
      </c>
      <c r="E3822" s="217" t="s">
        <v>3934</v>
      </c>
      <c r="F3822" s="218" t="s">
        <v>3935</v>
      </c>
      <c r="G3822" s="219" t="s">
        <v>131</v>
      </c>
      <c r="H3822" s="220">
        <v>934.50300000000004</v>
      </c>
      <c r="I3822" s="221"/>
      <c r="J3822" s="222">
        <f>ROUND(I3822*H3822,2)</f>
        <v>0</v>
      </c>
      <c r="K3822" s="218" t="s">
        <v>252</v>
      </c>
      <c r="L3822" s="42"/>
      <c r="M3822" s="223" t="s">
        <v>1</v>
      </c>
      <c r="N3822" s="224" t="s">
        <v>42</v>
      </c>
      <c r="O3822" s="78"/>
      <c r="P3822" s="225">
        <f>O3822*H3822</f>
        <v>0</v>
      </c>
      <c r="Q3822" s="225">
        <v>0.0044999999999999997</v>
      </c>
      <c r="R3822" s="225">
        <f>Q3822*H3822</f>
        <v>4.2052635</v>
      </c>
      <c r="S3822" s="225">
        <v>0</v>
      </c>
      <c r="T3822" s="226">
        <f>S3822*H3822</f>
        <v>0</v>
      </c>
      <c r="AR3822" s="16" t="s">
        <v>333</v>
      </c>
      <c r="AT3822" s="16" t="s">
        <v>248</v>
      </c>
      <c r="AU3822" s="16" t="s">
        <v>79</v>
      </c>
      <c r="AY3822" s="16" t="s">
        <v>246</v>
      </c>
      <c r="BE3822" s="227">
        <f>IF(N3822="základní",J3822,0)</f>
        <v>0</v>
      </c>
      <c r="BF3822" s="227">
        <f>IF(N3822="snížená",J3822,0)</f>
        <v>0</v>
      </c>
      <c r="BG3822" s="227">
        <f>IF(N3822="zákl. přenesená",J3822,0)</f>
        <v>0</v>
      </c>
      <c r="BH3822" s="227">
        <f>IF(N3822="sníž. přenesená",J3822,0)</f>
        <v>0</v>
      </c>
      <c r="BI3822" s="227">
        <f>IF(N3822="nulová",J3822,0)</f>
        <v>0</v>
      </c>
      <c r="BJ3822" s="16" t="s">
        <v>16</v>
      </c>
      <c r="BK3822" s="227">
        <f>ROUND(I3822*H3822,2)</f>
        <v>0</v>
      </c>
      <c r="BL3822" s="16" t="s">
        <v>333</v>
      </c>
      <c r="BM3822" s="16" t="s">
        <v>3936</v>
      </c>
    </row>
    <row r="3823" s="12" customFormat="1">
      <c r="B3823" s="228"/>
      <c r="C3823" s="229"/>
      <c r="D3823" s="230" t="s">
        <v>255</v>
      </c>
      <c r="E3823" s="231" t="s">
        <v>1</v>
      </c>
      <c r="F3823" s="232" t="s">
        <v>3928</v>
      </c>
      <c r="G3823" s="229"/>
      <c r="H3823" s="231" t="s">
        <v>1</v>
      </c>
      <c r="I3823" s="233"/>
      <c r="J3823" s="229"/>
      <c r="K3823" s="229"/>
      <c r="L3823" s="234"/>
      <c r="M3823" s="235"/>
      <c r="N3823" s="236"/>
      <c r="O3823" s="236"/>
      <c r="P3823" s="236"/>
      <c r="Q3823" s="236"/>
      <c r="R3823" s="236"/>
      <c r="S3823" s="236"/>
      <c r="T3823" s="237"/>
      <c r="AT3823" s="238" t="s">
        <v>255</v>
      </c>
      <c r="AU3823" s="238" t="s">
        <v>79</v>
      </c>
      <c r="AV3823" s="12" t="s">
        <v>16</v>
      </c>
      <c r="AW3823" s="12" t="s">
        <v>33</v>
      </c>
      <c r="AX3823" s="12" t="s">
        <v>71</v>
      </c>
      <c r="AY3823" s="238" t="s">
        <v>246</v>
      </c>
    </row>
    <row r="3824" s="12" customFormat="1">
      <c r="B3824" s="228"/>
      <c r="C3824" s="229"/>
      <c r="D3824" s="230" t="s">
        <v>255</v>
      </c>
      <c r="E3824" s="231" t="s">
        <v>1</v>
      </c>
      <c r="F3824" s="232" t="s">
        <v>363</v>
      </c>
      <c r="G3824" s="229"/>
      <c r="H3824" s="231" t="s">
        <v>1</v>
      </c>
      <c r="I3824" s="233"/>
      <c r="J3824" s="229"/>
      <c r="K3824" s="229"/>
      <c r="L3824" s="234"/>
      <c r="M3824" s="235"/>
      <c r="N3824" s="236"/>
      <c r="O3824" s="236"/>
      <c r="P3824" s="236"/>
      <c r="Q3824" s="236"/>
      <c r="R3824" s="236"/>
      <c r="S3824" s="236"/>
      <c r="T3824" s="237"/>
      <c r="AT3824" s="238" t="s">
        <v>255</v>
      </c>
      <c r="AU3824" s="238" t="s">
        <v>79</v>
      </c>
      <c r="AV3824" s="12" t="s">
        <v>16</v>
      </c>
      <c r="AW3824" s="12" t="s">
        <v>33</v>
      </c>
      <c r="AX3824" s="12" t="s">
        <v>71</v>
      </c>
      <c r="AY3824" s="238" t="s">
        <v>246</v>
      </c>
    </row>
    <row r="3825" s="13" customFormat="1">
      <c r="B3825" s="239"/>
      <c r="C3825" s="240"/>
      <c r="D3825" s="230" t="s">
        <v>255</v>
      </c>
      <c r="E3825" s="241" t="s">
        <v>1</v>
      </c>
      <c r="F3825" s="242" t="s">
        <v>190</v>
      </c>
      <c r="G3825" s="240"/>
      <c r="H3825" s="243">
        <v>100.503</v>
      </c>
      <c r="I3825" s="244"/>
      <c r="J3825" s="240"/>
      <c r="K3825" s="240"/>
      <c r="L3825" s="245"/>
      <c r="M3825" s="246"/>
      <c r="N3825" s="247"/>
      <c r="O3825" s="247"/>
      <c r="P3825" s="247"/>
      <c r="Q3825" s="247"/>
      <c r="R3825" s="247"/>
      <c r="S3825" s="247"/>
      <c r="T3825" s="248"/>
      <c r="AT3825" s="249" t="s">
        <v>255</v>
      </c>
      <c r="AU3825" s="249" t="s">
        <v>79</v>
      </c>
      <c r="AV3825" s="13" t="s">
        <v>79</v>
      </c>
      <c r="AW3825" s="13" t="s">
        <v>33</v>
      </c>
      <c r="AX3825" s="13" t="s">
        <v>71</v>
      </c>
      <c r="AY3825" s="249" t="s">
        <v>246</v>
      </c>
    </row>
    <row r="3826" s="13" customFormat="1">
      <c r="B3826" s="239"/>
      <c r="C3826" s="240"/>
      <c r="D3826" s="230" t="s">
        <v>255</v>
      </c>
      <c r="E3826" s="241" t="s">
        <v>1</v>
      </c>
      <c r="F3826" s="242" t="s">
        <v>178</v>
      </c>
      <c r="G3826" s="240"/>
      <c r="H3826" s="243">
        <v>464.37799999999999</v>
      </c>
      <c r="I3826" s="244"/>
      <c r="J3826" s="240"/>
      <c r="K3826" s="240"/>
      <c r="L3826" s="245"/>
      <c r="M3826" s="246"/>
      <c r="N3826" s="247"/>
      <c r="O3826" s="247"/>
      <c r="P3826" s="247"/>
      <c r="Q3826" s="247"/>
      <c r="R3826" s="247"/>
      <c r="S3826" s="247"/>
      <c r="T3826" s="248"/>
      <c r="AT3826" s="249" t="s">
        <v>255</v>
      </c>
      <c r="AU3826" s="249" t="s">
        <v>79</v>
      </c>
      <c r="AV3826" s="13" t="s">
        <v>79</v>
      </c>
      <c r="AW3826" s="13" t="s">
        <v>33</v>
      </c>
      <c r="AX3826" s="13" t="s">
        <v>71</v>
      </c>
      <c r="AY3826" s="249" t="s">
        <v>246</v>
      </c>
    </row>
    <row r="3827" s="13" customFormat="1">
      <c r="B3827" s="239"/>
      <c r="C3827" s="240"/>
      <c r="D3827" s="230" t="s">
        <v>255</v>
      </c>
      <c r="E3827" s="241" t="s">
        <v>1</v>
      </c>
      <c r="F3827" s="242" t="s">
        <v>181</v>
      </c>
      <c r="G3827" s="240"/>
      <c r="H3827" s="243">
        <v>18.25</v>
      </c>
      <c r="I3827" s="244"/>
      <c r="J3827" s="240"/>
      <c r="K3827" s="240"/>
      <c r="L3827" s="245"/>
      <c r="M3827" s="246"/>
      <c r="N3827" s="247"/>
      <c r="O3827" s="247"/>
      <c r="P3827" s="247"/>
      <c r="Q3827" s="247"/>
      <c r="R3827" s="247"/>
      <c r="S3827" s="247"/>
      <c r="T3827" s="248"/>
      <c r="AT3827" s="249" t="s">
        <v>255</v>
      </c>
      <c r="AU3827" s="249" t="s">
        <v>79</v>
      </c>
      <c r="AV3827" s="13" t="s">
        <v>79</v>
      </c>
      <c r="AW3827" s="13" t="s">
        <v>33</v>
      </c>
      <c r="AX3827" s="13" t="s">
        <v>71</v>
      </c>
      <c r="AY3827" s="249" t="s">
        <v>246</v>
      </c>
    </row>
    <row r="3828" s="13" customFormat="1">
      <c r="B3828" s="239"/>
      <c r="C3828" s="240"/>
      <c r="D3828" s="230" t="s">
        <v>255</v>
      </c>
      <c r="E3828" s="241" t="s">
        <v>1</v>
      </c>
      <c r="F3828" s="242" t="s">
        <v>184</v>
      </c>
      <c r="G3828" s="240"/>
      <c r="H3828" s="243">
        <v>340.75900000000001</v>
      </c>
      <c r="I3828" s="244"/>
      <c r="J3828" s="240"/>
      <c r="K3828" s="240"/>
      <c r="L3828" s="245"/>
      <c r="M3828" s="246"/>
      <c r="N3828" s="247"/>
      <c r="O3828" s="247"/>
      <c r="P3828" s="247"/>
      <c r="Q3828" s="247"/>
      <c r="R3828" s="247"/>
      <c r="S3828" s="247"/>
      <c r="T3828" s="248"/>
      <c r="AT3828" s="249" t="s">
        <v>255</v>
      </c>
      <c r="AU3828" s="249" t="s">
        <v>79</v>
      </c>
      <c r="AV3828" s="13" t="s">
        <v>79</v>
      </c>
      <c r="AW3828" s="13" t="s">
        <v>33</v>
      </c>
      <c r="AX3828" s="13" t="s">
        <v>71</v>
      </c>
      <c r="AY3828" s="249" t="s">
        <v>246</v>
      </c>
    </row>
    <row r="3829" s="13" customFormat="1">
      <c r="B3829" s="239"/>
      <c r="C3829" s="240"/>
      <c r="D3829" s="230" t="s">
        <v>255</v>
      </c>
      <c r="E3829" s="241" t="s">
        <v>1</v>
      </c>
      <c r="F3829" s="242" t="s">
        <v>187</v>
      </c>
      <c r="G3829" s="240"/>
      <c r="H3829" s="243">
        <v>10.613</v>
      </c>
      <c r="I3829" s="244"/>
      <c r="J3829" s="240"/>
      <c r="K3829" s="240"/>
      <c r="L3829" s="245"/>
      <c r="M3829" s="246"/>
      <c r="N3829" s="247"/>
      <c r="O3829" s="247"/>
      <c r="P3829" s="247"/>
      <c r="Q3829" s="247"/>
      <c r="R3829" s="247"/>
      <c r="S3829" s="247"/>
      <c r="T3829" s="248"/>
      <c r="AT3829" s="249" t="s">
        <v>255</v>
      </c>
      <c r="AU3829" s="249" t="s">
        <v>79</v>
      </c>
      <c r="AV3829" s="13" t="s">
        <v>79</v>
      </c>
      <c r="AW3829" s="13" t="s">
        <v>33</v>
      </c>
      <c r="AX3829" s="13" t="s">
        <v>71</v>
      </c>
      <c r="AY3829" s="249" t="s">
        <v>246</v>
      </c>
    </row>
    <row r="3830" s="1" customFormat="1" ht="16.5" customHeight="1">
      <c r="B3830" s="37"/>
      <c r="C3830" s="216" t="s">
        <v>3937</v>
      </c>
      <c r="D3830" s="216" t="s">
        <v>248</v>
      </c>
      <c r="E3830" s="217" t="s">
        <v>3938</v>
      </c>
      <c r="F3830" s="218" t="s">
        <v>3939</v>
      </c>
      <c r="G3830" s="219" t="s">
        <v>314</v>
      </c>
      <c r="H3830" s="220">
        <v>7.6790000000000003</v>
      </c>
      <c r="I3830" s="221"/>
      <c r="J3830" s="222">
        <f>ROUND(I3830*H3830,2)</f>
        <v>0</v>
      </c>
      <c r="K3830" s="218" t="s">
        <v>252</v>
      </c>
      <c r="L3830" s="42"/>
      <c r="M3830" s="223" t="s">
        <v>1</v>
      </c>
      <c r="N3830" s="224" t="s">
        <v>42</v>
      </c>
      <c r="O3830" s="78"/>
      <c r="P3830" s="225">
        <f>O3830*H3830</f>
        <v>0</v>
      </c>
      <c r="Q3830" s="225">
        <v>0</v>
      </c>
      <c r="R3830" s="225">
        <f>Q3830*H3830</f>
        <v>0</v>
      </c>
      <c r="S3830" s="225">
        <v>0</v>
      </c>
      <c r="T3830" s="226">
        <f>S3830*H3830</f>
        <v>0</v>
      </c>
      <c r="AR3830" s="16" t="s">
        <v>333</v>
      </c>
      <c r="AT3830" s="16" t="s">
        <v>248</v>
      </c>
      <c r="AU3830" s="16" t="s">
        <v>79</v>
      </c>
      <c r="AY3830" s="16" t="s">
        <v>246</v>
      </c>
      <c r="BE3830" s="227">
        <f>IF(N3830="základní",J3830,0)</f>
        <v>0</v>
      </c>
      <c r="BF3830" s="227">
        <f>IF(N3830="snížená",J3830,0)</f>
        <v>0</v>
      </c>
      <c r="BG3830" s="227">
        <f>IF(N3830="zákl. přenesená",J3830,0)</f>
        <v>0</v>
      </c>
      <c r="BH3830" s="227">
        <f>IF(N3830="sníž. přenesená",J3830,0)</f>
        <v>0</v>
      </c>
      <c r="BI3830" s="227">
        <f>IF(N3830="nulová",J3830,0)</f>
        <v>0</v>
      </c>
      <c r="BJ3830" s="16" t="s">
        <v>16</v>
      </c>
      <c r="BK3830" s="227">
        <f>ROUND(I3830*H3830,2)</f>
        <v>0</v>
      </c>
      <c r="BL3830" s="16" t="s">
        <v>333</v>
      </c>
      <c r="BM3830" s="16" t="s">
        <v>3940</v>
      </c>
    </row>
    <row r="3831" s="11" customFormat="1" ht="22.8" customHeight="1">
      <c r="B3831" s="200"/>
      <c r="C3831" s="201"/>
      <c r="D3831" s="202" t="s">
        <v>70</v>
      </c>
      <c r="E3831" s="214" t="s">
        <v>3941</v>
      </c>
      <c r="F3831" s="214" t="s">
        <v>3942</v>
      </c>
      <c r="G3831" s="201"/>
      <c r="H3831" s="201"/>
      <c r="I3831" s="204"/>
      <c r="J3831" s="215">
        <f>BK3831</f>
        <v>0</v>
      </c>
      <c r="K3831" s="201"/>
      <c r="L3831" s="206"/>
      <c r="M3831" s="207"/>
      <c r="N3831" s="208"/>
      <c r="O3831" s="208"/>
      <c r="P3831" s="209">
        <f>SUM(P3832:P3853)</f>
        <v>0</v>
      </c>
      <c r="Q3831" s="208"/>
      <c r="R3831" s="209">
        <f>SUM(R3832:R3853)</f>
        <v>0</v>
      </c>
      <c r="S3831" s="208"/>
      <c r="T3831" s="210">
        <f>SUM(T3832:T3853)</f>
        <v>0</v>
      </c>
      <c r="AR3831" s="211" t="s">
        <v>79</v>
      </c>
      <c r="AT3831" s="212" t="s">
        <v>70</v>
      </c>
      <c r="AU3831" s="212" t="s">
        <v>16</v>
      </c>
      <c r="AY3831" s="211" t="s">
        <v>246</v>
      </c>
      <c r="BK3831" s="213">
        <f>SUM(BK3832:BK3853)</f>
        <v>0</v>
      </c>
    </row>
    <row r="3832" s="1" customFormat="1" ht="22.5" customHeight="1">
      <c r="B3832" s="37"/>
      <c r="C3832" s="216" t="s">
        <v>3943</v>
      </c>
      <c r="D3832" s="216" t="s">
        <v>248</v>
      </c>
      <c r="E3832" s="217" t="s">
        <v>3944</v>
      </c>
      <c r="F3832" s="218" t="s">
        <v>3945</v>
      </c>
      <c r="G3832" s="219" t="s">
        <v>131</v>
      </c>
      <c r="H3832" s="220">
        <v>80.516000000000005</v>
      </c>
      <c r="I3832" s="221"/>
      <c r="J3832" s="222">
        <f>ROUND(I3832*H3832,2)</f>
        <v>0</v>
      </c>
      <c r="K3832" s="218" t="s">
        <v>1</v>
      </c>
      <c r="L3832" s="42"/>
      <c r="M3832" s="223" t="s">
        <v>1</v>
      </c>
      <c r="N3832" s="224" t="s">
        <v>42</v>
      </c>
      <c r="O3832" s="78"/>
      <c r="P3832" s="225">
        <f>O3832*H3832</f>
        <v>0</v>
      </c>
      <c r="Q3832" s="225">
        <v>0</v>
      </c>
      <c r="R3832" s="225">
        <f>Q3832*H3832</f>
        <v>0</v>
      </c>
      <c r="S3832" s="225">
        <v>0</v>
      </c>
      <c r="T3832" s="226">
        <f>S3832*H3832</f>
        <v>0</v>
      </c>
      <c r="AR3832" s="16" t="s">
        <v>333</v>
      </c>
      <c r="AT3832" s="16" t="s">
        <v>248</v>
      </c>
      <c r="AU3832" s="16" t="s">
        <v>79</v>
      </c>
      <c r="AY3832" s="16" t="s">
        <v>246</v>
      </c>
      <c r="BE3832" s="227">
        <f>IF(N3832="základní",J3832,0)</f>
        <v>0</v>
      </c>
      <c r="BF3832" s="227">
        <f>IF(N3832="snížená",J3832,0)</f>
        <v>0</v>
      </c>
      <c r="BG3832" s="227">
        <f>IF(N3832="zákl. přenesená",J3832,0)</f>
        <v>0</v>
      </c>
      <c r="BH3832" s="227">
        <f>IF(N3832="sníž. přenesená",J3832,0)</f>
        <v>0</v>
      </c>
      <c r="BI3832" s="227">
        <f>IF(N3832="nulová",J3832,0)</f>
        <v>0</v>
      </c>
      <c r="BJ3832" s="16" t="s">
        <v>16</v>
      </c>
      <c r="BK3832" s="227">
        <f>ROUND(I3832*H3832,2)</f>
        <v>0</v>
      </c>
      <c r="BL3832" s="16" t="s">
        <v>333</v>
      </c>
      <c r="BM3832" s="16" t="s">
        <v>3946</v>
      </c>
    </row>
    <row r="3833" s="12" customFormat="1">
      <c r="B3833" s="228"/>
      <c r="C3833" s="229"/>
      <c r="D3833" s="230" t="s">
        <v>255</v>
      </c>
      <c r="E3833" s="231" t="s">
        <v>1</v>
      </c>
      <c r="F3833" s="232" t="s">
        <v>3947</v>
      </c>
      <c r="G3833" s="229"/>
      <c r="H3833" s="231" t="s">
        <v>1</v>
      </c>
      <c r="I3833" s="233"/>
      <c r="J3833" s="229"/>
      <c r="K3833" s="229"/>
      <c r="L3833" s="234"/>
      <c r="M3833" s="235"/>
      <c r="N3833" s="236"/>
      <c r="O3833" s="236"/>
      <c r="P3833" s="236"/>
      <c r="Q3833" s="236"/>
      <c r="R3833" s="236"/>
      <c r="S3833" s="236"/>
      <c r="T3833" s="237"/>
      <c r="AT3833" s="238" t="s">
        <v>255</v>
      </c>
      <c r="AU3833" s="238" t="s">
        <v>79</v>
      </c>
      <c r="AV3833" s="12" t="s">
        <v>16</v>
      </c>
      <c r="AW3833" s="12" t="s">
        <v>33</v>
      </c>
      <c r="AX3833" s="12" t="s">
        <v>71</v>
      </c>
      <c r="AY3833" s="238" t="s">
        <v>246</v>
      </c>
    </row>
    <row r="3834" s="12" customFormat="1">
      <c r="B3834" s="228"/>
      <c r="C3834" s="229"/>
      <c r="D3834" s="230" t="s">
        <v>255</v>
      </c>
      <c r="E3834" s="231" t="s">
        <v>1</v>
      </c>
      <c r="F3834" s="232" t="s">
        <v>363</v>
      </c>
      <c r="G3834" s="229"/>
      <c r="H3834" s="231" t="s">
        <v>1</v>
      </c>
      <c r="I3834" s="233"/>
      <c r="J3834" s="229"/>
      <c r="K3834" s="229"/>
      <c r="L3834" s="234"/>
      <c r="M3834" s="235"/>
      <c r="N3834" s="236"/>
      <c r="O3834" s="236"/>
      <c r="P3834" s="236"/>
      <c r="Q3834" s="236"/>
      <c r="R3834" s="236"/>
      <c r="S3834" s="236"/>
      <c r="T3834" s="237"/>
      <c r="AT3834" s="238" t="s">
        <v>255</v>
      </c>
      <c r="AU3834" s="238" t="s">
        <v>79</v>
      </c>
      <c r="AV3834" s="12" t="s">
        <v>16</v>
      </c>
      <c r="AW3834" s="12" t="s">
        <v>33</v>
      </c>
      <c r="AX3834" s="12" t="s">
        <v>71</v>
      </c>
      <c r="AY3834" s="238" t="s">
        <v>246</v>
      </c>
    </row>
    <row r="3835" s="12" customFormat="1">
      <c r="B3835" s="228"/>
      <c r="C3835" s="229"/>
      <c r="D3835" s="230" t="s">
        <v>255</v>
      </c>
      <c r="E3835" s="231" t="s">
        <v>1</v>
      </c>
      <c r="F3835" s="232" t="s">
        <v>3948</v>
      </c>
      <c r="G3835" s="229"/>
      <c r="H3835" s="231" t="s">
        <v>1</v>
      </c>
      <c r="I3835" s="233"/>
      <c r="J3835" s="229"/>
      <c r="K3835" s="229"/>
      <c r="L3835" s="234"/>
      <c r="M3835" s="235"/>
      <c r="N3835" s="236"/>
      <c r="O3835" s="236"/>
      <c r="P3835" s="236"/>
      <c r="Q3835" s="236"/>
      <c r="R3835" s="236"/>
      <c r="S3835" s="236"/>
      <c r="T3835" s="237"/>
      <c r="AT3835" s="238" t="s">
        <v>255</v>
      </c>
      <c r="AU3835" s="238" t="s">
        <v>79</v>
      </c>
      <c r="AV3835" s="12" t="s">
        <v>16</v>
      </c>
      <c r="AW3835" s="12" t="s">
        <v>33</v>
      </c>
      <c r="AX3835" s="12" t="s">
        <v>71</v>
      </c>
      <c r="AY3835" s="238" t="s">
        <v>246</v>
      </c>
    </row>
    <row r="3836" s="12" customFormat="1">
      <c r="B3836" s="228"/>
      <c r="C3836" s="229"/>
      <c r="D3836" s="230" t="s">
        <v>255</v>
      </c>
      <c r="E3836" s="231" t="s">
        <v>1</v>
      </c>
      <c r="F3836" s="232" t="s">
        <v>1130</v>
      </c>
      <c r="G3836" s="229"/>
      <c r="H3836" s="231" t="s">
        <v>1</v>
      </c>
      <c r="I3836" s="233"/>
      <c r="J3836" s="229"/>
      <c r="K3836" s="229"/>
      <c r="L3836" s="234"/>
      <c r="M3836" s="235"/>
      <c r="N3836" s="236"/>
      <c r="O3836" s="236"/>
      <c r="P3836" s="236"/>
      <c r="Q3836" s="236"/>
      <c r="R3836" s="236"/>
      <c r="S3836" s="236"/>
      <c r="T3836" s="237"/>
      <c r="AT3836" s="238" t="s">
        <v>255</v>
      </c>
      <c r="AU3836" s="238" t="s">
        <v>79</v>
      </c>
      <c r="AV3836" s="12" t="s">
        <v>16</v>
      </c>
      <c r="AW3836" s="12" t="s">
        <v>33</v>
      </c>
      <c r="AX3836" s="12" t="s">
        <v>71</v>
      </c>
      <c r="AY3836" s="238" t="s">
        <v>246</v>
      </c>
    </row>
    <row r="3837" s="13" customFormat="1">
      <c r="B3837" s="239"/>
      <c r="C3837" s="240"/>
      <c r="D3837" s="230" t="s">
        <v>255</v>
      </c>
      <c r="E3837" s="241" t="s">
        <v>1</v>
      </c>
      <c r="F3837" s="242" t="s">
        <v>2466</v>
      </c>
      <c r="G3837" s="240"/>
      <c r="H3837" s="243">
        <v>49.783000000000001</v>
      </c>
      <c r="I3837" s="244"/>
      <c r="J3837" s="240"/>
      <c r="K3837" s="240"/>
      <c r="L3837" s="245"/>
      <c r="M3837" s="246"/>
      <c r="N3837" s="247"/>
      <c r="O3837" s="247"/>
      <c r="P3837" s="247"/>
      <c r="Q3837" s="247"/>
      <c r="R3837" s="247"/>
      <c r="S3837" s="247"/>
      <c r="T3837" s="248"/>
      <c r="AT3837" s="249" t="s">
        <v>255</v>
      </c>
      <c r="AU3837" s="249" t="s">
        <v>79</v>
      </c>
      <c r="AV3837" s="13" t="s">
        <v>79</v>
      </c>
      <c r="AW3837" s="13" t="s">
        <v>33</v>
      </c>
      <c r="AX3837" s="13" t="s">
        <v>71</v>
      </c>
      <c r="AY3837" s="249" t="s">
        <v>246</v>
      </c>
    </row>
    <row r="3838" s="12" customFormat="1">
      <c r="B3838" s="228"/>
      <c r="C3838" s="229"/>
      <c r="D3838" s="230" t="s">
        <v>255</v>
      </c>
      <c r="E3838" s="231" t="s">
        <v>1</v>
      </c>
      <c r="F3838" s="232" t="s">
        <v>1297</v>
      </c>
      <c r="G3838" s="229"/>
      <c r="H3838" s="231" t="s">
        <v>1</v>
      </c>
      <c r="I3838" s="233"/>
      <c r="J3838" s="229"/>
      <c r="K3838" s="229"/>
      <c r="L3838" s="234"/>
      <c r="M3838" s="235"/>
      <c r="N3838" s="236"/>
      <c r="O3838" s="236"/>
      <c r="P3838" s="236"/>
      <c r="Q3838" s="236"/>
      <c r="R3838" s="236"/>
      <c r="S3838" s="236"/>
      <c r="T3838" s="237"/>
      <c r="AT3838" s="238" t="s">
        <v>255</v>
      </c>
      <c r="AU3838" s="238" t="s">
        <v>79</v>
      </c>
      <c r="AV3838" s="12" t="s">
        <v>16</v>
      </c>
      <c r="AW3838" s="12" t="s">
        <v>33</v>
      </c>
      <c r="AX3838" s="12" t="s">
        <v>71</v>
      </c>
      <c r="AY3838" s="238" t="s">
        <v>246</v>
      </c>
    </row>
    <row r="3839" s="13" customFormat="1">
      <c r="B3839" s="239"/>
      <c r="C3839" s="240"/>
      <c r="D3839" s="230" t="s">
        <v>255</v>
      </c>
      <c r="E3839" s="241" t="s">
        <v>1</v>
      </c>
      <c r="F3839" s="242" t="s">
        <v>1298</v>
      </c>
      <c r="G3839" s="240"/>
      <c r="H3839" s="243">
        <v>1.95</v>
      </c>
      <c r="I3839" s="244"/>
      <c r="J3839" s="240"/>
      <c r="K3839" s="240"/>
      <c r="L3839" s="245"/>
      <c r="M3839" s="246"/>
      <c r="N3839" s="247"/>
      <c r="O3839" s="247"/>
      <c r="P3839" s="247"/>
      <c r="Q3839" s="247"/>
      <c r="R3839" s="247"/>
      <c r="S3839" s="247"/>
      <c r="T3839" s="248"/>
      <c r="AT3839" s="249" t="s">
        <v>255</v>
      </c>
      <c r="AU3839" s="249" t="s">
        <v>79</v>
      </c>
      <c r="AV3839" s="13" t="s">
        <v>79</v>
      </c>
      <c r="AW3839" s="13" t="s">
        <v>33</v>
      </c>
      <c r="AX3839" s="13" t="s">
        <v>71</v>
      </c>
      <c r="AY3839" s="249" t="s">
        <v>246</v>
      </c>
    </row>
    <row r="3840" s="13" customFormat="1">
      <c r="B3840" s="239"/>
      <c r="C3840" s="240"/>
      <c r="D3840" s="230" t="s">
        <v>255</v>
      </c>
      <c r="E3840" s="241" t="s">
        <v>1</v>
      </c>
      <c r="F3840" s="242" t="s">
        <v>1299</v>
      </c>
      <c r="G3840" s="240"/>
      <c r="H3840" s="243">
        <v>1.1000000000000001</v>
      </c>
      <c r="I3840" s="244"/>
      <c r="J3840" s="240"/>
      <c r="K3840" s="240"/>
      <c r="L3840" s="245"/>
      <c r="M3840" s="246"/>
      <c r="N3840" s="247"/>
      <c r="O3840" s="247"/>
      <c r="P3840" s="247"/>
      <c r="Q3840" s="247"/>
      <c r="R3840" s="247"/>
      <c r="S3840" s="247"/>
      <c r="T3840" s="248"/>
      <c r="AT3840" s="249" t="s">
        <v>255</v>
      </c>
      <c r="AU3840" s="249" t="s">
        <v>79</v>
      </c>
      <c r="AV3840" s="13" t="s">
        <v>79</v>
      </c>
      <c r="AW3840" s="13" t="s">
        <v>33</v>
      </c>
      <c r="AX3840" s="13" t="s">
        <v>71</v>
      </c>
      <c r="AY3840" s="249" t="s">
        <v>246</v>
      </c>
    </row>
    <row r="3841" s="13" customFormat="1">
      <c r="B3841" s="239"/>
      <c r="C3841" s="240"/>
      <c r="D3841" s="230" t="s">
        <v>255</v>
      </c>
      <c r="E3841" s="241" t="s">
        <v>1</v>
      </c>
      <c r="F3841" s="242" t="s">
        <v>1300</v>
      </c>
      <c r="G3841" s="240"/>
      <c r="H3841" s="243">
        <v>4.5</v>
      </c>
      <c r="I3841" s="244"/>
      <c r="J3841" s="240"/>
      <c r="K3841" s="240"/>
      <c r="L3841" s="245"/>
      <c r="M3841" s="246"/>
      <c r="N3841" s="247"/>
      <c r="O3841" s="247"/>
      <c r="P3841" s="247"/>
      <c r="Q3841" s="247"/>
      <c r="R3841" s="247"/>
      <c r="S3841" s="247"/>
      <c r="T3841" s="248"/>
      <c r="AT3841" s="249" t="s">
        <v>255</v>
      </c>
      <c r="AU3841" s="249" t="s">
        <v>79</v>
      </c>
      <c r="AV3841" s="13" t="s">
        <v>79</v>
      </c>
      <c r="AW3841" s="13" t="s">
        <v>33</v>
      </c>
      <c r="AX3841" s="13" t="s">
        <v>71</v>
      </c>
      <c r="AY3841" s="249" t="s">
        <v>246</v>
      </c>
    </row>
    <row r="3842" s="12" customFormat="1">
      <c r="B3842" s="228"/>
      <c r="C3842" s="229"/>
      <c r="D3842" s="230" t="s">
        <v>255</v>
      </c>
      <c r="E3842" s="231" t="s">
        <v>1</v>
      </c>
      <c r="F3842" s="232" t="s">
        <v>363</v>
      </c>
      <c r="G3842" s="229"/>
      <c r="H3842" s="231" t="s">
        <v>1</v>
      </c>
      <c r="I3842" s="233"/>
      <c r="J3842" s="229"/>
      <c r="K3842" s="229"/>
      <c r="L3842" s="234"/>
      <c r="M3842" s="235"/>
      <c r="N3842" s="236"/>
      <c r="O3842" s="236"/>
      <c r="P3842" s="236"/>
      <c r="Q3842" s="236"/>
      <c r="R3842" s="236"/>
      <c r="S3842" s="236"/>
      <c r="T3842" s="237"/>
      <c r="AT3842" s="238" t="s">
        <v>255</v>
      </c>
      <c r="AU3842" s="238" t="s">
        <v>79</v>
      </c>
      <c r="AV3842" s="12" t="s">
        <v>16</v>
      </c>
      <c r="AW3842" s="12" t="s">
        <v>33</v>
      </c>
      <c r="AX3842" s="12" t="s">
        <v>71</v>
      </c>
      <c r="AY3842" s="238" t="s">
        <v>246</v>
      </c>
    </row>
    <row r="3843" s="12" customFormat="1">
      <c r="B3843" s="228"/>
      <c r="C3843" s="229"/>
      <c r="D3843" s="230" t="s">
        <v>255</v>
      </c>
      <c r="E3843" s="231" t="s">
        <v>1</v>
      </c>
      <c r="F3843" s="232" t="s">
        <v>1301</v>
      </c>
      <c r="G3843" s="229"/>
      <c r="H3843" s="231" t="s">
        <v>1</v>
      </c>
      <c r="I3843" s="233"/>
      <c r="J3843" s="229"/>
      <c r="K3843" s="229"/>
      <c r="L3843" s="234"/>
      <c r="M3843" s="235"/>
      <c r="N3843" s="236"/>
      <c r="O3843" s="236"/>
      <c r="P3843" s="236"/>
      <c r="Q3843" s="236"/>
      <c r="R3843" s="236"/>
      <c r="S3843" s="236"/>
      <c r="T3843" s="237"/>
      <c r="AT3843" s="238" t="s">
        <v>255</v>
      </c>
      <c r="AU3843" s="238" t="s">
        <v>79</v>
      </c>
      <c r="AV3843" s="12" t="s">
        <v>16</v>
      </c>
      <c r="AW3843" s="12" t="s">
        <v>33</v>
      </c>
      <c r="AX3843" s="12" t="s">
        <v>71</v>
      </c>
      <c r="AY3843" s="238" t="s">
        <v>246</v>
      </c>
    </row>
    <row r="3844" s="13" customFormat="1">
      <c r="B3844" s="239"/>
      <c r="C3844" s="240"/>
      <c r="D3844" s="230" t="s">
        <v>255</v>
      </c>
      <c r="E3844" s="241" t="s">
        <v>1</v>
      </c>
      <c r="F3844" s="242" t="s">
        <v>1302</v>
      </c>
      <c r="G3844" s="240"/>
      <c r="H3844" s="243">
        <v>8.6999999999999993</v>
      </c>
      <c r="I3844" s="244"/>
      <c r="J3844" s="240"/>
      <c r="K3844" s="240"/>
      <c r="L3844" s="245"/>
      <c r="M3844" s="246"/>
      <c r="N3844" s="247"/>
      <c r="O3844" s="247"/>
      <c r="P3844" s="247"/>
      <c r="Q3844" s="247"/>
      <c r="R3844" s="247"/>
      <c r="S3844" s="247"/>
      <c r="T3844" s="248"/>
      <c r="AT3844" s="249" t="s">
        <v>255</v>
      </c>
      <c r="AU3844" s="249" t="s">
        <v>79</v>
      </c>
      <c r="AV3844" s="13" t="s">
        <v>79</v>
      </c>
      <c r="AW3844" s="13" t="s">
        <v>33</v>
      </c>
      <c r="AX3844" s="13" t="s">
        <v>71</v>
      </c>
      <c r="AY3844" s="249" t="s">
        <v>246</v>
      </c>
    </row>
    <row r="3845" s="12" customFormat="1">
      <c r="B3845" s="228"/>
      <c r="C3845" s="229"/>
      <c r="D3845" s="230" t="s">
        <v>255</v>
      </c>
      <c r="E3845" s="231" t="s">
        <v>1</v>
      </c>
      <c r="F3845" s="232" t="s">
        <v>367</v>
      </c>
      <c r="G3845" s="229"/>
      <c r="H3845" s="231" t="s">
        <v>1</v>
      </c>
      <c r="I3845" s="233"/>
      <c r="J3845" s="229"/>
      <c r="K3845" s="229"/>
      <c r="L3845" s="234"/>
      <c r="M3845" s="235"/>
      <c r="N3845" s="236"/>
      <c r="O3845" s="236"/>
      <c r="P3845" s="236"/>
      <c r="Q3845" s="236"/>
      <c r="R3845" s="236"/>
      <c r="S3845" s="236"/>
      <c r="T3845" s="237"/>
      <c r="AT3845" s="238" t="s">
        <v>255</v>
      </c>
      <c r="AU3845" s="238" t="s">
        <v>79</v>
      </c>
      <c r="AV3845" s="12" t="s">
        <v>16</v>
      </c>
      <c r="AW3845" s="12" t="s">
        <v>33</v>
      </c>
      <c r="AX3845" s="12" t="s">
        <v>71</v>
      </c>
      <c r="AY3845" s="238" t="s">
        <v>246</v>
      </c>
    </row>
    <row r="3846" s="12" customFormat="1">
      <c r="B3846" s="228"/>
      <c r="C3846" s="229"/>
      <c r="D3846" s="230" t="s">
        <v>255</v>
      </c>
      <c r="E3846" s="231" t="s">
        <v>1</v>
      </c>
      <c r="F3846" s="232" t="s">
        <v>1192</v>
      </c>
      <c r="G3846" s="229"/>
      <c r="H3846" s="231" t="s">
        <v>1</v>
      </c>
      <c r="I3846" s="233"/>
      <c r="J3846" s="229"/>
      <c r="K3846" s="229"/>
      <c r="L3846" s="234"/>
      <c r="M3846" s="235"/>
      <c r="N3846" s="236"/>
      <c r="O3846" s="236"/>
      <c r="P3846" s="236"/>
      <c r="Q3846" s="236"/>
      <c r="R3846" s="236"/>
      <c r="S3846" s="236"/>
      <c r="T3846" s="237"/>
      <c r="AT3846" s="238" t="s">
        <v>255</v>
      </c>
      <c r="AU3846" s="238" t="s">
        <v>79</v>
      </c>
      <c r="AV3846" s="12" t="s">
        <v>16</v>
      </c>
      <c r="AW3846" s="12" t="s">
        <v>33</v>
      </c>
      <c r="AX3846" s="12" t="s">
        <v>71</v>
      </c>
      <c r="AY3846" s="238" t="s">
        <v>246</v>
      </c>
    </row>
    <row r="3847" s="13" customFormat="1">
      <c r="B3847" s="239"/>
      <c r="C3847" s="240"/>
      <c r="D3847" s="230" t="s">
        <v>255</v>
      </c>
      <c r="E3847" s="241" t="s">
        <v>1</v>
      </c>
      <c r="F3847" s="242" t="s">
        <v>1311</v>
      </c>
      <c r="G3847" s="240"/>
      <c r="H3847" s="243">
        <v>5.2430000000000003</v>
      </c>
      <c r="I3847" s="244"/>
      <c r="J3847" s="240"/>
      <c r="K3847" s="240"/>
      <c r="L3847" s="245"/>
      <c r="M3847" s="246"/>
      <c r="N3847" s="247"/>
      <c r="O3847" s="247"/>
      <c r="P3847" s="247"/>
      <c r="Q3847" s="247"/>
      <c r="R3847" s="247"/>
      <c r="S3847" s="247"/>
      <c r="T3847" s="248"/>
      <c r="AT3847" s="249" t="s">
        <v>255</v>
      </c>
      <c r="AU3847" s="249" t="s">
        <v>79</v>
      </c>
      <c r="AV3847" s="13" t="s">
        <v>79</v>
      </c>
      <c r="AW3847" s="13" t="s">
        <v>33</v>
      </c>
      <c r="AX3847" s="13" t="s">
        <v>71</v>
      </c>
      <c r="AY3847" s="249" t="s">
        <v>246</v>
      </c>
    </row>
    <row r="3848" s="12" customFormat="1">
      <c r="B3848" s="228"/>
      <c r="C3848" s="229"/>
      <c r="D3848" s="230" t="s">
        <v>255</v>
      </c>
      <c r="E3848" s="231" t="s">
        <v>1</v>
      </c>
      <c r="F3848" s="232" t="s">
        <v>363</v>
      </c>
      <c r="G3848" s="229"/>
      <c r="H3848" s="231" t="s">
        <v>1</v>
      </c>
      <c r="I3848" s="233"/>
      <c r="J3848" s="229"/>
      <c r="K3848" s="229"/>
      <c r="L3848" s="234"/>
      <c r="M3848" s="235"/>
      <c r="N3848" s="236"/>
      <c r="O3848" s="236"/>
      <c r="P3848" s="236"/>
      <c r="Q3848" s="236"/>
      <c r="R3848" s="236"/>
      <c r="S3848" s="236"/>
      <c r="T3848" s="237"/>
      <c r="AT3848" s="238" t="s">
        <v>255</v>
      </c>
      <c r="AU3848" s="238" t="s">
        <v>79</v>
      </c>
      <c r="AV3848" s="12" t="s">
        <v>16</v>
      </c>
      <c r="AW3848" s="12" t="s">
        <v>33</v>
      </c>
      <c r="AX3848" s="12" t="s">
        <v>71</v>
      </c>
      <c r="AY3848" s="238" t="s">
        <v>246</v>
      </c>
    </row>
    <row r="3849" s="12" customFormat="1">
      <c r="B3849" s="228"/>
      <c r="C3849" s="229"/>
      <c r="D3849" s="230" t="s">
        <v>255</v>
      </c>
      <c r="E3849" s="231" t="s">
        <v>1</v>
      </c>
      <c r="F3849" s="232" t="s">
        <v>3949</v>
      </c>
      <c r="G3849" s="229"/>
      <c r="H3849" s="231" t="s">
        <v>1</v>
      </c>
      <c r="I3849" s="233"/>
      <c r="J3849" s="229"/>
      <c r="K3849" s="229"/>
      <c r="L3849" s="234"/>
      <c r="M3849" s="235"/>
      <c r="N3849" s="236"/>
      <c r="O3849" s="236"/>
      <c r="P3849" s="236"/>
      <c r="Q3849" s="236"/>
      <c r="R3849" s="236"/>
      <c r="S3849" s="236"/>
      <c r="T3849" s="237"/>
      <c r="AT3849" s="238" t="s">
        <v>255</v>
      </c>
      <c r="AU3849" s="238" t="s">
        <v>79</v>
      </c>
      <c r="AV3849" s="12" t="s">
        <v>16</v>
      </c>
      <c r="AW3849" s="12" t="s">
        <v>33</v>
      </c>
      <c r="AX3849" s="12" t="s">
        <v>71</v>
      </c>
      <c r="AY3849" s="238" t="s">
        <v>246</v>
      </c>
    </row>
    <row r="3850" s="13" customFormat="1">
      <c r="B3850" s="239"/>
      <c r="C3850" s="240"/>
      <c r="D3850" s="230" t="s">
        <v>255</v>
      </c>
      <c r="E3850" s="241" t="s">
        <v>1</v>
      </c>
      <c r="F3850" s="242" t="s">
        <v>3950</v>
      </c>
      <c r="G3850" s="240"/>
      <c r="H3850" s="243">
        <v>2.7999999999999998</v>
      </c>
      <c r="I3850" s="244"/>
      <c r="J3850" s="240"/>
      <c r="K3850" s="240"/>
      <c r="L3850" s="245"/>
      <c r="M3850" s="246"/>
      <c r="N3850" s="247"/>
      <c r="O3850" s="247"/>
      <c r="P3850" s="247"/>
      <c r="Q3850" s="247"/>
      <c r="R3850" s="247"/>
      <c r="S3850" s="247"/>
      <c r="T3850" s="248"/>
      <c r="AT3850" s="249" t="s">
        <v>255</v>
      </c>
      <c r="AU3850" s="249" t="s">
        <v>79</v>
      </c>
      <c r="AV3850" s="13" t="s">
        <v>79</v>
      </c>
      <c r="AW3850" s="13" t="s">
        <v>33</v>
      </c>
      <c r="AX3850" s="13" t="s">
        <v>71</v>
      </c>
      <c r="AY3850" s="249" t="s">
        <v>246</v>
      </c>
    </row>
    <row r="3851" s="13" customFormat="1">
      <c r="B3851" s="239"/>
      <c r="C3851" s="240"/>
      <c r="D3851" s="230" t="s">
        <v>255</v>
      </c>
      <c r="E3851" s="241" t="s">
        <v>1</v>
      </c>
      <c r="F3851" s="242" t="s">
        <v>3951</v>
      </c>
      <c r="G3851" s="240"/>
      <c r="H3851" s="243">
        <v>2.1899999999999999</v>
      </c>
      <c r="I3851" s="244"/>
      <c r="J3851" s="240"/>
      <c r="K3851" s="240"/>
      <c r="L3851" s="245"/>
      <c r="M3851" s="246"/>
      <c r="N3851" s="247"/>
      <c r="O3851" s="247"/>
      <c r="P3851" s="247"/>
      <c r="Q3851" s="247"/>
      <c r="R3851" s="247"/>
      <c r="S3851" s="247"/>
      <c r="T3851" s="248"/>
      <c r="AT3851" s="249" t="s">
        <v>255</v>
      </c>
      <c r="AU3851" s="249" t="s">
        <v>79</v>
      </c>
      <c r="AV3851" s="13" t="s">
        <v>79</v>
      </c>
      <c r="AW3851" s="13" t="s">
        <v>33</v>
      </c>
      <c r="AX3851" s="13" t="s">
        <v>71</v>
      </c>
      <c r="AY3851" s="249" t="s">
        <v>246</v>
      </c>
    </row>
    <row r="3852" s="13" customFormat="1">
      <c r="B3852" s="239"/>
      <c r="C3852" s="240"/>
      <c r="D3852" s="230" t="s">
        <v>255</v>
      </c>
      <c r="E3852" s="241" t="s">
        <v>1</v>
      </c>
      <c r="F3852" s="242" t="s">
        <v>3952</v>
      </c>
      <c r="G3852" s="240"/>
      <c r="H3852" s="243">
        <v>4.25</v>
      </c>
      <c r="I3852" s="244"/>
      <c r="J3852" s="240"/>
      <c r="K3852" s="240"/>
      <c r="L3852" s="245"/>
      <c r="M3852" s="246"/>
      <c r="N3852" s="247"/>
      <c r="O3852" s="247"/>
      <c r="P3852" s="247"/>
      <c r="Q3852" s="247"/>
      <c r="R3852" s="247"/>
      <c r="S3852" s="247"/>
      <c r="T3852" s="248"/>
      <c r="AT3852" s="249" t="s">
        <v>255</v>
      </c>
      <c r="AU3852" s="249" t="s">
        <v>79</v>
      </c>
      <c r="AV3852" s="13" t="s">
        <v>79</v>
      </c>
      <c r="AW3852" s="13" t="s">
        <v>33</v>
      </c>
      <c r="AX3852" s="13" t="s">
        <v>71</v>
      </c>
      <c r="AY3852" s="249" t="s">
        <v>246</v>
      </c>
    </row>
    <row r="3853" s="1" customFormat="1" ht="16.5" customHeight="1">
      <c r="B3853" s="37"/>
      <c r="C3853" s="216" t="s">
        <v>3953</v>
      </c>
      <c r="D3853" s="216" t="s">
        <v>248</v>
      </c>
      <c r="E3853" s="217" t="s">
        <v>3954</v>
      </c>
      <c r="F3853" s="218" t="s">
        <v>3955</v>
      </c>
      <c r="G3853" s="219" t="s">
        <v>2286</v>
      </c>
      <c r="H3853" s="260"/>
      <c r="I3853" s="221"/>
      <c r="J3853" s="222">
        <f>ROUND(I3853*H3853,2)</f>
        <v>0</v>
      </c>
      <c r="K3853" s="218" t="s">
        <v>252</v>
      </c>
      <c r="L3853" s="42"/>
      <c r="M3853" s="223" t="s">
        <v>1</v>
      </c>
      <c r="N3853" s="224" t="s">
        <v>42</v>
      </c>
      <c r="O3853" s="78"/>
      <c r="P3853" s="225">
        <f>O3853*H3853</f>
        <v>0</v>
      </c>
      <c r="Q3853" s="225">
        <v>0</v>
      </c>
      <c r="R3853" s="225">
        <f>Q3853*H3853</f>
        <v>0</v>
      </c>
      <c r="S3853" s="225">
        <v>0</v>
      </c>
      <c r="T3853" s="226">
        <f>S3853*H3853</f>
        <v>0</v>
      </c>
      <c r="AR3853" s="16" t="s">
        <v>333</v>
      </c>
      <c r="AT3853" s="16" t="s">
        <v>248</v>
      </c>
      <c r="AU3853" s="16" t="s">
        <v>79</v>
      </c>
      <c r="AY3853" s="16" t="s">
        <v>246</v>
      </c>
      <c r="BE3853" s="227">
        <f>IF(N3853="základní",J3853,0)</f>
        <v>0</v>
      </c>
      <c r="BF3853" s="227">
        <f>IF(N3853="snížená",J3853,0)</f>
        <v>0</v>
      </c>
      <c r="BG3853" s="227">
        <f>IF(N3853="zákl. přenesená",J3853,0)</f>
        <v>0</v>
      </c>
      <c r="BH3853" s="227">
        <f>IF(N3853="sníž. přenesená",J3853,0)</f>
        <v>0</v>
      </c>
      <c r="BI3853" s="227">
        <f>IF(N3853="nulová",J3853,0)</f>
        <v>0</v>
      </c>
      <c r="BJ3853" s="16" t="s">
        <v>16</v>
      </c>
      <c r="BK3853" s="227">
        <f>ROUND(I3853*H3853,2)</f>
        <v>0</v>
      </c>
      <c r="BL3853" s="16" t="s">
        <v>333</v>
      </c>
      <c r="BM3853" s="16" t="s">
        <v>3956</v>
      </c>
    </row>
    <row r="3854" s="11" customFormat="1" ht="22.8" customHeight="1">
      <c r="B3854" s="200"/>
      <c r="C3854" s="201"/>
      <c r="D3854" s="202" t="s">
        <v>70</v>
      </c>
      <c r="E3854" s="214" t="s">
        <v>3957</v>
      </c>
      <c r="F3854" s="214" t="s">
        <v>3958</v>
      </c>
      <c r="G3854" s="201"/>
      <c r="H3854" s="201"/>
      <c r="I3854" s="204"/>
      <c r="J3854" s="215">
        <f>BK3854</f>
        <v>0</v>
      </c>
      <c r="K3854" s="201"/>
      <c r="L3854" s="206"/>
      <c r="M3854" s="207"/>
      <c r="N3854" s="208"/>
      <c r="O3854" s="208"/>
      <c r="P3854" s="209">
        <f>SUM(P3855:P4014)</f>
        <v>0</v>
      </c>
      <c r="Q3854" s="208"/>
      <c r="R3854" s="209">
        <f>SUM(R3855:R4014)</f>
        <v>18.866417349999999</v>
      </c>
      <c r="S3854" s="208"/>
      <c r="T3854" s="210">
        <f>SUM(T3855:T4014)</f>
        <v>0</v>
      </c>
      <c r="AR3854" s="211" t="s">
        <v>79</v>
      </c>
      <c r="AT3854" s="212" t="s">
        <v>70</v>
      </c>
      <c r="AU3854" s="212" t="s">
        <v>16</v>
      </c>
      <c r="AY3854" s="211" t="s">
        <v>246</v>
      </c>
      <c r="BK3854" s="213">
        <f>SUM(BK3855:BK4014)</f>
        <v>0</v>
      </c>
    </row>
    <row r="3855" s="1" customFormat="1" ht="16.5" customHeight="1">
      <c r="B3855" s="37"/>
      <c r="C3855" s="216" t="s">
        <v>3959</v>
      </c>
      <c r="D3855" s="216" t="s">
        <v>248</v>
      </c>
      <c r="E3855" s="217" t="s">
        <v>3960</v>
      </c>
      <c r="F3855" s="218" t="s">
        <v>3961</v>
      </c>
      <c r="G3855" s="219" t="s">
        <v>142</v>
      </c>
      <c r="H3855" s="220">
        <v>319.755</v>
      </c>
      <c r="I3855" s="221"/>
      <c r="J3855" s="222">
        <f>ROUND(I3855*H3855,2)</f>
        <v>0</v>
      </c>
      <c r="K3855" s="218" t="s">
        <v>1</v>
      </c>
      <c r="L3855" s="42"/>
      <c r="M3855" s="223" t="s">
        <v>1</v>
      </c>
      <c r="N3855" s="224" t="s">
        <v>42</v>
      </c>
      <c r="O3855" s="78"/>
      <c r="P3855" s="225">
        <f>O3855*H3855</f>
        <v>0</v>
      </c>
      <c r="Q3855" s="225">
        <v>8.0000000000000007E-05</v>
      </c>
      <c r="R3855" s="225">
        <f>Q3855*H3855</f>
        <v>0.025580400000000003</v>
      </c>
      <c r="S3855" s="225">
        <v>0</v>
      </c>
      <c r="T3855" s="226">
        <f>S3855*H3855</f>
        <v>0</v>
      </c>
      <c r="AR3855" s="16" t="s">
        <v>333</v>
      </c>
      <c r="AT3855" s="16" t="s">
        <v>248</v>
      </c>
      <c r="AU3855" s="16" t="s">
        <v>79</v>
      </c>
      <c r="AY3855" s="16" t="s">
        <v>246</v>
      </c>
      <c r="BE3855" s="227">
        <f>IF(N3855="základní",J3855,0)</f>
        <v>0</v>
      </c>
      <c r="BF3855" s="227">
        <f>IF(N3855="snížená",J3855,0)</f>
        <v>0</v>
      </c>
      <c r="BG3855" s="227">
        <f>IF(N3855="zákl. přenesená",J3855,0)</f>
        <v>0</v>
      </c>
      <c r="BH3855" s="227">
        <f>IF(N3855="sníž. přenesená",J3855,0)</f>
        <v>0</v>
      </c>
      <c r="BI3855" s="227">
        <f>IF(N3855="nulová",J3855,0)</f>
        <v>0</v>
      </c>
      <c r="BJ3855" s="16" t="s">
        <v>16</v>
      </c>
      <c r="BK3855" s="227">
        <f>ROUND(I3855*H3855,2)</f>
        <v>0</v>
      </c>
      <c r="BL3855" s="16" t="s">
        <v>333</v>
      </c>
      <c r="BM3855" s="16" t="s">
        <v>3962</v>
      </c>
    </row>
    <row r="3856" s="13" customFormat="1">
      <c r="B3856" s="239"/>
      <c r="C3856" s="240"/>
      <c r="D3856" s="230" t="s">
        <v>255</v>
      </c>
      <c r="E3856" s="241" t="s">
        <v>1</v>
      </c>
      <c r="F3856" s="242" t="s">
        <v>140</v>
      </c>
      <c r="G3856" s="240"/>
      <c r="H3856" s="243">
        <v>62.305</v>
      </c>
      <c r="I3856" s="244"/>
      <c r="J3856" s="240"/>
      <c r="K3856" s="240"/>
      <c r="L3856" s="245"/>
      <c r="M3856" s="246"/>
      <c r="N3856" s="247"/>
      <c r="O3856" s="247"/>
      <c r="P3856" s="247"/>
      <c r="Q3856" s="247"/>
      <c r="R3856" s="247"/>
      <c r="S3856" s="247"/>
      <c r="T3856" s="248"/>
      <c r="AT3856" s="249" t="s">
        <v>255</v>
      </c>
      <c r="AU3856" s="249" t="s">
        <v>79</v>
      </c>
      <c r="AV3856" s="13" t="s">
        <v>79</v>
      </c>
      <c r="AW3856" s="13" t="s">
        <v>33</v>
      </c>
      <c r="AX3856" s="13" t="s">
        <v>71</v>
      </c>
      <c r="AY3856" s="249" t="s">
        <v>246</v>
      </c>
    </row>
    <row r="3857" s="12" customFormat="1">
      <c r="B3857" s="228"/>
      <c r="C3857" s="229"/>
      <c r="D3857" s="230" t="s">
        <v>255</v>
      </c>
      <c r="E3857" s="231" t="s">
        <v>1</v>
      </c>
      <c r="F3857" s="232" t="s">
        <v>363</v>
      </c>
      <c r="G3857" s="229"/>
      <c r="H3857" s="231" t="s">
        <v>1</v>
      </c>
      <c r="I3857" s="233"/>
      <c r="J3857" s="229"/>
      <c r="K3857" s="229"/>
      <c r="L3857" s="234"/>
      <c r="M3857" s="235"/>
      <c r="N3857" s="236"/>
      <c r="O3857" s="236"/>
      <c r="P3857" s="236"/>
      <c r="Q3857" s="236"/>
      <c r="R3857" s="236"/>
      <c r="S3857" s="236"/>
      <c r="T3857" s="237"/>
      <c r="AT3857" s="238" t="s">
        <v>255</v>
      </c>
      <c r="AU3857" s="238" t="s">
        <v>79</v>
      </c>
      <c r="AV3857" s="12" t="s">
        <v>16</v>
      </c>
      <c r="AW3857" s="12" t="s">
        <v>33</v>
      </c>
      <c r="AX3857" s="12" t="s">
        <v>71</v>
      </c>
      <c r="AY3857" s="238" t="s">
        <v>246</v>
      </c>
    </row>
    <row r="3858" s="13" customFormat="1">
      <c r="B3858" s="239"/>
      <c r="C3858" s="240"/>
      <c r="D3858" s="230" t="s">
        <v>255</v>
      </c>
      <c r="E3858" s="241" t="s">
        <v>1</v>
      </c>
      <c r="F3858" s="242" t="s">
        <v>887</v>
      </c>
      <c r="G3858" s="240"/>
      <c r="H3858" s="243">
        <v>20.300000000000001</v>
      </c>
      <c r="I3858" s="244"/>
      <c r="J3858" s="240"/>
      <c r="K3858" s="240"/>
      <c r="L3858" s="245"/>
      <c r="M3858" s="246"/>
      <c r="N3858" s="247"/>
      <c r="O3858" s="247"/>
      <c r="P3858" s="247"/>
      <c r="Q3858" s="247"/>
      <c r="R3858" s="247"/>
      <c r="S3858" s="247"/>
      <c r="T3858" s="248"/>
      <c r="AT3858" s="249" t="s">
        <v>255</v>
      </c>
      <c r="AU3858" s="249" t="s">
        <v>79</v>
      </c>
      <c r="AV3858" s="13" t="s">
        <v>79</v>
      </c>
      <c r="AW3858" s="13" t="s">
        <v>33</v>
      </c>
      <c r="AX3858" s="13" t="s">
        <v>71</v>
      </c>
      <c r="AY3858" s="249" t="s">
        <v>246</v>
      </c>
    </row>
    <row r="3859" s="13" customFormat="1">
      <c r="B3859" s="239"/>
      <c r="C3859" s="240"/>
      <c r="D3859" s="230" t="s">
        <v>255</v>
      </c>
      <c r="E3859" s="241" t="s">
        <v>1</v>
      </c>
      <c r="F3859" s="242" t="s">
        <v>3963</v>
      </c>
      <c r="G3859" s="240"/>
      <c r="H3859" s="243">
        <v>20.100000000000001</v>
      </c>
      <c r="I3859" s="244"/>
      <c r="J3859" s="240"/>
      <c r="K3859" s="240"/>
      <c r="L3859" s="245"/>
      <c r="M3859" s="246"/>
      <c r="N3859" s="247"/>
      <c r="O3859" s="247"/>
      <c r="P3859" s="247"/>
      <c r="Q3859" s="247"/>
      <c r="R3859" s="247"/>
      <c r="S3859" s="247"/>
      <c r="T3859" s="248"/>
      <c r="AT3859" s="249" t="s">
        <v>255</v>
      </c>
      <c r="AU3859" s="249" t="s">
        <v>79</v>
      </c>
      <c r="AV3859" s="13" t="s">
        <v>79</v>
      </c>
      <c r="AW3859" s="13" t="s">
        <v>33</v>
      </c>
      <c r="AX3859" s="13" t="s">
        <v>71</v>
      </c>
      <c r="AY3859" s="249" t="s">
        <v>246</v>
      </c>
    </row>
    <row r="3860" s="13" customFormat="1">
      <c r="B3860" s="239"/>
      <c r="C3860" s="240"/>
      <c r="D3860" s="230" t="s">
        <v>255</v>
      </c>
      <c r="E3860" s="241" t="s">
        <v>1</v>
      </c>
      <c r="F3860" s="242" t="s">
        <v>892</v>
      </c>
      <c r="G3860" s="240"/>
      <c r="H3860" s="243">
        <v>15.025</v>
      </c>
      <c r="I3860" s="244"/>
      <c r="J3860" s="240"/>
      <c r="K3860" s="240"/>
      <c r="L3860" s="245"/>
      <c r="M3860" s="246"/>
      <c r="N3860" s="247"/>
      <c r="O3860" s="247"/>
      <c r="P3860" s="247"/>
      <c r="Q3860" s="247"/>
      <c r="R3860" s="247"/>
      <c r="S3860" s="247"/>
      <c r="T3860" s="248"/>
      <c r="AT3860" s="249" t="s">
        <v>255</v>
      </c>
      <c r="AU3860" s="249" t="s">
        <v>79</v>
      </c>
      <c r="AV3860" s="13" t="s">
        <v>79</v>
      </c>
      <c r="AW3860" s="13" t="s">
        <v>33</v>
      </c>
      <c r="AX3860" s="13" t="s">
        <v>71</v>
      </c>
      <c r="AY3860" s="249" t="s">
        <v>246</v>
      </c>
    </row>
    <row r="3861" s="13" customFormat="1">
      <c r="B3861" s="239"/>
      <c r="C3861" s="240"/>
      <c r="D3861" s="230" t="s">
        <v>255</v>
      </c>
      <c r="E3861" s="241" t="s">
        <v>1</v>
      </c>
      <c r="F3861" s="242" t="s">
        <v>893</v>
      </c>
      <c r="G3861" s="240"/>
      <c r="H3861" s="243">
        <v>15.9</v>
      </c>
      <c r="I3861" s="244"/>
      <c r="J3861" s="240"/>
      <c r="K3861" s="240"/>
      <c r="L3861" s="245"/>
      <c r="M3861" s="246"/>
      <c r="N3861" s="247"/>
      <c r="O3861" s="247"/>
      <c r="P3861" s="247"/>
      <c r="Q3861" s="247"/>
      <c r="R3861" s="247"/>
      <c r="S3861" s="247"/>
      <c r="T3861" s="248"/>
      <c r="AT3861" s="249" t="s">
        <v>255</v>
      </c>
      <c r="AU3861" s="249" t="s">
        <v>79</v>
      </c>
      <c r="AV3861" s="13" t="s">
        <v>79</v>
      </c>
      <c r="AW3861" s="13" t="s">
        <v>33</v>
      </c>
      <c r="AX3861" s="13" t="s">
        <v>71</v>
      </c>
      <c r="AY3861" s="249" t="s">
        <v>246</v>
      </c>
    </row>
    <row r="3862" s="13" customFormat="1">
      <c r="B3862" s="239"/>
      <c r="C3862" s="240"/>
      <c r="D3862" s="230" t="s">
        <v>255</v>
      </c>
      <c r="E3862" s="241" t="s">
        <v>1</v>
      </c>
      <c r="F3862" s="242" t="s">
        <v>3964</v>
      </c>
      <c r="G3862" s="240"/>
      <c r="H3862" s="243">
        <v>18.550000000000001</v>
      </c>
      <c r="I3862" s="244"/>
      <c r="J3862" s="240"/>
      <c r="K3862" s="240"/>
      <c r="L3862" s="245"/>
      <c r="M3862" s="246"/>
      <c r="N3862" s="247"/>
      <c r="O3862" s="247"/>
      <c r="P3862" s="247"/>
      <c r="Q3862" s="247"/>
      <c r="R3862" s="247"/>
      <c r="S3862" s="247"/>
      <c r="T3862" s="248"/>
      <c r="AT3862" s="249" t="s">
        <v>255</v>
      </c>
      <c r="AU3862" s="249" t="s">
        <v>79</v>
      </c>
      <c r="AV3862" s="13" t="s">
        <v>79</v>
      </c>
      <c r="AW3862" s="13" t="s">
        <v>33</v>
      </c>
      <c r="AX3862" s="13" t="s">
        <v>71</v>
      </c>
      <c r="AY3862" s="249" t="s">
        <v>246</v>
      </c>
    </row>
    <row r="3863" s="13" customFormat="1">
      <c r="B3863" s="239"/>
      <c r="C3863" s="240"/>
      <c r="D3863" s="230" t="s">
        <v>255</v>
      </c>
      <c r="E3863" s="241" t="s">
        <v>1</v>
      </c>
      <c r="F3863" s="242" t="s">
        <v>905</v>
      </c>
      <c r="G3863" s="240"/>
      <c r="H3863" s="243">
        <v>24.524999999999999</v>
      </c>
      <c r="I3863" s="244"/>
      <c r="J3863" s="240"/>
      <c r="K3863" s="240"/>
      <c r="L3863" s="245"/>
      <c r="M3863" s="246"/>
      <c r="N3863" s="247"/>
      <c r="O3863" s="247"/>
      <c r="P3863" s="247"/>
      <c r="Q3863" s="247"/>
      <c r="R3863" s="247"/>
      <c r="S3863" s="247"/>
      <c r="T3863" s="248"/>
      <c r="AT3863" s="249" t="s">
        <v>255</v>
      </c>
      <c r="AU3863" s="249" t="s">
        <v>79</v>
      </c>
      <c r="AV3863" s="13" t="s">
        <v>79</v>
      </c>
      <c r="AW3863" s="13" t="s">
        <v>33</v>
      </c>
      <c r="AX3863" s="13" t="s">
        <v>71</v>
      </c>
      <c r="AY3863" s="249" t="s">
        <v>246</v>
      </c>
    </row>
    <row r="3864" s="13" customFormat="1">
      <c r="B3864" s="239"/>
      <c r="C3864" s="240"/>
      <c r="D3864" s="230" t="s">
        <v>255</v>
      </c>
      <c r="E3864" s="241" t="s">
        <v>1</v>
      </c>
      <c r="F3864" s="242" t="s">
        <v>906</v>
      </c>
      <c r="G3864" s="240"/>
      <c r="H3864" s="243">
        <v>13.85</v>
      </c>
      <c r="I3864" s="244"/>
      <c r="J3864" s="240"/>
      <c r="K3864" s="240"/>
      <c r="L3864" s="245"/>
      <c r="M3864" s="246"/>
      <c r="N3864" s="247"/>
      <c r="O3864" s="247"/>
      <c r="P3864" s="247"/>
      <c r="Q3864" s="247"/>
      <c r="R3864" s="247"/>
      <c r="S3864" s="247"/>
      <c r="T3864" s="248"/>
      <c r="AT3864" s="249" t="s">
        <v>255</v>
      </c>
      <c r="AU3864" s="249" t="s">
        <v>79</v>
      </c>
      <c r="AV3864" s="13" t="s">
        <v>79</v>
      </c>
      <c r="AW3864" s="13" t="s">
        <v>33</v>
      </c>
      <c r="AX3864" s="13" t="s">
        <v>71</v>
      </c>
      <c r="AY3864" s="249" t="s">
        <v>246</v>
      </c>
    </row>
    <row r="3865" s="13" customFormat="1">
      <c r="B3865" s="239"/>
      <c r="C3865" s="240"/>
      <c r="D3865" s="230" t="s">
        <v>255</v>
      </c>
      <c r="E3865" s="241" t="s">
        <v>1</v>
      </c>
      <c r="F3865" s="242" t="s">
        <v>907</v>
      </c>
      <c r="G3865" s="240"/>
      <c r="H3865" s="243">
        <v>13.475</v>
      </c>
      <c r="I3865" s="244"/>
      <c r="J3865" s="240"/>
      <c r="K3865" s="240"/>
      <c r="L3865" s="245"/>
      <c r="M3865" s="246"/>
      <c r="N3865" s="247"/>
      <c r="O3865" s="247"/>
      <c r="P3865" s="247"/>
      <c r="Q3865" s="247"/>
      <c r="R3865" s="247"/>
      <c r="S3865" s="247"/>
      <c r="T3865" s="248"/>
      <c r="AT3865" s="249" t="s">
        <v>255</v>
      </c>
      <c r="AU3865" s="249" t="s">
        <v>79</v>
      </c>
      <c r="AV3865" s="13" t="s">
        <v>79</v>
      </c>
      <c r="AW3865" s="13" t="s">
        <v>33</v>
      </c>
      <c r="AX3865" s="13" t="s">
        <v>71</v>
      </c>
      <c r="AY3865" s="249" t="s">
        <v>246</v>
      </c>
    </row>
    <row r="3866" s="13" customFormat="1">
      <c r="B3866" s="239"/>
      <c r="C3866" s="240"/>
      <c r="D3866" s="230" t="s">
        <v>255</v>
      </c>
      <c r="E3866" s="241" t="s">
        <v>1</v>
      </c>
      <c r="F3866" s="242" t="s">
        <v>908</v>
      </c>
      <c r="G3866" s="240"/>
      <c r="H3866" s="243">
        <v>13.4</v>
      </c>
      <c r="I3866" s="244"/>
      <c r="J3866" s="240"/>
      <c r="K3866" s="240"/>
      <c r="L3866" s="245"/>
      <c r="M3866" s="246"/>
      <c r="N3866" s="247"/>
      <c r="O3866" s="247"/>
      <c r="P3866" s="247"/>
      <c r="Q3866" s="247"/>
      <c r="R3866" s="247"/>
      <c r="S3866" s="247"/>
      <c r="T3866" s="248"/>
      <c r="AT3866" s="249" t="s">
        <v>255</v>
      </c>
      <c r="AU3866" s="249" t="s">
        <v>79</v>
      </c>
      <c r="AV3866" s="13" t="s">
        <v>79</v>
      </c>
      <c r="AW3866" s="13" t="s">
        <v>33</v>
      </c>
      <c r="AX3866" s="13" t="s">
        <v>71</v>
      </c>
      <c r="AY3866" s="249" t="s">
        <v>246</v>
      </c>
    </row>
    <row r="3867" s="13" customFormat="1">
      <c r="B3867" s="239"/>
      <c r="C3867" s="240"/>
      <c r="D3867" s="230" t="s">
        <v>255</v>
      </c>
      <c r="E3867" s="241" t="s">
        <v>1</v>
      </c>
      <c r="F3867" s="242" t="s">
        <v>909</v>
      </c>
      <c r="G3867" s="240"/>
      <c r="H3867" s="243">
        <v>30.25</v>
      </c>
      <c r="I3867" s="244"/>
      <c r="J3867" s="240"/>
      <c r="K3867" s="240"/>
      <c r="L3867" s="245"/>
      <c r="M3867" s="246"/>
      <c r="N3867" s="247"/>
      <c r="O3867" s="247"/>
      <c r="P3867" s="247"/>
      <c r="Q3867" s="247"/>
      <c r="R3867" s="247"/>
      <c r="S3867" s="247"/>
      <c r="T3867" s="248"/>
      <c r="AT3867" s="249" t="s">
        <v>255</v>
      </c>
      <c r="AU3867" s="249" t="s">
        <v>79</v>
      </c>
      <c r="AV3867" s="13" t="s">
        <v>79</v>
      </c>
      <c r="AW3867" s="13" t="s">
        <v>33</v>
      </c>
      <c r="AX3867" s="13" t="s">
        <v>71</v>
      </c>
      <c r="AY3867" s="249" t="s">
        <v>246</v>
      </c>
    </row>
    <row r="3868" s="13" customFormat="1">
      <c r="B3868" s="239"/>
      <c r="C3868" s="240"/>
      <c r="D3868" s="230" t="s">
        <v>255</v>
      </c>
      <c r="E3868" s="241" t="s">
        <v>1</v>
      </c>
      <c r="F3868" s="242" t="s">
        <v>910</v>
      </c>
      <c r="G3868" s="240"/>
      <c r="H3868" s="243">
        <v>16.725000000000001</v>
      </c>
      <c r="I3868" s="244"/>
      <c r="J3868" s="240"/>
      <c r="K3868" s="240"/>
      <c r="L3868" s="245"/>
      <c r="M3868" s="246"/>
      <c r="N3868" s="247"/>
      <c r="O3868" s="247"/>
      <c r="P3868" s="247"/>
      <c r="Q3868" s="247"/>
      <c r="R3868" s="247"/>
      <c r="S3868" s="247"/>
      <c r="T3868" s="248"/>
      <c r="AT3868" s="249" t="s">
        <v>255</v>
      </c>
      <c r="AU3868" s="249" t="s">
        <v>79</v>
      </c>
      <c r="AV3868" s="13" t="s">
        <v>79</v>
      </c>
      <c r="AW3868" s="13" t="s">
        <v>33</v>
      </c>
      <c r="AX3868" s="13" t="s">
        <v>71</v>
      </c>
      <c r="AY3868" s="249" t="s">
        <v>246</v>
      </c>
    </row>
    <row r="3869" s="13" customFormat="1">
      <c r="B3869" s="239"/>
      <c r="C3869" s="240"/>
      <c r="D3869" s="230" t="s">
        <v>255</v>
      </c>
      <c r="E3869" s="241" t="s">
        <v>1</v>
      </c>
      <c r="F3869" s="242" t="s">
        <v>3965</v>
      </c>
      <c r="G3869" s="240"/>
      <c r="H3869" s="243">
        <v>20.350000000000001</v>
      </c>
      <c r="I3869" s="244"/>
      <c r="J3869" s="240"/>
      <c r="K3869" s="240"/>
      <c r="L3869" s="245"/>
      <c r="M3869" s="246"/>
      <c r="N3869" s="247"/>
      <c r="O3869" s="247"/>
      <c r="P3869" s="247"/>
      <c r="Q3869" s="247"/>
      <c r="R3869" s="247"/>
      <c r="S3869" s="247"/>
      <c r="T3869" s="248"/>
      <c r="AT3869" s="249" t="s">
        <v>255</v>
      </c>
      <c r="AU3869" s="249" t="s">
        <v>79</v>
      </c>
      <c r="AV3869" s="13" t="s">
        <v>79</v>
      </c>
      <c r="AW3869" s="13" t="s">
        <v>33</v>
      </c>
      <c r="AX3869" s="13" t="s">
        <v>71</v>
      </c>
      <c r="AY3869" s="249" t="s">
        <v>246</v>
      </c>
    </row>
    <row r="3870" s="13" customFormat="1">
      <c r="B3870" s="239"/>
      <c r="C3870" s="240"/>
      <c r="D3870" s="230" t="s">
        <v>255</v>
      </c>
      <c r="E3870" s="241" t="s">
        <v>1</v>
      </c>
      <c r="F3870" s="242" t="s">
        <v>3966</v>
      </c>
      <c r="G3870" s="240"/>
      <c r="H3870" s="243">
        <v>20.350000000000001</v>
      </c>
      <c r="I3870" s="244"/>
      <c r="J3870" s="240"/>
      <c r="K3870" s="240"/>
      <c r="L3870" s="245"/>
      <c r="M3870" s="246"/>
      <c r="N3870" s="247"/>
      <c r="O3870" s="247"/>
      <c r="P3870" s="247"/>
      <c r="Q3870" s="247"/>
      <c r="R3870" s="247"/>
      <c r="S3870" s="247"/>
      <c r="T3870" s="248"/>
      <c r="AT3870" s="249" t="s">
        <v>255</v>
      </c>
      <c r="AU3870" s="249" t="s">
        <v>79</v>
      </c>
      <c r="AV3870" s="13" t="s">
        <v>79</v>
      </c>
      <c r="AW3870" s="13" t="s">
        <v>33</v>
      </c>
      <c r="AX3870" s="13" t="s">
        <v>71</v>
      </c>
      <c r="AY3870" s="249" t="s">
        <v>246</v>
      </c>
    </row>
    <row r="3871" s="13" customFormat="1">
      <c r="B3871" s="239"/>
      <c r="C3871" s="240"/>
      <c r="D3871" s="230" t="s">
        <v>255</v>
      </c>
      <c r="E3871" s="241" t="s">
        <v>1</v>
      </c>
      <c r="F3871" s="242" t="s">
        <v>922</v>
      </c>
      <c r="G3871" s="240"/>
      <c r="H3871" s="243">
        <v>14.65</v>
      </c>
      <c r="I3871" s="244"/>
      <c r="J3871" s="240"/>
      <c r="K3871" s="240"/>
      <c r="L3871" s="245"/>
      <c r="M3871" s="246"/>
      <c r="N3871" s="247"/>
      <c r="O3871" s="247"/>
      <c r="P3871" s="247"/>
      <c r="Q3871" s="247"/>
      <c r="R3871" s="247"/>
      <c r="S3871" s="247"/>
      <c r="T3871" s="248"/>
      <c r="AT3871" s="249" t="s">
        <v>255</v>
      </c>
      <c r="AU3871" s="249" t="s">
        <v>79</v>
      </c>
      <c r="AV3871" s="13" t="s">
        <v>79</v>
      </c>
      <c r="AW3871" s="13" t="s">
        <v>33</v>
      </c>
      <c r="AX3871" s="13" t="s">
        <v>71</v>
      </c>
      <c r="AY3871" s="249" t="s">
        <v>246</v>
      </c>
    </row>
    <row r="3872" s="1" customFormat="1" ht="16.5" customHeight="1">
      <c r="B3872" s="37"/>
      <c r="C3872" s="250" t="s">
        <v>3967</v>
      </c>
      <c r="D3872" s="250" t="s">
        <v>323</v>
      </c>
      <c r="E3872" s="251" t="s">
        <v>3968</v>
      </c>
      <c r="F3872" s="252" t="s">
        <v>3969</v>
      </c>
      <c r="G3872" s="253" t="s">
        <v>142</v>
      </c>
      <c r="H3872" s="254">
        <v>335.743</v>
      </c>
      <c r="I3872" s="255"/>
      <c r="J3872" s="256">
        <f>ROUND(I3872*H3872,2)</f>
        <v>0</v>
      </c>
      <c r="K3872" s="252" t="s">
        <v>252</v>
      </c>
      <c r="L3872" s="257"/>
      <c r="M3872" s="258" t="s">
        <v>1</v>
      </c>
      <c r="N3872" s="259" t="s">
        <v>42</v>
      </c>
      <c r="O3872" s="78"/>
      <c r="P3872" s="225">
        <f>O3872*H3872</f>
        <v>0</v>
      </c>
      <c r="Q3872" s="225">
        <v>8.0000000000000007E-05</v>
      </c>
      <c r="R3872" s="225">
        <f>Q3872*H3872</f>
        <v>0.026859440000000002</v>
      </c>
      <c r="S3872" s="225">
        <v>0</v>
      </c>
      <c r="T3872" s="226">
        <f>S3872*H3872</f>
        <v>0</v>
      </c>
      <c r="AR3872" s="16" t="s">
        <v>440</v>
      </c>
      <c r="AT3872" s="16" t="s">
        <v>323</v>
      </c>
      <c r="AU3872" s="16" t="s">
        <v>79</v>
      </c>
      <c r="AY3872" s="16" t="s">
        <v>246</v>
      </c>
      <c r="BE3872" s="227">
        <f>IF(N3872="základní",J3872,0)</f>
        <v>0</v>
      </c>
      <c r="BF3872" s="227">
        <f>IF(N3872="snížená",J3872,0)</f>
        <v>0</v>
      </c>
      <c r="BG3872" s="227">
        <f>IF(N3872="zákl. přenesená",J3872,0)</f>
        <v>0</v>
      </c>
      <c r="BH3872" s="227">
        <f>IF(N3872="sníž. přenesená",J3872,0)</f>
        <v>0</v>
      </c>
      <c r="BI3872" s="227">
        <f>IF(N3872="nulová",J3872,0)</f>
        <v>0</v>
      </c>
      <c r="BJ3872" s="16" t="s">
        <v>16</v>
      </c>
      <c r="BK3872" s="227">
        <f>ROUND(I3872*H3872,2)</f>
        <v>0</v>
      </c>
      <c r="BL3872" s="16" t="s">
        <v>333</v>
      </c>
      <c r="BM3872" s="16" t="s">
        <v>3970</v>
      </c>
    </row>
    <row r="3873" s="13" customFormat="1">
      <c r="B3873" s="239"/>
      <c r="C3873" s="240"/>
      <c r="D3873" s="230" t="s">
        <v>255</v>
      </c>
      <c r="E3873" s="240"/>
      <c r="F3873" s="242" t="s">
        <v>3971</v>
      </c>
      <c r="G3873" s="240"/>
      <c r="H3873" s="243">
        <v>335.743</v>
      </c>
      <c r="I3873" s="244"/>
      <c r="J3873" s="240"/>
      <c r="K3873" s="240"/>
      <c r="L3873" s="245"/>
      <c r="M3873" s="246"/>
      <c r="N3873" s="247"/>
      <c r="O3873" s="247"/>
      <c r="P3873" s="247"/>
      <c r="Q3873" s="247"/>
      <c r="R3873" s="247"/>
      <c r="S3873" s="247"/>
      <c r="T3873" s="248"/>
      <c r="AT3873" s="249" t="s">
        <v>255</v>
      </c>
      <c r="AU3873" s="249" t="s">
        <v>79</v>
      </c>
      <c r="AV3873" s="13" t="s">
        <v>79</v>
      </c>
      <c r="AW3873" s="13" t="s">
        <v>4</v>
      </c>
      <c r="AX3873" s="13" t="s">
        <v>16</v>
      </c>
      <c r="AY3873" s="249" t="s">
        <v>246</v>
      </c>
    </row>
    <row r="3874" s="1" customFormat="1" ht="16.5" customHeight="1">
      <c r="B3874" s="37"/>
      <c r="C3874" s="216" t="s">
        <v>3972</v>
      </c>
      <c r="D3874" s="216" t="s">
        <v>248</v>
      </c>
      <c r="E3874" s="217" t="s">
        <v>3973</v>
      </c>
      <c r="F3874" s="218" t="s">
        <v>3974</v>
      </c>
      <c r="G3874" s="219" t="s">
        <v>131</v>
      </c>
      <c r="H3874" s="220">
        <v>7.8730000000000002</v>
      </c>
      <c r="I3874" s="221"/>
      <c r="J3874" s="222">
        <f>ROUND(I3874*H3874,2)</f>
        <v>0</v>
      </c>
      <c r="K3874" s="218" t="s">
        <v>252</v>
      </c>
      <c r="L3874" s="42"/>
      <c r="M3874" s="223" t="s">
        <v>1</v>
      </c>
      <c r="N3874" s="224" t="s">
        <v>42</v>
      </c>
      <c r="O3874" s="78"/>
      <c r="P3874" s="225">
        <f>O3874*H3874</f>
        <v>0</v>
      </c>
      <c r="Q3874" s="225">
        <v>0.0053</v>
      </c>
      <c r="R3874" s="225">
        <f>Q3874*H3874</f>
        <v>0.041726900000000004</v>
      </c>
      <c r="S3874" s="225">
        <v>0</v>
      </c>
      <c r="T3874" s="226">
        <f>S3874*H3874</f>
        <v>0</v>
      </c>
      <c r="AR3874" s="16" t="s">
        <v>333</v>
      </c>
      <c r="AT3874" s="16" t="s">
        <v>248</v>
      </c>
      <c r="AU3874" s="16" t="s">
        <v>79</v>
      </c>
      <c r="AY3874" s="16" t="s">
        <v>246</v>
      </c>
      <c r="BE3874" s="227">
        <f>IF(N3874="základní",J3874,0)</f>
        <v>0</v>
      </c>
      <c r="BF3874" s="227">
        <f>IF(N3874="snížená",J3874,0)</f>
        <v>0</v>
      </c>
      <c r="BG3874" s="227">
        <f>IF(N3874="zákl. přenesená",J3874,0)</f>
        <v>0</v>
      </c>
      <c r="BH3874" s="227">
        <f>IF(N3874="sníž. přenesená",J3874,0)</f>
        <v>0</v>
      </c>
      <c r="BI3874" s="227">
        <f>IF(N3874="nulová",J3874,0)</f>
        <v>0</v>
      </c>
      <c r="BJ3874" s="16" t="s">
        <v>16</v>
      </c>
      <c r="BK3874" s="227">
        <f>ROUND(I3874*H3874,2)</f>
        <v>0</v>
      </c>
      <c r="BL3874" s="16" t="s">
        <v>333</v>
      </c>
      <c r="BM3874" s="16" t="s">
        <v>3975</v>
      </c>
    </row>
    <row r="3875" s="12" customFormat="1">
      <c r="B3875" s="228"/>
      <c r="C3875" s="229"/>
      <c r="D3875" s="230" t="s">
        <v>255</v>
      </c>
      <c r="E3875" s="231" t="s">
        <v>1</v>
      </c>
      <c r="F3875" s="232" t="s">
        <v>3976</v>
      </c>
      <c r="G3875" s="229"/>
      <c r="H3875" s="231" t="s">
        <v>1</v>
      </c>
      <c r="I3875" s="233"/>
      <c r="J3875" s="229"/>
      <c r="K3875" s="229"/>
      <c r="L3875" s="234"/>
      <c r="M3875" s="235"/>
      <c r="N3875" s="236"/>
      <c r="O3875" s="236"/>
      <c r="P3875" s="236"/>
      <c r="Q3875" s="236"/>
      <c r="R3875" s="236"/>
      <c r="S3875" s="236"/>
      <c r="T3875" s="237"/>
      <c r="AT3875" s="238" t="s">
        <v>255</v>
      </c>
      <c r="AU3875" s="238" t="s">
        <v>79</v>
      </c>
      <c r="AV3875" s="12" t="s">
        <v>16</v>
      </c>
      <c r="AW3875" s="12" t="s">
        <v>33</v>
      </c>
      <c r="AX3875" s="12" t="s">
        <v>71</v>
      </c>
      <c r="AY3875" s="238" t="s">
        <v>246</v>
      </c>
    </row>
    <row r="3876" s="12" customFormat="1">
      <c r="B3876" s="228"/>
      <c r="C3876" s="229"/>
      <c r="D3876" s="230" t="s">
        <v>255</v>
      </c>
      <c r="E3876" s="231" t="s">
        <v>1</v>
      </c>
      <c r="F3876" s="232" t="s">
        <v>353</v>
      </c>
      <c r="G3876" s="229"/>
      <c r="H3876" s="231" t="s">
        <v>1</v>
      </c>
      <c r="I3876" s="233"/>
      <c r="J3876" s="229"/>
      <c r="K3876" s="229"/>
      <c r="L3876" s="234"/>
      <c r="M3876" s="235"/>
      <c r="N3876" s="236"/>
      <c r="O3876" s="236"/>
      <c r="P3876" s="236"/>
      <c r="Q3876" s="236"/>
      <c r="R3876" s="236"/>
      <c r="S3876" s="236"/>
      <c r="T3876" s="237"/>
      <c r="AT3876" s="238" t="s">
        <v>255</v>
      </c>
      <c r="AU3876" s="238" t="s">
        <v>79</v>
      </c>
      <c r="AV3876" s="12" t="s">
        <v>16</v>
      </c>
      <c r="AW3876" s="12" t="s">
        <v>33</v>
      </c>
      <c r="AX3876" s="12" t="s">
        <v>71</v>
      </c>
      <c r="AY3876" s="238" t="s">
        <v>246</v>
      </c>
    </row>
    <row r="3877" s="13" customFormat="1">
      <c r="B3877" s="239"/>
      <c r="C3877" s="240"/>
      <c r="D3877" s="230" t="s">
        <v>255</v>
      </c>
      <c r="E3877" s="241" t="s">
        <v>1</v>
      </c>
      <c r="F3877" s="242" t="s">
        <v>3977</v>
      </c>
      <c r="G3877" s="240"/>
      <c r="H3877" s="243">
        <v>3.238</v>
      </c>
      <c r="I3877" s="244"/>
      <c r="J3877" s="240"/>
      <c r="K3877" s="240"/>
      <c r="L3877" s="245"/>
      <c r="M3877" s="246"/>
      <c r="N3877" s="247"/>
      <c r="O3877" s="247"/>
      <c r="P3877" s="247"/>
      <c r="Q3877" s="247"/>
      <c r="R3877" s="247"/>
      <c r="S3877" s="247"/>
      <c r="T3877" s="248"/>
      <c r="AT3877" s="249" t="s">
        <v>255</v>
      </c>
      <c r="AU3877" s="249" t="s">
        <v>79</v>
      </c>
      <c r="AV3877" s="13" t="s">
        <v>79</v>
      </c>
      <c r="AW3877" s="13" t="s">
        <v>33</v>
      </c>
      <c r="AX3877" s="13" t="s">
        <v>71</v>
      </c>
      <c r="AY3877" s="249" t="s">
        <v>246</v>
      </c>
    </row>
    <row r="3878" s="12" customFormat="1">
      <c r="B3878" s="228"/>
      <c r="C3878" s="229"/>
      <c r="D3878" s="230" t="s">
        <v>255</v>
      </c>
      <c r="E3878" s="231" t="s">
        <v>1</v>
      </c>
      <c r="F3878" s="232" t="s">
        <v>383</v>
      </c>
      <c r="G3878" s="229"/>
      <c r="H3878" s="231" t="s">
        <v>1</v>
      </c>
      <c r="I3878" s="233"/>
      <c r="J3878" s="229"/>
      <c r="K3878" s="229"/>
      <c r="L3878" s="234"/>
      <c r="M3878" s="235"/>
      <c r="N3878" s="236"/>
      <c r="O3878" s="236"/>
      <c r="P3878" s="236"/>
      <c r="Q3878" s="236"/>
      <c r="R3878" s="236"/>
      <c r="S3878" s="236"/>
      <c r="T3878" s="237"/>
      <c r="AT3878" s="238" t="s">
        <v>255</v>
      </c>
      <c r="AU3878" s="238" t="s">
        <v>79</v>
      </c>
      <c r="AV3878" s="12" t="s">
        <v>16</v>
      </c>
      <c r="AW3878" s="12" t="s">
        <v>33</v>
      </c>
      <c r="AX3878" s="12" t="s">
        <v>71</v>
      </c>
      <c r="AY3878" s="238" t="s">
        <v>246</v>
      </c>
    </row>
    <row r="3879" s="13" customFormat="1">
      <c r="B3879" s="239"/>
      <c r="C3879" s="240"/>
      <c r="D3879" s="230" t="s">
        <v>255</v>
      </c>
      <c r="E3879" s="241" t="s">
        <v>1</v>
      </c>
      <c r="F3879" s="242" t="s">
        <v>3978</v>
      </c>
      <c r="G3879" s="240"/>
      <c r="H3879" s="243">
        <v>1.05</v>
      </c>
      <c r="I3879" s="244"/>
      <c r="J3879" s="240"/>
      <c r="K3879" s="240"/>
      <c r="L3879" s="245"/>
      <c r="M3879" s="246"/>
      <c r="N3879" s="247"/>
      <c r="O3879" s="247"/>
      <c r="P3879" s="247"/>
      <c r="Q3879" s="247"/>
      <c r="R3879" s="247"/>
      <c r="S3879" s="247"/>
      <c r="T3879" s="248"/>
      <c r="AT3879" s="249" t="s">
        <v>255</v>
      </c>
      <c r="AU3879" s="249" t="s">
        <v>79</v>
      </c>
      <c r="AV3879" s="13" t="s">
        <v>79</v>
      </c>
      <c r="AW3879" s="13" t="s">
        <v>33</v>
      </c>
      <c r="AX3879" s="13" t="s">
        <v>71</v>
      </c>
      <c r="AY3879" s="249" t="s">
        <v>246</v>
      </c>
    </row>
    <row r="3880" s="13" customFormat="1">
      <c r="B3880" s="239"/>
      <c r="C3880" s="240"/>
      <c r="D3880" s="230" t="s">
        <v>255</v>
      </c>
      <c r="E3880" s="241" t="s">
        <v>1</v>
      </c>
      <c r="F3880" s="242" t="s">
        <v>3979</v>
      </c>
      <c r="G3880" s="240"/>
      <c r="H3880" s="243">
        <v>1.327</v>
      </c>
      <c r="I3880" s="244"/>
      <c r="J3880" s="240"/>
      <c r="K3880" s="240"/>
      <c r="L3880" s="245"/>
      <c r="M3880" s="246"/>
      <c r="N3880" s="247"/>
      <c r="O3880" s="247"/>
      <c r="P3880" s="247"/>
      <c r="Q3880" s="247"/>
      <c r="R3880" s="247"/>
      <c r="S3880" s="247"/>
      <c r="T3880" s="248"/>
      <c r="AT3880" s="249" t="s">
        <v>255</v>
      </c>
      <c r="AU3880" s="249" t="s">
        <v>79</v>
      </c>
      <c r="AV3880" s="13" t="s">
        <v>79</v>
      </c>
      <c r="AW3880" s="13" t="s">
        <v>33</v>
      </c>
      <c r="AX3880" s="13" t="s">
        <v>71</v>
      </c>
      <c r="AY3880" s="249" t="s">
        <v>246</v>
      </c>
    </row>
    <row r="3881" s="13" customFormat="1">
      <c r="B3881" s="239"/>
      <c r="C3881" s="240"/>
      <c r="D3881" s="230" t="s">
        <v>255</v>
      </c>
      <c r="E3881" s="241" t="s">
        <v>1</v>
      </c>
      <c r="F3881" s="242" t="s">
        <v>3980</v>
      </c>
      <c r="G3881" s="240"/>
      <c r="H3881" s="243">
        <v>1.208</v>
      </c>
      <c r="I3881" s="244"/>
      <c r="J3881" s="240"/>
      <c r="K3881" s="240"/>
      <c r="L3881" s="245"/>
      <c r="M3881" s="246"/>
      <c r="N3881" s="247"/>
      <c r="O3881" s="247"/>
      <c r="P3881" s="247"/>
      <c r="Q3881" s="247"/>
      <c r="R3881" s="247"/>
      <c r="S3881" s="247"/>
      <c r="T3881" s="248"/>
      <c r="AT3881" s="249" t="s">
        <v>255</v>
      </c>
      <c r="AU3881" s="249" t="s">
        <v>79</v>
      </c>
      <c r="AV3881" s="13" t="s">
        <v>79</v>
      </c>
      <c r="AW3881" s="13" t="s">
        <v>33</v>
      </c>
      <c r="AX3881" s="13" t="s">
        <v>71</v>
      </c>
      <c r="AY3881" s="249" t="s">
        <v>246</v>
      </c>
    </row>
    <row r="3882" s="13" customFormat="1">
      <c r="B3882" s="239"/>
      <c r="C3882" s="240"/>
      <c r="D3882" s="230" t="s">
        <v>255</v>
      </c>
      <c r="E3882" s="241" t="s">
        <v>1</v>
      </c>
      <c r="F3882" s="242" t="s">
        <v>3981</v>
      </c>
      <c r="G3882" s="240"/>
      <c r="H3882" s="243">
        <v>1.05</v>
      </c>
      <c r="I3882" s="244"/>
      <c r="J3882" s="240"/>
      <c r="K3882" s="240"/>
      <c r="L3882" s="245"/>
      <c r="M3882" s="246"/>
      <c r="N3882" s="247"/>
      <c r="O3882" s="247"/>
      <c r="P3882" s="247"/>
      <c r="Q3882" s="247"/>
      <c r="R3882" s="247"/>
      <c r="S3882" s="247"/>
      <c r="T3882" s="248"/>
      <c r="AT3882" s="249" t="s">
        <v>255</v>
      </c>
      <c r="AU3882" s="249" t="s">
        <v>79</v>
      </c>
      <c r="AV3882" s="13" t="s">
        <v>79</v>
      </c>
      <c r="AW3882" s="13" t="s">
        <v>33</v>
      </c>
      <c r="AX3882" s="13" t="s">
        <v>71</v>
      </c>
      <c r="AY3882" s="249" t="s">
        <v>246</v>
      </c>
    </row>
    <row r="3883" s="1" customFormat="1" ht="16.5" customHeight="1">
      <c r="B3883" s="37"/>
      <c r="C3883" s="250" t="s">
        <v>3982</v>
      </c>
      <c r="D3883" s="250" t="s">
        <v>323</v>
      </c>
      <c r="E3883" s="251" t="s">
        <v>3983</v>
      </c>
      <c r="F3883" s="252" t="s">
        <v>3984</v>
      </c>
      <c r="G3883" s="253" t="s">
        <v>131</v>
      </c>
      <c r="H3883" s="254">
        <v>8.6600000000000001</v>
      </c>
      <c r="I3883" s="255"/>
      <c r="J3883" s="256">
        <f>ROUND(I3883*H3883,2)</f>
        <v>0</v>
      </c>
      <c r="K3883" s="252" t="s">
        <v>1</v>
      </c>
      <c r="L3883" s="257"/>
      <c r="M3883" s="258" t="s">
        <v>1</v>
      </c>
      <c r="N3883" s="259" t="s">
        <v>42</v>
      </c>
      <c r="O3883" s="78"/>
      <c r="P3883" s="225">
        <f>O3883*H3883</f>
        <v>0</v>
      </c>
      <c r="Q3883" s="225">
        <v>0.0155</v>
      </c>
      <c r="R3883" s="225">
        <f>Q3883*H3883</f>
        <v>0.13422999999999999</v>
      </c>
      <c r="S3883" s="225">
        <v>0</v>
      </c>
      <c r="T3883" s="226">
        <f>S3883*H3883</f>
        <v>0</v>
      </c>
      <c r="AR3883" s="16" t="s">
        <v>440</v>
      </c>
      <c r="AT3883" s="16" t="s">
        <v>323</v>
      </c>
      <c r="AU3883" s="16" t="s">
        <v>79</v>
      </c>
      <c r="AY3883" s="16" t="s">
        <v>246</v>
      </c>
      <c r="BE3883" s="227">
        <f>IF(N3883="základní",J3883,0)</f>
        <v>0</v>
      </c>
      <c r="BF3883" s="227">
        <f>IF(N3883="snížená",J3883,0)</f>
        <v>0</v>
      </c>
      <c r="BG3883" s="227">
        <f>IF(N3883="zákl. přenesená",J3883,0)</f>
        <v>0</v>
      </c>
      <c r="BH3883" s="227">
        <f>IF(N3883="sníž. přenesená",J3883,0)</f>
        <v>0</v>
      </c>
      <c r="BI3883" s="227">
        <f>IF(N3883="nulová",J3883,0)</f>
        <v>0</v>
      </c>
      <c r="BJ3883" s="16" t="s">
        <v>16</v>
      </c>
      <c r="BK3883" s="227">
        <f>ROUND(I3883*H3883,2)</f>
        <v>0</v>
      </c>
      <c r="BL3883" s="16" t="s">
        <v>333</v>
      </c>
      <c r="BM3883" s="16" t="s">
        <v>3985</v>
      </c>
    </row>
    <row r="3884" s="13" customFormat="1">
      <c r="B3884" s="239"/>
      <c r="C3884" s="240"/>
      <c r="D3884" s="230" t="s">
        <v>255</v>
      </c>
      <c r="E3884" s="240"/>
      <c r="F3884" s="242" t="s">
        <v>3986</v>
      </c>
      <c r="G3884" s="240"/>
      <c r="H3884" s="243">
        <v>8.6600000000000001</v>
      </c>
      <c r="I3884" s="244"/>
      <c r="J3884" s="240"/>
      <c r="K3884" s="240"/>
      <c r="L3884" s="245"/>
      <c r="M3884" s="246"/>
      <c r="N3884" s="247"/>
      <c r="O3884" s="247"/>
      <c r="P3884" s="247"/>
      <c r="Q3884" s="247"/>
      <c r="R3884" s="247"/>
      <c r="S3884" s="247"/>
      <c r="T3884" s="248"/>
      <c r="AT3884" s="249" t="s">
        <v>255</v>
      </c>
      <c r="AU3884" s="249" t="s">
        <v>79</v>
      </c>
      <c r="AV3884" s="13" t="s">
        <v>79</v>
      </c>
      <c r="AW3884" s="13" t="s">
        <v>4</v>
      </c>
      <c r="AX3884" s="13" t="s">
        <v>16</v>
      </c>
      <c r="AY3884" s="249" t="s">
        <v>246</v>
      </c>
    </row>
    <row r="3885" s="1" customFormat="1" ht="16.5" customHeight="1">
      <c r="B3885" s="37"/>
      <c r="C3885" s="216" t="s">
        <v>3987</v>
      </c>
      <c r="D3885" s="216" t="s">
        <v>248</v>
      </c>
      <c r="E3885" s="217" t="s">
        <v>3988</v>
      </c>
      <c r="F3885" s="218" t="s">
        <v>3989</v>
      </c>
      <c r="G3885" s="219" t="s">
        <v>131</v>
      </c>
      <c r="H3885" s="220">
        <v>816.64999999999998</v>
      </c>
      <c r="I3885" s="221"/>
      <c r="J3885" s="222">
        <f>ROUND(I3885*H3885,2)</f>
        <v>0</v>
      </c>
      <c r="K3885" s="218" t="s">
        <v>252</v>
      </c>
      <c r="L3885" s="42"/>
      <c r="M3885" s="223" t="s">
        <v>1</v>
      </c>
      <c r="N3885" s="224" t="s">
        <v>42</v>
      </c>
      <c r="O3885" s="78"/>
      <c r="P3885" s="225">
        <f>O3885*H3885</f>
        <v>0</v>
      </c>
      <c r="Q3885" s="225">
        <v>0.0051999999999999998</v>
      </c>
      <c r="R3885" s="225">
        <f>Q3885*H3885</f>
        <v>4.2465799999999998</v>
      </c>
      <c r="S3885" s="225">
        <v>0</v>
      </c>
      <c r="T3885" s="226">
        <f>S3885*H3885</f>
        <v>0</v>
      </c>
      <c r="AR3885" s="16" t="s">
        <v>333</v>
      </c>
      <c r="AT3885" s="16" t="s">
        <v>248</v>
      </c>
      <c r="AU3885" s="16" t="s">
        <v>79</v>
      </c>
      <c r="AY3885" s="16" t="s">
        <v>246</v>
      </c>
      <c r="BE3885" s="227">
        <f>IF(N3885="základní",J3885,0)</f>
        <v>0</v>
      </c>
      <c r="BF3885" s="227">
        <f>IF(N3885="snížená",J3885,0)</f>
        <v>0</v>
      </c>
      <c r="BG3885" s="227">
        <f>IF(N3885="zákl. přenesená",J3885,0)</f>
        <v>0</v>
      </c>
      <c r="BH3885" s="227">
        <f>IF(N3885="sníž. přenesená",J3885,0)</f>
        <v>0</v>
      </c>
      <c r="BI3885" s="227">
        <f>IF(N3885="nulová",J3885,0)</f>
        <v>0</v>
      </c>
      <c r="BJ3885" s="16" t="s">
        <v>16</v>
      </c>
      <c r="BK3885" s="227">
        <f>ROUND(I3885*H3885,2)</f>
        <v>0</v>
      </c>
      <c r="BL3885" s="16" t="s">
        <v>333</v>
      </c>
      <c r="BM3885" s="16" t="s">
        <v>3990</v>
      </c>
    </row>
    <row r="3886" s="1" customFormat="1" ht="16.5" customHeight="1">
      <c r="B3886" s="37"/>
      <c r="C3886" s="250" t="s">
        <v>3991</v>
      </c>
      <c r="D3886" s="250" t="s">
        <v>323</v>
      </c>
      <c r="E3886" s="251" t="s">
        <v>3992</v>
      </c>
      <c r="F3886" s="252" t="s">
        <v>3993</v>
      </c>
      <c r="G3886" s="253" t="s">
        <v>131</v>
      </c>
      <c r="H3886" s="254">
        <v>276.19099999999997</v>
      </c>
      <c r="I3886" s="255"/>
      <c r="J3886" s="256">
        <f>ROUND(I3886*H3886,2)</f>
        <v>0</v>
      </c>
      <c r="K3886" s="252" t="s">
        <v>1</v>
      </c>
      <c r="L3886" s="257"/>
      <c r="M3886" s="258" t="s">
        <v>1</v>
      </c>
      <c r="N3886" s="259" t="s">
        <v>42</v>
      </c>
      <c r="O3886" s="78"/>
      <c r="P3886" s="225">
        <f>O3886*H3886</f>
        <v>0</v>
      </c>
      <c r="Q3886" s="225">
        <v>0.0155</v>
      </c>
      <c r="R3886" s="225">
        <f>Q3886*H3886</f>
        <v>4.2809604999999999</v>
      </c>
      <c r="S3886" s="225">
        <v>0</v>
      </c>
      <c r="T3886" s="226">
        <f>S3886*H3886</f>
        <v>0</v>
      </c>
      <c r="AR3886" s="16" t="s">
        <v>440</v>
      </c>
      <c r="AT3886" s="16" t="s">
        <v>323</v>
      </c>
      <c r="AU3886" s="16" t="s">
        <v>79</v>
      </c>
      <c r="AY3886" s="16" t="s">
        <v>246</v>
      </c>
      <c r="BE3886" s="227">
        <f>IF(N3886="základní",J3886,0)</f>
        <v>0</v>
      </c>
      <c r="BF3886" s="227">
        <f>IF(N3886="snížená",J3886,0)</f>
        <v>0</v>
      </c>
      <c r="BG3886" s="227">
        <f>IF(N3886="zákl. přenesená",J3886,0)</f>
        <v>0</v>
      </c>
      <c r="BH3886" s="227">
        <f>IF(N3886="sníž. přenesená",J3886,0)</f>
        <v>0</v>
      </c>
      <c r="BI3886" s="227">
        <f>IF(N3886="nulová",J3886,0)</f>
        <v>0</v>
      </c>
      <c r="BJ3886" s="16" t="s">
        <v>16</v>
      </c>
      <c r="BK3886" s="227">
        <f>ROUND(I3886*H3886,2)</f>
        <v>0</v>
      </c>
      <c r="BL3886" s="16" t="s">
        <v>333</v>
      </c>
      <c r="BM3886" s="16" t="s">
        <v>3994</v>
      </c>
    </row>
    <row r="3887" s="12" customFormat="1">
      <c r="B3887" s="228"/>
      <c r="C3887" s="229"/>
      <c r="D3887" s="230" t="s">
        <v>255</v>
      </c>
      <c r="E3887" s="231" t="s">
        <v>1</v>
      </c>
      <c r="F3887" s="232" t="s">
        <v>3674</v>
      </c>
      <c r="G3887" s="229"/>
      <c r="H3887" s="231" t="s">
        <v>1</v>
      </c>
      <c r="I3887" s="233"/>
      <c r="J3887" s="229"/>
      <c r="K3887" s="229"/>
      <c r="L3887" s="234"/>
      <c r="M3887" s="235"/>
      <c r="N3887" s="236"/>
      <c r="O3887" s="236"/>
      <c r="P3887" s="236"/>
      <c r="Q3887" s="236"/>
      <c r="R3887" s="236"/>
      <c r="S3887" s="236"/>
      <c r="T3887" s="237"/>
      <c r="AT3887" s="238" t="s">
        <v>255</v>
      </c>
      <c r="AU3887" s="238" t="s">
        <v>79</v>
      </c>
      <c r="AV3887" s="12" t="s">
        <v>16</v>
      </c>
      <c r="AW3887" s="12" t="s">
        <v>33</v>
      </c>
      <c r="AX3887" s="12" t="s">
        <v>71</v>
      </c>
      <c r="AY3887" s="238" t="s">
        <v>246</v>
      </c>
    </row>
    <row r="3888" s="12" customFormat="1">
      <c r="B3888" s="228"/>
      <c r="C3888" s="229"/>
      <c r="D3888" s="230" t="s">
        <v>255</v>
      </c>
      <c r="E3888" s="231" t="s">
        <v>1</v>
      </c>
      <c r="F3888" s="232" t="s">
        <v>353</v>
      </c>
      <c r="G3888" s="229"/>
      <c r="H3888" s="231" t="s">
        <v>1</v>
      </c>
      <c r="I3888" s="233"/>
      <c r="J3888" s="229"/>
      <c r="K3888" s="229"/>
      <c r="L3888" s="234"/>
      <c r="M3888" s="235"/>
      <c r="N3888" s="236"/>
      <c r="O3888" s="236"/>
      <c r="P3888" s="236"/>
      <c r="Q3888" s="236"/>
      <c r="R3888" s="236"/>
      <c r="S3888" s="236"/>
      <c r="T3888" s="237"/>
      <c r="AT3888" s="238" t="s">
        <v>255</v>
      </c>
      <c r="AU3888" s="238" t="s">
        <v>79</v>
      </c>
      <c r="AV3888" s="12" t="s">
        <v>16</v>
      </c>
      <c r="AW3888" s="12" t="s">
        <v>33</v>
      </c>
      <c r="AX3888" s="12" t="s">
        <v>71</v>
      </c>
      <c r="AY3888" s="238" t="s">
        <v>246</v>
      </c>
    </row>
    <row r="3889" s="13" customFormat="1">
      <c r="B3889" s="239"/>
      <c r="C3889" s="240"/>
      <c r="D3889" s="230" t="s">
        <v>255</v>
      </c>
      <c r="E3889" s="241" t="s">
        <v>1</v>
      </c>
      <c r="F3889" s="242" t="s">
        <v>3995</v>
      </c>
      <c r="G3889" s="240"/>
      <c r="H3889" s="243">
        <v>29.449999999999999</v>
      </c>
      <c r="I3889" s="244"/>
      <c r="J3889" s="240"/>
      <c r="K3889" s="240"/>
      <c r="L3889" s="245"/>
      <c r="M3889" s="246"/>
      <c r="N3889" s="247"/>
      <c r="O3889" s="247"/>
      <c r="P3889" s="247"/>
      <c r="Q3889" s="247"/>
      <c r="R3889" s="247"/>
      <c r="S3889" s="247"/>
      <c r="T3889" s="248"/>
      <c r="AT3889" s="249" t="s">
        <v>255</v>
      </c>
      <c r="AU3889" s="249" t="s">
        <v>79</v>
      </c>
      <c r="AV3889" s="13" t="s">
        <v>79</v>
      </c>
      <c r="AW3889" s="13" t="s">
        <v>33</v>
      </c>
      <c r="AX3889" s="13" t="s">
        <v>71</v>
      </c>
      <c r="AY3889" s="249" t="s">
        <v>246</v>
      </c>
    </row>
    <row r="3890" s="13" customFormat="1">
      <c r="B3890" s="239"/>
      <c r="C3890" s="240"/>
      <c r="D3890" s="230" t="s">
        <v>255</v>
      </c>
      <c r="E3890" s="241" t="s">
        <v>1</v>
      </c>
      <c r="F3890" s="242" t="s">
        <v>3996</v>
      </c>
      <c r="G3890" s="240"/>
      <c r="H3890" s="243">
        <v>21.829999999999998</v>
      </c>
      <c r="I3890" s="244"/>
      <c r="J3890" s="240"/>
      <c r="K3890" s="240"/>
      <c r="L3890" s="245"/>
      <c r="M3890" s="246"/>
      <c r="N3890" s="247"/>
      <c r="O3890" s="247"/>
      <c r="P3890" s="247"/>
      <c r="Q3890" s="247"/>
      <c r="R3890" s="247"/>
      <c r="S3890" s="247"/>
      <c r="T3890" s="248"/>
      <c r="AT3890" s="249" t="s">
        <v>255</v>
      </c>
      <c r="AU3890" s="249" t="s">
        <v>79</v>
      </c>
      <c r="AV3890" s="13" t="s">
        <v>79</v>
      </c>
      <c r="AW3890" s="13" t="s">
        <v>33</v>
      </c>
      <c r="AX3890" s="13" t="s">
        <v>71</v>
      </c>
      <c r="AY3890" s="249" t="s">
        <v>246</v>
      </c>
    </row>
    <row r="3891" s="13" customFormat="1">
      <c r="B3891" s="239"/>
      <c r="C3891" s="240"/>
      <c r="D3891" s="230" t="s">
        <v>255</v>
      </c>
      <c r="E3891" s="241" t="s">
        <v>1</v>
      </c>
      <c r="F3891" s="242" t="s">
        <v>3997</v>
      </c>
      <c r="G3891" s="240"/>
      <c r="H3891" s="243">
        <v>23.539999999999999</v>
      </c>
      <c r="I3891" s="244"/>
      <c r="J3891" s="240"/>
      <c r="K3891" s="240"/>
      <c r="L3891" s="245"/>
      <c r="M3891" s="246"/>
      <c r="N3891" s="247"/>
      <c r="O3891" s="247"/>
      <c r="P3891" s="247"/>
      <c r="Q3891" s="247"/>
      <c r="R3891" s="247"/>
      <c r="S3891" s="247"/>
      <c r="T3891" s="248"/>
      <c r="AT3891" s="249" t="s">
        <v>255</v>
      </c>
      <c r="AU3891" s="249" t="s">
        <v>79</v>
      </c>
      <c r="AV3891" s="13" t="s">
        <v>79</v>
      </c>
      <c r="AW3891" s="13" t="s">
        <v>33</v>
      </c>
      <c r="AX3891" s="13" t="s">
        <v>71</v>
      </c>
      <c r="AY3891" s="249" t="s">
        <v>246</v>
      </c>
    </row>
    <row r="3892" s="12" customFormat="1">
      <c r="B3892" s="228"/>
      <c r="C3892" s="229"/>
      <c r="D3892" s="230" t="s">
        <v>255</v>
      </c>
      <c r="E3892" s="231" t="s">
        <v>1</v>
      </c>
      <c r="F3892" s="232" t="s">
        <v>363</v>
      </c>
      <c r="G3892" s="229"/>
      <c r="H3892" s="231" t="s">
        <v>1</v>
      </c>
      <c r="I3892" s="233"/>
      <c r="J3892" s="229"/>
      <c r="K3892" s="229"/>
      <c r="L3892" s="234"/>
      <c r="M3892" s="235"/>
      <c r="N3892" s="236"/>
      <c r="O3892" s="236"/>
      <c r="P3892" s="236"/>
      <c r="Q3892" s="236"/>
      <c r="R3892" s="236"/>
      <c r="S3892" s="236"/>
      <c r="T3892" s="237"/>
      <c r="AT3892" s="238" t="s">
        <v>255</v>
      </c>
      <c r="AU3892" s="238" t="s">
        <v>79</v>
      </c>
      <c r="AV3892" s="12" t="s">
        <v>16</v>
      </c>
      <c r="AW3892" s="12" t="s">
        <v>33</v>
      </c>
      <c r="AX3892" s="12" t="s">
        <v>71</v>
      </c>
      <c r="AY3892" s="238" t="s">
        <v>246</v>
      </c>
    </row>
    <row r="3893" s="12" customFormat="1">
      <c r="B3893" s="228"/>
      <c r="C3893" s="229"/>
      <c r="D3893" s="230" t="s">
        <v>255</v>
      </c>
      <c r="E3893" s="231" t="s">
        <v>1</v>
      </c>
      <c r="F3893" s="232" t="s">
        <v>364</v>
      </c>
      <c r="G3893" s="229"/>
      <c r="H3893" s="231" t="s">
        <v>1</v>
      </c>
      <c r="I3893" s="233"/>
      <c r="J3893" s="229"/>
      <c r="K3893" s="229"/>
      <c r="L3893" s="234"/>
      <c r="M3893" s="235"/>
      <c r="N3893" s="236"/>
      <c r="O3893" s="236"/>
      <c r="P3893" s="236"/>
      <c r="Q3893" s="236"/>
      <c r="R3893" s="236"/>
      <c r="S3893" s="236"/>
      <c r="T3893" s="237"/>
      <c r="AT3893" s="238" t="s">
        <v>255</v>
      </c>
      <c r="AU3893" s="238" t="s">
        <v>79</v>
      </c>
      <c r="AV3893" s="12" t="s">
        <v>16</v>
      </c>
      <c r="AW3893" s="12" t="s">
        <v>33</v>
      </c>
      <c r="AX3893" s="12" t="s">
        <v>71</v>
      </c>
      <c r="AY3893" s="238" t="s">
        <v>246</v>
      </c>
    </row>
    <row r="3894" s="13" customFormat="1">
      <c r="B3894" s="239"/>
      <c r="C3894" s="240"/>
      <c r="D3894" s="230" t="s">
        <v>255</v>
      </c>
      <c r="E3894" s="241" t="s">
        <v>1</v>
      </c>
      <c r="F3894" s="242" t="s">
        <v>3998</v>
      </c>
      <c r="G3894" s="240"/>
      <c r="H3894" s="243">
        <v>42.950000000000003</v>
      </c>
      <c r="I3894" s="244"/>
      <c r="J3894" s="240"/>
      <c r="K3894" s="240"/>
      <c r="L3894" s="245"/>
      <c r="M3894" s="246"/>
      <c r="N3894" s="247"/>
      <c r="O3894" s="247"/>
      <c r="P3894" s="247"/>
      <c r="Q3894" s="247"/>
      <c r="R3894" s="247"/>
      <c r="S3894" s="247"/>
      <c r="T3894" s="248"/>
      <c r="AT3894" s="249" t="s">
        <v>255</v>
      </c>
      <c r="AU3894" s="249" t="s">
        <v>79</v>
      </c>
      <c r="AV3894" s="13" t="s">
        <v>79</v>
      </c>
      <c r="AW3894" s="13" t="s">
        <v>33</v>
      </c>
      <c r="AX3894" s="13" t="s">
        <v>71</v>
      </c>
      <c r="AY3894" s="249" t="s">
        <v>246</v>
      </c>
    </row>
    <row r="3895" s="13" customFormat="1">
      <c r="B3895" s="239"/>
      <c r="C3895" s="240"/>
      <c r="D3895" s="230" t="s">
        <v>255</v>
      </c>
      <c r="E3895" s="241" t="s">
        <v>1</v>
      </c>
      <c r="F3895" s="242" t="s">
        <v>3999</v>
      </c>
      <c r="G3895" s="240"/>
      <c r="H3895" s="243">
        <v>21.513000000000002</v>
      </c>
      <c r="I3895" s="244"/>
      <c r="J3895" s="240"/>
      <c r="K3895" s="240"/>
      <c r="L3895" s="245"/>
      <c r="M3895" s="246"/>
      <c r="N3895" s="247"/>
      <c r="O3895" s="247"/>
      <c r="P3895" s="247"/>
      <c r="Q3895" s="247"/>
      <c r="R3895" s="247"/>
      <c r="S3895" s="247"/>
      <c r="T3895" s="248"/>
      <c r="AT3895" s="249" t="s">
        <v>255</v>
      </c>
      <c r="AU3895" s="249" t="s">
        <v>79</v>
      </c>
      <c r="AV3895" s="13" t="s">
        <v>79</v>
      </c>
      <c r="AW3895" s="13" t="s">
        <v>33</v>
      </c>
      <c r="AX3895" s="13" t="s">
        <v>71</v>
      </c>
      <c r="AY3895" s="249" t="s">
        <v>246</v>
      </c>
    </row>
    <row r="3896" s="13" customFormat="1">
      <c r="B3896" s="239"/>
      <c r="C3896" s="240"/>
      <c r="D3896" s="230" t="s">
        <v>255</v>
      </c>
      <c r="E3896" s="241" t="s">
        <v>1</v>
      </c>
      <c r="F3896" s="242" t="s">
        <v>4000</v>
      </c>
      <c r="G3896" s="240"/>
      <c r="H3896" s="243">
        <v>25.167999999999999</v>
      </c>
      <c r="I3896" s="244"/>
      <c r="J3896" s="240"/>
      <c r="K3896" s="240"/>
      <c r="L3896" s="245"/>
      <c r="M3896" s="246"/>
      <c r="N3896" s="247"/>
      <c r="O3896" s="247"/>
      <c r="P3896" s="247"/>
      <c r="Q3896" s="247"/>
      <c r="R3896" s="247"/>
      <c r="S3896" s="247"/>
      <c r="T3896" s="248"/>
      <c r="AT3896" s="249" t="s">
        <v>255</v>
      </c>
      <c r="AU3896" s="249" t="s">
        <v>79</v>
      </c>
      <c r="AV3896" s="13" t="s">
        <v>79</v>
      </c>
      <c r="AW3896" s="13" t="s">
        <v>33</v>
      </c>
      <c r="AX3896" s="13" t="s">
        <v>71</v>
      </c>
      <c r="AY3896" s="249" t="s">
        <v>246</v>
      </c>
    </row>
    <row r="3897" s="13" customFormat="1">
      <c r="B3897" s="239"/>
      <c r="C3897" s="240"/>
      <c r="D3897" s="230" t="s">
        <v>255</v>
      </c>
      <c r="E3897" s="241" t="s">
        <v>1</v>
      </c>
      <c r="F3897" s="242" t="s">
        <v>4001</v>
      </c>
      <c r="G3897" s="240"/>
      <c r="H3897" s="243">
        <v>89.399000000000001</v>
      </c>
      <c r="I3897" s="244"/>
      <c r="J3897" s="240"/>
      <c r="K3897" s="240"/>
      <c r="L3897" s="245"/>
      <c r="M3897" s="246"/>
      <c r="N3897" s="247"/>
      <c r="O3897" s="247"/>
      <c r="P3897" s="247"/>
      <c r="Q3897" s="247"/>
      <c r="R3897" s="247"/>
      <c r="S3897" s="247"/>
      <c r="T3897" s="248"/>
      <c r="AT3897" s="249" t="s">
        <v>255</v>
      </c>
      <c r="AU3897" s="249" t="s">
        <v>79</v>
      </c>
      <c r="AV3897" s="13" t="s">
        <v>79</v>
      </c>
      <c r="AW3897" s="13" t="s">
        <v>33</v>
      </c>
      <c r="AX3897" s="13" t="s">
        <v>71</v>
      </c>
      <c r="AY3897" s="249" t="s">
        <v>246</v>
      </c>
    </row>
    <row r="3898" s="13" customFormat="1">
      <c r="B3898" s="239"/>
      <c r="C3898" s="240"/>
      <c r="D3898" s="230" t="s">
        <v>255</v>
      </c>
      <c r="E3898" s="241" t="s">
        <v>1</v>
      </c>
      <c r="F3898" s="242" t="s">
        <v>4002</v>
      </c>
      <c r="G3898" s="240"/>
      <c r="H3898" s="243">
        <v>-45.051000000000002</v>
      </c>
      <c r="I3898" s="244"/>
      <c r="J3898" s="240"/>
      <c r="K3898" s="240"/>
      <c r="L3898" s="245"/>
      <c r="M3898" s="246"/>
      <c r="N3898" s="247"/>
      <c r="O3898" s="247"/>
      <c r="P3898" s="247"/>
      <c r="Q3898" s="247"/>
      <c r="R3898" s="247"/>
      <c r="S3898" s="247"/>
      <c r="T3898" s="248"/>
      <c r="AT3898" s="249" t="s">
        <v>255</v>
      </c>
      <c r="AU3898" s="249" t="s">
        <v>79</v>
      </c>
      <c r="AV3898" s="13" t="s">
        <v>79</v>
      </c>
      <c r="AW3898" s="13" t="s">
        <v>33</v>
      </c>
      <c r="AX3898" s="13" t="s">
        <v>71</v>
      </c>
      <c r="AY3898" s="249" t="s">
        <v>246</v>
      </c>
    </row>
    <row r="3899" s="13" customFormat="1">
      <c r="B3899" s="239"/>
      <c r="C3899" s="240"/>
      <c r="D3899" s="230" t="s">
        <v>255</v>
      </c>
      <c r="E3899" s="241" t="s">
        <v>1</v>
      </c>
      <c r="F3899" s="242" t="s">
        <v>4003</v>
      </c>
      <c r="G3899" s="240"/>
      <c r="H3899" s="243">
        <v>49.450000000000003</v>
      </c>
      <c r="I3899" s="244"/>
      <c r="J3899" s="240"/>
      <c r="K3899" s="240"/>
      <c r="L3899" s="245"/>
      <c r="M3899" s="246"/>
      <c r="N3899" s="247"/>
      <c r="O3899" s="247"/>
      <c r="P3899" s="247"/>
      <c r="Q3899" s="247"/>
      <c r="R3899" s="247"/>
      <c r="S3899" s="247"/>
      <c r="T3899" s="248"/>
      <c r="AT3899" s="249" t="s">
        <v>255</v>
      </c>
      <c r="AU3899" s="249" t="s">
        <v>79</v>
      </c>
      <c r="AV3899" s="13" t="s">
        <v>79</v>
      </c>
      <c r="AW3899" s="13" t="s">
        <v>33</v>
      </c>
      <c r="AX3899" s="13" t="s">
        <v>71</v>
      </c>
      <c r="AY3899" s="249" t="s">
        <v>246</v>
      </c>
    </row>
    <row r="3900" s="13" customFormat="1">
      <c r="B3900" s="239"/>
      <c r="C3900" s="240"/>
      <c r="D3900" s="230" t="s">
        <v>255</v>
      </c>
      <c r="E3900" s="241" t="s">
        <v>1</v>
      </c>
      <c r="F3900" s="242" t="s">
        <v>4004</v>
      </c>
      <c r="G3900" s="240"/>
      <c r="H3900" s="243">
        <v>-22.135999999999999</v>
      </c>
      <c r="I3900" s="244"/>
      <c r="J3900" s="240"/>
      <c r="K3900" s="240"/>
      <c r="L3900" s="245"/>
      <c r="M3900" s="246"/>
      <c r="N3900" s="247"/>
      <c r="O3900" s="247"/>
      <c r="P3900" s="247"/>
      <c r="Q3900" s="247"/>
      <c r="R3900" s="247"/>
      <c r="S3900" s="247"/>
      <c r="T3900" s="248"/>
      <c r="AT3900" s="249" t="s">
        <v>255</v>
      </c>
      <c r="AU3900" s="249" t="s">
        <v>79</v>
      </c>
      <c r="AV3900" s="13" t="s">
        <v>79</v>
      </c>
      <c r="AW3900" s="13" t="s">
        <v>33</v>
      </c>
      <c r="AX3900" s="13" t="s">
        <v>71</v>
      </c>
      <c r="AY3900" s="249" t="s">
        <v>246</v>
      </c>
    </row>
    <row r="3901" s="13" customFormat="1">
      <c r="B3901" s="239"/>
      <c r="C3901" s="240"/>
      <c r="D3901" s="230" t="s">
        <v>255</v>
      </c>
      <c r="E3901" s="241" t="s">
        <v>1</v>
      </c>
      <c r="F3901" s="242" t="s">
        <v>4005</v>
      </c>
      <c r="G3901" s="240"/>
      <c r="H3901" s="243">
        <v>14.970000000000001</v>
      </c>
      <c r="I3901" s="244"/>
      <c r="J3901" s="240"/>
      <c r="K3901" s="240"/>
      <c r="L3901" s="245"/>
      <c r="M3901" s="246"/>
      <c r="N3901" s="247"/>
      <c r="O3901" s="247"/>
      <c r="P3901" s="247"/>
      <c r="Q3901" s="247"/>
      <c r="R3901" s="247"/>
      <c r="S3901" s="247"/>
      <c r="T3901" s="248"/>
      <c r="AT3901" s="249" t="s">
        <v>255</v>
      </c>
      <c r="AU3901" s="249" t="s">
        <v>79</v>
      </c>
      <c r="AV3901" s="13" t="s">
        <v>79</v>
      </c>
      <c r="AW3901" s="13" t="s">
        <v>33</v>
      </c>
      <c r="AX3901" s="13" t="s">
        <v>71</v>
      </c>
      <c r="AY3901" s="249" t="s">
        <v>246</v>
      </c>
    </row>
    <row r="3902" s="13" customFormat="1">
      <c r="B3902" s="239"/>
      <c r="C3902" s="240"/>
      <c r="D3902" s="230" t="s">
        <v>255</v>
      </c>
      <c r="E3902" s="240"/>
      <c r="F3902" s="242" t="s">
        <v>4006</v>
      </c>
      <c r="G3902" s="240"/>
      <c r="H3902" s="243">
        <v>276.19099999999997</v>
      </c>
      <c r="I3902" s="244"/>
      <c r="J3902" s="240"/>
      <c r="K3902" s="240"/>
      <c r="L3902" s="245"/>
      <c r="M3902" s="246"/>
      <c r="N3902" s="247"/>
      <c r="O3902" s="247"/>
      <c r="P3902" s="247"/>
      <c r="Q3902" s="247"/>
      <c r="R3902" s="247"/>
      <c r="S3902" s="247"/>
      <c r="T3902" s="248"/>
      <c r="AT3902" s="249" t="s">
        <v>255</v>
      </c>
      <c r="AU3902" s="249" t="s">
        <v>79</v>
      </c>
      <c r="AV3902" s="13" t="s">
        <v>79</v>
      </c>
      <c r="AW3902" s="13" t="s">
        <v>4</v>
      </c>
      <c r="AX3902" s="13" t="s">
        <v>16</v>
      </c>
      <c r="AY3902" s="249" t="s">
        <v>246</v>
      </c>
    </row>
    <row r="3903" s="1" customFormat="1" ht="16.5" customHeight="1">
      <c r="B3903" s="37"/>
      <c r="C3903" s="250" t="s">
        <v>4007</v>
      </c>
      <c r="D3903" s="250" t="s">
        <v>323</v>
      </c>
      <c r="E3903" s="251" t="s">
        <v>4008</v>
      </c>
      <c r="F3903" s="252" t="s">
        <v>4009</v>
      </c>
      <c r="G3903" s="253" t="s">
        <v>131</v>
      </c>
      <c r="H3903" s="254">
        <v>306.62700000000001</v>
      </c>
      <c r="I3903" s="255"/>
      <c r="J3903" s="256">
        <f>ROUND(I3903*H3903,2)</f>
        <v>0</v>
      </c>
      <c r="K3903" s="252" t="s">
        <v>1</v>
      </c>
      <c r="L3903" s="257"/>
      <c r="M3903" s="258" t="s">
        <v>1</v>
      </c>
      <c r="N3903" s="259" t="s">
        <v>42</v>
      </c>
      <c r="O3903" s="78"/>
      <c r="P3903" s="225">
        <f>O3903*H3903</f>
        <v>0</v>
      </c>
      <c r="Q3903" s="225">
        <v>0.0155</v>
      </c>
      <c r="R3903" s="225">
        <f>Q3903*H3903</f>
        <v>4.7527185000000003</v>
      </c>
      <c r="S3903" s="225">
        <v>0</v>
      </c>
      <c r="T3903" s="226">
        <f>S3903*H3903</f>
        <v>0</v>
      </c>
      <c r="AR3903" s="16" t="s">
        <v>440</v>
      </c>
      <c r="AT3903" s="16" t="s">
        <v>323</v>
      </c>
      <c r="AU3903" s="16" t="s">
        <v>79</v>
      </c>
      <c r="AY3903" s="16" t="s">
        <v>246</v>
      </c>
      <c r="BE3903" s="227">
        <f>IF(N3903="základní",J3903,0)</f>
        <v>0</v>
      </c>
      <c r="BF3903" s="227">
        <f>IF(N3903="snížená",J3903,0)</f>
        <v>0</v>
      </c>
      <c r="BG3903" s="227">
        <f>IF(N3903="zákl. přenesená",J3903,0)</f>
        <v>0</v>
      </c>
      <c r="BH3903" s="227">
        <f>IF(N3903="sníž. přenesená",J3903,0)</f>
        <v>0</v>
      </c>
      <c r="BI3903" s="227">
        <f>IF(N3903="nulová",J3903,0)</f>
        <v>0</v>
      </c>
      <c r="BJ3903" s="16" t="s">
        <v>16</v>
      </c>
      <c r="BK3903" s="227">
        <f>ROUND(I3903*H3903,2)</f>
        <v>0</v>
      </c>
      <c r="BL3903" s="16" t="s">
        <v>333</v>
      </c>
      <c r="BM3903" s="16" t="s">
        <v>4010</v>
      </c>
    </row>
    <row r="3904" s="12" customFormat="1">
      <c r="B3904" s="228"/>
      <c r="C3904" s="229"/>
      <c r="D3904" s="230" t="s">
        <v>255</v>
      </c>
      <c r="E3904" s="231" t="s">
        <v>1</v>
      </c>
      <c r="F3904" s="232" t="s">
        <v>353</v>
      </c>
      <c r="G3904" s="229"/>
      <c r="H3904" s="231" t="s">
        <v>1</v>
      </c>
      <c r="I3904" s="233"/>
      <c r="J3904" s="229"/>
      <c r="K3904" s="229"/>
      <c r="L3904" s="234"/>
      <c r="M3904" s="235"/>
      <c r="N3904" s="236"/>
      <c r="O3904" s="236"/>
      <c r="P3904" s="236"/>
      <c r="Q3904" s="236"/>
      <c r="R3904" s="236"/>
      <c r="S3904" s="236"/>
      <c r="T3904" s="237"/>
      <c r="AT3904" s="238" t="s">
        <v>255</v>
      </c>
      <c r="AU3904" s="238" t="s">
        <v>79</v>
      </c>
      <c r="AV3904" s="12" t="s">
        <v>16</v>
      </c>
      <c r="AW3904" s="12" t="s">
        <v>33</v>
      </c>
      <c r="AX3904" s="12" t="s">
        <v>71</v>
      </c>
      <c r="AY3904" s="238" t="s">
        <v>246</v>
      </c>
    </row>
    <row r="3905" s="13" customFormat="1">
      <c r="B3905" s="239"/>
      <c r="C3905" s="240"/>
      <c r="D3905" s="230" t="s">
        <v>255</v>
      </c>
      <c r="E3905" s="241" t="s">
        <v>1</v>
      </c>
      <c r="F3905" s="242" t="s">
        <v>4011</v>
      </c>
      <c r="G3905" s="240"/>
      <c r="H3905" s="243">
        <v>14.550000000000001</v>
      </c>
      <c r="I3905" s="244"/>
      <c r="J3905" s="240"/>
      <c r="K3905" s="240"/>
      <c r="L3905" s="245"/>
      <c r="M3905" s="246"/>
      <c r="N3905" s="247"/>
      <c r="O3905" s="247"/>
      <c r="P3905" s="247"/>
      <c r="Q3905" s="247"/>
      <c r="R3905" s="247"/>
      <c r="S3905" s="247"/>
      <c r="T3905" s="248"/>
      <c r="AT3905" s="249" t="s">
        <v>255</v>
      </c>
      <c r="AU3905" s="249" t="s">
        <v>79</v>
      </c>
      <c r="AV3905" s="13" t="s">
        <v>79</v>
      </c>
      <c r="AW3905" s="13" t="s">
        <v>33</v>
      </c>
      <c r="AX3905" s="13" t="s">
        <v>71</v>
      </c>
      <c r="AY3905" s="249" t="s">
        <v>246</v>
      </c>
    </row>
    <row r="3906" s="13" customFormat="1">
      <c r="B3906" s="239"/>
      <c r="C3906" s="240"/>
      <c r="D3906" s="230" t="s">
        <v>255</v>
      </c>
      <c r="E3906" s="241" t="s">
        <v>1</v>
      </c>
      <c r="F3906" s="242" t="s">
        <v>4012</v>
      </c>
      <c r="G3906" s="240"/>
      <c r="H3906" s="243">
        <v>9.3499999999999996</v>
      </c>
      <c r="I3906" s="244"/>
      <c r="J3906" s="240"/>
      <c r="K3906" s="240"/>
      <c r="L3906" s="245"/>
      <c r="M3906" s="246"/>
      <c r="N3906" s="247"/>
      <c r="O3906" s="247"/>
      <c r="P3906" s="247"/>
      <c r="Q3906" s="247"/>
      <c r="R3906" s="247"/>
      <c r="S3906" s="247"/>
      <c r="T3906" s="248"/>
      <c r="AT3906" s="249" t="s">
        <v>255</v>
      </c>
      <c r="AU3906" s="249" t="s">
        <v>79</v>
      </c>
      <c r="AV3906" s="13" t="s">
        <v>79</v>
      </c>
      <c r="AW3906" s="13" t="s">
        <v>33</v>
      </c>
      <c r="AX3906" s="13" t="s">
        <v>71</v>
      </c>
      <c r="AY3906" s="249" t="s">
        <v>246</v>
      </c>
    </row>
    <row r="3907" s="13" customFormat="1">
      <c r="B3907" s="239"/>
      <c r="C3907" s="240"/>
      <c r="D3907" s="230" t="s">
        <v>255</v>
      </c>
      <c r="E3907" s="241" t="s">
        <v>1</v>
      </c>
      <c r="F3907" s="242" t="s">
        <v>2279</v>
      </c>
      <c r="G3907" s="240"/>
      <c r="H3907" s="243">
        <v>23.649999999999999</v>
      </c>
      <c r="I3907" s="244"/>
      <c r="J3907" s="240"/>
      <c r="K3907" s="240"/>
      <c r="L3907" s="245"/>
      <c r="M3907" s="246"/>
      <c r="N3907" s="247"/>
      <c r="O3907" s="247"/>
      <c r="P3907" s="247"/>
      <c r="Q3907" s="247"/>
      <c r="R3907" s="247"/>
      <c r="S3907" s="247"/>
      <c r="T3907" s="248"/>
      <c r="AT3907" s="249" t="s">
        <v>255</v>
      </c>
      <c r="AU3907" s="249" t="s">
        <v>79</v>
      </c>
      <c r="AV3907" s="13" t="s">
        <v>79</v>
      </c>
      <c r="AW3907" s="13" t="s">
        <v>33</v>
      </c>
      <c r="AX3907" s="13" t="s">
        <v>71</v>
      </c>
      <c r="AY3907" s="249" t="s">
        <v>246</v>
      </c>
    </row>
    <row r="3908" s="13" customFormat="1">
      <c r="B3908" s="239"/>
      <c r="C3908" s="240"/>
      <c r="D3908" s="230" t="s">
        <v>255</v>
      </c>
      <c r="E3908" s="241" t="s">
        <v>1</v>
      </c>
      <c r="F3908" s="242" t="s">
        <v>2280</v>
      </c>
      <c r="G3908" s="240"/>
      <c r="H3908" s="243">
        <v>24.524999999999999</v>
      </c>
      <c r="I3908" s="244"/>
      <c r="J3908" s="240"/>
      <c r="K3908" s="240"/>
      <c r="L3908" s="245"/>
      <c r="M3908" s="246"/>
      <c r="N3908" s="247"/>
      <c r="O3908" s="247"/>
      <c r="P3908" s="247"/>
      <c r="Q3908" s="247"/>
      <c r="R3908" s="247"/>
      <c r="S3908" s="247"/>
      <c r="T3908" s="248"/>
      <c r="AT3908" s="249" t="s">
        <v>255</v>
      </c>
      <c r="AU3908" s="249" t="s">
        <v>79</v>
      </c>
      <c r="AV3908" s="13" t="s">
        <v>79</v>
      </c>
      <c r="AW3908" s="13" t="s">
        <v>33</v>
      </c>
      <c r="AX3908" s="13" t="s">
        <v>71</v>
      </c>
      <c r="AY3908" s="249" t="s">
        <v>246</v>
      </c>
    </row>
    <row r="3909" s="13" customFormat="1">
      <c r="B3909" s="239"/>
      <c r="C3909" s="240"/>
      <c r="D3909" s="230" t="s">
        <v>255</v>
      </c>
      <c r="E3909" s="241" t="s">
        <v>1</v>
      </c>
      <c r="F3909" s="242" t="s">
        <v>4013</v>
      </c>
      <c r="G3909" s="240"/>
      <c r="H3909" s="243">
        <v>9.5630000000000006</v>
      </c>
      <c r="I3909" s="244"/>
      <c r="J3909" s="240"/>
      <c r="K3909" s="240"/>
      <c r="L3909" s="245"/>
      <c r="M3909" s="246"/>
      <c r="N3909" s="247"/>
      <c r="O3909" s="247"/>
      <c r="P3909" s="247"/>
      <c r="Q3909" s="247"/>
      <c r="R3909" s="247"/>
      <c r="S3909" s="247"/>
      <c r="T3909" s="248"/>
      <c r="AT3909" s="249" t="s">
        <v>255</v>
      </c>
      <c r="AU3909" s="249" t="s">
        <v>79</v>
      </c>
      <c r="AV3909" s="13" t="s">
        <v>79</v>
      </c>
      <c r="AW3909" s="13" t="s">
        <v>33</v>
      </c>
      <c r="AX3909" s="13" t="s">
        <v>71</v>
      </c>
      <c r="AY3909" s="249" t="s">
        <v>246</v>
      </c>
    </row>
    <row r="3910" s="13" customFormat="1">
      <c r="B3910" s="239"/>
      <c r="C3910" s="240"/>
      <c r="D3910" s="230" t="s">
        <v>255</v>
      </c>
      <c r="E3910" s="241" t="s">
        <v>1</v>
      </c>
      <c r="F3910" s="242" t="s">
        <v>4014</v>
      </c>
      <c r="G3910" s="240"/>
      <c r="H3910" s="243">
        <v>12.050000000000001</v>
      </c>
      <c r="I3910" s="244"/>
      <c r="J3910" s="240"/>
      <c r="K3910" s="240"/>
      <c r="L3910" s="245"/>
      <c r="M3910" s="246"/>
      <c r="N3910" s="247"/>
      <c r="O3910" s="247"/>
      <c r="P3910" s="247"/>
      <c r="Q3910" s="247"/>
      <c r="R3910" s="247"/>
      <c r="S3910" s="247"/>
      <c r="T3910" s="248"/>
      <c r="AT3910" s="249" t="s">
        <v>255</v>
      </c>
      <c r="AU3910" s="249" t="s">
        <v>79</v>
      </c>
      <c r="AV3910" s="13" t="s">
        <v>79</v>
      </c>
      <c r="AW3910" s="13" t="s">
        <v>33</v>
      </c>
      <c r="AX3910" s="13" t="s">
        <v>71</v>
      </c>
      <c r="AY3910" s="249" t="s">
        <v>246</v>
      </c>
    </row>
    <row r="3911" s="13" customFormat="1">
      <c r="B3911" s="239"/>
      <c r="C3911" s="240"/>
      <c r="D3911" s="230" t="s">
        <v>255</v>
      </c>
      <c r="E3911" s="241" t="s">
        <v>1</v>
      </c>
      <c r="F3911" s="242" t="s">
        <v>4015</v>
      </c>
      <c r="G3911" s="240"/>
      <c r="H3911" s="243">
        <v>12.65</v>
      </c>
      <c r="I3911" s="244"/>
      <c r="J3911" s="240"/>
      <c r="K3911" s="240"/>
      <c r="L3911" s="245"/>
      <c r="M3911" s="246"/>
      <c r="N3911" s="247"/>
      <c r="O3911" s="247"/>
      <c r="P3911" s="247"/>
      <c r="Q3911" s="247"/>
      <c r="R3911" s="247"/>
      <c r="S3911" s="247"/>
      <c r="T3911" s="248"/>
      <c r="AT3911" s="249" t="s">
        <v>255</v>
      </c>
      <c r="AU3911" s="249" t="s">
        <v>79</v>
      </c>
      <c r="AV3911" s="13" t="s">
        <v>79</v>
      </c>
      <c r="AW3911" s="13" t="s">
        <v>33</v>
      </c>
      <c r="AX3911" s="13" t="s">
        <v>71</v>
      </c>
      <c r="AY3911" s="249" t="s">
        <v>246</v>
      </c>
    </row>
    <row r="3912" s="12" customFormat="1">
      <c r="B3912" s="228"/>
      <c r="C3912" s="229"/>
      <c r="D3912" s="230" t="s">
        <v>255</v>
      </c>
      <c r="E3912" s="231" t="s">
        <v>1</v>
      </c>
      <c r="F3912" s="232" t="s">
        <v>363</v>
      </c>
      <c r="G3912" s="229"/>
      <c r="H3912" s="231" t="s">
        <v>1</v>
      </c>
      <c r="I3912" s="233"/>
      <c r="J3912" s="229"/>
      <c r="K3912" s="229"/>
      <c r="L3912" s="234"/>
      <c r="M3912" s="235"/>
      <c r="N3912" s="236"/>
      <c r="O3912" s="236"/>
      <c r="P3912" s="236"/>
      <c r="Q3912" s="236"/>
      <c r="R3912" s="236"/>
      <c r="S3912" s="236"/>
      <c r="T3912" s="237"/>
      <c r="AT3912" s="238" t="s">
        <v>255</v>
      </c>
      <c r="AU3912" s="238" t="s">
        <v>79</v>
      </c>
      <c r="AV3912" s="12" t="s">
        <v>16</v>
      </c>
      <c r="AW3912" s="12" t="s">
        <v>33</v>
      </c>
      <c r="AX3912" s="12" t="s">
        <v>71</v>
      </c>
      <c r="AY3912" s="238" t="s">
        <v>246</v>
      </c>
    </row>
    <row r="3913" s="12" customFormat="1">
      <c r="B3913" s="228"/>
      <c r="C3913" s="229"/>
      <c r="D3913" s="230" t="s">
        <v>255</v>
      </c>
      <c r="E3913" s="231" t="s">
        <v>1</v>
      </c>
      <c r="F3913" s="232" t="s">
        <v>364</v>
      </c>
      <c r="G3913" s="229"/>
      <c r="H3913" s="231" t="s">
        <v>1</v>
      </c>
      <c r="I3913" s="233"/>
      <c r="J3913" s="229"/>
      <c r="K3913" s="229"/>
      <c r="L3913" s="234"/>
      <c r="M3913" s="235"/>
      <c r="N3913" s="236"/>
      <c r="O3913" s="236"/>
      <c r="P3913" s="236"/>
      <c r="Q3913" s="236"/>
      <c r="R3913" s="236"/>
      <c r="S3913" s="236"/>
      <c r="T3913" s="237"/>
      <c r="AT3913" s="238" t="s">
        <v>255</v>
      </c>
      <c r="AU3913" s="238" t="s">
        <v>79</v>
      </c>
      <c r="AV3913" s="12" t="s">
        <v>16</v>
      </c>
      <c r="AW3913" s="12" t="s">
        <v>33</v>
      </c>
      <c r="AX3913" s="12" t="s">
        <v>71</v>
      </c>
      <c r="AY3913" s="238" t="s">
        <v>246</v>
      </c>
    </row>
    <row r="3914" s="13" customFormat="1">
      <c r="B3914" s="239"/>
      <c r="C3914" s="240"/>
      <c r="D3914" s="230" t="s">
        <v>255</v>
      </c>
      <c r="E3914" s="241" t="s">
        <v>1</v>
      </c>
      <c r="F3914" s="242" t="s">
        <v>901</v>
      </c>
      <c r="G3914" s="240"/>
      <c r="H3914" s="243">
        <v>5.4379999999999997</v>
      </c>
      <c r="I3914" s="244"/>
      <c r="J3914" s="240"/>
      <c r="K3914" s="240"/>
      <c r="L3914" s="245"/>
      <c r="M3914" s="246"/>
      <c r="N3914" s="247"/>
      <c r="O3914" s="247"/>
      <c r="P3914" s="247"/>
      <c r="Q3914" s="247"/>
      <c r="R3914" s="247"/>
      <c r="S3914" s="247"/>
      <c r="T3914" s="248"/>
      <c r="AT3914" s="249" t="s">
        <v>255</v>
      </c>
      <c r="AU3914" s="249" t="s">
        <v>79</v>
      </c>
      <c r="AV3914" s="13" t="s">
        <v>79</v>
      </c>
      <c r="AW3914" s="13" t="s">
        <v>33</v>
      </c>
      <c r="AX3914" s="13" t="s">
        <v>71</v>
      </c>
      <c r="AY3914" s="249" t="s">
        <v>246</v>
      </c>
    </row>
    <row r="3915" s="13" customFormat="1">
      <c r="B3915" s="239"/>
      <c r="C3915" s="240"/>
      <c r="D3915" s="230" t="s">
        <v>255</v>
      </c>
      <c r="E3915" s="241" t="s">
        <v>1</v>
      </c>
      <c r="F3915" s="242" t="s">
        <v>902</v>
      </c>
      <c r="G3915" s="240"/>
      <c r="H3915" s="243">
        <v>2.2879999999999998</v>
      </c>
      <c r="I3915" s="244"/>
      <c r="J3915" s="240"/>
      <c r="K3915" s="240"/>
      <c r="L3915" s="245"/>
      <c r="M3915" s="246"/>
      <c r="N3915" s="247"/>
      <c r="O3915" s="247"/>
      <c r="P3915" s="247"/>
      <c r="Q3915" s="247"/>
      <c r="R3915" s="247"/>
      <c r="S3915" s="247"/>
      <c r="T3915" s="248"/>
      <c r="AT3915" s="249" t="s">
        <v>255</v>
      </c>
      <c r="AU3915" s="249" t="s">
        <v>79</v>
      </c>
      <c r="AV3915" s="13" t="s">
        <v>79</v>
      </c>
      <c r="AW3915" s="13" t="s">
        <v>33</v>
      </c>
      <c r="AX3915" s="13" t="s">
        <v>71</v>
      </c>
      <c r="AY3915" s="249" t="s">
        <v>246</v>
      </c>
    </row>
    <row r="3916" s="13" customFormat="1">
      <c r="B3916" s="239"/>
      <c r="C3916" s="240"/>
      <c r="D3916" s="230" t="s">
        <v>255</v>
      </c>
      <c r="E3916" s="241" t="s">
        <v>1</v>
      </c>
      <c r="F3916" s="242" t="s">
        <v>903</v>
      </c>
      <c r="G3916" s="240"/>
      <c r="H3916" s="243">
        <v>2.3999999999999999</v>
      </c>
      <c r="I3916" s="244"/>
      <c r="J3916" s="240"/>
      <c r="K3916" s="240"/>
      <c r="L3916" s="245"/>
      <c r="M3916" s="246"/>
      <c r="N3916" s="247"/>
      <c r="O3916" s="247"/>
      <c r="P3916" s="247"/>
      <c r="Q3916" s="247"/>
      <c r="R3916" s="247"/>
      <c r="S3916" s="247"/>
      <c r="T3916" s="248"/>
      <c r="AT3916" s="249" t="s">
        <v>255</v>
      </c>
      <c r="AU3916" s="249" t="s">
        <v>79</v>
      </c>
      <c r="AV3916" s="13" t="s">
        <v>79</v>
      </c>
      <c r="AW3916" s="13" t="s">
        <v>33</v>
      </c>
      <c r="AX3916" s="13" t="s">
        <v>71</v>
      </c>
      <c r="AY3916" s="249" t="s">
        <v>246</v>
      </c>
    </row>
    <row r="3917" s="13" customFormat="1">
      <c r="B3917" s="239"/>
      <c r="C3917" s="240"/>
      <c r="D3917" s="230" t="s">
        <v>255</v>
      </c>
      <c r="E3917" s="241" t="s">
        <v>1</v>
      </c>
      <c r="F3917" s="242" t="s">
        <v>904</v>
      </c>
      <c r="G3917" s="240"/>
      <c r="H3917" s="243">
        <v>2.2879999999999998</v>
      </c>
      <c r="I3917" s="244"/>
      <c r="J3917" s="240"/>
      <c r="K3917" s="240"/>
      <c r="L3917" s="245"/>
      <c r="M3917" s="246"/>
      <c r="N3917" s="247"/>
      <c r="O3917" s="247"/>
      <c r="P3917" s="247"/>
      <c r="Q3917" s="247"/>
      <c r="R3917" s="247"/>
      <c r="S3917" s="247"/>
      <c r="T3917" s="248"/>
      <c r="AT3917" s="249" t="s">
        <v>255</v>
      </c>
      <c r="AU3917" s="249" t="s">
        <v>79</v>
      </c>
      <c r="AV3917" s="13" t="s">
        <v>79</v>
      </c>
      <c r="AW3917" s="13" t="s">
        <v>33</v>
      </c>
      <c r="AX3917" s="13" t="s">
        <v>71</v>
      </c>
      <c r="AY3917" s="249" t="s">
        <v>246</v>
      </c>
    </row>
    <row r="3918" s="13" customFormat="1">
      <c r="B3918" s="239"/>
      <c r="C3918" s="240"/>
      <c r="D3918" s="230" t="s">
        <v>255</v>
      </c>
      <c r="E3918" s="241" t="s">
        <v>1</v>
      </c>
      <c r="F3918" s="242" t="s">
        <v>4016</v>
      </c>
      <c r="G3918" s="240"/>
      <c r="H3918" s="243">
        <v>15.275</v>
      </c>
      <c r="I3918" s="244"/>
      <c r="J3918" s="240"/>
      <c r="K3918" s="240"/>
      <c r="L3918" s="245"/>
      <c r="M3918" s="246"/>
      <c r="N3918" s="247"/>
      <c r="O3918" s="247"/>
      <c r="P3918" s="247"/>
      <c r="Q3918" s="247"/>
      <c r="R3918" s="247"/>
      <c r="S3918" s="247"/>
      <c r="T3918" s="248"/>
      <c r="AT3918" s="249" t="s">
        <v>255</v>
      </c>
      <c r="AU3918" s="249" t="s">
        <v>79</v>
      </c>
      <c r="AV3918" s="13" t="s">
        <v>79</v>
      </c>
      <c r="AW3918" s="13" t="s">
        <v>33</v>
      </c>
      <c r="AX3918" s="13" t="s">
        <v>71</v>
      </c>
      <c r="AY3918" s="249" t="s">
        <v>246</v>
      </c>
    </row>
    <row r="3919" s="13" customFormat="1">
      <c r="B3919" s="239"/>
      <c r="C3919" s="240"/>
      <c r="D3919" s="230" t="s">
        <v>255</v>
      </c>
      <c r="E3919" s="241" t="s">
        <v>1</v>
      </c>
      <c r="F3919" s="242" t="s">
        <v>4017</v>
      </c>
      <c r="G3919" s="240"/>
      <c r="H3919" s="243">
        <v>23.100000000000001</v>
      </c>
      <c r="I3919" s="244"/>
      <c r="J3919" s="240"/>
      <c r="K3919" s="240"/>
      <c r="L3919" s="245"/>
      <c r="M3919" s="246"/>
      <c r="N3919" s="247"/>
      <c r="O3919" s="247"/>
      <c r="P3919" s="247"/>
      <c r="Q3919" s="247"/>
      <c r="R3919" s="247"/>
      <c r="S3919" s="247"/>
      <c r="T3919" s="248"/>
      <c r="AT3919" s="249" t="s">
        <v>255</v>
      </c>
      <c r="AU3919" s="249" t="s">
        <v>79</v>
      </c>
      <c r="AV3919" s="13" t="s">
        <v>79</v>
      </c>
      <c r="AW3919" s="13" t="s">
        <v>33</v>
      </c>
      <c r="AX3919" s="13" t="s">
        <v>71</v>
      </c>
      <c r="AY3919" s="249" t="s">
        <v>246</v>
      </c>
    </row>
    <row r="3920" s="13" customFormat="1">
      <c r="B3920" s="239"/>
      <c r="C3920" s="240"/>
      <c r="D3920" s="230" t="s">
        <v>255</v>
      </c>
      <c r="E3920" s="241" t="s">
        <v>1</v>
      </c>
      <c r="F3920" s="242" t="s">
        <v>4018</v>
      </c>
      <c r="G3920" s="240"/>
      <c r="H3920" s="243">
        <v>22.350000000000001</v>
      </c>
      <c r="I3920" s="244"/>
      <c r="J3920" s="240"/>
      <c r="K3920" s="240"/>
      <c r="L3920" s="245"/>
      <c r="M3920" s="246"/>
      <c r="N3920" s="247"/>
      <c r="O3920" s="247"/>
      <c r="P3920" s="247"/>
      <c r="Q3920" s="247"/>
      <c r="R3920" s="247"/>
      <c r="S3920" s="247"/>
      <c r="T3920" s="248"/>
      <c r="AT3920" s="249" t="s">
        <v>255</v>
      </c>
      <c r="AU3920" s="249" t="s">
        <v>79</v>
      </c>
      <c r="AV3920" s="13" t="s">
        <v>79</v>
      </c>
      <c r="AW3920" s="13" t="s">
        <v>33</v>
      </c>
      <c r="AX3920" s="13" t="s">
        <v>71</v>
      </c>
      <c r="AY3920" s="249" t="s">
        <v>246</v>
      </c>
    </row>
    <row r="3921" s="13" customFormat="1">
      <c r="B3921" s="239"/>
      <c r="C3921" s="240"/>
      <c r="D3921" s="230" t="s">
        <v>255</v>
      </c>
      <c r="E3921" s="241" t="s">
        <v>1</v>
      </c>
      <c r="F3921" s="242" t="s">
        <v>2282</v>
      </c>
      <c r="G3921" s="240"/>
      <c r="H3921" s="243">
        <v>22.149999999999999</v>
      </c>
      <c r="I3921" s="244"/>
      <c r="J3921" s="240"/>
      <c r="K3921" s="240"/>
      <c r="L3921" s="245"/>
      <c r="M3921" s="246"/>
      <c r="N3921" s="247"/>
      <c r="O3921" s="247"/>
      <c r="P3921" s="247"/>
      <c r="Q3921" s="247"/>
      <c r="R3921" s="247"/>
      <c r="S3921" s="247"/>
      <c r="T3921" s="248"/>
      <c r="AT3921" s="249" t="s">
        <v>255</v>
      </c>
      <c r="AU3921" s="249" t="s">
        <v>79</v>
      </c>
      <c r="AV3921" s="13" t="s">
        <v>79</v>
      </c>
      <c r="AW3921" s="13" t="s">
        <v>33</v>
      </c>
      <c r="AX3921" s="13" t="s">
        <v>71</v>
      </c>
      <c r="AY3921" s="249" t="s">
        <v>246</v>
      </c>
    </row>
    <row r="3922" s="13" customFormat="1">
      <c r="B3922" s="239"/>
      <c r="C3922" s="240"/>
      <c r="D3922" s="230" t="s">
        <v>255</v>
      </c>
      <c r="E3922" s="241" t="s">
        <v>1</v>
      </c>
      <c r="F3922" s="242" t="s">
        <v>4019</v>
      </c>
      <c r="G3922" s="240"/>
      <c r="H3922" s="243">
        <v>23.25</v>
      </c>
      <c r="I3922" s="244"/>
      <c r="J3922" s="240"/>
      <c r="K3922" s="240"/>
      <c r="L3922" s="245"/>
      <c r="M3922" s="246"/>
      <c r="N3922" s="247"/>
      <c r="O3922" s="247"/>
      <c r="P3922" s="247"/>
      <c r="Q3922" s="247"/>
      <c r="R3922" s="247"/>
      <c r="S3922" s="247"/>
      <c r="T3922" s="248"/>
      <c r="AT3922" s="249" t="s">
        <v>255</v>
      </c>
      <c r="AU3922" s="249" t="s">
        <v>79</v>
      </c>
      <c r="AV3922" s="13" t="s">
        <v>79</v>
      </c>
      <c r="AW3922" s="13" t="s">
        <v>33</v>
      </c>
      <c r="AX3922" s="13" t="s">
        <v>71</v>
      </c>
      <c r="AY3922" s="249" t="s">
        <v>246</v>
      </c>
    </row>
    <row r="3923" s="13" customFormat="1">
      <c r="B3923" s="239"/>
      <c r="C3923" s="240"/>
      <c r="D3923" s="230" t="s">
        <v>255</v>
      </c>
      <c r="E3923" s="241" t="s">
        <v>1</v>
      </c>
      <c r="F3923" s="242" t="s">
        <v>4020</v>
      </c>
      <c r="G3923" s="240"/>
      <c r="H3923" s="243">
        <v>11.475</v>
      </c>
      <c r="I3923" s="244"/>
      <c r="J3923" s="240"/>
      <c r="K3923" s="240"/>
      <c r="L3923" s="245"/>
      <c r="M3923" s="246"/>
      <c r="N3923" s="247"/>
      <c r="O3923" s="247"/>
      <c r="P3923" s="247"/>
      <c r="Q3923" s="247"/>
      <c r="R3923" s="247"/>
      <c r="S3923" s="247"/>
      <c r="T3923" s="248"/>
      <c r="AT3923" s="249" t="s">
        <v>255</v>
      </c>
      <c r="AU3923" s="249" t="s">
        <v>79</v>
      </c>
      <c r="AV3923" s="13" t="s">
        <v>79</v>
      </c>
      <c r="AW3923" s="13" t="s">
        <v>33</v>
      </c>
      <c r="AX3923" s="13" t="s">
        <v>71</v>
      </c>
      <c r="AY3923" s="249" t="s">
        <v>246</v>
      </c>
    </row>
    <row r="3924" s="13" customFormat="1">
      <c r="B3924" s="239"/>
      <c r="C3924" s="240"/>
      <c r="D3924" s="230" t="s">
        <v>255</v>
      </c>
      <c r="E3924" s="241" t="s">
        <v>1</v>
      </c>
      <c r="F3924" s="242" t="s">
        <v>4021</v>
      </c>
      <c r="G3924" s="240"/>
      <c r="H3924" s="243">
        <v>7.8499999999999996</v>
      </c>
      <c r="I3924" s="244"/>
      <c r="J3924" s="240"/>
      <c r="K3924" s="240"/>
      <c r="L3924" s="245"/>
      <c r="M3924" s="246"/>
      <c r="N3924" s="247"/>
      <c r="O3924" s="247"/>
      <c r="P3924" s="247"/>
      <c r="Q3924" s="247"/>
      <c r="R3924" s="247"/>
      <c r="S3924" s="247"/>
      <c r="T3924" s="248"/>
      <c r="AT3924" s="249" t="s">
        <v>255</v>
      </c>
      <c r="AU3924" s="249" t="s">
        <v>79</v>
      </c>
      <c r="AV3924" s="13" t="s">
        <v>79</v>
      </c>
      <c r="AW3924" s="13" t="s">
        <v>33</v>
      </c>
      <c r="AX3924" s="13" t="s">
        <v>71</v>
      </c>
      <c r="AY3924" s="249" t="s">
        <v>246</v>
      </c>
    </row>
    <row r="3925" s="13" customFormat="1">
      <c r="B3925" s="239"/>
      <c r="C3925" s="240"/>
      <c r="D3925" s="230" t="s">
        <v>255</v>
      </c>
      <c r="E3925" s="241" t="s">
        <v>1</v>
      </c>
      <c r="F3925" s="242" t="s">
        <v>4022</v>
      </c>
      <c r="G3925" s="240"/>
      <c r="H3925" s="243">
        <v>7.8499999999999996</v>
      </c>
      <c r="I3925" s="244"/>
      <c r="J3925" s="240"/>
      <c r="K3925" s="240"/>
      <c r="L3925" s="245"/>
      <c r="M3925" s="246"/>
      <c r="N3925" s="247"/>
      <c r="O3925" s="247"/>
      <c r="P3925" s="247"/>
      <c r="Q3925" s="247"/>
      <c r="R3925" s="247"/>
      <c r="S3925" s="247"/>
      <c r="T3925" s="248"/>
      <c r="AT3925" s="249" t="s">
        <v>255</v>
      </c>
      <c r="AU3925" s="249" t="s">
        <v>79</v>
      </c>
      <c r="AV3925" s="13" t="s">
        <v>79</v>
      </c>
      <c r="AW3925" s="13" t="s">
        <v>33</v>
      </c>
      <c r="AX3925" s="13" t="s">
        <v>71</v>
      </c>
      <c r="AY3925" s="249" t="s">
        <v>246</v>
      </c>
    </row>
    <row r="3926" s="13" customFormat="1">
      <c r="B3926" s="239"/>
      <c r="C3926" s="240"/>
      <c r="D3926" s="230" t="s">
        <v>255</v>
      </c>
      <c r="E3926" s="241" t="s">
        <v>1</v>
      </c>
      <c r="F3926" s="242" t="s">
        <v>4023</v>
      </c>
      <c r="G3926" s="240"/>
      <c r="H3926" s="243">
        <v>11.1</v>
      </c>
      <c r="I3926" s="244"/>
      <c r="J3926" s="240"/>
      <c r="K3926" s="240"/>
      <c r="L3926" s="245"/>
      <c r="M3926" s="246"/>
      <c r="N3926" s="247"/>
      <c r="O3926" s="247"/>
      <c r="P3926" s="247"/>
      <c r="Q3926" s="247"/>
      <c r="R3926" s="247"/>
      <c r="S3926" s="247"/>
      <c r="T3926" s="248"/>
      <c r="AT3926" s="249" t="s">
        <v>255</v>
      </c>
      <c r="AU3926" s="249" t="s">
        <v>79</v>
      </c>
      <c r="AV3926" s="13" t="s">
        <v>79</v>
      </c>
      <c r="AW3926" s="13" t="s">
        <v>33</v>
      </c>
      <c r="AX3926" s="13" t="s">
        <v>71</v>
      </c>
      <c r="AY3926" s="249" t="s">
        <v>246</v>
      </c>
    </row>
    <row r="3927" s="13" customFormat="1">
      <c r="B3927" s="239"/>
      <c r="C3927" s="240"/>
      <c r="D3927" s="230" t="s">
        <v>255</v>
      </c>
      <c r="E3927" s="241" t="s">
        <v>1</v>
      </c>
      <c r="F3927" s="242" t="s">
        <v>4024</v>
      </c>
      <c r="G3927" s="240"/>
      <c r="H3927" s="243">
        <v>5.7000000000000002</v>
      </c>
      <c r="I3927" s="244"/>
      <c r="J3927" s="240"/>
      <c r="K3927" s="240"/>
      <c r="L3927" s="245"/>
      <c r="M3927" s="246"/>
      <c r="N3927" s="247"/>
      <c r="O3927" s="247"/>
      <c r="P3927" s="247"/>
      <c r="Q3927" s="247"/>
      <c r="R3927" s="247"/>
      <c r="S3927" s="247"/>
      <c r="T3927" s="248"/>
      <c r="AT3927" s="249" t="s">
        <v>255</v>
      </c>
      <c r="AU3927" s="249" t="s">
        <v>79</v>
      </c>
      <c r="AV3927" s="13" t="s">
        <v>79</v>
      </c>
      <c r="AW3927" s="13" t="s">
        <v>33</v>
      </c>
      <c r="AX3927" s="13" t="s">
        <v>71</v>
      </c>
      <c r="AY3927" s="249" t="s">
        <v>246</v>
      </c>
    </row>
    <row r="3928" s="13" customFormat="1">
      <c r="B3928" s="239"/>
      <c r="C3928" s="240"/>
      <c r="D3928" s="230" t="s">
        <v>255</v>
      </c>
      <c r="E3928" s="241" t="s">
        <v>1</v>
      </c>
      <c r="F3928" s="242" t="s">
        <v>4025</v>
      </c>
      <c r="G3928" s="240"/>
      <c r="H3928" s="243">
        <v>9.9000000000000004</v>
      </c>
      <c r="I3928" s="244"/>
      <c r="J3928" s="240"/>
      <c r="K3928" s="240"/>
      <c r="L3928" s="245"/>
      <c r="M3928" s="246"/>
      <c r="N3928" s="247"/>
      <c r="O3928" s="247"/>
      <c r="P3928" s="247"/>
      <c r="Q3928" s="247"/>
      <c r="R3928" s="247"/>
      <c r="S3928" s="247"/>
      <c r="T3928" s="248"/>
      <c r="AT3928" s="249" t="s">
        <v>255</v>
      </c>
      <c r="AU3928" s="249" t="s">
        <v>79</v>
      </c>
      <c r="AV3928" s="13" t="s">
        <v>79</v>
      </c>
      <c r="AW3928" s="13" t="s">
        <v>33</v>
      </c>
      <c r="AX3928" s="13" t="s">
        <v>71</v>
      </c>
      <c r="AY3928" s="249" t="s">
        <v>246</v>
      </c>
    </row>
    <row r="3929" s="13" customFormat="1">
      <c r="B3929" s="239"/>
      <c r="C3929" s="240"/>
      <c r="D3929" s="230" t="s">
        <v>255</v>
      </c>
      <c r="E3929" s="240"/>
      <c r="F3929" s="242" t="s">
        <v>4026</v>
      </c>
      <c r="G3929" s="240"/>
      <c r="H3929" s="243">
        <v>306.62700000000001</v>
      </c>
      <c r="I3929" s="244"/>
      <c r="J3929" s="240"/>
      <c r="K3929" s="240"/>
      <c r="L3929" s="245"/>
      <c r="M3929" s="246"/>
      <c r="N3929" s="247"/>
      <c r="O3929" s="247"/>
      <c r="P3929" s="247"/>
      <c r="Q3929" s="247"/>
      <c r="R3929" s="247"/>
      <c r="S3929" s="247"/>
      <c r="T3929" s="248"/>
      <c r="AT3929" s="249" t="s">
        <v>255</v>
      </c>
      <c r="AU3929" s="249" t="s">
        <v>79</v>
      </c>
      <c r="AV3929" s="13" t="s">
        <v>79</v>
      </c>
      <c r="AW3929" s="13" t="s">
        <v>4</v>
      </c>
      <c r="AX3929" s="13" t="s">
        <v>16</v>
      </c>
      <c r="AY3929" s="249" t="s">
        <v>246</v>
      </c>
    </row>
    <row r="3930" s="1" customFormat="1" ht="16.5" customHeight="1">
      <c r="B3930" s="37"/>
      <c r="C3930" s="250" t="s">
        <v>4027</v>
      </c>
      <c r="D3930" s="250" t="s">
        <v>323</v>
      </c>
      <c r="E3930" s="251" t="s">
        <v>4028</v>
      </c>
      <c r="F3930" s="252" t="s">
        <v>4029</v>
      </c>
      <c r="G3930" s="253" t="s">
        <v>131</v>
      </c>
      <c r="H3930" s="254">
        <v>51.904000000000003</v>
      </c>
      <c r="I3930" s="255"/>
      <c r="J3930" s="256">
        <f>ROUND(I3930*H3930,2)</f>
        <v>0</v>
      </c>
      <c r="K3930" s="252" t="s">
        <v>1</v>
      </c>
      <c r="L3930" s="257"/>
      <c r="M3930" s="258" t="s">
        <v>1</v>
      </c>
      <c r="N3930" s="259" t="s">
        <v>42</v>
      </c>
      <c r="O3930" s="78"/>
      <c r="P3930" s="225">
        <f>O3930*H3930</f>
        <v>0</v>
      </c>
      <c r="Q3930" s="225">
        <v>0.0155</v>
      </c>
      <c r="R3930" s="225">
        <f>Q3930*H3930</f>
        <v>0.804512</v>
      </c>
      <c r="S3930" s="225">
        <v>0</v>
      </c>
      <c r="T3930" s="226">
        <f>S3930*H3930</f>
        <v>0</v>
      </c>
      <c r="AR3930" s="16" t="s">
        <v>440</v>
      </c>
      <c r="AT3930" s="16" t="s">
        <v>323</v>
      </c>
      <c r="AU3930" s="16" t="s">
        <v>79</v>
      </c>
      <c r="AY3930" s="16" t="s">
        <v>246</v>
      </c>
      <c r="BE3930" s="227">
        <f>IF(N3930="základní",J3930,0)</f>
        <v>0</v>
      </c>
      <c r="BF3930" s="227">
        <f>IF(N3930="snížená",J3930,0)</f>
        <v>0</v>
      </c>
      <c r="BG3930" s="227">
        <f>IF(N3930="zákl. přenesená",J3930,0)</f>
        <v>0</v>
      </c>
      <c r="BH3930" s="227">
        <f>IF(N3930="sníž. přenesená",J3930,0)</f>
        <v>0</v>
      </c>
      <c r="BI3930" s="227">
        <f>IF(N3930="nulová",J3930,0)</f>
        <v>0</v>
      </c>
      <c r="BJ3930" s="16" t="s">
        <v>16</v>
      </c>
      <c r="BK3930" s="227">
        <f>ROUND(I3930*H3930,2)</f>
        <v>0</v>
      </c>
      <c r="BL3930" s="16" t="s">
        <v>333</v>
      </c>
      <c r="BM3930" s="16" t="s">
        <v>4030</v>
      </c>
    </row>
    <row r="3931" s="12" customFormat="1">
      <c r="B3931" s="228"/>
      <c r="C3931" s="229"/>
      <c r="D3931" s="230" t="s">
        <v>255</v>
      </c>
      <c r="E3931" s="231" t="s">
        <v>1</v>
      </c>
      <c r="F3931" s="232" t="s">
        <v>353</v>
      </c>
      <c r="G3931" s="229"/>
      <c r="H3931" s="231" t="s">
        <v>1</v>
      </c>
      <c r="I3931" s="233"/>
      <c r="J3931" s="229"/>
      <c r="K3931" s="229"/>
      <c r="L3931" s="234"/>
      <c r="M3931" s="235"/>
      <c r="N3931" s="236"/>
      <c r="O3931" s="236"/>
      <c r="P3931" s="236"/>
      <c r="Q3931" s="236"/>
      <c r="R3931" s="236"/>
      <c r="S3931" s="236"/>
      <c r="T3931" s="237"/>
      <c r="AT3931" s="238" t="s">
        <v>255</v>
      </c>
      <c r="AU3931" s="238" t="s">
        <v>79</v>
      </c>
      <c r="AV3931" s="12" t="s">
        <v>16</v>
      </c>
      <c r="AW3931" s="12" t="s">
        <v>33</v>
      </c>
      <c r="AX3931" s="12" t="s">
        <v>71</v>
      </c>
      <c r="AY3931" s="238" t="s">
        <v>246</v>
      </c>
    </row>
    <row r="3932" s="13" customFormat="1">
      <c r="B3932" s="239"/>
      <c r="C3932" s="240"/>
      <c r="D3932" s="230" t="s">
        <v>255</v>
      </c>
      <c r="E3932" s="241" t="s">
        <v>1</v>
      </c>
      <c r="F3932" s="242" t="s">
        <v>4031</v>
      </c>
      <c r="G3932" s="240"/>
      <c r="H3932" s="243">
        <v>5.75</v>
      </c>
      <c r="I3932" s="244"/>
      <c r="J3932" s="240"/>
      <c r="K3932" s="240"/>
      <c r="L3932" s="245"/>
      <c r="M3932" s="246"/>
      <c r="N3932" s="247"/>
      <c r="O3932" s="247"/>
      <c r="P3932" s="247"/>
      <c r="Q3932" s="247"/>
      <c r="R3932" s="247"/>
      <c r="S3932" s="247"/>
      <c r="T3932" s="248"/>
      <c r="AT3932" s="249" t="s">
        <v>255</v>
      </c>
      <c r="AU3932" s="249" t="s">
        <v>79</v>
      </c>
      <c r="AV3932" s="13" t="s">
        <v>79</v>
      </c>
      <c r="AW3932" s="13" t="s">
        <v>33</v>
      </c>
      <c r="AX3932" s="13" t="s">
        <v>71</v>
      </c>
      <c r="AY3932" s="249" t="s">
        <v>246</v>
      </c>
    </row>
    <row r="3933" s="13" customFormat="1">
      <c r="B3933" s="239"/>
      <c r="C3933" s="240"/>
      <c r="D3933" s="230" t="s">
        <v>255</v>
      </c>
      <c r="E3933" s="241" t="s">
        <v>1</v>
      </c>
      <c r="F3933" s="242" t="s">
        <v>4032</v>
      </c>
      <c r="G3933" s="240"/>
      <c r="H3933" s="243">
        <v>6.9000000000000004</v>
      </c>
      <c r="I3933" s="244"/>
      <c r="J3933" s="240"/>
      <c r="K3933" s="240"/>
      <c r="L3933" s="245"/>
      <c r="M3933" s="246"/>
      <c r="N3933" s="247"/>
      <c r="O3933" s="247"/>
      <c r="P3933" s="247"/>
      <c r="Q3933" s="247"/>
      <c r="R3933" s="247"/>
      <c r="S3933" s="247"/>
      <c r="T3933" s="248"/>
      <c r="AT3933" s="249" t="s">
        <v>255</v>
      </c>
      <c r="AU3933" s="249" t="s">
        <v>79</v>
      </c>
      <c r="AV3933" s="13" t="s">
        <v>79</v>
      </c>
      <c r="AW3933" s="13" t="s">
        <v>33</v>
      </c>
      <c r="AX3933" s="13" t="s">
        <v>71</v>
      </c>
      <c r="AY3933" s="249" t="s">
        <v>246</v>
      </c>
    </row>
    <row r="3934" s="13" customFormat="1">
      <c r="B3934" s="239"/>
      <c r="C3934" s="240"/>
      <c r="D3934" s="230" t="s">
        <v>255</v>
      </c>
      <c r="E3934" s="241" t="s">
        <v>1</v>
      </c>
      <c r="F3934" s="242" t="s">
        <v>889</v>
      </c>
      <c r="G3934" s="240"/>
      <c r="H3934" s="243">
        <v>2.8500000000000001</v>
      </c>
      <c r="I3934" s="244"/>
      <c r="J3934" s="240"/>
      <c r="K3934" s="240"/>
      <c r="L3934" s="245"/>
      <c r="M3934" s="246"/>
      <c r="N3934" s="247"/>
      <c r="O3934" s="247"/>
      <c r="P3934" s="247"/>
      <c r="Q3934" s="247"/>
      <c r="R3934" s="247"/>
      <c r="S3934" s="247"/>
      <c r="T3934" s="248"/>
      <c r="AT3934" s="249" t="s">
        <v>255</v>
      </c>
      <c r="AU3934" s="249" t="s">
        <v>79</v>
      </c>
      <c r="AV3934" s="13" t="s">
        <v>79</v>
      </c>
      <c r="AW3934" s="13" t="s">
        <v>33</v>
      </c>
      <c r="AX3934" s="13" t="s">
        <v>71</v>
      </c>
      <c r="AY3934" s="249" t="s">
        <v>246</v>
      </c>
    </row>
    <row r="3935" s="13" customFormat="1">
      <c r="B3935" s="239"/>
      <c r="C3935" s="240"/>
      <c r="D3935" s="230" t="s">
        <v>255</v>
      </c>
      <c r="E3935" s="241" t="s">
        <v>1</v>
      </c>
      <c r="F3935" s="242" t="s">
        <v>4033</v>
      </c>
      <c r="G3935" s="240"/>
      <c r="H3935" s="243">
        <v>4.25</v>
      </c>
      <c r="I3935" s="244"/>
      <c r="J3935" s="240"/>
      <c r="K3935" s="240"/>
      <c r="L3935" s="245"/>
      <c r="M3935" s="246"/>
      <c r="N3935" s="247"/>
      <c r="O3935" s="247"/>
      <c r="P3935" s="247"/>
      <c r="Q3935" s="247"/>
      <c r="R3935" s="247"/>
      <c r="S3935" s="247"/>
      <c r="T3935" s="248"/>
      <c r="AT3935" s="249" t="s">
        <v>255</v>
      </c>
      <c r="AU3935" s="249" t="s">
        <v>79</v>
      </c>
      <c r="AV3935" s="13" t="s">
        <v>79</v>
      </c>
      <c r="AW3935" s="13" t="s">
        <v>33</v>
      </c>
      <c r="AX3935" s="13" t="s">
        <v>71</v>
      </c>
      <c r="AY3935" s="249" t="s">
        <v>246</v>
      </c>
    </row>
    <row r="3936" s="13" customFormat="1">
      <c r="B3936" s="239"/>
      <c r="C3936" s="240"/>
      <c r="D3936" s="230" t="s">
        <v>255</v>
      </c>
      <c r="E3936" s="241" t="s">
        <v>1</v>
      </c>
      <c r="F3936" s="242" t="s">
        <v>891</v>
      </c>
      <c r="G3936" s="240"/>
      <c r="H3936" s="243">
        <v>9.5630000000000006</v>
      </c>
      <c r="I3936" s="244"/>
      <c r="J3936" s="240"/>
      <c r="K3936" s="240"/>
      <c r="L3936" s="245"/>
      <c r="M3936" s="246"/>
      <c r="N3936" s="247"/>
      <c r="O3936" s="247"/>
      <c r="P3936" s="247"/>
      <c r="Q3936" s="247"/>
      <c r="R3936" s="247"/>
      <c r="S3936" s="247"/>
      <c r="T3936" s="248"/>
      <c r="AT3936" s="249" t="s">
        <v>255</v>
      </c>
      <c r="AU3936" s="249" t="s">
        <v>79</v>
      </c>
      <c r="AV3936" s="13" t="s">
        <v>79</v>
      </c>
      <c r="AW3936" s="13" t="s">
        <v>33</v>
      </c>
      <c r="AX3936" s="13" t="s">
        <v>71</v>
      </c>
      <c r="AY3936" s="249" t="s">
        <v>246</v>
      </c>
    </row>
    <row r="3937" s="13" customFormat="1">
      <c r="B3937" s="239"/>
      <c r="C3937" s="240"/>
      <c r="D3937" s="230" t="s">
        <v>255</v>
      </c>
      <c r="E3937" s="241" t="s">
        <v>1</v>
      </c>
      <c r="F3937" s="242" t="s">
        <v>4034</v>
      </c>
      <c r="G3937" s="240"/>
      <c r="H3937" s="243">
        <v>4</v>
      </c>
      <c r="I3937" s="244"/>
      <c r="J3937" s="240"/>
      <c r="K3937" s="240"/>
      <c r="L3937" s="245"/>
      <c r="M3937" s="246"/>
      <c r="N3937" s="247"/>
      <c r="O3937" s="247"/>
      <c r="P3937" s="247"/>
      <c r="Q3937" s="247"/>
      <c r="R3937" s="247"/>
      <c r="S3937" s="247"/>
      <c r="T3937" s="248"/>
      <c r="AT3937" s="249" t="s">
        <v>255</v>
      </c>
      <c r="AU3937" s="249" t="s">
        <v>79</v>
      </c>
      <c r="AV3937" s="13" t="s">
        <v>79</v>
      </c>
      <c r="AW3937" s="13" t="s">
        <v>33</v>
      </c>
      <c r="AX3937" s="13" t="s">
        <v>71</v>
      </c>
      <c r="AY3937" s="249" t="s">
        <v>246</v>
      </c>
    </row>
    <row r="3938" s="13" customFormat="1">
      <c r="B3938" s="239"/>
      <c r="C3938" s="240"/>
      <c r="D3938" s="230" t="s">
        <v>255</v>
      </c>
      <c r="E3938" s="241" t="s">
        <v>1</v>
      </c>
      <c r="F3938" s="242" t="s">
        <v>4035</v>
      </c>
      <c r="G3938" s="240"/>
      <c r="H3938" s="243">
        <v>4.4379999999999997</v>
      </c>
      <c r="I3938" s="244"/>
      <c r="J3938" s="240"/>
      <c r="K3938" s="240"/>
      <c r="L3938" s="245"/>
      <c r="M3938" s="246"/>
      <c r="N3938" s="247"/>
      <c r="O3938" s="247"/>
      <c r="P3938" s="247"/>
      <c r="Q3938" s="247"/>
      <c r="R3938" s="247"/>
      <c r="S3938" s="247"/>
      <c r="T3938" s="248"/>
      <c r="AT3938" s="249" t="s">
        <v>255</v>
      </c>
      <c r="AU3938" s="249" t="s">
        <v>79</v>
      </c>
      <c r="AV3938" s="13" t="s">
        <v>79</v>
      </c>
      <c r="AW3938" s="13" t="s">
        <v>33</v>
      </c>
      <c r="AX3938" s="13" t="s">
        <v>71</v>
      </c>
      <c r="AY3938" s="249" t="s">
        <v>246</v>
      </c>
    </row>
    <row r="3939" s="13" customFormat="1">
      <c r="B3939" s="239"/>
      <c r="C3939" s="240"/>
      <c r="D3939" s="230" t="s">
        <v>255</v>
      </c>
      <c r="E3939" s="241" t="s">
        <v>1</v>
      </c>
      <c r="F3939" s="242" t="s">
        <v>894</v>
      </c>
      <c r="G3939" s="240"/>
      <c r="H3939" s="243">
        <v>3.6379999999999999</v>
      </c>
      <c r="I3939" s="244"/>
      <c r="J3939" s="240"/>
      <c r="K3939" s="240"/>
      <c r="L3939" s="245"/>
      <c r="M3939" s="246"/>
      <c r="N3939" s="247"/>
      <c r="O3939" s="247"/>
      <c r="P3939" s="247"/>
      <c r="Q3939" s="247"/>
      <c r="R3939" s="247"/>
      <c r="S3939" s="247"/>
      <c r="T3939" s="248"/>
      <c r="AT3939" s="249" t="s">
        <v>255</v>
      </c>
      <c r="AU3939" s="249" t="s">
        <v>79</v>
      </c>
      <c r="AV3939" s="13" t="s">
        <v>79</v>
      </c>
      <c r="AW3939" s="13" t="s">
        <v>33</v>
      </c>
      <c r="AX3939" s="13" t="s">
        <v>71</v>
      </c>
      <c r="AY3939" s="249" t="s">
        <v>246</v>
      </c>
    </row>
    <row r="3940" s="13" customFormat="1">
      <c r="B3940" s="239"/>
      <c r="C3940" s="240"/>
      <c r="D3940" s="230" t="s">
        <v>255</v>
      </c>
      <c r="E3940" s="241" t="s">
        <v>1</v>
      </c>
      <c r="F3940" s="242" t="s">
        <v>895</v>
      </c>
      <c r="G3940" s="240"/>
      <c r="H3940" s="243">
        <v>1.8080000000000001</v>
      </c>
      <c r="I3940" s="244"/>
      <c r="J3940" s="240"/>
      <c r="K3940" s="240"/>
      <c r="L3940" s="245"/>
      <c r="M3940" s="246"/>
      <c r="N3940" s="247"/>
      <c r="O3940" s="247"/>
      <c r="P3940" s="247"/>
      <c r="Q3940" s="247"/>
      <c r="R3940" s="247"/>
      <c r="S3940" s="247"/>
      <c r="T3940" s="248"/>
      <c r="AT3940" s="249" t="s">
        <v>255</v>
      </c>
      <c r="AU3940" s="249" t="s">
        <v>79</v>
      </c>
      <c r="AV3940" s="13" t="s">
        <v>79</v>
      </c>
      <c r="AW3940" s="13" t="s">
        <v>33</v>
      </c>
      <c r="AX3940" s="13" t="s">
        <v>71</v>
      </c>
      <c r="AY3940" s="249" t="s">
        <v>246</v>
      </c>
    </row>
    <row r="3941" s="13" customFormat="1">
      <c r="B3941" s="239"/>
      <c r="C3941" s="240"/>
      <c r="D3941" s="230" t="s">
        <v>255</v>
      </c>
      <c r="E3941" s="241" t="s">
        <v>1</v>
      </c>
      <c r="F3941" s="242" t="s">
        <v>4036</v>
      </c>
      <c r="G3941" s="240"/>
      <c r="H3941" s="243">
        <v>3.988</v>
      </c>
      <c r="I3941" s="244"/>
      <c r="J3941" s="240"/>
      <c r="K3941" s="240"/>
      <c r="L3941" s="245"/>
      <c r="M3941" s="246"/>
      <c r="N3941" s="247"/>
      <c r="O3941" s="247"/>
      <c r="P3941" s="247"/>
      <c r="Q3941" s="247"/>
      <c r="R3941" s="247"/>
      <c r="S3941" s="247"/>
      <c r="T3941" s="248"/>
      <c r="AT3941" s="249" t="s">
        <v>255</v>
      </c>
      <c r="AU3941" s="249" t="s">
        <v>79</v>
      </c>
      <c r="AV3941" s="13" t="s">
        <v>79</v>
      </c>
      <c r="AW3941" s="13" t="s">
        <v>33</v>
      </c>
      <c r="AX3941" s="13" t="s">
        <v>71</v>
      </c>
      <c r="AY3941" s="249" t="s">
        <v>246</v>
      </c>
    </row>
    <row r="3942" s="13" customFormat="1">
      <c r="B3942" s="239"/>
      <c r="C3942" s="240"/>
      <c r="D3942" s="230" t="s">
        <v>255</v>
      </c>
      <c r="E3942" s="240"/>
      <c r="F3942" s="242" t="s">
        <v>4037</v>
      </c>
      <c r="G3942" s="240"/>
      <c r="H3942" s="243">
        <v>51.904000000000003</v>
      </c>
      <c r="I3942" s="244"/>
      <c r="J3942" s="240"/>
      <c r="K3942" s="240"/>
      <c r="L3942" s="245"/>
      <c r="M3942" s="246"/>
      <c r="N3942" s="247"/>
      <c r="O3942" s="247"/>
      <c r="P3942" s="247"/>
      <c r="Q3942" s="247"/>
      <c r="R3942" s="247"/>
      <c r="S3942" s="247"/>
      <c r="T3942" s="248"/>
      <c r="AT3942" s="249" t="s">
        <v>255</v>
      </c>
      <c r="AU3942" s="249" t="s">
        <v>79</v>
      </c>
      <c r="AV3942" s="13" t="s">
        <v>79</v>
      </c>
      <c r="AW3942" s="13" t="s">
        <v>4</v>
      </c>
      <c r="AX3942" s="13" t="s">
        <v>16</v>
      </c>
      <c r="AY3942" s="249" t="s">
        <v>246</v>
      </c>
    </row>
    <row r="3943" s="1" customFormat="1" ht="16.5" customHeight="1">
      <c r="B3943" s="37"/>
      <c r="C3943" s="250" t="s">
        <v>4038</v>
      </c>
      <c r="D3943" s="250" t="s">
        <v>323</v>
      </c>
      <c r="E3943" s="251" t="s">
        <v>4039</v>
      </c>
      <c r="F3943" s="252" t="s">
        <v>4040</v>
      </c>
      <c r="G3943" s="253" t="s">
        <v>131</v>
      </c>
      <c r="H3943" s="254">
        <v>44.633000000000003</v>
      </c>
      <c r="I3943" s="255"/>
      <c r="J3943" s="256">
        <f>ROUND(I3943*H3943,2)</f>
        <v>0</v>
      </c>
      <c r="K3943" s="252" t="s">
        <v>1</v>
      </c>
      <c r="L3943" s="257"/>
      <c r="M3943" s="258" t="s">
        <v>1</v>
      </c>
      <c r="N3943" s="259" t="s">
        <v>42</v>
      </c>
      <c r="O3943" s="78"/>
      <c r="P3943" s="225">
        <f>O3943*H3943</f>
        <v>0</v>
      </c>
      <c r="Q3943" s="225">
        <v>0.0155</v>
      </c>
      <c r="R3943" s="225">
        <f>Q3943*H3943</f>
        <v>0.69181150000000002</v>
      </c>
      <c r="S3943" s="225">
        <v>0</v>
      </c>
      <c r="T3943" s="226">
        <f>S3943*H3943</f>
        <v>0</v>
      </c>
      <c r="AR3943" s="16" t="s">
        <v>440</v>
      </c>
      <c r="AT3943" s="16" t="s">
        <v>323</v>
      </c>
      <c r="AU3943" s="16" t="s">
        <v>79</v>
      </c>
      <c r="AY3943" s="16" t="s">
        <v>246</v>
      </c>
      <c r="BE3943" s="227">
        <f>IF(N3943="základní",J3943,0)</f>
        <v>0</v>
      </c>
      <c r="BF3943" s="227">
        <f>IF(N3943="snížená",J3943,0)</f>
        <v>0</v>
      </c>
      <c r="BG3943" s="227">
        <f>IF(N3943="zákl. přenesená",J3943,0)</f>
        <v>0</v>
      </c>
      <c r="BH3943" s="227">
        <f>IF(N3943="sníž. přenesená",J3943,0)</f>
        <v>0</v>
      </c>
      <c r="BI3943" s="227">
        <f>IF(N3943="nulová",J3943,0)</f>
        <v>0</v>
      </c>
      <c r="BJ3943" s="16" t="s">
        <v>16</v>
      </c>
      <c r="BK3943" s="227">
        <f>ROUND(I3943*H3943,2)</f>
        <v>0</v>
      </c>
      <c r="BL3943" s="16" t="s">
        <v>333</v>
      </c>
      <c r="BM3943" s="16" t="s">
        <v>4041</v>
      </c>
    </row>
    <row r="3944" s="12" customFormat="1">
      <c r="B3944" s="228"/>
      <c r="C3944" s="229"/>
      <c r="D3944" s="230" t="s">
        <v>255</v>
      </c>
      <c r="E3944" s="231" t="s">
        <v>1</v>
      </c>
      <c r="F3944" s="232" t="s">
        <v>364</v>
      </c>
      <c r="G3944" s="229"/>
      <c r="H3944" s="231" t="s">
        <v>1</v>
      </c>
      <c r="I3944" s="233"/>
      <c r="J3944" s="229"/>
      <c r="K3944" s="229"/>
      <c r="L3944" s="234"/>
      <c r="M3944" s="235"/>
      <c r="N3944" s="236"/>
      <c r="O3944" s="236"/>
      <c r="P3944" s="236"/>
      <c r="Q3944" s="236"/>
      <c r="R3944" s="236"/>
      <c r="S3944" s="236"/>
      <c r="T3944" s="237"/>
      <c r="AT3944" s="238" t="s">
        <v>255</v>
      </c>
      <c r="AU3944" s="238" t="s">
        <v>79</v>
      </c>
      <c r="AV3944" s="12" t="s">
        <v>16</v>
      </c>
      <c r="AW3944" s="12" t="s">
        <v>33</v>
      </c>
      <c r="AX3944" s="12" t="s">
        <v>71</v>
      </c>
      <c r="AY3944" s="238" t="s">
        <v>246</v>
      </c>
    </row>
    <row r="3945" s="13" customFormat="1">
      <c r="B3945" s="239"/>
      <c r="C3945" s="240"/>
      <c r="D3945" s="230" t="s">
        <v>255</v>
      </c>
      <c r="E3945" s="241" t="s">
        <v>1</v>
      </c>
      <c r="F3945" s="242" t="s">
        <v>4042</v>
      </c>
      <c r="G3945" s="240"/>
      <c r="H3945" s="243">
        <v>9.25</v>
      </c>
      <c r="I3945" s="244"/>
      <c r="J3945" s="240"/>
      <c r="K3945" s="240"/>
      <c r="L3945" s="245"/>
      <c r="M3945" s="246"/>
      <c r="N3945" s="247"/>
      <c r="O3945" s="247"/>
      <c r="P3945" s="247"/>
      <c r="Q3945" s="247"/>
      <c r="R3945" s="247"/>
      <c r="S3945" s="247"/>
      <c r="T3945" s="248"/>
      <c r="AT3945" s="249" t="s">
        <v>255</v>
      </c>
      <c r="AU3945" s="249" t="s">
        <v>79</v>
      </c>
      <c r="AV3945" s="13" t="s">
        <v>79</v>
      </c>
      <c r="AW3945" s="13" t="s">
        <v>33</v>
      </c>
      <c r="AX3945" s="13" t="s">
        <v>71</v>
      </c>
      <c r="AY3945" s="249" t="s">
        <v>246</v>
      </c>
    </row>
    <row r="3946" s="13" customFormat="1">
      <c r="B3946" s="239"/>
      <c r="C3946" s="240"/>
      <c r="D3946" s="230" t="s">
        <v>255</v>
      </c>
      <c r="E3946" s="241" t="s">
        <v>1</v>
      </c>
      <c r="F3946" s="242" t="s">
        <v>4043</v>
      </c>
      <c r="G3946" s="240"/>
      <c r="H3946" s="243">
        <v>3.1000000000000001</v>
      </c>
      <c r="I3946" s="244"/>
      <c r="J3946" s="240"/>
      <c r="K3946" s="240"/>
      <c r="L3946" s="245"/>
      <c r="M3946" s="246"/>
      <c r="N3946" s="247"/>
      <c r="O3946" s="247"/>
      <c r="P3946" s="247"/>
      <c r="Q3946" s="247"/>
      <c r="R3946" s="247"/>
      <c r="S3946" s="247"/>
      <c r="T3946" s="248"/>
      <c r="AT3946" s="249" t="s">
        <v>255</v>
      </c>
      <c r="AU3946" s="249" t="s">
        <v>79</v>
      </c>
      <c r="AV3946" s="13" t="s">
        <v>79</v>
      </c>
      <c r="AW3946" s="13" t="s">
        <v>33</v>
      </c>
      <c r="AX3946" s="13" t="s">
        <v>71</v>
      </c>
      <c r="AY3946" s="249" t="s">
        <v>246</v>
      </c>
    </row>
    <row r="3947" s="13" customFormat="1">
      <c r="B3947" s="239"/>
      <c r="C3947" s="240"/>
      <c r="D3947" s="230" t="s">
        <v>255</v>
      </c>
      <c r="E3947" s="241" t="s">
        <v>1</v>
      </c>
      <c r="F3947" s="242" t="s">
        <v>4044</v>
      </c>
      <c r="G3947" s="240"/>
      <c r="H3947" s="243">
        <v>3.1000000000000001</v>
      </c>
      <c r="I3947" s="244"/>
      <c r="J3947" s="240"/>
      <c r="K3947" s="240"/>
      <c r="L3947" s="245"/>
      <c r="M3947" s="246"/>
      <c r="N3947" s="247"/>
      <c r="O3947" s="247"/>
      <c r="P3947" s="247"/>
      <c r="Q3947" s="247"/>
      <c r="R3947" s="247"/>
      <c r="S3947" s="247"/>
      <c r="T3947" s="248"/>
      <c r="AT3947" s="249" t="s">
        <v>255</v>
      </c>
      <c r="AU3947" s="249" t="s">
        <v>79</v>
      </c>
      <c r="AV3947" s="13" t="s">
        <v>79</v>
      </c>
      <c r="AW3947" s="13" t="s">
        <v>33</v>
      </c>
      <c r="AX3947" s="13" t="s">
        <v>71</v>
      </c>
      <c r="AY3947" s="249" t="s">
        <v>246</v>
      </c>
    </row>
    <row r="3948" s="13" customFormat="1">
      <c r="B3948" s="239"/>
      <c r="C3948" s="240"/>
      <c r="D3948" s="230" t="s">
        <v>255</v>
      </c>
      <c r="E3948" s="241" t="s">
        <v>1</v>
      </c>
      <c r="F3948" s="242" t="s">
        <v>4045</v>
      </c>
      <c r="G3948" s="240"/>
      <c r="H3948" s="243">
        <v>3.125</v>
      </c>
      <c r="I3948" s="244"/>
      <c r="J3948" s="240"/>
      <c r="K3948" s="240"/>
      <c r="L3948" s="245"/>
      <c r="M3948" s="246"/>
      <c r="N3948" s="247"/>
      <c r="O3948" s="247"/>
      <c r="P3948" s="247"/>
      <c r="Q3948" s="247"/>
      <c r="R3948" s="247"/>
      <c r="S3948" s="247"/>
      <c r="T3948" s="248"/>
      <c r="AT3948" s="249" t="s">
        <v>255</v>
      </c>
      <c r="AU3948" s="249" t="s">
        <v>79</v>
      </c>
      <c r="AV3948" s="13" t="s">
        <v>79</v>
      </c>
      <c r="AW3948" s="13" t="s">
        <v>33</v>
      </c>
      <c r="AX3948" s="13" t="s">
        <v>71</v>
      </c>
      <c r="AY3948" s="249" t="s">
        <v>246</v>
      </c>
    </row>
    <row r="3949" s="13" customFormat="1">
      <c r="B3949" s="239"/>
      <c r="C3949" s="240"/>
      <c r="D3949" s="230" t="s">
        <v>255</v>
      </c>
      <c r="E3949" s="241" t="s">
        <v>1</v>
      </c>
      <c r="F3949" s="242" t="s">
        <v>4046</v>
      </c>
      <c r="G3949" s="240"/>
      <c r="H3949" s="243">
        <v>7</v>
      </c>
      <c r="I3949" s="244"/>
      <c r="J3949" s="240"/>
      <c r="K3949" s="240"/>
      <c r="L3949" s="245"/>
      <c r="M3949" s="246"/>
      <c r="N3949" s="247"/>
      <c r="O3949" s="247"/>
      <c r="P3949" s="247"/>
      <c r="Q3949" s="247"/>
      <c r="R3949" s="247"/>
      <c r="S3949" s="247"/>
      <c r="T3949" s="248"/>
      <c r="AT3949" s="249" t="s">
        <v>255</v>
      </c>
      <c r="AU3949" s="249" t="s">
        <v>79</v>
      </c>
      <c r="AV3949" s="13" t="s">
        <v>79</v>
      </c>
      <c r="AW3949" s="13" t="s">
        <v>33</v>
      </c>
      <c r="AX3949" s="13" t="s">
        <v>71</v>
      </c>
      <c r="AY3949" s="249" t="s">
        <v>246</v>
      </c>
    </row>
    <row r="3950" s="13" customFormat="1">
      <c r="B3950" s="239"/>
      <c r="C3950" s="240"/>
      <c r="D3950" s="230" t="s">
        <v>255</v>
      </c>
      <c r="E3950" s="241" t="s">
        <v>1</v>
      </c>
      <c r="F3950" s="242" t="s">
        <v>4047</v>
      </c>
      <c r="G3950" s="240"/>
      <c r="H3950" s="243">
        <v>5.25</v>
      </c>
      <c r="I3950" s="244"/>
      <c r="J3950" s="240"/>
      <c r="K3950" s="240"/>
      <c r="L3950" s="245"/>
      <c r="M3950" s="246"/>
      <c r="N3950" s="247"/>
      <c r="O3950" s="247"/>
      <c r="P3950" s="247"/>
      <c r="Q3950" s="247"/>
      <c r="R3950" s="247"/>
      <c r="S3950" s="247"/>
      <c r="T3950" s="248"/>
      <c r="AT3950" s="249" t="s">
        <v>255</v>
      </c>
      <c r="AU3950" s="249" t="s">
        <v>79</v>
      </c>
      <c r="AV3950" s="13" t="s">
        <v>79</v>
      </c>
      <c r="AW3950" s="13" t="s">
        <v>33</v>
      </c>
      <c r="AX3950" s="13" t="s">
        <v>71</v>
      </c>
      <c r="AY3950" s="249" t="s">
        <v>246</v>
      </c>
    </row>
    <row r="3951" s="13" customFormat="1">
      <c r="B3951" s="239"/>
      <c r="C3951" s="240"/>
      <c r="D3951" s="230" t="s">
        <v>255</v>
      </c>
      <c r="E3951" s="241" t="s">
        <v>1</v>
      </c>
      <c r="F3951" s="242" t="s">
        <v>4048</v>
      </c>
      <c r="G3951" s="240"/>
      <c r="H3951" s="243">
        <v>2.5</v>
      </c>
      <c r="I3951" s="244"/>
      <c r="J3951" s="240"/>
      <c r="K3951" s="240"/>
      <c r="L3951" s="245"/>
      <c r="M3951" s="246"/>
      <c r="N3951" s="247"/>
      <c r="O3951" s="247"/>
      <c r="P3951" s="247"/>
      <c r="Q3951" s="247"/>
      <c r="R3951" s="247"/>
      <c r="S3951" s="247"/>
      <c r="T3951" s="248"/>
      <c r="AT3951" s="249" t="s">
        <v>255</v>
      </c>
      <c r="AU3951" s="249" t="s">
        <v>79</v>
      </c>
      <c r="AV3951" s="13" t="s">
        <v>79</v>
      </c>
      <c r="AW3951" s="13" t="s">
        <v>33</v>
      </c>
      <c r="AX3951" s="13" t="s">
        <v>71</v>
      </c>
      <c r="AY3951" s="249" t="s">
        <v>246</v>
      </c>
    </row>
    <row r="3952" s="13" customFormat="1">
      <c r="B3952" s="239"/>
      <c r="C3952" s="240"/>
      <c r="D3952" s="230" t="s">
        <v>255</v>
      </c>
      <c r="E3952" s="241" t="s">
        <v>1</v>
      </c>
      <c r="F3952" s="242" t="s">
        <v>4049</v>
      </c>
      <c r="G3952" s="240"/>
      <c r="H3952" s="243">
        <v>2.5</v>
      </c>
      <c r="I3952" s="244"/>
      <c r="J3952" s="240"/>
      <c r="K3952" s="240"/>
      <c r="L3952" s="245"/>
      <c r="M3952" s="246"/>
      <c r="N3952" s="247"/>
      <c r="O3952" s="247"/>
      <c r="P3952" s="247"/>
      <c r="Q3952" s="247"/>
      <c r="R3952" s="247"/>
      <c r="S3952" s="247"/>
      <c r="T3952" s="248"/>
      <c r="AT3952" s="249" t="s">
        <v>255</v>
      </c>
      <c r="AU3952" s="249" t="s">
        <v>79</v>
      </c>
      <c r="AV3952" s="13" t="s">
        <v>79</v>
      </c>
      <c r="AW3952" s="13" t="s">
        <v>33</v>
      </c>
      <c r="AX3952" s="13" t="s">
        <v>71</v>
      </c>
      <c r="AY3952" s="249" t="s">
        <v>246</v>
      </c>
    </row>
    <row r="3953" s="13" customFormat="1">
      <c r="B3953" s="239"/>
      <c r="C3953" s="240"/>
      <c r="D3953" s="230" t="s">
        <v>255</v>
      </c>
      <c r="E3953" s="241" t="s">
        <v>1</v>
      </c>
      <c r="F3953" s="242" t="s">
        <v>4050</v>
      </c>
      <c r="G3953" s="240"/>
      <c r="H3953" s="243">
        <v>4.75</v>
      </c>
      <c r="I3953" s="244"/>
      <c r="J3953" s="240"/>
      <c r="K3953" s="240"/>
      <c r="L3953" s="245"/>
      <c r="M3953" s="246"/>
      <c r="N3953" s="247"/>
      <c r="O3953" s="247"/>
      <c r="P3953" s="247"/>
      <c r="Q3953" s="247"/>
      <c r="R3953" s="247"/>
      <c r="S3953" s="247"/>
      <c r="T3953" s="248"/>
      <c r="AT3953" s="249" t="s">
        <v>255</v>
      </c>
      <c r="AU3953" s="249" t="s">
        <v>79</v>
      </c>
      <c r="AV3953" s="13" t="s">
        <v>79</v>
      </c>
      <c r="AW3953" s="13" t="s">
        <v>33</v>
      </c>
      <c r="AX3953" s="13" t="s">
        <v>71</v>
      </c>
      <c r="AY3953" s="249" t="s">
        <v>246</v>
      </c>
    </row>
    <row r="3954" s="13" customFormat="1">
      <c r="B3954" s="239"/>
      <c r="C3954" s="240"/>
      <c r="D3954" s="230" t="s">
        <v>255</v>
      </c>
      <c r="E3954" s="240"/>
      <c r="F3954" s="242" t="s">
        <v>4051</v>
      </c>
      <c r="G3954" s="240"/>
      <c r="H3954" s="243">
        <v>44.633000000000003</v>
      </c>
      <c r="I3954" s="244"/>
      <c r="J3954" s="240"/>
      <c r="K3954" s="240"/>
      <c r="L3954" s="245"/>
      <c r="M3954" s="246"/>
      <c r="N3954" s="247"/>
      <c r="O3954" s="247"/>
      <c r="P3954" s="247"/>
      <c r="Q3954" s="247"/>
      <c r="R3954" s="247"/>
      <c r="S3954" s="247"/>
      <c r="T3954" s="248"/>
      <c r="AT3954" s="249" t="s">
        <v>255</v>
      </c>
      <c r="AU3954" s="249" t="s">
        <v>79</v>
      </c>
      <c r="AV3954" s="13" t="s">
        <v>79</v>
      </c>
      <c r="AW3954" s="13" t="s">
        <v>4</v>
      </c>
      <c r="AX3954" s="13" t="s">
        <v>16</v>
      </c>
      <c r="AY3954" s="249" t="s">
        <v>246</v>
      </c>
    </row>
    <row r="3955" s="1" customFormat="1" ht="16.5" customHeight="1">
      <c r="B3955" s="37"/>
      <c r="C3955" s="250" t="s">
        <v>4052</v>
      </c>
      <c r="D3955" s="250" t="s">
        <v>323</v>
      </c>
      <c r="E3955" s="251" t="s">
        <v>4053</v>
      </c>
      <c r="F3955" s="252" t="s">
        <v>4054</v>
      </c>
      <c r="G3955" s="253" t="s">
        <v>131</v>
      </c>
      <c r="H3955" s="254">
        <v>228.91300000000001</v>
      </c>
      <c r="I3955" s="255"/>
      <c r="J3955" s="256">
        <f>ROUND(I3955*H3955,2)</f>
        <v>0</v>
      </c>
      <c r="K3955" s="252" t="s">
        <v>1</v>
      </c>
      <c r="L3955" s="257"/>
      <c r="M3955" s="258" t="s">
        <v>1</v>
      </c>
      <c r="N3955" s="259" t="s">
        <v>42</v>
      </c>
      <c r="O3955" s="78"/>
      <c r="P3955" s="225">
        <f>O3955*H3955</f>
        <v>0</v>
      </c>
      <c r="Q3955" s="225">
        <v>0.0155</v>
      </c>
      <c r="R3955" s="225">
        <f>Q3955*H3955</f>
        <v>3.5481515000000003</v>
      </c>
      <c r="S3955" s="225">
        <v>0</v>
      </c>
      <c r="T3955" s="226">
        <f>S3955*H3955</f>
        <v>0</v>
      </c>
      <c r="AR3955" s="16" t="s">
        <v>440</v>
      </c>
      <c r="AT3955" s="16" t="s">
        <v>323</v>
      </c>
      <c r="AU3955" s="16" t="s">
        <v>79</v>
      </c>
      <c r="AY3955" s="16" t="s">
        <v>246</v>
      </c>
      <c r="BE3955" s="227">
        <f>IF(N3955="základní",J3955,0)</f>
        <v>0</v>
      </c>
      <c r="BF3955" s="227">
        <f>IF(N3955="snížená",J3955,0)</f>
        <v>0</v>
      </c>
      <c r="BG3955" s="227">
        <f>IF(N3955="zákl. přenesená",J3955,0)</f>
        <v>0</v>
      </c>
      <c r="BH3955" s="227">
        <f>IF(N3955="sníž. přenesená",J3955,0)</f>
        <v>0</v>
      </c>
      <c r="BI3955" s="227">
        <f>IF(N3955="nulová",J3955,0)</f>
        <v>0</v>
      </c>
      <c r="BJ3955" s="16" t="s">
        <v>16</v>
      </c>
      <c r="BK3955" s="227">
        <f>ROUND(I3955*H3955,2)</f>
        <v>0</v>
      </c>
      <c r="BL3955" s="16" t="s">
        <v>333</v>
      </c>
      <c r="BM3955" s="16" t="s">
        <v>4055</v>
      </c>
    </row>
    <row r="3956" s="12" customFormat="1">
      <c r="B3956" s="228"/>
      <c r="C3956" s="229"/>
      <c r="D3956" s="230" t="s">
        <v>255</v>
      </c>
      <c r="E3956" s="231" t="s">
        <v>1</v>
      </c>
      <c r="F3956" s="232" t="s">
        <v>3674</v>
      </c>
      <c r="G3956" s="229"/>
      <c r="H3956" s="231" t="s">
        <v>1</v>
      </c>
      <c r="I3956" s="233"/>
      <c r="J3956" s="229"/>
      <c r="K3956" s="229"/>
      <c r="L3956" s="234"/>
      <c r="M3956" s="235"/>
      <c r="N3956" s="236"/>
      <c r="O3956" s="236"/>
      <c r="P3956" s="236"/>
      <c r="Q3956" s="236"/>
      <c r="R3956" s="236"/>
      <c r="S3956" s="236"/>
      <c r="T3956" s="237"/>
      <c r="AT3956" s="238" t="s">
        <v>255</v>
      </c>
      <c r="AU3956" s="238" t="s">
        <v>79</v>
      </c>
      <c r="AV3956" s="12" t="s">
        <v>16</v>
      </c>
      <c r="AW3956" s="12" t="s">
        <v>33</v>
      </c>
      <c r="AX3956" s="12" t="s">
        <v>71</v>
      </c>
      <c r="AY3956" s="238" t="s">
        <v>246</v>
      </c>
    </row>
    <row r="3957" s="12" customFormat="1">
      <c r="B3957" s="228"/>
      <c r="C3957" s="229"/>
      <c r="D3957" s="230" t="s">
        <v>255</v>
      </c>
      <c r="E3957" s="231" t="s">
        <v>1</v>
      </c>
      <c r="F3957" s="232" t="s">
        <v>353</v>
      </c>
      <c r="G3957" s="229"/>
      <c r="H3957" s="231" t="s">
        <v>1</v>
      </c>
      <c r="I3957" s="233"/>
      <c r="J3957" s="229"/>
      <c r="K3957" s="229"/>
      <c r="L3957" s="234"/>
      <c r="M3957" s="235"/>
      <c r="N3957" s="236"/>
      <c r="O3957" s="236"/>
      <c r="P3957" s="236"/>
      <c r="Q3957" s="236"/>
      <c r="R3957" s="236"/>
      <c r="S3957" s="236"/>
      <c r="T3957" s="237"/>
      <c r="AT3957" s="238" t="s">
        <v>255</v>
      </c>
      <c r="AU3957" s="238" t="s">
        <v>79</v>
      </c>
      <c r="AV3957" s="12" t="s">
        <v>16</v>
      </c>
      <c r="AW3957" s="12" t="s">
        <v>33</v>
      </c>
      <c r="AX3957" s="12" t="s">
        <v>71</v>
      </c>
      <c r="AY3957" s="238" t="s">
        <v>246</v>
      </c>
    </row>
    <row r="3958" s="13" customFormat="1">
      <c r="B3958" s="239"/>
      <c r="C3958" s="240"/>
      <c r="D3958" s="230" t="s">
        <v>255</v>
      </c>
      <c r="E3958" s="241" t="s">
        <v>1</v>
      </c>
      <c r="F3958" s="242" t="s">
        <v>4056</v>
      </c>
      <c r="G3958" s="240"/>
      <c r="H3958" s="243">
        <v>14.91</v>
      </c>
      <c r="I3958" s="244"/>
      <c r="J3958" s="240"/>
      <c r="K3958" s="240"/>
      <c r="L3958" s="245"/>
      <c r="M3958" s="246"/>
      <c r="N3958" s="247"/>
      <c r="O3958" s="247"/>
      <c r="P3958" s="247"/>
      <c r="Q3958" s="247"/>
      <c r="R3958" s="247"/>
      <c r="S3958" s="247"/>
      <c r="T3958" s="248"/>
      <c r="AT3958" s="249" t="s">
        <v>255</v>
      </c>
      <c r="AU3958" s="249" t="s">
        <v>79</v>
      </c>
      <c r="AV3958" s="13" t="s">
        <v>79</v>
      </c>
      <c r="AW3958" s="13" t="s">
        <v>33</v>
      </c>
      <c r="AX3958" s="13" t="s">
        <v>71</v>
      </c>
      <c r="AY3958" s="249" t="s">
        <v>246</v>
      </c>
    </row>
    <row r="3959" s="13" customFormat="1">
      <c r="B3959" s="239"/>
      <c r="C3959" s="240"/>
      <c r="D3959" s="230" t="s">
        <v>255</v>
      </c>
      <c r="E3959" s="241" t="s">
        <v>1</v>
      </c>
      <c r="F3959" s="242" t="s">
        <v>4057</v>
      </c>
      <c r="G3959" s="240"/>
      <c r="H3959" s="243">
        <v>18.84</v>
      </c>
      <c r="I3959" s="244"/>
      <c r="J3959" s="240"/>
      <c r="K3959" s="240"/>
      <c r="L3959" s="245"/>
      <c r="M3959" s="246"/>
      <c r="N3959" s="247"/>
      <c r="O3959" s="247"/>
      <c r="P3959" s="247"/>
      <c r="Q3959" s="247"/>
      <c r="R3959" s="247"/>
      <c r="S3959" s="247"/>
      <c r="T3959" s="248"/>
      <c r="AT3959" s="249" t="s">
        <v>255</v>
      </c>
      <c r="AU3959" s="249" t="s">
        <v>79</v>
      </c>
      <c r="AV3959" s="13" t="s">
        <v>79</v>
      </c>
      <c r="AW3959" s="13" t="s">
        <v>33</v>
      </c>
      <c r="AX3959" s="13" t="s">
        <v>71</v>
      </c>
      <c r="AY3959" s="249" t="s">
        <v>246</v>
      </c>
    </row>
    <row r="3960" s="13" customFormat="1">
      <c r="B3960" s="239"/>
      <c r="C3960" s="240"/>
      <c r="D3960" s="230" t="s">
        <v>255</v>
      </c>
      <c r="E3960" s="241" t="s">
        <v>1</v>
      </c>
      <c r="F3960" s="242" t="s">
        <v>4058</v>
      </c>
      <c r="G3960" s="240"/>
      <c r="H3960" s="243">
        <v>14.85</v>
      </c>
      <c r="I3960" s="244"/>
      <c r="J3960" s="240"/>
      <c r="K3960" s="240"/>
      <c r="L3960" s="245"/>
      <c r="M3960" s="246"/>
      <c r="N3960" s="247"/>
      <c r="O3960" s="247"/>
      <c r="P3960" s="247"/>
      <c r="Q3960" s="247"/>
      <c r="R3960" s="247"/>
      <c r="S3960" s="247"/>
      <c r="T3960" s="248"/>
      <c r="AT3960" s="249" t="s">
        <v>255</v>
      </c>
      <c r="AU3960" s="249" t="s">
        <v>79</v>
      </c>
      <c r="AV3960" s="13" t="s">
        <v>79</v>
      </c>
      <c r="AW3960" s="13" t="s">
        <v>33</v>
      </c>
      <c r="AX3960" s="13" t="s">
        <v>71</v>
      </c>
      <c r="AY3960" s="249" t="s">
        <v>246</v>
      </c>
    </row>
    <row r="3961" s="12" customFormat="1">
      <c r="B3961" s="228"/>
      <c r="C3961" s="229"/>
      <c r="D3961" s="230" t="s">
        <v>255</v>
      </c>
      <c r="E3961" s="231" t="s">
        <v>1</v>
      </c>
      <c r="F3961" s="232" t="s">
        <v>364</v>
      </c>
      <c r="G3961" s="229"/>
      <c r="H3961" s="231" t="s">
        <v>1</v>
      </c>
      <c r="I3961" s="233"/>
      <c r="J3961" s="229"/>
      <c r="K3961" s="229"/>
      <c r="L3961" s="234"/>
      <c r="M3961" s="235"/>
      <c r="N3961" s="236"/>
      <c r="O3961" s="236"/>
      <c r="P3961" s="236"/>
      <c r="Q3961" s="236"/>
      <c r="R3961" s="236"/>
      <c r="S3961" s="236"/>
      <c r="T3961" s="237"/>
      <c r="AT3961" s="238" t="s">
        <v>255</v>
      </c>
      <c r="AU3961" s="238" t="s">
        <v>79</v>
      </c>
      <c r="AV3961" s="12" t="s">
        <v>16</v>
      </c>
      <c r="AW3961" s="12" t="s">
        <v>33</v>
      </c>
      <c r="AX3961" s="12" t="s">
        <v>71</v>
      </c>
      <c r="AY3961" s="238" t="s">
        <v>246</v>
      </c>
    </row>
    <row r="3962" s="13" customFormat="1">
      <c r="B3962" s="239"/>
      <c r="C3962" s="240"/>
      <c r="D3962" s="230" t="s">
        <v>255</v>
      </c>
      <c r="E3962" s="241" t="s">
        <v>1</v>
      </c>
      <c r="F3962" s="242" t="s">
        <v>900</v>
      </c>
      <c r="G3962" s="240"/>
      <c r="H3962" s="243">
        <v>1.5</v>
      </c>
      <c r="I3962" s="244"/>
      <c r="J3962" s="240"/>
      <c r="K3962" s="240"/>
      <c r="L3962" s="245"/>
      <c r="M3962" s="246"/>
      <c r="N3962" s="247"/>
      <c r="O3962" s="247"/>
      <c r="P3962" s="247"/>
      <c r="Q3962" s="247"/>
      <c r="R3962" s="247"/>
      <c r="S3962" s="247"/>
      <c r="T3962" s="248"/>
      <c r="AT3962" s="249" t="s">
        <v>255</v>
      </c>
      <c r="AU3962" s="249" t="s">
        <v>79</v>
      </c>
      <c r="AV3962" s="13" t="s">
        <v>79</v>
      </c>
      <c r="AW3962" s="13" t="s">
        <v>33</v>
      </c>
      <c r="AX3962" s="13" t="s">
        <v>71</v>
      </c>
      <c r="AY3962" s="249" t="s">
        <v>246</v>
      </c>
    </row>
    <row r="3963" s="13" customFormat="1">
      <c r="B3963" s="239"/>
      <c r="C3963" s="240"/>
      <c r="D3963" s="230" t="s">
        <v>255</v>
      </c>
      <c r="E3963" s="241" t="s">
        <v>1</v>
      </c>
      <c r="F3963" s="242" t="s">
        <v>4059</v>
      </c>
      <c r="G3963" s="240"/>
      <c r="H3963" s="243">
        <v>9.375</v>
      </c>
      <c r="I3963" s="244"/>
      <c r="J3963" s="240"/>
      <c r="K3963" s="240"/>
      <c r="L3963" s="245"/>
      <c r="M3963" s="246"/>
      <c r="N3963" s="247"/>
      <c r="O3963" s="247"/>
      <c r="P3963" s="247"/>
      <c r="Q3963" s="247"/>
      <c r="R3963" s="247"/>
      <c r="S3963" s="247"/>
      <c r="T3963" s="248"/>
      <c r="AT3963" s="249" t="s">
        <v>255</v>
      </c>
      <c r="AU3963" s="249" t="s">
        <v>79</v>
      </c>
      <c r="AV3963" s="13" t="s">
        <v>79</v>
      </c>
      <c r="AW3963" s="13" t="s">
        <v>33</v>
      </c>
      <c r="AX3963" s="13" t="s">
        <v>71</v>
      </c>
      <c r="AY3963" s="249" t="s">
        <v>246</v>
      </c>
    </row>
    <row r="3964" s="13" customFormat="1">
      <c r="B3964" s="239"/>
      <c r="C3964" s="240"/>
      <c r="D3964" s="230" t="s">
        <v>255</v>
      </c>
      <c r="E3964" s="241" t="s">
        <v>1</v>
      </c>
      <c r="F3964" s="242" t="s">
        <v>4060</v>
      </c>
      <c r="G3964" s="240"/>
      <c r="H3964" s="243">
        <v>9.3629999999999995</v>
      </c>
      <c r="I3964" s="244"/>
      <c r="J3964" s="240"/>
      <c r="K3964" s="240"/>
      <c r="L3964" s="245"/>
      <c r="M3964" s="246"/>
      <c r="N3964" s="247"/>
      <c r="O3964" s="247"/>
      <c r="P3964" s="247"/>
      <c r="Q3964" s="247"/>
      <c r="R3964" s="247"/>
      <c r="S3964" s="247"/>
      <c r="T3964" s="248"/>
      <c r="AT3964" s="249" t="s">
        <v>255</v>
      </c>
      <c r="AU3964" s="249" t="s">
        <v>79</v>
      </c>
      <c r="AV3964" s="13" t="s">
        <v>79</v>
      </c>
      <c r="AW3964" s="13" t="s">
        <v>33</v>
      </c>
      <c r="AX3964" s="13" t="s">
        <v>71</v>
      </c>
      <c r="AY3964" s="249" t="s">
        <v>246</v>
      </c>
    </row>
    <row r="3965" s="13" customFormat="1">
      <c r="B3965" s="239"/>
      <c r="C3965" s="240"/>
      <c r="D3965" s="230" t="s">
        <v>255</v>
      </c>
      <c r="E3965" s="241" t="s">
        <v>1</v>
      </c>
      <c r="F3965" s="242" t="s">
        <v>4061</v>
      </c>
      <c r="G3965" s="240"/>
      <c r="H3965" s="243">
        <v>13.255000000000001</v>
      </c>
      <c r="I3965" s="244"/>
      <c r="J3965" s="240"/>
      <c r="K3965" s="240"/>
      <c r="L3965" s="245"/>
      <c r="M3965" s="246"/>
      <c r="N3965" s="247"/>
      <c r="O3965" s="247"/>
      <c r="P3965" s="247"/>
      <c r="Q3965" s="247"/>
      <c r="R3965" s="247"/>
      <c r="S3965" s="247"/>
      <c r="T3965" s="248"/>
      <c r="AT3965" s="249" t="s">
        <v>255</v>
      </c>
      <c r="AU3965" s="249" t="s">
        <v>79</v>
      </c>
      <c r="AV3965" s="13" t="s">
        <v>79</v>
      </c>
      <c r="AW3965" s="13" t="s">
        <v>33</v>
      </c>
      <c r="AX3965" s="13" t="s">
        <v>71</v>
      </c>
      <c r="AY3965" s="249" t="s">
        <v>246</v>
      </c>
    </row>
    <row r="3966" s="13" customFormat="1">
      <c r="B3966" s="239"/>
      <c r="C3966" s="240"/>
      <c r="D3966" s="230" t="s">
        <v>255</v>
      </c>
      <c r="E3966" s="241" t="s">
        <v>1</v>
      </c>
      <c r="F3966" s="242" t="s">
        <v>4062</v>
      </c>
      <c r="G3966" s="240"/>
      <c r="H3966" s="243">
        <v>22</v>
      </c>
      <c r="I3966" s="244"/>
      <c r="J3966" s="240"/>
      <c r="K3966" s="240"/>
      <c r="L3966" s="245"/>
      <c r="M3966" s="246"/>
      <c r="N3966" s="247"/>
      <c r="O3966" s="247"/>
      <c r="P3966" s="247"/>
      <c r="Q3966" s="247"/>
      <c r="R3966" s="247"/>
      <c r="S3966" s="247"/>
      <c r="T3966" s="248"/>
      <c r="AT3966" s="249" t="s">
        <v>255</v>
      </c>
      <c r="AU3966" s="249" t="s">
        <v>79</v>
      </c>
      <c r="AV3966" s="13" t="s">
        <v>79</v>
      </c>
      <c r="AW3966" s="13" t="s">
        <v>33</v>
      </c>
      <c r="AX3966" s="13" t="s">
        <v>71</v>
      </c>
      <c r="AY3966" s="249" t="s">
        <v>246</v>
      </c>
    </row>
    <row r="3967" s="13" customFormat="1">
      <c r="B3967" s="239"/>
      <c r="C3967" s="240"/>
      <c r="D3967" s="230" t="s">
        <v>255</v>
      </c>
      <c r="E3967" s="241" t="s">
        <v>1</v>
      </c>
      <c r="F3967" s="242" t="s">
        <v>4063</v>
      </c>
      <c r="G3967" s="240"/>
      <c r="H3967" s="243">
        <v>48.771000000000001</v>
      </c>
      <c r="I3967" s="244"/>
      <c r="J3967" s="240"/>
      <c r="K3967" s="240"/>
      <c r="L3967" s="245"/>
      <c r="M3967" s="246"/>
      <c r="N3967" s="247"/>
      <c r="O3967" s="247"/>
      <c r="P3967" s="247"/>
      <c r="Q3967" s="247"/>
      <c r="R3967" s="247"/>
      <c r="S3967" s="247"/>
      <c r="T3967" s="248"/>
      <c r="AT3967" s="249" t="s">
        <v>255</v>
      </c>
      <c r="AU3967" s="249" t="s">
        <v>79</v>
      </c>
      <c r="AV3967" s="13" t="s">
        <v>79</v>
      </c>
      <c r="AW3967" s="13" t="s">
        <v>33</v>
      </c>
      <c r="AX3967" s="13" t="s">
        <v>71</v>
      </c>
      <c r="AY3967" s="249" t="s">
        <v>246</v>
      </c>
    </row>
    <row r="3968" s="13" customFormat="1">
      <c r="B3968" s="239"/>
      <c r="C3968" s="240"/>
      <c r="D3968" s="230" t="s">
        <v>255</v>
      </c>
      <c r="E3968" s="241" t="s">
        <v>1</v>
      </c>
      <c r="F3968" s="242" t="s">
        <v>4064</v>
      </c>
      <c r="G3968" s="240"/>
      <c r="H3968" s="243">
        <v>22.135999999999999</v>
      </c>
      <c r="I3968" s="244"/>
      <c r="J3968" s="240"/>
      <c r="K3968" s="240"/>
      <c r="L3968" s="245"/>
      <c r="M3968" s="246"/>
      <c r="N3968" s="247"/>
      <c r="O3968" s="247"/>
      <c r="P3968" s="247"/>
      <c r="Q3968" s="247"/>
      <c r="R3968" s="247"/>
      <c r="S3968" s="247"/>
      <c r="T3968" s="248"/>
      <c r="AT3968" s="249" t="s">
        <v>255</v>
      </c>
      <c r="AU3968" s="249" t="s">
        <v>79</v>
      </c>
      <c r="AV3968" s="13" t="s">
        <v>79</v>
      </c>
      <c r="AW3968" s="13" t="s">
        <v>33</v>
      </c>
      <c r="AX3968" s="13" t="s">
        <v>71</v>
      </c>
      <c r="AY3968" s="249" t="s">
        <v>246</v>
      </c>
    </row>
    <row r="3969" s="13" customFormat="1">
      <c r="B3969" s="239"/>
      <c r="C3969" s="240"/>
      <c r="D3969" s="230" t="s">
        <v>255</v>
      </c>
      <c r="E3969" s="241" t="s">
        <v>1</v>
      </c>
      <c r="F3969" s="242" t="s">
        <v>4065</v>
      </c>
      <c r="G3969" s="240"/>
      <c r="H3969" s="243">
        <v>24.055</v>
      </c>
      <c r="I3969" s="244"/>
      <c r="J3969" s="240"/>
      <c r="K3969" s="240"/>
      <c r="L3969" s="245"/>
      <c r="M3969" s="246"/>
      <c r="N3969" s="247"/>
      <c r="O3969" s="247"/>
      <c r="P3969" s="247"/>
      <c r="Q3969" s="247"/>
      <c r="R3969" s="247"/>
      <c r="S3969" s="247"/>
      <c r="T3969" s="248"/>
      <c r="AT3969" s="249" t="s">
        <v>255</v>
      </c>
      <c r="AU3969" s="249" t="s">
        <v>79</v>
      </c>
      <c r="AV3969" s="13" t="s">
        <v>79</v>
      </c>
      <c r="AW3969" s="13" t="s">
        <v>33</v>
      </c>
      <c r="AX3969" s="13" t="s">
        <v>71</v>
      </c>
      <c r="AY3969" s="249" t="s">
        <v>246</v>
      </c>
    </row>
    <row r="3970" s="13" customFormat="1">
      <c r="B3970" s="239"/>
      <c r="C3970" s="240"/>
      <c r="D3970" s="230" t="s">
        <v>255</v>
      </c>
      <c r="E3970" s="240"/>
      <c r="F3970" s="242" t="s">
        <v>4066</v>
      </c>
      <c r="G3970" s="240"/>
      <c r="H3970" s="243">
        <v>228.91300000000001</v>
      </c>
      <c r="I3970" s="244"/>
      <c r="J3970" s="240"/>
      <c r="K3970" s="240"/>
      <c r="L3970" s="245"/>
      <c r="M3970" s="246"/>
      <c r="N3970" s="247"/>
      <c r="O3970" s="247"/>
      <c r="P3970" s="247"/>
      <c r="Q3970" s="247"/>
      <c r="R3970" s="247"/>
      <c r="S3970" s="247"/>
      <c r="T3970" s="248"/>
      <c r="AT3970" s="249" t="s">
        <v>255</v>
      </c>
      <c r="AU3970" s="249" t="s">
        <v>79</v>
      </c>
      <c r="AV3970" s="13" t="s">
        <v>79</v>
      </c>
      <c r="AW3970" s="13" t="s">
        <v>4</v>
      </c>
      <c r="AX3970" s="13" t="s">
        <v>16</v>
      </c>
      <c r="AY3970" s="249" t="s">
        <v>246</v>
      </c>
    </row>
    <row r="3971" s="1" customFormat="1" ht="16.5" customHeight="1">
      <c r="B3971" s="37"/>
      <c r="C3971" s="216" t="s">
        <v>4067</v>
      </c>
      <c r="D3971" s="216" t="s">
        <v>248</v>
      </c>
      <c r="E3971" s="217" t="s">
        <v>4068</v>
      </c>
      <c r="F3971" s="218" t="s">
        <v>4069</v>
      </c>
      <c r="G3971" s="219" t="s">
        <v>142</v>
      </c>
      <c r="H3971" s="220">
        <v>140.84700000000001</v>
      </c>
      <c r="I3971" s="221"/>
      <c r="J3971" s="222">
        <f>ROUND(I3971*H3971,2)</f>
        <v>0</v>
      </c>
      <c r="K3971" s="218" t="s">
        <v>252</v>
      </c>
      <c r="L3971" s="42"/>
      <c r="M3971" s="223" t="s">
        <v>1</v>
      </c>
      <c r="N3971" s="224" t="s">
        <v>42</v>
      </c>
      <c r="O3971" s="78"/>
      <c r="P3971" s="225">
        <f>O3971*H3971</f>
        <v>0</v>
      </c>
      <c r="Q3971" s="225">
        <v>0.00031</v>
      </c>
      <c r="R3971" s="225">
        <f>Q3971*H3971</f>
        <v>0.043662570000000005</v>
      </c>
      <c r="S3971" s="225">
        <v>0</v>
      </c>
      <c r="T3971" s="226">
        <f>S3971*H3971</f>
        <v>0</v>
      </c>
      <c r="AR3971" s="16" t="s">
        <v>333</v>
      </c>
      <c r="AT3971" s="16" t="s">
        <v>248</v>
      </c>
      <c r="AU3971" s="16" t="s">
        <v>79</v>
      </c>
      <c r="AY3971" s="16" t="s">
        <v>246</v>
      </c>
      <c r="BE3971" s="227">
        <f>IF(N3971="základní",J3971,0)</f>
        <v>0</v>
      </c>
      <c r="BF3971" s="227">
        <f>IF(N3971="snížená",J3971,0)</f>
        <v>0</v>
      </c>
      <c r="BG3971" s="227">
        <f>IF(N3971="zákl. přenesená",J3971,0)</f>
        <v>0</v>
      </c>
      <c r="BH3971" s="227">
        <f>IF(N3971="sníž. přenesená",J3971,0)</f>
        <v>0</v>
      </c>
      <c r="BI3971" s="227">
        <f>IF(N3971="nulová",J3971,0)</f>
        <v>0</v>
      </c>
      <c r="BJ3971" s="16" t="s">
        <v>16</v>
      </c>
      <c r="BK3971" s="227">
        <f>ROUND(I3971*H3971,2)</f>
        <v>0</v>
      </c>
      <c r="BL3971" s="16" t="s">
        <v>333</v>
      </c>
      <c r="BM3971" s="16" t="s">
        <v>4070</v>
      </c>
    </row>
    <row r="3972" s="12" customFormat="1">
      <c r="B3972" s="228"/>
      <c r="C3972" s="229"/>
      <c r="D3972" s="230" t="s">
        <v>255</v>
      </c>
      <c r="E3972" s="231" t="s">
        <v>1</v>
      </c>
      <c r="F3972" s="232" t="s">
        <v>353</v>
      </c>
      <c r="G3972" s="229"/>
      <c r="H3972" s="231" t="s">
        <v>1</v>
      </c>
      <c r="I3972" s="233"/>
      <c r="J3972" s="229"/>
      <c r="K3972" s="229"/>
      <c r="L3972" s="234"/>
      <c r="M3972" s="235"/>
      <c r="N3972" s="236"/>
      <c r="O3972" s="236"/>
      <c r="P3972" s="236"/>
      <c r="Q3972" s="236"/>
      <c r="R3972" s="236"/>
      <c r="S3972" s="236"/>
      <c r="T3972" s="237"/>
      <c r="AT3972" s="238" t="s">
        <v>255</v>
      </c>
      <c r="AU3972" s="238" t="s">
        <v>79</v>
      </c>
      <c r="AV3972" s="12" t="s">
        <v>16</v>
      </c>
      <c r="AW3972" s="12" t="s">
        <v>33</v>
      </c>
      <c r="AX3972" s="12" t="s">
        <v>71</v>
      </c>
      <c r="AY3972" s="238" t="s">
        <v>246</v>
      </c>
    </row>
    <row r="3973" s="13" customFormat="1">
      <c r="B3973" s="239"/>
      <c r="C3973" s="240"/>
      <c r="D3973" s="230" t="s">
        <v>255</v>
      </c>
      <c r="E3973" s="241" t="s">
        <v>1</v>
      </c>
      <c r="F3973" s="242" t="s">
        <v>4071</v>
      </c>
      <c r="G3973" s="240"/>
      <c r="H3973" s="243">
        <v>5</v>
      </c>
      <c r="I3973" s="244"/>
      <c r="J3973" s="240"/>
      <c r="K3973" s="240"/>
      <c r="L3973" s="245"/>
      <c r="M3973" s="246"/>
      <c r="N3973" s="247"/>
      <c r="O3973" s="247"/>
      <c r="P3973" s="247"/>
      <c r="Q3973" s="247"/>
      <c r="R3973" s="247"/>
      <c r="S3973" s="247"/>
      <c r="T3973" s="248"/>
      <c r="AT3973" s="249" t="s">
        <v>255</v>
      </c>
      <c r="AU3973" s="249" t="s">
        <v>79</v>
      </c>
      <c r="AV3973" s="13" t="s">
        <v>79</v>
      </c>
      <c r="AW3973" s="13" t="s">
        <v>33</v>
      </c>
      <c r="AX3973" s="13" t="s">
        <v>71</v>
      </c>
      <c r="AY3973" s="249" t="s">
        <v>246</v>
      </c>
    </row>
    <row r="3974" s="13" customFormat="1">
      <c r="B3974" s="239"/>
      <c r="C3974" s="240"/>
      <c r="D3974" s="230" t="s">
        <v>255</v>
      </c>
      <c r="E3974" s="241" t="s">
        <v>1</v>
      </c>
      <c r="F3974" s="242" t="s">
        <v>4072</v>
      </c>
      <c r="G3974" s="240"/>
      <c r="H3974" s="243">
        <v>1.5</v>
      </c>
      <c r="I3974" s="244"/>
      <c r="J3974" s="240"/>
      <c r="K3974" s="240"/>
      <c r="L3974" s="245"/>
      <c r="M3974" s="246"/>
      <c r="N3974" s="247"/>
      <c r="O3974" s="247"/>
      <c r="P3974" s="247"/>
      <c r="Q3974" s="247"/>
      <c r="R3974" s="247"/>
      <c r="S3974" s="247"/>
      <c r="T3974" s="248"/>
      <c r="AT3974" s="249" t="s">
        <v>255</v>
      </c>
      <c r="AU3974" s="249" t="s">
        <v>79</v>
      </c>
      <c r="AV3974" s="13" t="s">
        <v>79</v>
      </c>
      <c r="AW3974" s="13" t="s">
        <v>33</v>
      </c>
      <c r="AX3974" s="13" t="s">
        <v>71</v>
      </c>
      <c r="AY3974" s="249" t="s">
        <v>246</v>
      </c>
    </row>
    <row r="3975" s="13" customFormat="1">
      <c r="B3975" s="239"/>
      <c r="C3975" s="240"/>
      <c r="D3975" s="230" t="s">
        <v>255</v>
      </c>
      <c r="E3975" s="241" t="s">
        <v>1</v>
      </c>
      <c r="F3975" s="242" t="s">
        <v>4073</v>
      </c>
      <c r="G3975" s="240"/>
      <c r="H3975" s="243">
        <v>12.6</v>
      </c>
      <c r="I3975" s="244"/>
      <c r="J3975" s="240"/>
      <c r="K3975" s="240"/>
      <c r="L3975" s="245"/>
      <c r="M3975" s="246"/>
      <c r="N3975" s="247"/>
      <c r="O3975" s="247"/>
      <c r="P3975" s="247"/>
      <c r="Q3975" s="247"/>
      <c r="R3975" s="247"/>
      <c r="S3975" s="247"/>
      <c r="T3975" s="248"/>
      <c r="AT3975" s="249" t="s">
        <v>255</v>
      </c>
      <c r="AU3975" s="249" t="s">
        <v>79</v>
      </c>
      <c r="AV3975" s="13" t="s">
        <v>79</v>
      </c>
      <c r="AW3975" s="13" t="s">
        <v>33</v>
      </c>
      <c r="AX3975" s="13" t="s">
        <v>71</v>
      </c>
      <c r="AY3975" s="249" t="s">
        <v>246</v>
      </c>
    </row>
    <row r="3976" s="13" customFormat="1">
      <c r="B3976" s="239"/>
      <c r="C3976" s="240"/>
      <c r="D3976" s="230" t="s">
        <v>255</v>
      </c>
      <c r="E3976" s="241" t="s">
        <v>1</v>
      </c>
      <c r="F3976" s="242" t="s">
        <v>4074</v>
      </c>
      <c r="G3976" s="240"/>
      <c r="H3976" s="243">
        <v>9.5999999999999996</v>
      </c>
      <c r="I3976" s="244"/>
      <c r="J3976" s="240"/>
      <c r="K3976" s="240"/>
      <c r="L3976" s="245"/>
      <c r="M3976" s="246"/>
      <c r="N3976" s="247"/>
      <c r="O3976" s="247"/>
      <c r="P3976" s="247"/>
      <c r="Q3976" s="247"/>
      <c r="R3976" s="247"/>
      <c r="S3976" s="247"/>
      <c r="T3976" s="248"/>
      <c r="AT3976" s="249" t="s">
        <v>255</v>
      </c>
      <c r="AU3976" s="249" t="s">
        <v>79</v>
      </c>
      <c r="AV3976" s="13" t="s">
        <v>79</v>
      </c>
      <c r="AW3976" s="13" t="s">
        <v>33</v>
      </c>
      <c r="AX3976" s="13" t="s">
        <v>71</v>
      </c>
      <c r="AY3976" s="249" t="s">
        <v>246</v>
      </c>
    </row>
    <row r="3977" s="13" customFormat="1">
      <c r="B3977" s="239"/>
      <c r="C3977" s="240"/>
      <c r="D3977" s="230" t="s">
        <v>255</v>
      </c>
      <c r="E3977" s="241" t="s">
        <v>1</v>
      </c>
      <c r="F3977" s="242" t="s">
        <v>4075</v>
      </c>
      <c r="G3977" s="240"/>
      <c r="H3977" s="243">
        <v>6.5999999999999996</v>
      </c>
      <c r="I3977" s="244"/>
      <c r="J3977" s="240"/>
      <c r="K3977" s="240"/>
      <c r="L3977" s="245"/>
      <c r="M3977" s="246"/>
      <c r="N3977" s="247"/>
      <c r="O3977" s="247"/>
      <c r="P3977" s="247"/>
      <c r="Q3977" s="247"/>
      <c r="R3977" s="247"/>
      <c r="S3977" s="247"/>
      <c r="T3977" s="248"/>
      <c r="AT3977" s="249" t="s">
        <v>255</v>
      </c>
      <c r="AU3977" s="249" t="s">
        <v>79</v>
      </c>
      <c r="AV3977" s="13" t="s">
        <v>79</v>
      </c>
      <c r="AW3977" s="13" t="s">
        <v>33</v>
      </c>
      <c r="AX3977" s="13" t="s">
        <v>71</v>
      </c>
      <c r="AY3977" s="249" t="s">
        <v>246</v>
      </c>
    </row>
    <row r="3978" s="12" customFormat="1">
      <c r="B3978" s="228"/>
      <c r="C3978" s="229"/>
      <c r="D3978" s="230" t="s">
        <v>255</v>
      </c>
      <c r="E3978" s="231" t="s">
        <v>1</v>
      </c>
      <c r="F3978" s="232" t="s">
        <v>364</v>
      </c>
      <c r="G3978" s="229"/>
      <c r="H3978" s="231" t="s">
        <v>1</v>
      </c>
      <c r="I3978" s="233"/>
      <c r="J3978" s="229"/>
      <c r="K3978" s="229"/>
      <c r="L3978" s="234"/>
      <c r="M3978" s="235"/>
      <c r="N3978" s="236"/>
      <c r="O3978" s="236"/>
      <c r="P3978" s="236"/>
      <c r="Q3978" s="236"/>
      <c r="R3978" s="236"/>
      <c r="S3978" s="236"/>
      <c r="T3978" s="237"/>
      <c r="AT3978" s="238" t="s">
        <v>255</v>
      </c>
      <c r="AU3978" s="238" t="s">
        <v>79</v>
      </c>
      <c r="AV3978" s="12" t="s">
        <v>16</v>
      </c>
      <c r="AW3978" s="12" t="s">
        <v>33</v>
      </c>
      <c r="AX3978" s="12" t="s">
        <v>71</v>
      </c>
      <c r="AY3978" s="238" t="s">
        <v>246</v>
      </c>
    </row>
    <row r="3979" s="13" customFormat="1">
      <c r="B3979" s="239"/>
      <c r="C3979" s="240"/>
      <c r="D3979" s="230" t="s">
        <v>255</v>
      </c>
      <c r="E3979" s="241" t="s">
        <v>1</v>
      </c>
      <c r="F3979" s="242" t="s">
        <v>4076</v>
      </c>
      <c r="G3979" s="240"/>
      <c r="H3979" s="243">
        <v>5</v>
      </c>
      <c r="I3979" s="244"/>
      <c r="J3979" s="240"/>
      <c r="K3979" s="240"/>
      <c r="L3979" s="245"/>
      <c r="M3979" s="246"/>
      <c r="N3979" s="247"/>
      <c r="O3979" s="247"/>
      <c r="P3979" s="247"/>
      <c r="Q3979" s="247"/>
      <c r="R3979" s="247"/>
      <c r="S3979" s="247"/>
      <c r="T3979" s="248"/>
      <c r="AT3979" s="249" t="s">
        <v>255</v>
      </c>
      <c r="AU3979" s="249" t="s">
        <v>79</v>
      </c>
      <c r="AV3979" s="13" t="s">
        <v>79</v>
      </c>
      <c r="AW3979" s="13" t="s">
        <v>33</v>
      </c>
      <c r="AX3979" s="13" t="s">
        <v>71</v>
      </c>
      <c r="AY3979" s="249" t="s">
        <v>246</v>
      </c>
    </row>
    <row r="3980" s="13" customFormat="1">
      <c r="B3980" s="239"/>
      <c r="C3980" s="240"/>
      <c r="D3980" s="230" t="s">
        <v>255</v>
      </c>
      <c r="E3980" s="241" t="s">
        <v>1</v>
      </c>
      <c r="F3980" s="242" t="s">
        <v>4077</v>
      </c>
      <c r="G3980" s="240"/>
      <c r="H3980" s="243">
        <v>2.5</v>
      </c>
      <c r="I3980" s="244"/>
      <c r="J3980" s="240"/>
      <c r="K3980" s="240"/>
      <c r="L3980" s="245"/>
      <c r="M3980" s="246"/>
      <c r="N3980" s="247"/>
      <c r="O3980" s="247"/>
      <c r="P3980" s="247"/>
      <c r="Q3980" s="247"/>
      <c r="R3980" s="247"/>
      <c r="S3980" s="247"/>
      <c r="T3980" s="248"/>
      <c r="AT3980" s="249" t="s">
        <v>255</v>
      </c>
      <c r="AU3980" s="249" t="s">
        <v>79</v>
      </c>
      <c r="AV3980" s="13" t="s">
        <v>79</v>
      </c>
      <c r="AW3980" s="13" t="s">
        <v>33</v>
      </c>
      <c r="AX3980" s="13" t="s">
        <v>71</v>
      </c>
      <c r="AY3980" s="249" t="s">
        <v>246</v>
      </c>
    </row>
    <row r="3981" s="13" customFormat="1">
      <c r="B3981" s="239"/>
      <c r="C3981" s="240"/>
      <c r="D3981" s="230" t="s">
        <v>255</v>
      </c>
      <c r="E3981" s="241" t="s">
        <v>1</v>
      </c>
      <c r="F3981" s="242" t="s">
        <v>4078</v>
      </c>
      <c r="G3981" s="240"/>
      <c r="H3981" s="243">
        <v>2.5</v>
      </c>
      <c r="I3981" s="244"/>
      <c r="J3981" s="240"/>
      <c r="K3981" s="240"/>
      <c r="L3981" s="245"/>
      <c r="M3981" s="246"/>
      <c r="N3981" s="247"/>
      <c r="O3981" s="247"/>
      <c r="P3981" s="247"/>
      <c r="Q3981" s="247"/>
      <c r="R3981" s="247"/>
      <c r="S3981" s="247"/>
      <c r="T3981" s="248"/>
      <c r="AT3981" s="249" t="s">
        <v>255</v>
      </c>
      <c r="AU3981" s="249" t="s">
        <v>79</v>
      </c>
      <c r="AV3981" s="13" t="s">
        <v>79</v>
      </c>
      <c r="AW3981" s="13" t="s">
        <v>33</v>
      </c>
      <c r="AX3981" s="13" t="s">
        <v>71</v>
      </c>
      <c r="AY3981" s="249" t="s">
        <v>246</v>
      </c>
    </row>
    <row r="3982" s="13" customFormat="1">
      <c r="B3982" s="239"/>
      <c r="C3982" s="240"/>
      <c r="D3982" s="230" t="s">
        <v>255</v>
      </c>
      <c r="E3982" s="241" t="s">
        <v>1</v>
      </c>
      <c r="F3982" s="242" t="s">
        <v>4079</v>
      </c>
      <c r="G3982" s="240"/>
      <c r="H3982" s="243">
        <v>2.5</v>
      </c>
      <c r="I3982" s="244"/>
      <c r="J3982" s="240"/>
      <c r="K3982" s="240"/>
      <c r="L3982" s="245"/>
      <c r="M3982" s="246"/>
      <c r="N3982" s="247"/>
      <c r="O3982" s="247"/>
      <c r="P3982" s="247"/>
      <c r="Q3982" s="247"/>
      <c r="R3982" s="247"/>
      <c r="S3982" s="247"/>
      <c r="T3982" s="248"/>
      <c r="AT3982" s="249" t="s">
        <v>255</v>
      </c>
      <c r="AU3982" s="249" t="s">
        <v>79</v>
      </c>
      <c r="AV3982" s="13" t="s">
        <v>79</v>
      </c>
      <c r="AW3982" s="13" t="s">
        <v>33</v>
      </c>
      <c r="AX3982" s="13" t="s">
        <v>71</v>
      </c>
      <c r="AY3982" s="249" t="s">
        <v>246</v>
      </c>
    </row>
    <row r="3983" s="13" customFormat="1">
      <c r="B3983" s="239"/>
      <c r="C3983" s="240"/>
      <c r="D3983" s="230" t="s">
        <v>255</v>
      </c>
      <c r="E3983" s="241" t="s">
        <v>1</v>
      </c>
      <c r="F3983" s="242" t="s">
        <v>4080</v>
      </c>
      <c r="G3983" s="240"/>
      <c r="H3983" s="243">
        <v>5.5999999999999996</v>
      </c>
      <c r="I3983" s="244"/>
      <c r="J3983" s="240"/>
      <c r="K3983" s="240"/>
      <c r="L3983" s="245"/>
      <c r="M3983" s="246"/>
      <c r="N3983" s="247"/>
      <c r="O3983" s="247"/>
      <c r="P3983" s="247"/>
      <c r="Q3983" s="247"/>
      <c r="R3983" s="247"/>
      <c r="S3983" s="247"/>
      <c r="T3983" s="248"/>
      <c r="AT3983" s="249" t="s">
        <v>255</v>
      </c>
      <c r="AU3983" s="249" t="s">
        <v>79</v>
      </c>
      <c r="AV3983" s="13" t="s">
        <v>79</v>
      </c>
      <c r="AW3983" s="13" t="s">
        <v>33</v>
      </c>
      <c r="AX3983" s="13" t="s">
        <v>71</v>
      </c>
      <c r="AY3983" s="249" t="s">
        <v>246</v>
      </c>
    </row>
    <row r="3984" s="13" customFormat="1">
      <c r="B3984" s="239"/>
      <c r="C3984" s="240"/>
      <c r="D3984" s="230" t="s">
        <v>255</v>
      </c>
      <c r="E3984" s="241" t="s">
        <v>1</v>
      </c>
      <c r="F3984" s="242" t="s">
        <v>4081</v>
      </c>
      <c r="G3984" s="240"/>
      <c r="H3984" s="243">
        <v>56.814999999999998</v>
      </c>
      <c r="I3984" s="244"/>
      <c r="J3984" s="240"/>
      <c r="K3984" s="240"/>
      <c r="L3984" s="245"/>
      <c r="M3984" s="246"/>
      <c r="N3984" s="247"/>
      <c r="O3984" s="247"/>
      <c r="P3984" s="247"/>
      <c r="Q3984" s="247"/>
      <c r="R3984" s="247"/>
      <c r="S3984" s="247"/>
      <c r="T3984" s="248"/>
      <c r="AT3984" s="249" t="s">
        <v>255</v>
      </c>
      <c r="AU3984" s="249" t="s">
        <v>79</v>
      </c>
      <c r="AV3984" s="13" t="s">
        <v>79</v>
      </c>
      <c r="AW3984" s="13" t="s">
        <v>33</v>
      </c>
      <c r="AX3984" s="13" t="s">
        <v>71</v>
      </c>
      <c r="AY3984" s="249" t="s">
        <v>246</v>
      </c>
    </row>
    <row r="3985" s="13" customFormat="1">
      <c r="B3985" s="239"/>
      <c r="C3985" s="240"/>
      <c r="D3985" s="230" t="s">
        <v>255</v>
      </c>
      <c r="E3985" s="241" t="s">
        <v>1</v>
      </c>
      <c r="F3985" s="242" t="s">
        <v>4082</v>
      </c>
      <c r="G3985" s="240"/>
      <c r="H3985" s="243">
        <v>10.85</v>
      </c>
      <c r="I3985" s="244"/>
      <c r="J3985" s="240"/>
      <c r="K3985" s="240"/>
      <c r="L3985" s="245"/>
      <c r="M3985" s="246"/>
      <c r="N3985" s="247"/>
      <c r="O3985" s="247"/>
      <c r="P3985" s="247"/>
      <c r="Q3985" s="247"/>
      <c r="R3985" s="247"/>
      <c r="S3985" s="247"/>
      <c r="T3985" s="248"/>
      <c r="AT3985" s="249" t="s">
        <v>255</v>
      </c>
      <c r="AU3985" s="249" t="s">
        <v>79</v>
      </c>
      <c r="AV3985" s="13" t="s">
        <v>79</v>
      </c>
      <c r="AW3985" s="13" t="s">
        <v>33</v>
      </c>
      <c r="AX3985" s="13" t="s">
        <v>71</v>
      </c>
      <c r="AY3985" s="249" t="s">
        <v>246</v>
      </c>
    </row>
    <row r="3986" s="13" customFormat="1">
      <c r="B3986" s="239"/>
      <c r="C3986" s="240"/>
      <c r="D3986" s="230" t="s">
        <v>255</v>
      </c>
      <c r="E3986" s="241" t="s">
        <v>1</v>
      </c>
      <c r="F3986" s="242" t="s">
        <v>4083</v>
      </c>
      <c r="G3986" s="240"/>
      <c r="H3986" s="243">
        <v>9.9749999999999996</v>
      </c>
      <c r="I3986" s="244"/>
      <c r="J3986" s="240"/>
      <c r="K3986" s="240"/>
      <c r="L3986" s="245"/>
      <c r="M3986" s="246"/>
      <c r="N3986" s="247"/>
      <c r="O3986" s="247"/>
      <c r="P3986" s="247"/>
      <c r="Q3986" s="247"/>
      <c r="R3986" s="247"/>
      <c r="S3986" s="247"/>
      <c r="T3986" s="248"/>
      <c r="AT3986" s="249" t="s">
        <v>255</v>
      </c>
      <c r="AU3986" s="249" t="s">
        <v>79</v>
      </c>
      <c r="AV3986" s="13" t="s">
        <v>79</v>
      </c>
      <c r="AW3986" s="13" t="s">
        <v>33</v>
      </c>
      <c r="AX3986" s="13" t="s">
        <v>71</v>
      </c>
      <c r="AY3986" s="249" t="s">
        <v>246</v>
      </c>
    </row>
    <row r="3987" s="13" customFormat="1">
      <c r="B3987" s="239"/>
      <c r="C3987" s="240"/>
      <c r="D3987" s="230" t="s">
        <v>255</v>
      </c>
      <c r="E3987" s="241" t="s">
        <v>1</v>
      </c>
      <c r="F3987" s="242" t="s">
        <v>4084</v>
      </c>
      <c r="G3987" s="240"/>
      <c r="H3987" s="243">
        <v>3.1000000000000001</v>
      </c>
      <c r="I3987" s="244"/>
      <c r="J3987" s="240"/>
      <c r="K3987" s="240"/>
      <c r="L3987" s="245"/>
      <c r="M3987" s="246"/>
      <c r="N3987" s="247"/>
      <c r="O3987" s="247"/>
      <c r="P3987" s="247"/>
      <c r="Q3987" s="247"/>
      <c r="R3987" s="247"/>
      <c r="S3987" s="247"/>
      <c r="T3987" s="248"/>
      <c r="AT3987" s="249" t="s">
        <v>255</v>
      </c>
      <c r="AU3987" s="249" t="s">
        <v>79</v>
      </c>
      <c r="AV3987" s="13" t="s">
        <v>79</v>
      </c>
      <c r="AW3987" s="13" t="s">
        <v>33</v>
      </c>
      <c r="AX3987" s="13" t="s">
        <v>71</v>
      </c>
      <c r="AY3987" s="249" t="s">
        <v>246</v>
      </c>
    </row>
    <row r="3988" s="13" customFormat="1">
      <c r="B3988" s="239"/>
      <c r="C3988" s="240"/>
      <c r="D3988" s="230" t="s">
        <v>255</v>
      </c>
      <c r="E3988" s="240"/>
      <c r="F3988" s="242" t="s">
        <v>4085</v>
      </c>
      <c r="G3988" s="240"/>
      <c r="H3988" s="243">
        <v>140.84700000000001</v>
      </c>
      <c r="I3988" s="244"/>
      <c r="J3988" s="240"/>
      <c r="K3988" s="240"/>
      <c r="L3988" s="245"/>
      <c r="M3988" s="246"/>
      <c r="N3988" s="247"/>
      <c r="O3988" s="247"/>
      <c r="P3988" s="247"/>
      <c r="Q3988" s="247"/>
      <c r="R3988" s="247"/>
      <c r="S3988" s="247"/>
      <c r="T3988" s="248"/>
      <c r="AT3988" s="249" t="s">
        <v>255</v>
      </c>
      <c r="AU3988" s="249" t="s">
        <v>79</v>
      </c>
      <c r="AV3988" s="13" t="s">
        <v>79</v>
      </c>
      <c r="AW3988" s="13" t="s">
        <v>4</v>
      </c>
      <c r="AX3988" s="13" t="s">
        <v>16</v>
      </c>
      <c r="AY3988" s="249" t="s">
        <v>246</v>
      </c>
    </row>
    <row r="3989" s="1" customFormat="1" ht="16.5" customHeight="1">
      <c r="B3989" s="37"/>
      <c r="C3989" s="216" t="s">
        <v>4086</v>
      </c>
      <c r="D3989" s="216" t="s">
        <v>248</v>
      </c>
      <c r="E3989" s="217" t="s">
        <v>4087</v>
      </c>
      <c r="F3989" s="218" t="s">
        <v>4088</v>
      </c>
      <c r="G3989" s="219" t="s">
        <v>142</v>
      </c>
      <c r="H3989" s="220">
        <v>7.5599999999999996</v>
      </c>
      <c r="I3989" s="221"/>
      <c r="J3989" s="222">
        <f>ROUND(I3989*H3989,2)</f>
        <v>0</v>
      </c>
      <c r="K3989" s="218" t="s">
        <v>252</v>
      </c>
      <c r="L3989" s="42"/>
      <c r="M3989" s="223" t="s">
        <v>1</v>
      </c>
      <c r="N3989" s="224" t="s">
        <v>42</v>
      </c>
      <c r="O3989" s="78"/>
      <c r="P3989" s="225">
        <f>O3989*H3989</f>
        <v>0</v>
      </c>
      <c r="Q3989" s="225">
        <v>0.00031</v>
      </c>
      <c r="R3989" s="225">
        <f>Q3989*H3989</f>
        <v>0.0023435999999999999</v>
      </c>
      <c r="S3989" s="225">
        <v>0</v>
      </c>
      <c r="T3989" s="226">
        <f>S3989*H3989</f>
        <v>0</v>
      </c>
      <c r="AR3989" s="16" t="s">
        <v>333</v>
      </c>
      <c r="AT3989" s="16" t="s">
        <v>248</v>
      </c>
      <c r="AU3989" s="16" t="s">
        <v>79</v>
      </c>
      <c r="AY3989" s="16" t="s">
        <v>246</v>
      </c>
      <c r="BE3989" s="227">
        <f>IF(N3989="základní",J3989,0)</f>
        <v>0</v>
      </c>
      <c r="BF3989" s="227">
        <f>IF(N3989="snížená",J3989,0)</f>
        <v>0</v>
      </c>
      <c r="BG3989" s="227">
        <f>IF(N3989="zákl. přenesená",J3989,0)</f>
        <v>0</v>
      </c>
      <c r="BH3989" s="227">
        <f>IF(N3989="sníž. přenesená",J3989,0)</f>
        <v>0</v>
      </c>
      <c r="BI3989" s="227">
        <f>IF(N3989="nulová",J3989,0)</f>
        <v>0</v>
      </c>
      <c r="BJ3989" s="16" t="s">
        <v>16</v>
      </c>
      <c r="BK3989" s="227">
        <f>ROUND(I3989*H3989,2)</f>
        <v>0</v>
      </c>
      <c r="BL3989" s="16" t="s">
        <v>333</v>
      </c>
      <c r="BM3989" s="16" t="s">
        <v>4089</v>
      </c>
    </row>
    <row r="3990" s="12" customFormat="1">
      <c r="B3990" s="228"/>
      <c r="C3990" s="229"/>
      <c r="D3990" s="230" t="s">
        <v>255</v>
      </c>
      <c r="E3990" s="231" t="s">
        <v>1</v>
      </c>
      <c r="F3990" s="232" t="s">
        <v>364</v>
      </c>
      <c r="G3990" s="229"/>
      <c r="H3990" s="231" t="s">
        <v>1</v>
      </c>
      <c r="I3990" s="233"/>
      <c r="J3990" s="229"/>
      <c r="K3990" s="229"/>
      <c r="L3990" s="234"/>
      <c r="M3990" s="235"/>
      <c r="N3990" s="236"/>
      <c r="O3990" s="236"/>
      <c r="P3990" s="236"/>
      <c r="Q3990" s="236"/>
      <c r="R3990" s="236"/>
      <c r="S3990" s="236"/>
      <c r="T3990" s="237"/>
      <c r="AT3990" s="238" t="s">
        <v>255</v>
      </c>
      <c r="AU3990" s="238" t="s">
        <v>79</v>
      </c>
      <c r="AV3990" s="12" t="s">
        <v>16</v>
      </c>
      <c r="AW3990" s="12" t="s">
        <v>33</v>
      </c>
      <c r="AX3990" s="12" t="s">
        <v>71</v>
      </c>
      <c r="AY3990" s="238" t="s">
        <v>246</v>
      </c>
    </row>
    <row r="3991" s="13" customFormat="1">
      <c r="B3991" s="239"/>
      <c r="C3991" s="240"/>
      <c r="D3991" s="230" t="s">
        <v>255</v>
      </c>
      <c r="E3991" s="241" t="s">
        <v>1</v>
      </c>
      <c r="F3991" s="242" t="s">
        <v>4090</v>
      </c>
      <c r="G3991" s="240"/>
      <c r="H3991" s="243">
        <v>5.4000000000000004</v>
      </c>
      <c r="I3991" s="244"/>
      <c r="J3991" s="240"/>
      <c r="K3991" s="240"/>
      <c r="L3991" s="245"/>
      <c r="M3991" s="246"/>
      <c r="N3991" s="247"/>
      <c r="O3991" s="247"/>
      <c r="P3991" s="247"/>
      <c r="Q3991" s="247"/>
      <c r="R3991" s="247"/>
      <c r="S3991" s="247"/>
      <c r="T3991" s="248"/>
      <c r="AT3991" s="249" t="s">
        <v>255</v>
      </c>
      <c r="AU3991" s="249" t="s">
        <v>79</v>
      </c>
      <c r="AV3991" s="13" t="s">
        <v>79</v>
      </c>
      <c r="AW3991" s="13" t="s">
        <v>33</v>
      </c>
      <c r="AX3991" s="13" t="s">
        <v>71</v>
      </c>
      <c r="AY3991" s="249" t="s">
        <v>246</v>
      </c>
    </row>
    <row r="3992" s="13" customFormat="1">
      <c r="B3992" s="239"/>
      <c r="C3992" s="240"/>
      <c r="D3992" s="230" t="s">
        <v>255</v>
      </c>
      <c r="E3992" s="241" t="s">
        <v>1</v>
      </c>
      <c r="F3992" s="242" t="s">
        <v>4091</v>
      </c>
      <c r="G3992" s="240"/>
      <c r="H3992" s="243">
        <v>1.8</v>
      </c>
      <c r="I3992" s="244"/>
      <c r="J3992" s="240"/>
      <c r="K3992" s="240"/>
      <c r="L3992" s="245"/>
      <c r="M3992" s="246"/>
      <c r="N3992" s="247"/>
      <c r="O3992" s="247"/>
      <c r="P3992" s="247"/>
      <c r="Q3992" s="247"/>
      <c r="R3992" s="247"/>
      <c r="S3992" s="247"/>
      <c r="T3992" s="248"/>
      <c r="AT3992" s="249" t="s">
        <v>255</v>
      </c>
      <c r="AU3992" s="249" t="s">
        <v>79</v>
      </c>
      <c r="AV3992" s="13" t="s">
        <v>79</v>
      </c>
      <c r="AW3992" s="13" t="s">
        <v>33</v>
      </c>
      <c r="AX3992" s="13" t="s">
        <v>71</v>
      </c>
      <c r="AY3992" s="249" t="s">
        <v>246</v>
      </c>
    </row>
    <row r="3993" s="13" customFormat="1">
      <c r="B3993" s="239"/>
      <c r="C3993" s="240"/>
      <c r="D3993" s="230" t="s">
        <v>255</v>
      </c>
      <c r="E3993" s="240"/>
      <c r="F3993" s="242" t="s">
        <v>4092</v>
      </c>
      <c r="G3993" s="240"/>
      <c r="H3993" s="243">
        <v>7.5599999999999996</v>
      </c>
      <c r="I3993" s="244"/>
      <c r="J3993" s="240"/>
      <c r="K3993" s="240"/>
      <c r="L3993" s="245"/>
      <c r="M3993" s="246"/>
      <c r="N3993" s="247"/>
      <c r="O3993" s="247"/>
      <c r="P3993" s="247"/>
      <c r="Q3993" s="247"/>
      <c r="R3993" s="247"/>
      <c r="S3993" s="247"/>
      <c r="T3993" s="248"/>
      <c r="AT3993" s="249" t="s">
        <v>255</v>
      </c>
      <c r="AU3993" s="249" t="s">
        <v>79</v>
      </c>
      <c r="AV3993" s="13" t="s">
        <v>79</v>
      </c>
      <c r="AW3993" s="13" t="s">
        <v>4</v>
      </c>
      <c r="AX3993" s="13" t="s">
        <v>16</v>
      </c>
      <c r="AY3993" s="249" t="s">
        <v>246</v>
      </c>
    </row>
    <row r="3994" s="1" customFormat="1" ht="16.5" customHeight="1">
      <c r="B3994" s="37"/>
      <c r="C3994" s="216" t="s">
        <v>4093</v>
      </c>
      <c r="D3994" s="216" t="s">
        <v>248</v>
      </c>
      <c r="E3994" s="217" t="s">
        <v>4094</v>
      </c>
      <c r="F3994" s="218" t="s">
        <v>4095</v>
      </c>
      <c r="G3994" s="219" t="s">
        <v>142</v>
      </c>
      <c r="H3994" s="220">
        <v>76.629000000000005</v>
      </c>
      <c r="I3994" s="221"/>
      <c r="J3994" s="222">
        <f>ROUND(I3994*H3994,2)</f>
        <v>0</v>
      </c>
      <c r="K3994" s="218" t="s">
        <v>252</v>
      </c>
      <c r="L3994" s="42"/>
      <c r="M3994" s="223" t="s">
        <v>1</v>
      </c>
      <c r="N3994" s="224" t="s">
        <v>42</v>
      </c>
      <c r="O3994" s="78"/>
      <c r="P3994" s="225">
        <f>O3994*H3994</f>
        <v>0</v>
      </c>
      <c r="Q3994" s="225">
        <v>0.00025999999999999998</v>
      </c>
      <c r="R3994" s="225">
        <f>Q3994*H3994</f>
        <v>0.01992354</v>
      </c>
      <c r="S3994" s="225">
        <v>0</v>
      </c>
      <c r="T3994" s="226">
        <f>S3994*H3994</f>
        <v>0</v>
      </c>
      <c r="AR3994" s="16" t="s">
        <v>333</v>
      </c>
      <c r="AT3994" s="16" t="s">
        <v>248</v>
      </c>
      <c r="AU3994" s="16" t="s">
        <v>79</v>
      </c>
      <c r="AY3994" s="16" t="s">
        <v>246</v>
      </c>
      <c r="BE3994" s="227">
        <f>IF(N3994="základní",J3994,0)</f>
        <v>0</v>
      </c>
      <c r="BF3994" s="227">
        <f>IF(N3994="snížená",J3994,0)</f>
        <v>0</v>
      </c>
      <c r="BG3994" s="227">
        <f>IF(N3994="zákl. přenesená",J3994,0)</f>
        <v>0</v>
      </c>
      <c r="BH3994" s="227">
        <f>IF(N3994="sníž. přenesená",J3994,0)</f>
        <v>0</v>
      </c>
      <c r="BI3994" s="227">
        <f>IF(N3994="nulová",J3994,0)</f>
        <v>0</v>
      </c>
      <c r="BJ3994" s="16" t="s">
        <v>16</v>
      </c>
      <c r="BK3994" s="227">
        <f>ROUND(I3994*H3994,2)</f>
        <v>0</v>
      </c>
      <c r="BL3994" s="16" t="s">
        <v>333</v>
      </c>
      <c r="BM3994" s="16" t="s">
        <v>4096</v>
      </c>
    </row>
    <row r="3995" s="12" customFormat="1">
      <c r="B3995" s="228"/>
      <c r="C3995" s="229"/>
      <c r="D3995" s="230" t="s">
        <v>255</v>
      </c>
      <c r="E3995" s="231" t="s">
        <v>1</v>
      </c>
      <c r="F3995" s="232" t="s">
        <v>3674</v>
      </c>
      <c r="G3995" s="229"/>
      <c r="H3995" s="231" t="s">
        <v>1</v>
      </c>
      <c r="I3995" s="233"/>
      <c r="J3995" s="229"/>
      <c r="K3995" s="229"/>
      <c r="L3995" s="234"/>
      <c r="M3995" s="235"/>
      <c r="N3995" s="236"/>
      <c r="O3995" s="236"/>
      <c r="P3995" s="236"/>
      <c r="Q3995" s="236"/>
      <c r="R3995" s="236"/>
      <c r="S3995" s="236"/>
      <c r="T3995" s="237"/>
      <c r="AT3995" s="238" t="s">
        <v>255</v>
      </c>
      <c r="AU3995" s="238" t="s">
        <v>79</v>
      </c>
      <c r="AV3995" s="12" t="s">
        <v>16</v>
      </c>
      <c r="AW3995" s="12" t="s">
        <v>33</v>
      </c>
      <c r="AX3995" s="12" t="s">
        <v>71</v>
      </c>
      <c r="AY3995" s="238" t="s">
        <v>246</v>
      </c>
    </row>
    <row r="3996" s="12" customFormat="1">
      <c r="B3996" s="228"/>
      <c r="C3996" s="229"/>
      <c r="D3996" s="230" t="s">
        <v>255</v>
      </c>
      <c r="E3996" s="231" t="s">
        <v>1</v>
      </c>
      <c r="F3996" s="232" t="s">
        <v>353</v>
      </c>
      <c r="G3996" s="229"/>
      <c r="H3996" s="231" t="s">
        <v>1</v>
      </c>
      <c r="I3996" s="233"/>
      <c r="J3996" s="229"/>
      <c r="K3996" s="229"/>
      <c r="L3996" s="234"/>
      <c r="M3996" s="235"/>
      <c r="N3996" s="236"/>
      <c r="O3996" s="236"/>
      <c r="P3996" s="236"/>
      <c r="Q3996" s="236"/>
      <c r="R3996" s="236"/>
      <c r="S3996" s="236"/>
      <c r="T3996" s="237"/>
      <c r="AT3996" s="238" t="s">
        <v>255</v>
      </c>
      <c r="AU3996" s="238" t="s">
        <v>79</v>
      </c>
      <c r="AV3996" s="12" t="s">
        <v>16</v>
      </c>
      <c r="AW3996" s="12" t="s">
        <v>33</v>
      </c>
      <c r="AX3996" s="12" t="s">
        <v>71</v>
      </c>
      <c r="AY3996" s="238" t="s">
        <v>246</v>
      </c>
    </row>
    <row r="3997" s="13" customFormat="1">
      <c r="B3997" s="239"/>
      <c r="C3997" s="240"/>
      <c r="D3997" s="230" t="s">
        <v>255</v>
      </c>
      <c r="E3997" s="241" t="s">
        <v>1</v>
      </c>
      <c r="F3997" s="242" t="s">
        <v>4097</v>
      </c>
      <c r="G3997" s="240"/>
      <c r="H3997" s="243">
        <v>10.6</v>
      </c>
      <c r="I3997" s="244"/>
      <c r="J3997" s="240"/>
      <c r="K3997" s="240"/>
      <c r="L3997" s="245"/>
      <c r="M3997" s="246"/>
      <c r="N3997" s="247"/>
      <c r="O3997" s="247"/>
      <c r="P3997" s="247"/>
      <c r="Q3997" s="247"/>
      <c r="R3997" s="247"/>
      <c r="S3997" s="247"/>
      <c r="T3997" s="248"/>
      <c r="AT3997" s="249" t="s">
        <v>255</v>
      </c>
      <c r="AU3997" s="249" t="s">
        <v>79</v>
      </c>
      <c r="AV3997" s="13" t="s">
        <v>79</v>
      </c>
      <c r="AW3997" s="13" t="s">
        <v>33</v>
      </c>
      <c r="AX3997" s="13" t="s">
        <v>71</v>
      </c>
      <c r="AY3997" s="249" t="s">
        <v>246</v>
      </c>
    </row>
    <row r="3998" s="13" customFormat="1">
      <c r="B3998" s="239"/>
      <c r="C3998" s="240"/>
      <c r="D3998" s="230" t="s">
        <v>255</v>
      </c>
      <c r="E3998" s="241" t="s">
        <v>1</v>
      </c>
      <c r="F3998" s="242" t="s">
        <v>4098</v>
      </c>
      <c r="G3998" s="240"/>
      <c r="H3998" s="243">
        <v>4.9000000000000004</v>
      </c>
      <c r="I3998" s="244"/>
      <c r="J3998" s="240"/>
      <c r="K3998" s="240"/>
      <c r="L3998" s="245"/>
      <c r="M3998" s="246"/>
      <c r="N3998" s="247"/>
      <c r="O3998" s="247"/>
      <c r="P3998" s="247"/>
      <c r="Q3998" s="247"/>
      <c r="R3998" s="247"/>
      <c r="S3998" s="247"/>
      <c r="T3998" s="248"/>
      <c r="AT3998" s="249" t="s">
        <v>255</v>
      </c>
      <c r="AU3998" s="249" t="s">
        <v>79</v>
      </c>
      <c r="AV3998" s="13" t="s">
        <v>79</v>
      </c>
      <c r="AW3998" s="13" t="s">
        <v>33</v>
      </c>
      <c r="AX3998" s="13" t="s">
        <v>71</v>
      </c>
      <c r="AY3998" s="249" t="s">
        <v>246</v>
      </c>
    </row>
    <row r="3999" s="13" customFormat="1">
      <c r="B3999" s="239"/>
      <c r="C3999" s="240"/>
      <c r="D3999" s="230" t="s">
        <v>255</v>
      </c>
      <c r="E3999" s="241" t="s">
        <v>1</v>
      </c>
      <c r="F3999" s="242" t="s">
        <v>4099</v>
      </c>
      <c r="G3999" s="240"/>
      <c r="H3999" s="243">
        <v>9.375</v>
      </c>
      <c r="I3999" s="244"/>
      <c r="J3999" s="240"/>
      <c r="K3999" s="240"/>
      <c r="L3999" s="245"/>
      <c r="M3999" s="246"/>
      <c r="N3999" s="247"/>
      <c r="O3999" s="247"/>
      <c r="P3999" s="247"/>
      <c r="Q3999" s="247"/>
      <c r="R3999" s="247"/>
      <c r="S3999" s="247"/>
      <c r="T3999" s="248"/>
      <c r="AT3999" s="249" t="s">
        <v>255</v>
      </c>
      <c r="AU3999" s="249" t="s">
        <v>79</v>
      </c>
      <c r="AV3999" s="13" t="s">
        <v>79</v>
      </c>
      <c r="AW3999" s="13" t="s">
        <v>33</v>
      </c>
      <c r="AX3999" s="13" t="s">
        <v>71</v>
      </c>
      <c r="AY3999" s="249" t="s">
        <v>246</v>
      </c>
    </row>
    <row r="4000" s="13" customFormat="1">
      <c r="B4000" s="239"/>
      <c r="C4000" s="240"/>
      <c r="D4000" s="230" t="s">
        <v>255</v>
      </c>
      <c r="E4000" s="241" t="s">
        <v>1</v>
      </c>
      <c r="F4000" s="242" t="s">
        <v>4100</v>
      </c>
      <c r="G4000" s="240"/>
      <c r="H4000" s="243">
        <v>5.4249999999999998</v>
      </c>
      <c r="I4000" s="244"/>
      <c r="J4000" s="240"/>
      <c r="K4000" s="240"/>
      <c r="L4000" s="245"/>
      <c r="M4000" s="246"/>
      <c r="N4000" s="247"/>
      <c r="O4000" s="247"/>
      <c r="P4000" s="247"/>
      <c r="Q4000" s="247"/>
      <c r="R4000" s="247"/>
      <c r="S4000" s="247"/>
      <c r="T4000" s="248"/>
      <c r="AT4000" s="249" t="s">
        <v>255</v>
      </c>
      <c r="AU4000" s="249" t="s">
        <v>79</v>
      </c>
      <c r="AV4000" s="13" t="s">
        <v>79</v>
      </c>
      <c r="AW4000" s="13" t="s">
        <v>33</v>
      </c>
      <c r="AX4000" s="13" t="s">
        <v>71</v>
      </c>
      <c r="AY4000" s="249" t="s">
        <v>246</v>
      </c>
    </row>
    <row r="4001" s="13" customFormat="1">
      <c r="B4001" s="239"/>
      <c r="C4001" s="240"/>
      <c r="D4001" s="230" t="s">
        <v>255</v>
      </c>
      <c r="E4001" s="241" t="s">
        <v>1</v>
      </c>
      <c r="F4001" s="242" t="s">
        <v>4101</v>
      </c>
      <c r="G4001" s="240"/>
      <c r="H4001" s="243">
        <v>4.2050000000000001</v>
      </c>
      <c r="I4001" s="244"/>
      <c r="J4001" s="240"/>
      <c r="K4001" s="240"/>
      <c r="L4001" s="245"/>
      <c r="M4001" s="246"/>
      <c r="N4001" s="247"/>
      <c r="O4001" s="247"/>
      <c r="P4001" s="247"/>
      <c r="Q4001" s="247"/>
      <c r="R4001" s="247"/>
      <c r="S4001" s="247"/>
      <c r="T4001" s="248"/>
      <c r="AT4001" s="249" t="s">
        <v>255</v>
      </c>
      <c r="AU4001" s="249" t="s">
        <v>79</v>
      </c>
      <c r="AV4001" s="13" t="s">
        <v>79</v>
      </c>
      <c r="AW4001" s="13" t="s">
        <v>33</v>
      </c>
      <c r="AX4001" s="13" t="s">
        <v>71</v>
      </c>
      <c r="AY4001" s="249" t="s">
        <v>246</v>
      </c>
    </row>
    <row r="4002" s="12" customFormat="1">
      <c r="B4002" s="228"/>
      <c r="C4002" s="229"/>
      <c r="D4002" s="230" t="s">
        <v>255</v>
      </c>
      <c r="E4002" s="231" t="s">
        <v>1</v>
      </c>
      <c r="F4002" s="232" t="s">
        <v>363</v>
      </c>
      <c r="G4002" s="229"/>
      <c r="H4002" s="231" t="s">
        <v>1</v>
      </c>
      <c r="I4002" s="233"/>
      <c r="J4002" s="229"/>
      <c r="K4002" s="229"/>
      <c r="L4002" s="234"/>
      <c r="M4002" s="235"/>
      <c r="N4002" s="236"/>
      <c r="O4002" s="236"/>
      <c r="P4002" s="236"/>
      <c r="Q4002" s="236"/>
      <c r="R4002" s="236"/>
      <c r="S4002" s="236"/>
      <c r="T4002" s="237"/>
      <c r="AT4002" s="238" t="s">
        <v>255</v>
      </c>
      <c r="AU4002" s="238" t="s">
        <v>79</v>
      </c>
      <c r="AV4002" s="12" t="s">
        <v>16</v>
      </c>
      <c r="AW4002" s="12" t="s">
        <v>33</v>
      </c>
      <c r="AX4002" s="12" t="s">
        <v>71</v>
      </c>
      <c r="AY4002" s="238" t="s">
        <v>246</v>
      </c>
    </row>
    <row r="4003" s="12" customFormat="1">
      <c r="B4003" s="228"/>
      <c r="C4003" s="229"/>
      <c r="D4003" s="230" t="s">
        <v>255</v>
      </c>
      <c r="E4003" s="231" t="s">
        <v>1</v>
      </c>
      <c r="F4003" s="232" t="s">
        <v>364</v>
      </c>
      <c r="G4003" s="229"/>
      <c r="H4003" s="231" t="s">
        <v>1</v>
      </c>
      <c r="I4003" s="233"/>
      <c r="J4003" s="229"/>
      <c r="K4003" s="229"/>
      <c r="L4003" s="234"/>
      <c r="M4003" s="235"/>
      <c r="N4003" s="236"/>
      <c r="O4003" s="236"/>
      <c r="P4003" s="236"/>
      <c r="Q4003" s="236"/>
      <c r="R4003" s="236"/>
      <c r="S4003" s="236"/>
      <c r="T4003" s="237"/>
      <c r="AT4003" s="238" t="s">
        <v>255</v>
      </c>
      <c r="AU4003" s="238" t="s">
        <v>79</v>
      </c>
      <c r="AV4003" s="12" t="s">
        <v>16</v>
      </c>
      <c r="AW4003" s="12" t="s">
        <v>33</v>
      </c>
      <c r="AX4003" s="12" t="s">
        <v>71</v>
      </c>
      <c r="AY4003" s="238" t="s">
        <v>246</v>
      </c>
    </row>
    <row r="4004" s="13" customFormat="1">
      <c r="B4004" s="239"/>
      <c r="C4004" s="240"/>
      <c r="D4004" s="230" t="s">
        <v>255</v>
      </c>
      <c r="E4004" s="241" t="s">
        <v>1</v>
      </c>
      <c r="F4004" s="242" t="s">
        <v>4102</v>
      </c>
      <c r="G4004" s="240"/>
      <c r="H4004" s="243">
        <v>4</v>
      </c>
      <c r="I4004" s="244"/>
      <c r="J4004" s="240"/>
      <c r="K4004" s="240"/>
      <c r="L4004" s="245"/>
      <c r="M4004" s="246"/>
      <c r="N4004" s="247"/>
      <c r="O4004" s="247"/>
      <c r="P4004" s="247"/>
      <c r="Q4004" s="247"/>
      <c r="R4004" s="247"/>
      <c r="S4004" s="247"/>
      <c r="T4004" s="248"/>
      <c r="AT4004" s="249" t="s">
        <v>255</v>
      </c>
      <c r="AU4004" s="249" t="s">
        <v>79</v>
      </c>
      <c r="AV4004" s="13" t="s">
        <v>79</v>
      </c>
      <c r="AW4004" s="13" t="s">
        <v>33</v>
      </c>
      <c r="AX4004" s="13" t="s">
        <v>71</v>
      </c>
      <c r="AY4004" s="249" t="s">
        <v>246</v>
      </c>
    </row>
    <row r="4005" s="13" customFormat="1">
      <c r="B4005" s="239"/>
      <c r="C4005" s="240"/>
      <c r="D4005" s="230" t="s">
        <v>255</v>
      </c>
      <c r="E4005" s="241" t="s">
        <v>1</v>
      </c>
      <c r="F4005" s="242" t="s">
        <v>4103</v>
      </c>
      <c r="G4005" s="240"/>
      <c r="H4005" s="243">
        <v>6.625</v>
      </c>
      <c r="I4005" s="244"/>
      <c r="J4005" s="240"/>
      <c r="K4005" s="240"/>
      <c r="L4005" s="245"/>
      <c r="M4005" s="246"/>
      <c r="N4005" s="247"/>
      <c r="O4005" s="247"/>
      <c r="P4005" s="247"/>
      <c r="Q4005" s="247"/>
      <c r="R4005" s="247"/>
      <c r="S4005" s="247"/>
      <c r="T4005" s="248"/>
      <c r="AT4005" s="249" t="s">
        <v>255</v>
      </c>
      <c r="AU4005" s="249" t="s">
        <v>79</v>
      </c>
      <c r="AV4005" s="13" t="s">
        <v>79</v>
      </c>
      <c r="AW4005" s="13" t="s">
        <v>33</v>
      </c>
      <c r="AX4005" s="13" t="s">
        <v>71</v>
      </c>
      <c r="AY4005" s="249" t="s">
        <v>246</v>
      </c>
    </row>
    <row r="4006" s="13" customFormat="1">
      <c r="B4006" s="239"/>
      <c r="C4006" s="240"/>
      <c r="D4006" s="230" t="s">
        <v>255</v>
      </c>
      <c r="E4006" s="241" t="s">
        <v>1</v>
      </c>
      <c r="F4006" s="242" t="s">
        <v>4104</v>
      </c>
      <c r="G4006" s="240"/>
      <c r="H4006" s="243">
        <v>4.5250000000000004</v>
      </c>
      <c r="I4006" s="244"/>
      <c r="J4006" s="240"/>
      <c r="K4006" s="240"/>
      <c r="L4006" s="245"/>
      <c r="M4006" s="246"/>
      <c r="N4006" s="247"/>
      <c r="O4006" s="247"/>
      <c r="P4006" s="247"/>
      <c r="Q4006" s="247"/>
      <c r="R4006" s="247"/>
      <c r="S4006" s="247"/>
      <c r="T4006" s="248"/>
      <c r="AT4006" s="249" t="s">
        <v>255</v>
      </c>
      <c r="AU4006" s="249" t="s">
        <v>79</v>
      </c>
      <c r="AV4006" s="13" t="s">
        <v>79</v>
      </c>
      <c r="AW4006" s="13" t="s">
        <v>33</v>
      </c>
      <c r="AX4006" s="13" t="s">
        <v>71</v>
      </c>
      <c r="AY4006" s="249" t="s">
        <v>246</v>
      </c>
    </row>
    <row r="4007" s="13" customFormat="1">
      <c r="B4007" s="239"/>
      <c r="C4007" s="240"/>
      <c r="D4007" s="230" t="s">
        <v>255</v>
      </c>
      <c r="E4007" s="241" t="s">
        <v>1</v>
      </c>
      <c r="F4007" s="242" t="s">
        <v>4105</v>
      </c>
      <c r="G4007" s="240"/>
      <c r="H4007" s="243">
        <v>4.5999999999999996</v>
      </c>
      <c r="I4007" s="244"/>
      <c r="J4007" s="240"/>
      <c r="K4007" s="240"/>
      <c r="L4007" s="245"/>
      <c r="M4007" s="246"/>
      <c r="N4007" s="247"/>
      <c r="O4007" s="247"/>
      <c r="P4007" s="247"/>
      <c r="Q4007" s="247"/>
      <c r="R4007" s="247"/>
      <c r="S4007" s="247"/>
      <c r="T4007" s="248"/>
      <c r="AT4007" s="249" t="s">
        <v>255</v>
      </c>
      <c r="AU4007" s="249" t="s">
        <v>79</v>
      </c>
      <c r="AV4007" s="13" t="s">
        <v>79</v>
      </c>
      <c r="AW4007" s="13" t="s">
        <v>33</v>
      </c>
      <c r="AX4007" s="13" t="s">
        <v>71</v>
      </c>
      <c r="AY4007" s="249" t="s">
        <v>246</v>
      </c>
    </row>
    <row r="4008" s="13" customFormat="1">
      <c r="B4008" s="239"/>
      <c r="C4008" s="240"/>
      <c r="D4008" s="230" t="s">
        <v>255</v>
      </c>
      <c r="E4008" s="241" t="s">
        <v>1</v>
      </c>
      <c r="F4008" s="242" t="s">
        <v>4106</v>
      </c>
      <c r="G4008" s="240"/>
      <c r="H4008" s="243">
        <v>4.5250000000000004</v>
      </c>
      <c r="I4008" s="244"/>
      <c r="J4008" s="240"/>
      <c r="K4008" s="240"/>
      <c r="L4008" s="245"/>
      <c r="M4008" s="246"/>
      <c r="N4008" s="247"/>
      <c r="O4008" s="247"/>
      <c r="P4008" s="247"/>
      <c r="Q4008" s="247"/>
      <c r="R4008" s="247"/>
      <c r="S4008" s="247"/>
      <c r="T4008" s="248"/>
      <c r="AT4008" s="249" t="s">
        <v>255</v>
      </c>
      <c r="AU4008" s="249" t="s">
        <v>79</v>
      </c>
      <c r="AV4008" s="13" t="s">
        <v>79</v>
      </c>
      <c r="AW4008" s="13" t="s">
        <v>33</v>
      </c>
      <c r="AX4008" s="13" t="s">
        <v>71</v>
      </c>
      <c r="AY4008" s="249" t="s">
        <v>246</v>
      </c>
    </row>
    <row r="4009" s="13" customFormat="1">
      <c r="B4009" s="239"/>
      <c r="C4009" s="240"/>
      <c r="D4009" s="230" t="s">
        <v>255</v>
      </c>
      <c r="E4009" s="241" t="s">
        <v>1</v>
      </c>
      <c r="F4009" s="242" t="s">
        <v>4107</v>
      </c>
      <c r="G4009" s="240"/>
      <c r="H4009" s="243">
        <v>9.4000000000000004</v>
      </c>
      <c r="I4009" s="244"/>
      <c r="J4009" s="240"/>
      <c r="K4009" s="240"/>
      <c r="L4009" s="245"/>
      <c r="M4009" s="246"/>
      <c r="N4009" s="247"/>
      <c r="O4009" s="247"/>
      <c r="P4009" s="247"/>
      <c r="Q4009" s="247"/>
      <c r="R4009" s="247"/>
      <c r="S4009" s="247"/>
      <c r="T4009" s="248"/>
      <c r="AT4009" s="249" t="s">
        <v>255</v>
      </c>
      <c r="AU4009" s="249" t="s">
        <v>79</v>
      </c>
      <c r="AV4009" s="13" t="s">
        <v>79</v>
      </c>
      <c r="AW4009" s="13" t="s">
        <v>33</v>
      </c>
      <c r="AX4009" s="13" t="s">
        <v>71</v>
      </c>
      <c r="AY4009" s="249" t="s">
        <v>246</v>
      </c>
    </row>
    <row r="4010" s="13" customFormat="1">
      <c r="B4010" s="239"/>
      <c r="C4010" s="240"/>
      <c r="D4010" s="230" t="s">
        <v>255</v>
      </c>
      <c r="E4010" s="241" t="s">
        <v>1</v>
      </c>
      <c r="F4010" s="242" t="s">
        <v>4108</v>
      </c>
      <c r="G4010" s="240"/>
      <c r="H4010" s="243">
        <v>4.7999999999999998</v>
      </c>
      <c r="I4010" s="244"/>
      <c r="J4010" s="240"/>
      <c r="K4010" s="240"/>
      <c r="L4010" s="245"/>
      <c r="M4010" s="246"/>
      <c r="N4010" s="247"/>
      <c r="O4010" s="247"/>
      <c r="P4010" s="247"/>
      <c r="Q4010" s="247"/>
      <c r="R4010" s="247"/>
      <c r="S4010" s="247"/>
      <c r="T4010" s="248"/>
      <c r="AT4010" s="249" t="s">
        <v>255</v>
      </c>
      <c r="AU4010" s="249" t="s">
        <v>79</v>
      </c>
      <c r="AV4010" s="13" t="s">
        <v>79</v>
      </c>
      <c r="AW4010" s="13" t="s">
        <v>33</v>
      </c>
      <c r="AX4010" s="13" t="s">
        <v>71</v>
      </c>
      <c r="AY4010" s="249" t="s">
        <v>246</v>
      </c>
    </row>
    <row r="4011" s="13" customFormat="1">
      <c r="B4011" s="239"/>
      <c r="C4011" s="240"/>
      <c r="D4011" s="230" t="s">
        <v>255</v>
      </c>
      <c r="E4011" s="240"/>
      <c r="F4011" s="242" t="s">
        <v>4109</v>
      </c>
      <c r="G4011" s="240"/>
      <c r="H4011" s="243">
        <v>76.629000000000005</v>
      </c>
      <c r="I4011" s="244"/>
      <c r="J4011" s="240"/>
      <c r="K4011" s="240"/>
      <c r="L4011" s="245"/>
      <c r="M4011" s="246"/>
      <c r="N4011" s="247"/>
      <c r="O4011" s="247"/>
      <c r="P4011" s="247"/>
      <c r="Q4011" s="247"/>
      <c r="R4011" s="247"/>
      <c r="S4011" s="247"/>
      <c r="T4011" s="248"/>
      <c r="AT4011" s="249" t="s">
        <v>255</v>
      </c>
      <c r="AU4011" s="249" t="s">
        <v>79</v>
      </c>
      <c r="AV4011" s="13" t="s">
        <v>79</v>
      </c>
      <c r="AW4011" s="13" t="s">
        <v>4</v>
      </c>
      <c r="AX4011" s="13" t="s">
        <v>16</v>
      </c>
      <c r="AY4011" s="249" t="s">
        <v>246</v>
      </c>
    </row>
    <row r="4012" s="1" customFormat="1" ht="16.5" customHeight="1">
      <c r="B4012" s="37"/>
      <c r="C4012" s="216" t="s">
        <v>4110</v>
      </c>
      <c r="D4012" s="216" t="s">
        <v>248</v>
      </c>
      <c r="E4012" s="217" t="s">
        <v>4111</v>
      </c>
      <c r="F4012" s="218" t="s">
        <v>4112</v>
      </c>
      <c r="G4012" s="219" t="s">
        <v>131</v>
      </c>
      <c r="H4012" s="220">
        <v>824.52300000000002</v>
      </c>
      <c r="I4012" s="221"/>
      <c r="J4012" s="222">
        <f>ROUND(I4012*H4012,2)</f>
        <v>0</v>
      </c>
      <c r="K4012" s="218" t="s">
        <v>252</v>
      </c>
      <c r="L4012" s="42"/>
      <c r="M4012" s="223" t="s">
        <v>1</v>
      </c>
      <c r="N4012" s="224" t="s">
        <v>42</v>
      </c>
      <c r="O4012" s="78"/>
      <c r="P4012" s="225">
        <f>O4012*H4012</f>
        <v>0</v>
      </c>
      <c r="Q4012" s="225">
        <v>0.00029999999999999997</v>
      </c>
      <c r="R4012" s="225">
        <f>Q4012*H4012</f>
        <v>0.24735689999999999</v>
      </c>
      <c r="S4012" s="225">
        <v>0</v>
      </c>
      <c r="T4012" s="226">
        <f>S4012*H4012</f>
        <v>0</v>
      </c>
      <c r="AR4012" s="16" t="s">
        <v>333</v>
      </c>
      <c r="AT4012" s="16" t="s">
        <v>248</v>
      </c>
      <c r="AU4012" s="16" t="s">
        <v>79</v>
      </c>
      <c r="AY4012" s="16" t="s">
        <v>246</v>
      </c>
      <c r="BE4012" s="227">
        <f>IF(N4012="základní",J4012,0)</f>
        <v>0</v>
      </c>
      <c r="BF4012" s="227">
        <f>IF(N4012="snížená",J4012,0)</f>
        <v>0</v>
      </c>
      <c r="BG4012" s="227">
        <f>IF(N4012="zákl. přenesená",J4012,0)</f>
        <v>0</v>
      </c>
      <c r="BH4012" s="227">
        <f>IF(N4012="sníž. přenesená",J4012,0)</f>
        <v>0</v>
      </c>
      <c r="BI4012" s="227">
        <f>IF(N4012="nulová",J4012,0)</f>
        <v>0</v>
      </c>
      <c r="BJ4012" s="16" t="s">
        <v>16</v>
      </c>
      <c r="BK4012" s="227">
        <f>ROUND(I4012*H4012,2)</f>
        <v>0</v>
      </c>
      <c r="BL4012" s="16" t="s">
        <v>333</v>
      </c>
      <c r="BM4012" s="16" t="s">
        <v>4113</v>
      </c>
    </row>
    <row r="4013" s="13" customFormat="1">
      <c r="B4013" s="239"/>
      <c r="C4013" s="240"/>
      <c r="D4013" s="230" t="s">
        <v>255</v>
      </c>
      <c r="E4013" s="241" t="s">
        <v>1</v>
      </c>
      <c r="F4013" s="242" t="s">
        <v>4114</v>
      </c>
      <c r="G4013" s="240"/>
      <c r="H4013" s="243">
        <v>824.52300000000002</v>
      </c>
      <c r="I4013" s="244"/>
      <c r="J4013" s="240"/>
      <c r="K4013" s="240"/>
      <c r="L4013" s="245"/>
      <c r="M4013" s="246"/>
      <c r="N4013" s="247"/>
      <c r="O4013" s="247"/>
      <c r="P4013" s="247"/>
      <c r="Q4013" s="247"/>
      <c r="R4013" s="247"/>
      <c r="S4013" s="247"/>
      <c r="T4013" s="248"/>
      <c r="AT4013" s="249" t="s">
        <v>255</v>
      </c>
      <c r="AU4013" s="249" t="s">
        <v>79</v>
      </c>
      <c r="AV4013" s="13" t="s">
        <v>79</v>
      </c>
      <c r="AW4013" s="13" t="s">
        <v>33</v>
      </c>
      <c r="AX4013" s="13" t="s">
        <v>71</v>
      </c>
      <c r="AY4013" s="249" t="s">
        <v>246</v>
      </c>
    </row>
    <row r="4014" s="1" customFormat="1" ht="16.5" customHeight="1">
      <c r="B4014" s="37"/>
      <c r="C4014" s="216" t="s">
        <v>4115</v>
      </c>
      <c r="D4014" s="216" t="s">
        <v>248</v>
      </c>
      <c r="E4014" s="217" t="s">
        <v>4116</v>
      </c>
      <c r="F4014" s="218" t="s">
        <v>4117</v>
      </c>
      <c r="G4014" s="219" t="s">
        <v>2286</v>
      </c>
      <c r="H4014" s="260"/>
      <c r="I4014" s="221"/>
      <c r="J4014" s="222">
        <f>ROUND(I4014*H4014,2)</f>
        <v>0</v>
      </c>
      <c r="K4014" s="218" t="s">
        <v>252</v>
      </c>
      <c r="L4014" s="42"/>
      <c r="M4014" s="223" t="s">
        <v>1</v>
      </c>
      <c r="N4014" s="224" t="s">
        <v>42</v>
      </c>
      <c r="O4014" s="78"/>
      <c r="P4014" s="225">
        <f>O4014*H4014</f>
        <v>0</v>
      </c>
      <c r="Q4014" s="225">
        <v>0</v>
      </c>
      <c r="R4014" s="225">
        <f>Q4014*H4014</f>
        <v>0</v>
      </c>
      <c r="S4014" s="225">
        <v>0</v>
      </c>
      <c r="T4014" s="226">
        <f>S4014*H4014</f>
        <v>0</v>
      </c>
      <c r="AR4014" s="16" t="s">
        <v>333</v>
      </c>
      <c r="AT4014" s="16" t="s">
        <v>248</v>
      </c>
      <c r="AU4014" s="16" t="s">
        <v>79</v>
      </c>
      <c r="AY4014" s="16" t="s">
        <v>246</v>
      </c>
      <c r="BE4014" s="227">
        <f>IF(N4014="základní",J4014,0)</f>
        <v>0</v>
      </c>
      <c r="BF4014" s="227">
        <f>IF(N4014="snížená",J4014,0)</f>
        <v>0</v>
      </c>
      <c r="BG4014" s="227">
        <f>IF(N4014="zákl. přenesená",J4014,0)</f>
        <v>0</v>
      </c>
      <c r="BH4014" s="227">
        <f>IF(N4014="sníž. přenesená",J4014,0)</f>
        <v>0</v>
      </c>
      <c r="BI4014" s="227">
        <f>IF(N4014="nulová",J4014,0)</f>
        <v>0</v>
      </c>
      <c r="BJ4014" s="16" t="s">
        <v>16</v>
      </c>
      <c r="BK4014" s="227">
        <f>ROUND(I4014*H4014,2)</f>
        <v>0</v>
      </c>
      <c r="BL4014" s="16" t="s">
        <v>333</v>
      </c>
      <c r="BM4014" s="16" t="s">
        <v>4118</v>
      </c>
    </row>
    <row r="4015" s="11" customFormat="1" ht="22.8" customHeight="1">
      <c r="B4015" s="200"/>
      <c r="C4015" s="201"/>
      <c r="D4015" s="202" t="s">
        <v>70</v>
      </c>
      <c r="E4015" s="214" t="s">
        <v>4119</v>
      </c>
      <c r="F4015" s="214" t="s">
        <v>4120</v>
      </c>
      <c r="G4015" s="201"/>
      <c r="H4015" s="201"/>
      <c r="I4015" s="204"/>
      <c r="J4015" s="215">
        <f>BK4015</f>
        <v>0</v>
      </c>
      <c r="K4015" s="201"/>
      <c r="L4015" s="206"/>
      <c r="M4015" s="207"/>
      <c r="N4015" s="208"/>
      <c r="O4015" s="208"/>
      <c r="P4015" s="209">
        <f>SUM(P4016:P4036)</f>
        <v>0</v>
      </c>
      <c r="Q4015" s="208"/>
      <c r="R4015" s="209">
        <f>SUM(R4016:R4036)</f>
        <v>1.13203203</v>
      </c>
      <c r="S4015" s="208"/>
      <c r="T4015" s="210">
        <f>SUM(T4016:T4036)</f>
        <v>0</v>
      </c>
      <c r="AR4015" s="211" t="s">
        <v>79</v>
      </c>
      <c r="AT4015" s="212" t="s">
        <v>70</v>
      </c>
      <c r="AU4015" s="212" t="s">
        <v>16</v>
      </c>
      <c r="AY4015" s="211" t="s">
        <v>246</v>
      </c>
      <c r="BK4015" s="213">
        <f>SUM(BK4016:BK4036)</f>
        <v>0</v>
      </c>
    </row>
    <row r="4016" s="1" customFormat="1" ht="16.5" customHeight="1">
      <c r="B4016" s="37"/>
      <c r="C4016" s="216" t="s">
        <v>4121</v>
      </c>
      <c r="D4016" s="216" t="s">
        <v>248</v>
      </c>
      <c r="E4016" s="217" t="s">
        <v>4122</v>
      </c>
      <c r="F4016" s="218" t="s">
        <v>4123</v>
      </c>
      <c r="G4016" s="219" t="s">
        <v>131</v>
      </c>
      <c r="H4016" s="220">
        <v>6.5</v>
      </c>
      <c r="I4016" s="221"/>
      <c r="J4016" s="222">
        <f>ROUND(I4016*H4016,2)</f>
        <v>0</v>
      </c>
      <c r="K4016" s="218" t="s">
        <v>1</v>
      </c>
      <c r="L4016" s="42"/>
      <c r="M4016" s="223" t="s">
        <v>1</v>
      </c>
      <c r="N4016" s="224" t="s">
        <v>42</v>
      </c>
      <c r="O4016" s="78"/>
      <c r="P4016" s="225">
        <f>O4016*H4016</f>
        <v>0</v>
      </c>
      <c r="Q4016" s="225">
        <v>0.00022000000000000001</v>
      </c>
      <c r="R4016" s="225">
        <f>Q4016*H4016</f>
        <v>0.0014300000000000001</v>
      </c>
      <c r="S4016" s="225">
        <v>0</v>
      </c>
      <c r="T4016" s="226">
        <f>S4016*H4016</f>
        <v>0</v>
      </c>
      <c r="AR4016" s="16" t="s">
        <v>333</v>
      </c>
      <c r="AT4016" s="16" t="s">
        <v>248</v>
      </c>
      <c r="AU4016" s="16" t="s">
        <v>79</v>
      </c>
      <c r="AY4016" s="16" t="s">
        <v>246</v>
      </c>
      <c r="BE4016" s="227">
        <f>IF(N4016="základní",J4016,0)</f>
        <v>0</v>
      </c>
      <c r="BF4016" s="227">
        <f>IF(N4016="snížená",J4016,0)</f>
        <v>0</v>
      </c>
      <c r="BG4016" s="227">
        <f>IF(N4016="zákl. přenesená",J4016,0)</f>
        <v>0</v>
      </c>
      <c r="BH4016" s="227">
        <f>IF(N4016="sníž. přenesená",J4016,0)</f>
        <v>0</v>
      </c>
      <c r="BI4016" s="227">
        <f>IF(N4016="nulová",J4016,0)</f>
        <v>0</v>
      </c>
      <c r="BJ4016" s="16" t="s">
        <v>16</v>
      </c>
      <c r="BK4016" s="227">
        <f>ROUND(I4016*H4016,2)</f>
        <v>0</v>
      </c>
      <c r="BL4016" s="16" t="s">
        <v>333</v>
      </c>
      <c r="BM4016" s="16" t="s">
        <v>4124</v>
      </c>
    </row>
    <row r="4017" s="12" customFormat="1">
      <c r="B4017" s="228"/>
      <c r="C4017" s="229"/>
      <c r="D4017" s="230" t="s">
        <v>255</v>
      </c>
      <c r="E4017" s="231" t="s">
        <v>1</v>
      </c>
      <c r="F4017" s="232" t="s">
        <v>4125</v>
      </c>
      <c r="G4017" s="229"/>
      <c r="H4017" s="231" t="s">
        <v>1</v>
      </c>
      <c r="I4017" s="233"/>
      <c r="J4017" s="229"/>
      <c r="K4017" s="229"/>
      <c r="L4017" s="234"/>
      <c r="M4017" s="235"/>
      <c r="N4017" s="236"/>
      <c r="O4017" s="236"/>
      <c r="P4017" s="236"/>
      <c r="Q4017" s="236"/>
      <c r="R4017" s="236"/>
      <c r="S4017" s="236"/>
      <c r="T4017" s="237"/>
      <c r="AT4017" s="238" t="s">
        <v>255</v>
      </c>
      <c r="AU4017" s="238" t="s">
        <v>79</v>
      </c>
      <c r="AV4017" s="12" t="s">
        <v>16</v>
      </c>
      <c r="AW4017" s="12" t="s">
        <v>33</v>
      </c>
      <c r="AX4017" s="12" t="s">
        <v>71</v>
      </c>
      <c r="AY4017" s="238" t="s">
        <v>246</v>
      </c>
    </row>
    <row r="4018" s="12" customFormat="1">
      <c r="B4018" s="228"/>
      <c r="C4018" s="229"/>
      <c r="D4018" s="230" t="s">
        <v>255</v>
      </c>
      <c r="E4018" s="231" t="s">
        <v>1</v>
      </c>
      <c r="F4018" s="232" t="s">
        <v>4126</v>
      </c>
      <c r="G4018" s="229"/>
      <c r="H4018" s="231" t="s">
        <v>1</v>
      </c>
      <c r="I4018" s="233"/>
      <c r="J4018" s="229"/>
      <c r="K4018" s="229"/>
      <c r="L4018" s="234"/>
      <c r="M4018" s="235"/>
      <c r="N4018" s="236"/>
      <c r="O4018" s="236"/>
      <c r="P4018" s="236"/>
      <c r="Q4018" s="236"/>
      <c r="R4018" s="236"/>
      <c r="S4018" s="236"/>
      <c r="T4018" s="237"/>
      <c r="AT4018" s="238" t="s">
        <v>255</v>
      </c>
      <c r="AU4018" s="238" t="s">
        <v>79</v>
      </c>
      <c r="AV4018" s="12" t="s">
        <v>16</v>
      </c>
      <c r="AW4018" s="12" t="s">
        <v>33</v>
      </c>
      <c r="AX4018" s="12" t="s">
        <v>71</v>
      </c>
      <c r="AY4018" s="238" t="s">
        <v>246</v>
      </c>
    </row>
    <row r="4019" s="12" customFormat="1">
      <c r="B4019" s="228"/>
      <c r="C4019" s="229"/>
      <c r="D4019" s="230" t="s">
        <v>255</v>
      </c>
      <c r="E4019" s="231" t="s">
        <v>1</v>
      </c>
      <c r="F4019" s="232" t="s">
        <v>363</v>
      </c>
      <c r="G4019" s="229"/>
      <c r="H4019" s="231" t="s">
        <v>1</v>
      </c>
      <c r="I4019" s="233"/>
      <c r="J4019" s="229"/>
      <c r="K4019" s="229"/>
      <c r="L4019" s="234"/>
      <c r="M4019" s="235"/>
      <c r="N4019" s="236"/>
      <c r="O4019" s="236"/>
      <c r="P4019" s="236"/>
      <c r="Q4019" s="236"/>
      <c r="R4019" s="236"/>
      <c r="S4019" s="236"/>
      <c r="T4019" s="237"/>
      <c r="AT4019" s="238" t="s">
        <v>255</v>
      </c>
      <c r="AU4019" s="238" t="s">
        <v>79</v>
      </c>
      <c r="AV4019" s="12" t="s">
        <v>16</v>
      </c>
      <c r="AW4019" s="12" t="s">
        <v>33</v>
      </c>
      <c r="AX4019" s="12" t="s">
        <v>71</v>
      </c>
      <c r="AY4019" s="238" t="s">
        <v>246</v>
      </c>
    </row>
    <row r="4020" s="12" customFormat="1">
      <c r="B4020" s="228"/>
      <c r="C4020" s="229"/>
      <c r="D4020" s="230" t="s">
        <v>255</v>
      </c>
      <c r="E4020" s="231" t="s">
        <v>1</v>
      </c>
      <c r="F4020" s="232" t="s">
        <v>4127</v>
      </c>
      <c r="G4020" s="229"/>
      <c r="H4020" s="231" t="s">
        <v>1</v>
      </c>
      <c r="I4020" s="233"/>
      <c r="J4020" s="229"/>
      <c r="K4020" s="229"/>
      <c r="L4020" s="234"/>
      <c r="M4020" s="235"/>
      <c r="N4020" s="236"/>
      <c r="O4020" s="236"/>
      <c r="P4020" s="236"/>
      <c r="Q4020" s="236"/>
      <c r="R4020" s="236"/>
      <c r="S4020" s="236"/>
      <c r="T4020" s="237"/>
      <c r="AT4020" s="238" t="s">
        <v>255</v>
      </c>
      <c r="AU4020" s="238" t="s">
        <v>79</v>
      </c>
      <c r="AV4020" s="12" t="s">
        <v>16</v>
      </c>
      <c r="AW4020" s="12" t="s">
        <v>33</v>
      </c>
      <c r="AX4020" s="12" t="s">
        <v>71</v>
      </c>
      <c r="AY4020" s="238" t="s">
        <v>246</v>
      </c>
    </row>
    <row r="4021" s="13" customFormat="1">
      <c r="B4021" s="239"/>
      <c r="C4021" s="240"/>
      <c r="D4021" s="230" t="s">
        <v>255</v>
      </c>
      <c r="E4021" s="241" t="s">
        <v>1</v>
      </c>
      <c r="F4021" s="242" t="s">
        <v>1870</v>
      </c>
      <c r="G4021" s="240"/>
      <c r="H4021" s="243">
        <v>6.5</v>
      </c>
      <c r="I4021" s="244"/>
      <c r="J4021" s="240"/>
      <c r="K4021" s="240"/>
      <c r="L4021" s="245"/>
      <c r="M4021" s="246"/>
      <c r="N4021" s="247"/>
      <c r="O4021" s="247"/>
      <c r="P4021" s="247"/>
      <c r="Q4021" s="247"/>
      <c r="R4021" s="247"/>
      <c r="S4021" s="247"/>
      <c r="T4021" s="248"/>
      <c r="AT4021" s="249" t="s">
        <v>255</v>
      </c>
      <c r="AU4021" s="249" t="s">
        <v>79</v>
      </c>
      <c r="AV4021" s="13" t="s">
        <v>79</v>
      </c>
      <c r="AW4021" s="13" t="s">
        <v>33</v>
      </c>
      <c r="AX4021" s="13" t="s">
        <v>71</v>
      </c>
      <c r="AY4021" s="249" t="s">
        <v>246</v>
      </c>
    </row>
    <row r="4022" s="1" customFormat="1" ht="16.5" customHeight="1">
      <c r="B4022" s="37"/>
      <c r="C4022" s="216" t="s">
        <v>4128</v>
      </c>
      <c r="D4022" s="216" t="s">
        <v>248</v>
      </c>
      <c r="E4022" s="217" t="s">
        <v>4129</v>
      </c>
      <c r="F4022" s="218" t="s">
        <v>4130</v>
      </c>
      <c r="G4022" s="219" t="s">
        <v>131</v>
      </c>
      <c r="H4022" s="220">
        <v>6.5</v>
      </c>
      <c r="I4022" s="221"/>
      <c r="J4022" s="222">
        <f>ROUND(I4022*H4022,2)</f>
        <v>0</v>
      </c>
      <c r="K4022" s="218" t="s">
        <v>1</v>
      </c>
      <c r="L4022" s="42"/>
      <c r="M4022" s="223" t="s">
        <v>1</v>
      </c>
      <c r="N4022" s="224" t="s">
        <v>42</v>
      </c>
      <c r="O4022" s="78"/>
      <c r="P4022" s="225">
        <f>O4022*H4022</f>
        <v>0</v>
      </c>
      <c r="Q4022" s="225">
        <v>0.00035</v>
      </c>
      <c r="R4022" s="225">
        <f>Q4022*H4022</f>
        <v>0.0022750000000000001</v>
      </c>
      <c r="S4022" s="225">
        <v>0</v>
      </c>
      <c r="T4022" s="226">
        <f>S4022*H4022</f>
        <v>0</v>
      </c>
      <c r="AR4022" s="16" t="s">
        <v>333</v>
      </c>
      <c r="AT4022" s="16" t="s">
        <v>248</v>
      </c>
      <c r="AU4022" s="16" t="s">
        <v>79</v>
      </c>
      <c r="AY4022" s="16" t="s">
        <v>246</v>
      </c>
      <c r="BE4022" s="227">
        <f>IF(N4022="základní",J4022,0)</f>
        <v>0</v>
      </c>
      <c r="BF4022" s="227">
        <f>IF(N4022="snížená",J4022,0)</f>
        <v>0</v>
      </c>
      <c r="BG4022" s="227">
        <f>IF(N4022="zákl. přenesená",J4022,0)</f>
        <v>0</v>
      </c>
      <c r="BH4022" s="227">
        <f>IF(N4022="sníž. přenesená",J4022,0)</f>
        <v>0</v>
      </c>
      <c r="BI4022" s="227">
        <f>IF(N4022="nulová",J4022,0)</f>
        <v>0</v>
      </c>
      <c r="BJ4022" s="16" t="s">
        <v>16</v>
      </c>
      <c r="BK4022" s="227">
        <f>ROUND(I4022*H4022,2)</f>
        <v>0</v>
      </c>
      <c r="BL4022" s="16" t="s">
        <v>333</v>
      </c>
      <c r="BM4022" s="16" t="s">
        <v>4131</v>
      </c>
    </row>
    <row r="4023" s="12" customFormat="1">
      <c r="B4023" s="228"/>
      <c r="C4023" s="229"/>
      <c r="D4023" s="230" t="s">
        <v>255</v>
      </c>
      <c r="E4023" s="231" t="s">
        <v>1</v>
      </c>
      <c r="F4023" s="232" t="s">
        <v>4127</v>
      </c>
      <c r="G4023" s="229"/>
      <c r="H4023" s="231" t="s">
        <v>1</v>
      </c>
      <c r="I4023" s="233"/>
      <c r="J4023" s="229"/>
      <c r="K4023" s="229"/>
      <c r="L4023" s="234"/>
      <c r="M4023" s="235"/>
      <c r="N4023" s="236"/>
      <c r="O4023" s="236"/>
      <c r="P4023" s="236"/>
      <c r="Q4023" s="236"/>
      <c r="R4023" s="236"/>
      <c r="S4023" s="236"/>
      <c r="T4023" s="237"/>
      <c r="AT4023" s="238" t="s">
        <v>255</v>
      </c>
      <c r="AU4023" s="238" t="s">
        <v>79</v>
      </c>
      <c r="AV4023" s="12" t="s">
        <v>16</v>
      </c>
      <c r="AW4023" s="12" t="s">
        <v>33</v>
      </c>
      <c r="AX4023" s="12" t="s">
        <v>71</v>
      </c>
      <c r="AY4023" s="238" t="s">
        <v>246</v>
      </c>
    </row>
    <row r="4024" s="13" customFormat="1">
      <c r="B4024" s="239"/>
      <c r="C4024" s="240"/>
      <c r="D4024" s="230" t="s">
        <v>255</v>
      </c>
      <c r="E4024" s="241" t="s">
        <v>1</v>
      </c>
      <c r="F4024" s="242" t="s">
        <v>1870</v>
      </c>
      <c r="G4024" s="240"/>
      <c r="H4024" s="243">
        <v>6.5</v>
      </c>
      <c r="I4024" s="244"/>
      <c r="J4024" s="240"/>
      <c r="K4024" s="240"/>
      <c r="L4024" s="245"/>
      <c r="M4024" s="246"/>
      <c r="N4024" s="247"/>
      <c r="O4024" s="247"/>
      <c r="P4024" s="247"/>
      <c r="Q4024" s="247"/>
      <c r="R4024" s="247"/>
      <c r="S4024" s="247"/>
      <c r="T4024" s="248"/>
      <c r="AT4024" s="249" t="s">
        <v>255</v>
      </c>
      <c r="AU4024" s="249" t="s">
        <v>79</v>
      </c>
      <c r="AV4024" s="13" t="s">
        <v>79</v>
      </c>
      <c r="AW4024" s="13" t="s">
        <v>33</v>
      </c>
      <c r="AX4024" s="13" t="s">
        <v>71</v>
      </c>
      <c r="AY4024" s="249" t="s">
        <v>246</v>
      </c>
    </row>
    <row r="4025" s="1" customFormat="1" ht="16.5" customHeight="1">
      <c r="B4025" s="37"/>
      <c r="C4025" s="216" t="s">
        <v>4132</v>
      </c>
      <c r="D4025" s="216" t="s">
        <v>248</v>
      </c>
      <c r="E4025" s="217" t="s">
        <v>4133</v>
      </c>
      <c r="F4025" s="218" t="s">
        <v>4134</v>
      </c>
      <c r="G4025" s="219" t="s">
        <v>131</v>
      </c>
      <c r="H4025" s="220">
        <v>862.46100000000001</v>
      </c>
      <c r="I4025" s="221"/>
      <c r="J4025" s="222">
        <f>ROUND(I4025*H4025,2)</f>
        <v>0</v>
      </c>
      <c r="K4025" s="218" t="s">
        <v>252</v>
      </c>
      <c r="L4025" s="42"/>
      <c r="M4025" s="223" t="s">
        <v>1</v>
      </c>
      <c r="N4025" s="224" t="s">
        <v>42</v>
      </c>
      <c r="O4025" s="78"/>
      <c r="P4025" s="225">
        <f>O4025*H4025</f>
        <v>0</v>
      </c>
      <c r="Q4025" s="225">
        <v>0.00034000000000000002</v>
      </c>
      <c r="R4025" s="225">
        <f>Q4025*H4025</f>
        <v>0.29323674000000005</v>
      </c>
      <c r="S4025" s="225">
        <v>0</v>
      </c>
      <c r="T4025" s="226">
        <f>S4025*H4025</f>
        <v>0</v>
      </c>
      <c r="AR4025" s="16" t="s">
        <v>333</v>
      </c>
      <c r="AT4025" s="16" t="s">
        <v>248</v>
      </c>
      <c r="AU4025" s="16" t="s">
        <v>79</v>
      </c>
      <c r="AY4025" s="16" t="s">
        <v>246</v>
      </c>
      <c r="BE4025" s="227">
        <f>IF(N4025="základní",J4025,0)</f>
        <v>0</v>
      </c>
      <c r="BF4025" s="227">
        <f>IF(N4025="snížená",J4025,0)</f>
        <v>0</v>
      </c>
      <c r="BG4025" s="227">
        <f>IF(N4025="zákl. přenesená",J4025,0)</f>
        <v>0</v>
      </c>
      <c r="BH4025" s="227">
        <f>IF(N4025="sníž. přenesená",J4025,0)</f>
        <v>0</v>
      </c>
      <c r="BI4025" s="227">
        <f>IF(N4025="nulová",J4025,0)</f>
        <v>0</v>
      </c>
      <c r="BJ4025" s="16" t="s">
        <v>16</v>
      </c>
      <c r="BK4025" s="227">
        <f>ROUND(I4025*H4025,2)</f>
        <v>0</v>
      </c>
      <c r="BL4025" s="16" t="s">
        <v>333</v>
      </c>
      <c r="BM4025" s="16" t="s">
        <v>4135</v>
      </c>
    </row>
    <row r="4026" s="13" customFormat="1">
      <c r="B4026" s="239"/>
      <c r="C4026" s="240"/>
      <c r="D4026" s="230" t="s">
        <v>255</v>
      </c>
      <c r="E4026" s="241" t="s">
        <v>1</v>
      </c>
      <c r="F4026" s="242" t="s">
        <v>996</v>
      </c>
      <c r="G4026" s="240"/>
      <c r="H4026" s="243">
        <v>1093.636</v>
      </c>
      <c r="I4026" s="244"/>
      <c r="J4026" s="240"/>
      <c r="K4026" s="240"/>
      <c r="L4026" s="245"/>
      <c r="M4026" s="246"/>
      <c r="N4026" s="247"/>
      <c r="O4026" s="247"/>
      <c r="P4026" s="247"/>
      <c r="Q4026" s="247"/>
      <c r="R4026" s="247"/>
      <c r="S4026" s="247"/>
      <c r="T4026" s="248"/>
      <c r="AT4026" s="249" t="s">
        <v>255</v>
      </c>
      <c r="AU4026" s="249" t="s">
        <v>79</v>
      </c>
      <c r="AV4026" s="13" t="s">
        <v>79</v>
      </c>
      <c r="AW4026" s="13" t="s">
        <v>33</v>
      </c>
      <c r="AX4026" s="13" t="s">
        <v>71</v>
      </c>
      <c r="AY4026" s="249" t="s">
        <v>246</v>
      </c>
    </row>
    <row r="4027" s="13" customFormat="1">
      <c r="B4027" s="239"/>
      <c r="C4027" s="240"/>
      <c r="D4027" s="230" t="s">
        <v>255</v>
      </c>
      <c r="E4027" s="241" t="s">
        <v>1</v>
      </c>
      <c r="F4027" s="242" t="s">
        <v>997</v>
      </c>
      <c r="G4027" s="240"/>
      <c r="H4027" s="243">
        <v>-215.215</v>
      </c>
      <c r="I4027" s="244"/>
      <c r="J4027" s="240"/>
      <c r="K4027" s="240"/>
      <c r="L4027" s="245"/>
      <c r="M4027" s="246"/>
      <c r="N4027" s="247"/>
      <c r="O4027" s="247"/>
      <c r="P4027" s="247"/>
      <c r="Q4027" s="247"/>
      <c r="R4027" s="247"/>
      <c r="S4027" s="247"/>
      <c r="T4027" s="248"/>
      <c r="AT4027" s="249" t="s">
        <v>255</v>
      </c>
      <c r="AU4027" s="249" t="s">
        <v>79</v>
      </c>
      <c r="AV4027" s="13" t="s">
        <v>79</v>
      </c>
      <c r="AW4027" s="13" t="s">
        <v>33</v>
      </c>
      <c r="AX4027" s="13" t="s">
        <v>71</v>
      </c>
      <c r="AY4027" s="249" t="s">
        <v>246</v>
      </c>
    </row>
    <row r="4028" s="13" customFormat="1">
      <c r="B4028" s="239"/>
      <c r="C4028" s="240"/>
      <c r="D4028" s="230" t="s">
        <v>255</v>
      </c>
      <c r="E4028" s="241" t="s">
        <v>1</v>
      </c>
      <c r="F4028" s="242" t="s">
        <v>998</v>
      </c>
      <c r="G4028" s="240"/>
      <c r="H4028" s="243">
        <v>-15.960000000000001</v>
      </c>
      <c r="I4028" s="244"/>
      <c r="J4028" s="240"/>
      <c r="K4028" s="240"/>
      <c r="L4028" s="245"/>
      <c r="M4028" s="246"/>
      <c r="N4028" s="247"/>
      <c r="O4028" s="247"/>
      <c r="P4028" s="247"/>
      <c r="Q4028" s="247"/>
      <c r="R4028" s="247"/>
      <c r="S4028" s="247"/>
      <c r="T4028" s="248"/>
      <c r="AT4028" s="249" t="s">
        <v>255</v>
      </c>
      <c r="AU4028" s="249" t="s">
        <v>79</v>
      </c>
      <c r="AV4028" s="13" t="s">
        <v>79</v>
      </c>
      <c r="AW4028" s="13" t="s">
        <v>33</v>
      </c>
      <c r="AX4028" s="13" t="s">
        <v>71</v>
      </c>
      <c r="AY4028" s="249" t="s">
        <v>246</v>
      </c>
    </row>
    <row r="4029" s="1" customFormat="1" ht="16.5" customHeight="1">
      <c r="B4029" s="37"/>
      <c r="C4029" s="216" t="s">
        <v>4136</v>
      </c>
      <c r="D4029" s="216" t="s">
        <v>248</v>
      </c>
      <c r="E4029" s="217" t="s">
        <v>4137</v>
      </c>
      <c r="F4029" s="218" t="s">
        <v>4138</v>
      </c>
      <c r="G4029" s="219" t="s">
        <v>142</v>
      </c>
      <c r="H4029" s="220">
        <v>862.46100000000001</v>
      </c>
      <c r="I4029" s="221"/>
      <c r="J4029" s="222">
        <f>ROUND(I4029*H4029,2)</f>
        <v>0</v>
      </c>
      <c r="K4029" s="218" t="s">
        <v>252</v>
      </c>
      <c r="L4029" s="42"/>
      <c r="M4029" s="223" t="s">
        <v>1</v>
      </c>
      <c r="N4029" s="224" t="s">
        <v>42</v>
      </c>
      <c r="O4029" s="78"/>
      <c r="P4029" s="225">
        <f>O4029*H4029</f>
        <v>0</v>
      </c>
      <c r="Q4029" s="225">
        <v>3.0000000000000001E-05</v>
      </c>
      <c r="R4029" s="225">
        <f>Q4029*H4029</f>
        <v>0.02587383</v>
      </c>
      <c r="S4029" s="225">
        <v>0</v>
      </c>
      <c r="T4029" s="226">
        <f>S4029*H4029</f>
        <v>0</v>
      </c>
      <c r="AR4029" s="16" t="s">
        <v>333</v>
      </c>
      <c r="AT4029" s="16" t="s">
        <v>248</v>
      </c>
      <c r="AU4029" s="16" t="s">
        <v>79</v>
      </c>
      <c r="AY4029" s="16" t="s">
        <v>246</v>
      </c>
      <c r="BE4029" s="227">
        <f>IF(N4029="základní",J4029,0)</f>
        <v>0</v>
      </c>
      <c r="BF4029" s="227">
        <f>IF(N4029="snížená",J4029,0)</f>
        <v>0</v>
      </c>
      <c r="BG4029" s="227">
        <f>IF(N4029="zákl. přenesená",J4029,0)</f>
        <v>0</v>
      </c>
      <c r="BH4029" s="227">
        <f>IF(N4029="sníž. přenesená",J4029,0)</f>
        <v>0</v>
      </c>
      <c r="BI4029" s="227">
        <f>IF(N4029="nulová",J4029,0)</f>
        <v>0</v>
      </c>
      <c r="BJ4029" s="16" t="s">
        <v>16</v>
      </c>
      <c r="BK4029" s="227">
        <f>ROUND(I4029*H4029,2)</f>
        <v>0</v>
      </c>
      <c r="BL4029" s="16" t="s">
        <v>333</v>
      </c>
      <c r="BM4029" s="16" t="s">
        <v>4139</v>
      </c>
    </row>
    <row r="4030" s="13" customFormat="1">
      <c r="B4030" s="239"/>
      <c r="C4030" s="240"/>
      <c r="D4030" s="230" t="s">
        <v>255</v>
      </c>
      <c r="E4030" s="241" t="s">
        <v>1</v>
      </c>
      <c r="F4030" s="242" t="s">
        <v>4140</v>
      </c>
      <c r="G4030" s="240"/>
      <c r="H4030" s="243">
        <v>862.46100000000001</v>
      </c>
      <c r="I4030" s="244"/>
      <c r="J4030" s="240"/>
      <c r="K4030" s="240"/>
      <c r="L4030" s="245"/>
      <c r="M4030" s="246"/>
      <c r="N4030" s="247"/>
      <c r="O4030" s="247"/>
      <c r="P4030" s="247"/>
      <c r="Q4030" s="247"/>
      <c r="R4030" s="247"/>
      <c r="S4030" s="247"/>
      <c r="T4030" s="248"/>
      <c r="AT4030" s="249" t="s">
        <v>255</v>
      </c>
      <c r="AU4030" s="249" t="s">
        <v>79</v>
      </c>
      <c r="AV4030" s="13" t="s">
        <v>79</v>
      </c>
      <c r="AW4030" s="13" t="s">
        <v>33</v>
      </c>
      <c r="AX4030" s="13" t="s">
        <v>16</v>
      </c>
      <c r="AY4030" s="249" t="s">
        <v>246</v>
      </c>
    </row>
    <row r="4031" s="1" customFormat="1" ht="16.5" customHeight="1">
      <c r="B4031" s="37"/>
      <c r="C4031" s="216" t="s">
        <v>4141</v>
      </c>
      <c r="D4031" s="216" t="s">
        <v>248</v>
      </c>
      <c r="E4031" s="217" t="s">
        <v>4142</v>
      </c>
      <c r="F4031" s="218" t="s">
        <v>4143</v>
      </c>
      <c r="G4031" s="219" t="s">
        <v>401</v>
      </c>
      <c r="H4031" s="220">
        <v>15</v>
      </c>
      <c r="I4031" s="221"/>
      <c r="J4031" s="222">
        <f>ROUND(I4031*H4031,2)</f>
        <v>0</v>
      </c>
      <c r="K4031" s="218" t="s">
        <v>252</v>
      </c>
      <c r="L4031" s="42"/>
      <c r="M4031" s="223" t="s">
        <v>1</v>
      </c>
      <c r="N4031" s="224" t="s">
        <v>42</v>
      </c>
      <c r="O4031" s="78"/>
      <c r="P4031" s="225">
        <f>O4031*H4031</f>
        <v>0</v>
      </c>
      <c r="Q4031" s="225">
        <v>0.0044999999999999997</v>
      </c>
      <c r="R4031" s="225">
        <f>Q4031*H4031</f>
        <v>0.067499999999999991</v>
      </c>
      <c r="S4031" s="225">
        <v>0</v>
      </c>
      <c r="T4031" s="226">
        <f>S4031*H4031</f>
        <v>0</v>
      </c>
      <c r="AR4031" s="16" t="s">
        <v>333</v>
      </c>
      <c r="AT4031" s="16" t="s">
        <v>248</v>
      </c>
      <c r="AU4031" s="16" t="s">
        <v>79</v>
      </c>
      <c r="AY4031" s="16" t="s">
        <v>246</v>
      </c>
      <c r="BE4031" s="227">
        <f>IF(N4031="základní",J4031,0)</f>
        <v>0</v>
      </c>
      <c r="BF4031" s="227">
        <f>IF(N4031="snížená",J4031,0)</f>
        <v>0</v>
      </c>
      <c r="BG4031" s="227">
        <f>IF(N4031="zákl. přenesená",J4031,0)</f>
        <v>0</v>
      </c>
      <c r="BH4031" s="227">
        <f>IF(N4031="sníž. přenesená",J4031,0)</f>
        <v>0</v>
      </c>
      <c r="BI4031" s="227">
        <f>IF(N4031="nulová",J4031,0)</f>
        <v>0</v>
      </c>
      <c r="BJ4031" s="16" t="s">
        <v>16</v>
      </c>
      <c r="BK4031" s="227">
        <f>ROUND(I4031*H4031,2)</f>
        <v>0</v>
      </c>
      <c r="BL4031" s="16" t="s">
        <v>333</v>
      </c>
      <c r="BM4031" s="16" t="s">
        <v>4144</v>
      </c>
    </row>
    <row r="4032" s="13" customFormat="1">
      <c r="B4032" s="239"/>
      <c r="C4032" s="240"/>
      <c r="D4032" s="230" t="s">
        <v>255</v>
      </c>
      <c r="E4032" s="241" t="s">
        <v>1</v>
      </c>
      <c r="F4032" s="242" t="s">
        <v>4145</v>
      </c>
      <c r="G4032" s="240"/>
      <c r="H4032" s="243">
        <v>15</v>
      </c>
      <c r="I4032" s="244"/>
      <c r="J4032" s="240"/>
      <c r="K4032" s="240"/>
      <c r="L4032" s="245"/>
      <c r="M4032" s="246"/>
      <c r="N4032" s="247"/>
      <c r="O4032" s="247"/>
      <c r="P4032" s="247"/>
      <c r="Q4032" s="247"/>
      <c r="R4032" s="247"/>
      <c r="S4032" s="247"/>
      <c r="T4032" s="248"/>
      <c r="AT4032" s="249" t="s">
        <v>255</v>
      </c>
      <c r="AU4032" s="249" t="s">
        <v>79</v>
      </c>
      <c r="AV4032" s="13" t="s">
        <v>79</v>
      </c>
      <c r="AW4032" s="13" t="s">
        <v>33</v>
      </c>
      <c r="AX4032" s="13" t="s">
        <v>16</v>
      </c>
      <c r="AY4032" s="249" t="s">
        <v>246</v>
      </c>
    </row>
    <row r="4033" s="1" customFormat="1" ht="16.5" customHeight="1">
      <c r="B4033" s="37"/>
      <c r="C4033" s="216" t="s">
        <v>4146</v>
      </c>
      <c r="D4033" s="216" t="s">
        <v>248</v>
      </c>
      <c r="E4033" s="217" t="s">
        <v>4147</v>
      </c>
      <c r="F4033" s="218" t="s">
        <v>4148</v>
      </c>
      <c r="G4033" s="219" t="s">
        <v>131</v>
      </c>
      <c r="H4033" s="220">
        <v>862.46100000000001</v>
      </c>
      <c r="I4033" s="221"/>
      <c r="J4033" s="222">
        <f>ROUND(I4033*H4033,2)</f>
        <v>0</v>
      </c>
      <c r="K4033" s="218" t="s">
        <v>252</v>
      </c>
      <c r="L4033" s="42"/>
      <c r="M4033" s="223" t="s">
        <v>1</v>
      </c>
      <c r="N4033" s="224" t="s">
        <v>42</v>
      </c>
      <c r="O4033" s="78"/>
      <c r="P4033" s="225">
        <f>O4033*H4033</f>
        <v>0</v>
      </c>
      <c r="Q4033" s="225">
        <v>0.00013999999999999999</v>
      </c>
      <c r="R4033" s="225">
        <f>Q4033*H4033</f>
        <v>0.12074454</v>
      </c>
      <c r="S4033" s="225">
        <v>0</v>
      </c>
      <c r="T4033" s="226">
        <f>S4033*H4033</f>
        <v>0</v>
      </c>
      <c r="AR4033" s="16" t="s">
        <v>333</v>
      </c>
      <c r="AT4033" s="16" t="s">
        <v>248</v>
      </c>
      <c r="AU4033" s="16" t="s">
        <v>79</v>
      </c>
      <c r="AY4033" s="16" t="s">
        <v>246</v>
      </c>
      <c r="BE4033" s="227">
        <f>IF(N4033="základní",J4033,0)</f>
        <v>0</v>
      </c>
      <c r="BF4033" s="227">
        <f>IF(N4033="snížená",J4033,0)</f>
        <v>0</v>
      </c>
      <c r="BG4033" s="227">
        <f>IF(N4033="zákl. přenesená",J4033,0)</f>
        <v>0</v>
      </c>
      <c r="BH4033" s="227">
        <f>IF(N4033="sníž. přenesená",J4033,0)</f>
        <v>0</v>
      </c>
      <c r="BI4033" s="227">
        <f>IF(N4033="nulová",J4033,0)</f>
        <v>0</v>
      </c>
      <c r="BJ4033" s="16" t="s">
        <v>16</v>
      </c>
      <c r="BK4033" s="227">
        <f>ROUND(I4033*H4033,2)</f>
        <v>0</v>
      </c>
      <c r="BL4033" s="16" t="s">
        <v>333</v>
      </c>
      <c r="BM4033" s="16" t="s">
        <v>4149</v>
      </c>
    </row>
    <row r="4034" s="13" customFormat="1">
      <c r="B4034" s="239"/>
      <c r="C4034" s="240"/>
      <c r="D4034" s="230" t="s">
        <v>255</v>
      </c>
      <c r="E4034" s="241" t="s">
        <v>1</v>
      </c>
      <c r="F4034" s="242" t="s">
        <v>4140</v>
      </c>
      <c r="G4034" s="240"/>
      <c r="H4034" s="243">
        <v>862.46100000000001</v>
      </c>
      <c r="I4034" s="244"/>
      <c r="J4034" s="240"/>
      <c r="K4034" s="240"/>
      <c r="L4034" s="245"/>
      <c r="M4034" s="246"/>
      <c r="N4034" s="247"/>
      <c r="O4034" s="247"/>
      <c r="P4034" s="247"/>
      <c r="Q4034" s="247"/>
      <c r="R4034" s="247"/>
      <c r="S4034" s="247"/>
      <c r="T4034" s="248"/>
      <c r="AT4034" s="249" t="s">
        <v>255</v>
      </c>
      <c r="AU4034" s="249" t="s">
        <v>79</v>
      </c>
      <c r="AV4034" s="13" t="s">
        <v>79</v>
      </c>
      <c r="AW4034" s="13" t="s">
        <v>33</v>
      </c>
      <c r="AX4034" s="13" t="s">
        <v>16</v>
      </c>
      <c r="AY4034" s="249" t="s">
        <v>246</v>
      </c>
    </row>
    <row r="4035" s="1" customFormat="1" ht="16.5" customHeight="1">
      <c r="B4035" s="37"/>
      <c r="C4035" s="216" t="s">
        <v>4150</v>
      </c>
      <c r="D4035" s="216" t="s">
        <v>248</v>
      </c>
      <c r="E4035" s="217" t="s">
        <v>4151</v>
      </c>
      <c r="F4035" s="218" t="s">
        <v>4152</v>
      </c>
      <c r="G4035" s="219" t="s">
        <v>131</v>
      </c>
      <c r="H4035" s="220">
        <v>862.46100000000001</v>
      </c>
      <c r="I4035" s="221"/>
      <c r="J4035" s="222">
        <f>ROUND(I4035*H4035,2)</f>
        <v>0</v>
      </c>
      <c r="K4035" s="218" t="s">
        <v>252</v>
      </c>
      <c r="L4035" s="42"/>
      <c r="M4035" s="223" t="s">
        <v>1</v>
      </c>
      <c r="N4035" s="224" t="s">
        <v>42</v>
      </c>
      <c r="O4035" s="78"/>
      <c r="P4035" s="225">
        <f>O4035*H4035</f>
        <v>0</v>
      </c>
      <c r="Q4035" s="225">
        <v>0.00072000000000000005</v>
      </c>
      <c r="R4035" s="225">
        <f>Q4035*H4035</f>
        <v>0.62097192000000001</v>
      </c>
      <c r="S4035" s="225">
        <v>0</v>
      </c>
      <c r="T4035" s="226">
        <f>S4035*H4035</f>
        <v>0</v>
      </c>
      <c r="AR4035" s="16" t="s">
        <v>333</v>
      </c>
      <c r="AT4035" s="16" t="s">
        <v>248</v>
      </c>
      <c r="AU4035" s="16" t="s">
        <v>79</v>
      </c>
      <c r="AY4035" s="16" t="s">
        <v>246</v>
      </c>
      <c r="BE4035" s="227">
        <f>IF(N4035="základní",J4035,0)</f>
        <v>0</v>
      </c>
      <c r="BF4035" s="227">
        <f>IF(N4035="snížená",J4035,0)</f>
        <v>0</v>
      </c>
      <c r="BG4035" s="227">
        <f>IF(N4035="zákl. přenesená",J4035,0)</f>
        <v>0</v>
      </c>
      <c r="BH4035" s="227">
        <f>IF(N4035="sníž. přenesená",J4035,0)</f>
        <v>0</v>
      </c>
      <c r="BI4035" s="227">
        <f>IF(N4035="nulová",J4035,0)</f>
        <v>0</v>
      </c>
      <c r="BJ4035" s="16" t="s">
        <v>16</v>
      </c>
      <c r="BK4035" s="227">
        <f>ROUND(I4035*H4035,2)</f>
        <v>0</v>
      </c>
      <c r="BL4035" s="16" t="s">
        <v>333</v>
      </c>
      <c r="BM4035" s="16" t="s">
        <v>4153</v>
      </c>
    </row>
    <row r="4036" s="13" customFormat="1">
      <c r="B4036" s="239"/>
      <c r="C4036" s="240"/>
      <c r="D4036" s="230" t="s">
        <v>255</v>
      </c>
      <c r="E4036" s="241" t="s">
        <v>1</v>
      </c>
      <c r="F4036" s="242" t="s">
        <v>4140</v>
      </c>
      <c r="G4036" s="240"/>
      <c r="H4036" s="243">
        <v>862.46100000000001</v>
      </c>
      <c r="I4036" s="244"/>
      <c r="J4036" s="240"/>
      <c r="K4036" s="240"/>
      <c r="L4036" s="245"/>
      <c r="M4036" s="246"/>
      <c r="N4036" s="247"/>
      <c r="O4036" s="247"/>
      <c r="P4036" s="247"/>
      <c r="Q4036" s="247"/>
      <c r="R4036" s="247"/>
      <c r="S4036" s="247"/>
      <c r="T4036" s="248"/>
      <c r="AT4036" s="249" t="s">
        <v>255</v>
      </c>
      <c r="AU4036" s="249" t="s">
        <v>79</v>
      </c>
      <c r="AV4036" s="13" t="s">
        <v>79</v>
      </c>
      <c r="AW4036" s="13" t="s">
        <v>33</v>
      </c>
      <c r="AX4036" s="13" t="s">
        <v>16</v>
      </c>
      <c r="AY4036" s="249" t="s">
        <v>246</v>
      </c>
    </row>
    <row r="4037" s="11" customFormat="1" ht="22.8" customHeight="1">
      <c r="B4037" s="200"/>
      <c r="C4037" s="201"/>
      <c r="D4037" s="202" t="s">
        <v>70</v>
      </c>
      <c r="E4037" s="214" t="s">
        <v>4154</v>
      </c>
      <c r="F4037" s="214" t="s">
        <v>4155</v>
      </c>
      <c r="G4037" s="201"/>
      <c r="H4037" s="201"/>
      <c r="I4037" s="204"/>
      <c r="J4037" s="215">
        <f>BK4037</f>
        <v>0</v>
      </c>
      <c r="K4037" s="201"/>
      <c r="L4037" s="206"/>
      <c r="M4037" s="207"/>
      <c r="N4037" s="208"/>
      <c r="O4037" s="208"/>
      <c r="P4037" s="209">
        <f>SUM(P4038:P4218)</f>
        <v>0</v>
      </c>
      <c r="Q4037" s="208"/>
      <c r="R4037" s="209">
        <f>SUM(R4038:R4218)</f>
        <v>0</v>
      </c>
      <c r="S4037" s="208"/>
      <c r="T4037" s="210">
        <f>SUM(T4038:T4218)</f>
        <v>0</v>
      </c>
      <c r="AR4037" s="211" t="s">
        <v>79</v>
      </c>
      <c r="AT4037" s="212" t="s">
        <v>70</v>
      </c>
      <c r="AU4037" s="212" t="s">
        <v>16</v>
      </c>
      <c r="AY4037" s="211" t="s">
        <v>246</v>
      </c>
      <c r="BK4037" s="213">
        <f>SUM(BK4038:BK4218)</f>
        <v>0</v>
      </c>
    </row>
    <row r="4038" s="1" customFormat="1" ht="22.5" customHeight="1">
      <c r="B4038" s="37"/>
      <c r="C4038" s="216" t="s">
        <v>4156</v>
      </c>
      <c r="D4038" s="216" t="s">
        <v>248</v>
      </c>
      <c r="E4038" s="217" t="s">
        <v>4157</v>
      </c>
      <c r="F4038" s="218" t="s">
        <v>4158</v>
      </c>
      <c r="G4038" s="219" t="s">
        <v>131</v>
      </c>
      <c r="H4038" s="220">
        <v>866.64400000000001</v>
      </c>
      <c r="I4038" s="221"/>
      <c r="J4038" s="222">
        <f>ROUND(I4038*H4038,2)</f>
        <v>0</v>
      </c>
      <c r="K4038" s="218" t="s">
        <v>1</v>
      </c>
      <c r="L4038" s="42"/>
      <c r="M4038" s="223" t="s">
        <v>1</v>
      </c>
      <c r="N4038" s="224" t="s">
        <v>42</v>
      </c>
      <c r="O4038" s="78"/>
      <c r="P4038" s="225">
        <f>O4038*H4038</f>
        <v>0</v>
      </c>
      <c r="Q4038" s="225">
        <v>0</v>
      </c>
      <c r="R4038" s="225">
        <f>Q4038*H4038</f>
        <v>0</v>
      </c>
      <c r="S4038" s="225">
        <v>0</v>
      </c>
      <c r="T4038" s="226">
        <f>S4038*H4038</f>
        <v>0</v>
      </c>
      <c r="AR4038" s="16" t="s">
        <v>333</v>
      </c>
      <c r="AT4038" s="16" t="s">
        <v>248</v>
      </c>
      <c r="AU4038" s="16" t="s">
        <v>79</v>
      </c>
      <c r="AY4038" s="16" t="s">
        <v>246</v>
      </c>
      <c r="BE4038" s="227">
        <f>IF(N4038="základní",J4038,0)</f>
        <v>0</v>
      </c>
      <c r="BF4038" s="227">
        <f>IF(N4038="snížená",J4038,0)</f>
        <v>0</v>
      </c>
      <c r="BG4038" s="227">
        <f>IF(N4038="zákl. přenesená",J4038,0)</f>
        <v>0</v>
      </c>
      <c r="BH4038" s="227">
        <f>IF(N4038="sníž. přenesená",J4038,0)</f>
        <v>0</v>
      </c>
      <c r="BI4038" s="227">
        <f>IF(N4038="nulová",J4038,0)</f>
        <v>0</v>
      </c>
      <c r="BJ4038" s="16" t="s">
        <v>16</v>
      </c>
      <c r="BK4038" s="227">
        <f>ROUND(I4038*H4038,2)</f>
        <v>0</v>
      </c>
      <c r="BL4038" s="16" t="s">
        <v>333</v>
      </c>
      <c r="BM4038" s="16" t="s">
        <v>4159</v>
      </c>
    </row>
    <row r="4039" s="12" customFormat="1">
      <c r="B4039" s="228"/>
      <c r="C4039" s="229"/>
      <c r="D4039" s="230" t="s">
        <v>255</v>
      </c>
      <c r="E4039" s="231" t="s">
        <v>1</v>
      </c>
      <c r="F4039" s="232" t="s">
        <v>3947</v>
      </c>
      <c r="G4039" s="229"/>
      <c r="H4039" s="231" t="s">
        <v>1</v>
      </c>
      <c r="I4039" s="233"/>
      <c r="J4039" s="229"/>
      <c r="K4039" s="229"/>
      <c r="L4039" s="234"/>
      <c r="M4039" s="235"/>
      <c r="N4039" s="236"/>
      <c r="O4039" s="236"/>
      <c r="P4039" s="236"/>
      <c r="Q4039" s="236"/>
      <c r="R4039" s="236"/>
      <c r="S4039" s="236"/>
      <c r="T4039" s="237"/>
      <c r="AT4039" s="238" t="s">
        <v>255</v>
      </c>
      <c r="AU4039" s="238" t="s">
        <v>79</v>
      </c>
      <c r="AV4039" s="12" t="s">
        <v>16</v>
      </c>
      <c r="AW4039" s="12" t="s">
        <v>33</v>
      </c>
      <c r="AX4039" s="12" t="s">
        <v>71</v>
      </c>
      <c r="AY4039" s="238" t="s">
        <v>246</v>
      </c>
    </row>
    <row r="4040" s="12" customFormat="1">
      <c r="B4040" s="228"/>
      <c r="C4040" s="229"/>
      <c r="D4040" s="230" t="s">
        <v>255</v>
      </c>
      <c r="E4040" s="231" t="s">
        <v>1</v>
      </c>
      <c r="F4040" s="232" t="s">
        <v>363</v>
      </c>
      <c r="G4040" s="229"/>
      <c r="H4040" s="231" t="s">
        <v>1</v>
      </c>
      <c r="I4040" s="233"/>
      <c r="J4040" s="229"/>
      <c r="K4040" s="229"/>
      <c r="L4040" s="234"/>
      <c r="M4040" s="235"/>
      <c r="N4040" s="236"/>
      <c r="O4040" s="236"/>
      <c r="P4040" s="236"/>
      <c r="Q4040" s="236"/>
      <c r="R4040" s="236"/>
      <c r="S4040" s="236"/>
      <c r="T4040" s="237"/>
      <c r="AT4040" s="238" t="s">
        <v>255</v>
      </c>
      <c r="AU4040" s="238" t="s">
        <v>79</v>
      </c>
      <c r="AV4040" s="12" t="s">
        <v>16</v>
      </c>
      <c r="AW4040" s="12" t="s">
        <v>33</v>
      </c>
      <c r="AX4040" s="12" t="s">
        <v>71</v>
      </c>
      <c r="AY4040" s="238" t="s">
        <v>246</v>
      </c>
    </row>
    <row r="4041" s="12" customFormat="1">
      <c r="B4041" s="228"/>
      <c r="C4041" s="229"/>
      <c r="D4041" s="230" t="s">
        <v>255</v>
      </c>
      <c r="E4041" s="231" t="s">
        <v>1</v>
      </c>
      <c r="F4041" s="232" t="s">
        <v>4160</v>
      </c>
      <c r="G4041" s="229"/>
      <c r="H4041" s="231" t="s">
        <v>1</v>
      </c>
      <c r="I4041" s="233"/>
      <c r="J4041" s="229"/>
      <c r="K4041" s="229"/>
      <c r="L4041" s="234"/>
      <c r="M4041" s="235"/>
      <c r="N4041" s="236"/>
      <c r="O4041" s="236"/>
      <c r="P4041" s="236"/>
      <c r="Q4041" s="236"/>
      <c r="R4041" s="236"/>
      <c r="S4041" s="236"/>
      <c r="T4041" s="237"/>
      <c r="AT4041" s="238" t="s">
        <v>255</v>
      </c>
      <c r="AU4041" s="238" t="s">
        <v>79</v>
      </c>
      <c r="AV4041" s="12" t="s">
        <v>16</v>
      </c>
      <c r="AW4041" s="12" t="s">
        <v>33</v>
      </c>
      <c r="AX4041" s="12" t="s">
        <v>71</v>
      </c>
      <c r="AY4041" s="238" t="s">
        <v>246</v>
      </c>
    </row>
    <row r="4042" s="12" customFormat="1">
      <c r="B4042" s="228"/>
      <c r="C4042" s="229"/>
      <c r="D4042" s="230" t="s">
        <v>255</v>
      </c>
      <c r="E4042" s="231" t="s">
        <v>1</v>
      </c>
      <c r="F4042" s="232" t="s">
        <v>363</v>
      </c>
      <c r="G4042" s="229"/>
      <c r="H4042" s="231" t="s">
        <v>1</v>
      </c>
      <c r="I4042" s="233"/>
      <c r="J4042" s="229"/>
      <c r="K4042" s="229"/>
      <c r="L4042" s="234"/>
      <c r="M4042" s="235"/>
      <c r="N4042" s="236"/>
      <c r="O4042" s="236"/>
      <c r="P4042" s="236"/>
      <c r="Q4042" s="236"/>
      <c r="R4042" s="236"/>
      <c r="S4042" s="236"/>
      <c r="T4042" s="237"/>
      <c r="AT4042" s="238" t="s">
        <v>255</v>
      </c>
      <c r="AU4042" s="238" t="s">
        <v>79</v>
      </c>
      <c r="AV4042" s="12" t="s">
        <v>16</v>
      </c>
      <c r="AW4042" s="12" t="s">
        <v>33</v>
      </c>
      <c r="AX4042" s="12" t="s">
        <v>71</v>
      </c>
      <c r="AY4042" s="238" t="s">
        <v>246</v>
      </c>
    </row>
    <row r="4043" s="12" customFormat="1">
      <c r="B4043" s="228"/>
      <c r="C4043" s="229"/>
      <c r="D4043" s="230" t="s">
        <v>255</v>
      </c>
      <c r="E4043" s="231" t="s">
        <v>1</v>
      </c>
      <c r="F4043" s="232" t="s">
        <v>353</v>
      </c>
      <c r="G4043" s="229"/>
      <c r="H4043" s="231" t="s">
        <v>1</v>
      </c>
      <c r="I4043" s="233"/>
      <c r="J4043" s="229"/>
      <c r="K4043" s="229"/>
      <c r="L4043" s="234"/>
      <c r="M4043" s="235"/>
      <c r="N4043" s="236"/>
      <c r="O4043" s="236"/>
      <c r="P4043" s="236"/>
      <c r="Q4043" s="236"/>
      <c r="R4043" s="236"/>
      <c r="S4043" s="236"/>
      <c r="T4043" s="237"/>
      <c r="AT4043" s="238" t="s">
        <v>255</v>
      </c>
      <c r="AU4043" s="238" t="s">
        <v>79</v>
      </c>
      <c r="AV4043" s="12" t="s">
        <v>16</v>
      </c>
      <c r="AW4043" s="12" t="s">
        <v>33</v>
      </c>
      <c r="AX4043" s="12" t="s">
        <v>71</v>
      </c>
      <c r="AY4043" s="238" t="s">
        <v>246</v>
      </c>
    </row>
    <row r="4044" s="13" customFormat="1">
      <c r="B4044" s="239"/>
      <c r="C4044" s="240"/>
      <c r="D4044" s="230" t="s">
        <v>255</v>
      </c>
      <c r="E4044" s="241" t="s">
        <v>1</v>
      </c>
      <c r="F4044" s="242" t="s">
        <v>4161</v>
      </c>
      <c r="G4044" s="240"/>
      <c r="H4044" s="243">
        <v>69.390000000000001</v>
      </c>
      <c r="I4044" s="244"/>
      <c r="J4044" s="240"/>
      <c r="K4044" s="240"/>
      <c r="L4044" s="245"/>
      <c r="M4044" s="246"/>
      <c r="N4044" s="247"/>
      <c r="O4044" s="247"/>
      <c r="P4044" s="247"/>
      <c r="Q4044" s="247"/>
      <c r="R4044" s="247"/>
      <c r="S4044" s="247"/>
      <c r="T4044" s="248"/>
      <c r="AT4044" s="249" t="s">
        <v>255</v>
      </c>
      <c r="AU4044" s="249" t="s">
        <v>79</v>
      </c>
      <c r="AV4044" s="13" t="s">
        <v>79</v>
      </c>
      <c r="AW4044" s="13" t="s">
        <v>33</v>
      </c>
      <c r="AX4044" s="13" t="s">
        <v>71</v>
      </c>
      <c r="AY4044" s="249" t="s">
        <v>246</v>
      </c>
    </row>
    <row r="4045" s="13" customFormat="1">
      <c r="B4045" s="239"/>
      <c r="C4045" s="240"/>
      <c r="D4045" s="230" t="s">
        <v>255</v>
      </c>
      <c r="E4045" s="241" t="s">
        <v>1</v>
      </c>
      <c r="F4045" s="242" t="s">
        <v>4162</v>
      </c>
      <c r="G4045" s="240"/>
      <c r="H4045" s="243">
        <v>45.450000000000003</v>
      </c>
      <c r="I4045" s="244"/>
      <c r="J4045" s="240"/>
      <c r="K4045" s="240"/>
      <c r="L4045" s="245"/>
      <c r="M4045" s="246"/>
      <c r="N4045" s="247"/>
      <c r="O4045" s="247"/>
      <c r="P4045" s="247"/>
      <c r="Q4045" s="247"/>
      <c r="R4045" s="247"/>
      <c r="S4045" s="247"/>
      <c r="T4045" s="248"/>
      <c r="AT4045" s="249" t="s">
        <v>255</v>
      </c>
      <c r="AU4045" s="249" t="s">
        <v>79</v>
      </c>
      <c r="AV4045" s="13" t="s">
        <v>79</v>
      </c>
      <c r="AW4045" s="13" t="s">
        <v>33</v>
      </c>
      <c r="AX4045" s="13" t="s">
        <v>71</v>
      </c>
      <c r="AY4045" s="249" t="s">
        <v>246</v>
      </c>
    </row>
    <row r="4046" s="13" customFormat="1">
      <c r="B4046" s="239"/>
      <c r="C4046" s="240"/>
      <c r="D4046" s="230" t="s">
        <v>255</v>
      </c>
      <c r="E4046" s="241" t="s">
        <v>1</v>
      </c>
      <c r="F4046" s="242" t="s">
        <v>4163</v>
      </c>
      <c r="G4046" s="240"/>
      <c r="H4046" s="243">
        <v>54.840000000000003</v>
      </c>
      <c r="I4046" s="244"/>
      <c r="J4046" s="240"/>
      <c r="K4046" s="240"/>
      <c r="L4046" s="245"/>
      <c r="M4046" s="246"/>
      <c r="N4046" s="247"/>
      <c r="O4046" s="247"/>
      <c r="P4046" s="247"/>
      <c r="Q4046" s="247"/>
      <c r="R4046" s="247"/>
      <c r="S4046" s="247"/>
      <c r="T4046" s="248"/>
      <c r="AT4046" s="249" t="s">
        <v>255</v>
      </c>
      <c r="AU4046" s="249" t="s">
        <v>79</v>
      </c>
      <c r="AV4046" s="13" t="s">
        <v>79</v>
      </c>
      <c r="AW4046" s="13" t="s">
        <v>33</v>
      </c>
      <c r="AX4046" s="13" t="s">
        <v>71</v>
      </c>
      <c r="AY4046" s="249" t="s">
        <v>246</v>
      </c>
    </row>
    <row r="4047" s="13" customFormat="1">
      <c r="B4047" s="239"/>
      <c r="C4047" s="240"/>
      <c r="D4047" s="230" t="s">
        <v>255</v>
      </c>
      <c r="E4047" s="241" t="s">
        <v>1</v>
      </c>
      <c r="F4047" s="242" t="s">
        <v>4164</v>
      </c>
      <c r="G4047" s="240"/>
      <c r="H4047" s="243">
        <v>49.770000000000003</v>
      </c>
      <c r="I4047" s="244"/>
      <c r="J4047" s="240"/>
      <c r="K4047" s="240"/>
      <c r="L4047" s="245"/>
      <c r="M4047" s="246"/>
      <c r="N4047" s="247"/>
      <c r="O4047" s="247"/>
      <c r="P4047" s="247"/>
      <c r="Q4047" s="247"/>
      <c r="R4047" s="247"/>
      <c r="S4047" s="247"/>
      <c r="T4047" s="248"/>
      <c r="AT4047" s="249" t="s">
        <v>255</v>
      </c>
      <c r="AU4047" s="249" t="s">
        <v>79</v>
      </c>
      <c r="AV4047" s="13" t="s">
        <v>79</v>
      </c>
      <c r="AW4047" s="13" t="s">
        <v>33</v>
      </c>
      <c r="AX4047" s="13" t="s">
        <v>71</v>
      </c>
      <c r="AY4047" s="249" t="s">
        <v>246</v>
      </c>
    </row>
    <row r="4048" s="13" customFormat="1">
      <c r="B4048" s="239"/>
      <c r="C4048" s="240"/>
      <c r="D4048" s="230" t="s">
        <v>255</v>
      </c>
      <c r="E4048" s="241" t="s">
        <v>1</v>
      </c>
      <c r="F4048" s="242" t="s">
        <v>4165</v>
      </c>
      <c r="G4048" s="240"/>
      <c r="H4048" s="243">
        <v>53.189999999999998</v>
      </c>
      <c r="I4048" s="244"/>
      <c r="J4048" s="240"/>
      <c r="K4048" s="240"/>
      <c r="L4048" s="245"/>
      <c r="M4048" s="246"/>
      <c r="N4048" s="247"/>
      <c r="O4048" s="247"/>
      <c r="P4048" s="247"/>
      <c r="Q4048" s="247"/>
      <c r="R4048" s="247"/>
      <c r="S4048" s="247"/>
      <c r="T4048" s="248"/>
      <c r="AT4048" s="249" t="s">
        <v>255</v>
      </c>
      <c r="AU4048" s="249" t="s">
        <v>79</v>
      </c>
      <c r="AV4048" s="13" t="s">
        <v>79</v>
      </c>
      <c r="AW4048" s="13" t="s">
        <v>33</v>
      </c>
      <c r="AX4048" s="13" t="s">
        <v>71</v>
      </c>
      <c r="AY4048" s="249" t="s">
        <v>246</v>
      </c>
    </row>
    <row r="4049" s="13" customFormat="1">
      <c r="B4049" s="239"/>
      <c r="C4049" s="240"/>
      <c r="D4049" s="230" t="s">
        <v>255</v>
      </c>
      <c r="E4049" s="241" t="s">
        <v>1</v>
      </c>
      <c r="F4049" s="242" t="s">
        <v>4166</v>
      </c>
      <c r="G4049" s="240"/>
      <c r="H4049" s="243">
        <v>18.949999999999999</v>
      </c>
      <c r="I4049" s="244"/>
      <c r="J4049" s="240"/>
      <c r="K4049" s="240"/>
      <c r="L4049" s="245"/>
      <c r="M4049" s="246"/>
      <c r="N4049" s="247"/>
      <c r="O4049" s="247"/>
      <c r="P4049" s="247"/>
      <c r="Q4049" s="247"/>
      <c r="R4049" s="247"/>
      <c r="S4049" s="247"/>
      <c r="T4049" s="248"/>
      <c r="AT4049" s="249" t="s">
        <v>255</v>
      </c>
      <c r="AU4049" s="249" t="s">
        <v>79</v>
      </c>
      <c r="AV4049" s="13" t="s">
        <v>79</v>
      </c>
      <c r="AW4049" s="13" t="s">
        <v>33</v>
      </c>
      <c r="AX4049" s="13" t="s">
        <v>71</v>
      </c>
      <c r="AY4049" s="249" t="s">
        <v>246</v>
      </c>
    </row>
    <row r="4050" s="13" customFormat="1">
      <c r="B4050" s="239"/>
      <c r="C4050" s="240"/>
      <c r="D4050" s="230" t="s">
        <v>255</v>
      </c>
      <c r="E4050" s="241" t="s">
        <v>1</v>
      </c>
      <c r="F4050" s="242" t="s">
        <v>4167</v>
      </c>
      <c r="G4050" s="240"/>
      <c r="H4050" s="243">
        <v>17.600000000000001</v>
      </c>
      <c r="I4050" s="244"/>
      <c r="J4050" s="240"/>
      <c r="K4050" s="240"/>
      <c r="L4050" s="245"/>
      <c r="M4050" s="246"/>
      <c r="N4050" s="247"/>
      <c r="O4050" s="247"/>
      <c r="P4050" s="247"/>
      <c r="Q4050" s="247"/>
      <c r="R4050" s="247"/>
      <c r="S4050" s="247"/>
      <c r="T4050" s="248"/>
      <c r="AT4050" s="249" t="s">
        <v>255</v>
      </c>
      <c r="AU4050" s="249" t="s">
        <v>79</v>
      </c>
      <c r="AV4050" s="13" t="s">
        <v>79</v>
      </c>
      <c r="AW4050" s="13" t="s">
        <v>33</v>
      </c>
      <c r="AX4050" s="13" t="s">
        <v>71</v>
      </c>
      <c r="AY4050" s="249" t="s">
        <v>246</v>
      </c>
    </row>
    <row r="4051" s="12" customFormat="1">
      <c r="B4051" s="228"/>
      <c r="C4051" s="229"/>
      <c r="D4051" s="230" t="s">
        <v>255</v>
      </c>
      <c r="E4051" s="231" t="s">
        <v>1</v>
      </c>
      <c r="F4051" s="232" t="s">
        <v>383</v>
      </c>
      <c r="G4051" s="229"/>
      <c r="H4051" s="231" t="s">
        <v>1</v>
      </c>
      <c r="I4051" s="233"/>
      <c r="J4051" s="229"/>
      <c r="K4051" s="229"/>
      <c r="L4051" s="234"/>
      <c r="M4051" s="235"/>
      <c r="N4051" s="236"/>
      <c r="O4051" s="236"/>
      <c r="P4051" s="236"/>
      <c r="Q4051" s="236"/>
      <c r="R4051" s="236"/>
      <c r="S4051" s="236"/>
      <c r="T4051" s="237"/>
      <c r="AT4051" s="238" t="s">
        <v>255</v>
      </c>
      <c r="AU4051" s="238" t="s">
        <v>79</v>
      </c>
      <c r="AV4051" s="12" t="s">
        <v>16</v>
      </c>
      <c r="AW4051" s="12" t="s">
        <v>33</v>
      </c>
      <c r="AX4051" s="12" t="s">
        <v>71</v>
      </c>
      <c r="AY4051" s="238" t="s">
        <v>246</v>
      </c>
    </row>
    <row r="4052" s="13" customFormat="1">
      <c r="B4052" s="239"/>
      <c r="C4052" s="240"/>
      <c r="D4052" s="230" t="s">
        <v>255</v>
      </c>
      <c r="E4052" s="241" t="s">
        <v>1</v>
      </c>
      <c r="F4052" s="242" t="s">
        <v>4168</v>
      </c>
      <c r="G4052" s="240"/>
      <c r="H4052" s="243">
        <v>126.056</v>
      </c>
      <c r="I4052" s="244"/>
      <c r="J4052" s="240"/>
      <c r="K4052" s="240"/>
      <c r="L4052" s="245"/>
      <c r="M4052" s="246"/>
      <c r="N4052" s="247"/>
      <c r="O4052" s="247"/>
      <c r="P4052" s="247"/>
      <c r="Q4052" s="247"/>
      <c r="R4052" s="247"/>
      <c r="S4052" s="247"/>
      <c r="T4052" s="248"/>
      <c r="AT4052" s="249" t="s">
        <v>255</v>
      </c>
      <c r="AU4052" s="249" t="s">
        <v>79</v>
      </c>
      <c r="AV4052" s="13" t="s">
        <v>79</v>
      </c>
      <c r="AW4052" s="13" t="s">
        <v>33</v>
      </c>
      <c r="AX4052" s="13" t="s">
        <v>71</v>
      </c>
      <c r="AY4052" s="249" t="s">
        <v>246</v>
      </c>
    </row>
    <row r="4053" s="13" customFormat="1">
      <c r="B4053" s="239"/>
      <c r="C4053" s="240"/>
      <c r="D4053" s="230" t="s">
        <v>255</v>
      </c>
      <c r="E4053" s="241" t="s">
        <v>1</v>
      </c>
      <c r="F4053" s="242" t="s">
        <v>4169</v>
      </c>
      <c r="G4053" s="240"/>
      <c r="H4053" s="243">
        <v>130.34</v>
      </c>
      <c r="I4053" s="244"/>
      <c r="J4053" s="240"/>
      <c r="K4053" s="240"/>
      <c r="L4053" s="245"/>
      <c r="M4053" s="246"/>
      <c r="N4053" s="247"/>
      <c r="O4053" s="247"/>
      <c r="P4053" s="247"/>
      <c r="Q4053" s="247"/>
      <c r="R4053" s="247"/>
      <c r="S4053" s="247"/>
      <c r="T4053" s="248"/>
      <c r="AT4053" s="249" t="s">
        <v>255</v>
      </c>
      <c r="AU4053" s="249" t="s">
        <v>79</v>
      </c>
      <c r="AV4053" s="13" t="s">
        <v>79</v>
      </c>
      <c r="AW4053" s="13" t="s">
        <v>33</v>
      </c>
      <c r="AX4053" s="13" t="s">
        <v>71</v>
      </c>
      <c r="AY4053" s="249" t="s">
        <v>246</v>
      </c>
    </row>
    <row r="4054" s="13" customFormat="1">
      <c r="B4054" s="239"/>
      <c r="C4054" s="240"/>
      <c r="D4054" s="230" t="s">
        <v>255</v>
      </c>
      <c r="E4054" s="241" t="s">
        <v>1</v>
      </c>
      <c r="F4054" s="242" t="s">
        <v>4170</v>
      </c>
      <c r="G4054" s="240"/>
      <c r="H4054" s="243">
        <v>67.171999999999997</v>
      </c>
      <c r="I4054" s="244"/>
      <c r="J4054" s="240"/>
      <c r="K4054" s="240"/>
      <c r="L4054" s="245"/>
      <c r="M4054" s="246"/>
      <c r="N4054" s="247"/>
      <c r="O4054" s="247"/>
      <c r="P4054" s="247"/>
      <c r="Q4054" s="247"/>
      <c r="R4054" s="247"/>
      <c r="S4054" s="247"/>
      <c r="T4054" s="248"/>
      <c r="AT4054" s="249" t="s">
        <v>255</v>
      </c>
      <c r="AU4054" s="249" t="s">
        <v>79</v>
      </c>
      <c r="AV4054" s="13" t="s">
        <v>79</v>
      </c>
      <c r="AW4054" s="13" t="s">
        <v>33</v>
      </c>
      <c r="AX4054" s="13" t="s">
        <v>71</v>
      </c>
      <c r="AY4054" s="249" t="s">
        <v>246</v>
      </c>
    </row>
    <row r="4055" s="12" customFormat="1">
      <c r="B4055" s="228"/>
      <c r="C4055" s="229"/>
      <c r="D4055" s="230" t="s">
        <v>255</v>
      </c>
      <c r="E4055" s="231" t="s">
        <v>1</v>
      </c>
      <c r="F4055" s="232" t="s">
        <v>364</v>
      </c>
      <c r="G4055" s="229"/>
      <c r="H4055" s="231" t="s">
        <v>1</v>
      </c>
      <c r="I4055" s="233"/>
      <c r="J4055" s="229"/>
      <c r="K4055" s="229"/>
      <c r="L4055" s="234"/>
      <c r="M4055" s="235"/>
      <c r="N4055" s="236"/>
      <c r="O4055" s="236"/>
      <c r="P4055" s="236"/>
      <c r="Q4055" s="236"/>
      <c r="R4055" s="236"/>
      <c r="S4055" s="236"/>
      <c r="T4055" s="237"/>
      <c r="AT4055" s="238" t="s">
        <v>255</v>
      </c>
      <c r="AU4055" s="238" t="s">
        <v>79</v>
      </c>
      <c r="AV4055" s="12" t="s">
        <v>16</v>
      </c>
      <c r="AW4055" s="12" t="s">
        <v>33</v>
      </c>
      <c r="AX4055" s="12" t="s">
        <v>71</v>
      </c>
      <c r="AY4055" s="238" t="s">
        <v>246</v>
      </c>
    </row>
    <row r="4056" s="13" customFormat="1">
      <c r="B4056" s="239"/>
      <c r="C4056" s="240"/>
      <c r="D4056" s="230" t="s">
        <v>255</v>
      </c>
      <c r="E4056" s="241" t="s">
        <v>1</v>
      </c>
      <c r="F4056" s="242" t="s">
        <v>4171</v>
      </c>
      <c r="G4056" s="240"/>
      <c r="H4056" s="243">
        <v>31.475000000000001</v>
      </c>
      <c r="I4056" s="244"/>
      <c r="J4056" s="240"/>
      <c r="K4056" s="240"/>
      <c r="L4056" s="245"/>
      <c r="M4056" s="246"/>
      <c r="N4056" s="247"/>
      <c r="O4056" s="247"/>
      <c r="P4056" s="247"/>
      <c r="Q4056" s="247"/>
      <c r="R4056" s="247"/>
      <c r="S4056" s="247"/>
      <c r="T4056" s="248"/>
      <c r="AT4056" s="249" t="s">
        <v>255</v>
      </c>
      <c r="AU4056" s="249" t="s">
        <v>79</v>
      </c>
      <c r="AV4056" s="13" t="s">
        <v>79</v>
      </c>
      <c r="AW4056" s="13" t="s">
        <v>33</v>
      </c>
      <c r="AX4056" s="13" t="s">
        <v>71</v>
      </c>
      <c r="AY4056" s="249" t="s">
        <v>246</v>
      </c>
    </row>
    <row r="4057" s="13" customFormat="1">
      <c r="B4057" s="239"/>
      <c r="C4057" s="240"/>
      <c r="D4057" s="230" t="s">
        <v>255</v>
      </c>
      <c r="E4057" s="241" t="s">
        <v>1</v>
      </c>
      <c r="F4057" s="242" t="s">
        <v>4172</v>
      </c>
      <c r="G4057" s="240"/>
      <c r="H4057" s="243">
        <v>34.347999999999999</v>
      </c>
      <c r="I4057" s="244"/>
      <c r="J4057" s="240"/>
      <c r="K4057" s="240"/>
      <c r="L4057" s="245"/>
      <c r="M4057" s="246"/>
      <c r="N4057" s="247"/>
      <c r="O4057" s="247"/>
      <c r="P4057" s="247"/>
      <c r="Q4057" s="247"/>
      <c r="R4057" s="247"/>
      <c r="S4057" s="247"/>
      <c r="T4057" s="248"/>
      <c r="AT4057" s="249" t="s">
        <v>255</v>
      </c>
      <c r="AU4057" s="249" t="s">
        <v>79</v>
      </c>
      <c r="AV4057" s="13" t="s">
        <v>79</v>
      </c>
      <c r="AW4057" s="13" t="s">
        <v>33</v>
      </c>
      <c r="AX4057" s="13" t="s">
        <v>71</v>
      </c>
      <c r="AY4057" s="249" t="s">
        <v>246</v>
      </c>
    </row>
    <row r="4058" s="13" customFormat="1">
      <c r="B4058" s="239"/>
      <c r="C4058" s="240"/>
      <c r="D4058" s="230" t="s">
        <v>255</v>
      </c>
      <c r="E4058" s="241" t="s">
        <v>1</v>
      </c>
      <c r="F4058" s="242" t="s">
        <v>4173</v>
      </c>
      <c r="G4058" s="240"/>
      <c r="H4058" s="243">
        <v>73.837999999999994</v>
      </c>
      <c r="I4058" s="244"/>
      <c r="J4058" s="240"/>
      <c r="K4058" s="240"/>
      <c r="L4058" s="245"/>
      <c r="M4058" s="246"/>
      <c r="N4058" s="247"/>
      <c r="O4058" s="247"/>
      <c r="P4058" s="247"/>
      <c r="Q4058" s="247"/>
      <c r="R4058" s="247"/>
      <c r="S4058" s="247"/>
      <c r="T4058" s="248"/>
      <c r="AT4058" s="249" t="s">
        <v>255</v>
      </c>
      <c r="AU4058" s="249" t="s">
        <v>79</v>
      </c>
      <c r="AV4058" s="13" t="s">
        <v>79</v>
      </c>
      <c r="AW4058" s="13" t="s">
        <v>33</v>
      </c>
      <c r="AX4058" s="13" t="s">
        <v>71</v>
      </c>
      <c r="AY4058" s="249" t="s">
        <v>246</v>
      </c>
    </row>
    <row r="4059" s="13" customFormat="1">
      <c r="B4059" s="239"/>
      <c r="C4059" s="240"/>
      <c r="D4059" s="230" t="s">
        <v>255</v>
      </c>
      <c r="E4059" s="241" t="s">
        <v>1</v>
      </c>
      <c r="F4059" s="242" t="s">
        <v>4174</v>
      </c>
      <c r="G4059" s="240"/>
      <c r="H4059" s="243">
        <v>20.625</v>
      </c>
      <c r="I4059" s="244"/>
      <c r="J4059" s="240"/>
      <c r="K4059" s="240"/>
      <c r="L4059" s="245"/>
      <c r="M4059" s="246"/>
      <c r="N4059" s="247"/>
      <c r="O4059" s="247"/>
      <c r="P4059" s="247"/>
      <c r="Q4059" s="247"/>
      <c r="R4059" s="247"/>
      <c r="S4059" s="247"/>
      <c r="T4059" s="248"/>
      <c r="AT4059" s="249" t="s">
        <v>255</v>
      </c>
      <c r="AU4059" s="249" t="s">
        <v>79</v>
      </c>
      <c r="AV4059" s="13" t="s">
        <v>79</v>
      </c>
      <c r="AW4059" s="13" t="s">
        <v>33</v>
      </c>
      <c r="AX4059" s="13" t="s">
        <v>71</v>
      </c>
      <c r="AY4059" s="249" t="s">
        <v>246</v>
      </c>
    </row>
    <row r="4060" s="13" customFormat="1">
      <c r="B4060" s="239"/>
      <c r="C4060" s="240"/>
      <c r="D4060" s="230" t="s">
        <v>255</v>
      </c>
      <c r="E4060" s="241" t="s">
        <v>1</v>
      </c>
      <c r="F4060" s="242" t="s">
        <v>4175</v>
      </c>
      <c r="G4060" s="240"/>
      <c r="H4060" s="243">
        <v>32.75</v>
      </c>
      <c r="I4060" s="244"/>
      <c r="J4060" s="240"/>
      <c r="K4060" s="240"/>
      <c r="L4060" s="245"/>
      <c r="M4060" s="246"/>
      <c r="N4060" s="247"/>
      <c r="O4060" s="247"/>
      <c r="P4060" s="247"/>
      <c r="Q4060" s="247"/>
      <c r="R4060" s="247"/>
      <c r="S4060" s="247"/>
      <c r="T4060" s="248"/>
      <c r="AT4060" s="249" t="s">
        <v>255</v>
      </c>
      <c r="AU4060" s="249" t="s">
        <v>79</v>
      </c>
      <c r="AV4060" s="13" t="s">
        <v>79</v>
      </c>
      <c r="AW4060" s="13" t="s">
        <v>33</v>
      </c>
      <c r="AX4060" s="13" t="s">
        <v>71</v>
      </c>
      <c r="AY4060" s="249" t="s">
        <v>246</v>
      </c>
    </row>
    <row r="4061" s="12" customFormat="1">
      <c r="B4061" s="228"/>
      <c r="C4061" s="229"/>
      <c r="D4061" s="230" t="s">
        <v>255</v>
      </c>
      <c r="E4061" s="231" t="s">
        <v>1</v>
      </c>
      <c r="F4061" s="232" t="s">
        <v>363</v>
      </c>
      <c r="G4061" s="229"/>
      <c r="H4061" s="231" t="s">
        <v>1</v>
      </c>
      <c r="I4061" s="233"/>
      <c r="J4061" s="229"/>
      <c r="K4061" s="229"/>
      <c r="L4061" s="234"/>
      <c r="M4061" s="235"/>
      <c r="N4061" s="236"/>
      <c r="O4061" s="236"/>
      <c r="P4061" s="236"/>
      <c r="Q4061" s="236"/>
      <c r="R4061" s="236"/>
      <c r="S4061" s="236"/>
      <c r="T4061" s="237"/>
      <c r="AT4061" s="238" t="s">
        <v>255</v>
      </c>
      <c r="AU4061" s="238" t="s">
        <v>79</v>
      </c>
      <c r="AV4061" s="12" t="s">
        <v>16</v>
      </c>
      <c r="AW4061" s="12" t="s">
        <v>33</v>
      </c>
      <c r="AX4061" s="12" t="s">
        <v>71</v>
      </c>
      <c r="AY4061" s="238" t="s">
        <v>246</v>
      </c>
    </row>
    <row r="4062" s="12" customFormat="1">
      <c r="B4062" s="228"/>
      <c r="C4062" s="229"/>
      <c r="D4062" s="230" t="s">
        <v>255</v>
      </c>
      <c r="E4062" s="231" t="s">
        <v>1</v>
      </c>
      <c r="F4062" s="232" t="s">
        <v>4176</v>
      </c>
      <c r="G4062" s="229"/>
      <c r="H4062" s="231" t="s">
        <v>1</v>
      </c>
      <c r="I4062" s="233"/>
      <c r="J4062" s="229"/>
      <c r="K4062" s="229"/>
      <c r="L4062" s="234"/>
      <c r="M4062" s="235"/>
      <c r="N4062" s="236"/>
      <c r="O4062" s="236"/>
      <c r="P4062" s="236"/>
      <c r="Q4062" s="236"/>
      <c r="R4062" s="236"/>
      <c r="S4062" s="236"/>
      <c r="T4062" s="237"/>
      <c r="AT4062" s="238" t="s">
        <v>255</v>
      </c>
      <c r="AU4062" s="238" t="s">
        <v>79</v>
      </c>
      <c r="AV4062" s="12" t="s">
        <v>16</v>
      </c>
      <c r="AW4062" s="12" t="s">
        <v>33</v>
      </c>
      <c r="AX4062" s="12" t="s">
        <v>71</v>
      </c>
      <c r="AY4062" s="238" t="s">
        <v>246</v>
      </c>
    </row>
    <row r="4063" s="12" customFormat="1">
      <c r="B4063" s="228"/>
      <c r="C4063" s="229"/>
      <c r="D4063" s="230" t="s">
        <v>255</v>
      </c>
      <c r="E4063" s="231" t="s">
        <v>1</v>
      </c>
      <c r="F4063" s="232" t="s">
        <v>353</v>
      </c>
      <c r="G4063" s="229"/>
      <c r="H4063" s="231" t="s">
        <v>1</v>
      </c>
      <c r="I4063" s="233"/>
      <c r="J4063" s="229"/>
      <c r="K4063" s="229"/>
      <c r="L4063" s="234"/>
      <c r="M4063" s="235"/>
      <c r="N4063" s="236"/>
      <c r="O4063" s="236"/>
      <c r="P4063" s="236"/>
      <c r="Q4063" s="236"/>
      <c r="R4063" s="236"/>
      <c r="S4063" s="236"/>
      <c r="T4063" s="237"/>
      <c r="AT4063" s="238" t="s">
        <v>255</v>
      </c>
      <c r="AU4063" s="238" t="s">
        <v>79</v>
      </c>
      <c r="AV4063" s="12" t="s">
        <v>16</v>
      </c>
      <c r="AW4063" s="12" t="s">
        <v>33</v>
      </c>
      <c r="AX4063" s="12" t="s">
        <v>71</v>
      </c>
      <c r="AY4063" s="238" t="s">
        <v>246</v>
      </c>
    </row>
    <row r="4064" s="13" customFormat="1">
      <c r="B4064" s="239"/>
      <c r="C4064" s="240"/>
      <c r="D4064" s="230" t="s">
        <v>255</v>
      </c>
      <c r="E4064" s="241" t="s">
        <v>1</v>
      </c>
      <c r="F4064" s="242" t="s">
        <v>4177</v>
      </c>
      <c r="G4064" s="240"/>
      <c r="H4064" s="243">
        <v>15.199999999999999</v>
      </c>
      <c r="I4064" s="244"/>
      <c r="J4064" s="240"/>
      <c r="K4064" s="240"/>
      <c r="L4064" s="245"/>
      <c r="M4064" s="246"/>
      <c r="N4064" s="247"/>
      <c r="O4064" s="247"/>
      <c r="P4064" s="247"/>
      <c r="Q4064" s="247"/>
      <c r="R4064" s="247"/>
      <c r="S4064" s="247"/>
      <c r="T4064" s="248"/>
      <c r="AT4064" s="249" t="s">
        <v>255</v>
      </c>
      <c r="AU4064" s="249" t="s">
        <v>79</v>
      </c>
      <c r="AV4064" s="13" t="s">
        <v>79</v>
      </c>
      <c r="AW4064" s="13" t="s">
        <v>33</v>
      </c>
      <c r="AX4064" s="13" t="s">
        <v>71</v>
      </c>
      <c r="AY4064" s="249" t="s">
        <v>246</v>
      </c>
    </row>
    <row r="4065" s="12" customFormat="1">
      <c r="B4065" s="228"/>
      <c r="C4065" s="229"/>
      <c r="D4065" s="230" t="s">
        <v>255</v>
      </c>
      <c r="E4065" s="231" t="s">
        <v>1</v>
      </c>
      <c r="F4065" s="232" t="s">
        <v>2725</v>
      </c>
      <c r="G4065" s="229"/>
      <c r="H4065" s="231" t="s">
        <v>1</v>
      </c>
      <c r="I4065" s="233"/>
      <c r="J4065" s="229"/>
      <c r="K4065" s="229"/>
      <c r="L4065" s="234"/>
      <c r="M4065" s="235"/>
      <c r="N4065" s="236"/>
      <c r="O4065" s="236"/>
      <c r="P4065" s="236"/>
      <c r="Q4065" s="236"/>
      <c r="R4065" s="236"/>
      <c r="S4065" s="236"/>
      <c r="T4065" s="237"/>
      <c r="AT4065" s="238" t="s">
        <v>255</v>
      </c>
      <c r="AU4065" s="238" t="s">
        <v>79</v>
      </c>
      <c r="AV4065" s="12" t="s">
        <v>16</v>
      </c>
      <c r="AW4065" s="12" t="s">
        <v>33</v>
      </c>
      <c r="AX4065" s="12" t="s">
        <v>71</v>
      </c>
      <c r="AY4065" s="238" t="s">
        <v>246</v>
      </c>
    </row>
    <row r="4066" s="12" customFormat="1">
      <c r="B4066" s="228"/>
      <c r="C4066" s="229"/>
      <c r="D4066" s="230" t="s">
        <v>255</v>
      </c>
      <c r="E4066" s="231" t="s">
        <v>1</v>
      </c>
      <c r="F4066" s="232" t="s">
        <v>353</v>
      </c>
      <c r="G4066" s="229"/>
      <c r="H4066" s="231" t="s">
        <v>1</v>
      </c>
      <c r="I4066" s="233"/>
      <c r="J4066" s="229"/>
      <c r="K4066" s="229"/>
      <c r="L4066" s="234"/>
      <c r="M4066" s="235"/>
      <c r="N4066" s="236"/>
      <c r="O4066" s="236"/>
      <c r="P4066" s="236"/>
      <c r="Q4066" s="236"/>
      <c r="R4066" s="236"/>
      <c r="S4066" s="236"/>
      <c r="T4066" s="237"/>
      <c r="AT4066" s="238" t="s">
        <v>255</v>
      </c>
      <c r="AU4066" s="238" t="s">
        <v>79</v>
      </c>
      <c r="AV4066" s="12" t="s">
        <v>16</v>
      </c>
      <c r="AW4066" s="12" t="s">
        <v>33</v>
      </c>
      <c r="AX4066" s="12" t="s">
        <v>71</v>
      </c>
      <c r="AY4066" s="238" t="s">
        <v>246</v>
      </c>
    </row>
    <row r="4067" s="13" customFormat="1">
      <c r="B4067" s="239"/>
      <c r="C4067" s="240"/>
      <c r="D4067" s="230" t="s">
        <v>255</v>
      </c>
      <c r="E4067" s="241" t="s">
        <v>1</v>
      </c>
      <c r="F4067" s="242" t="s">
        <v>2726</v>
      </c>
      <c r="G4067" s="240"/>
      <c r="H4067" s="243">
        <v>3.1499999999999999</v>
      </c>
      <c r="I4067" s="244"/>
      <c r="J4067" s="240"/>
      <c r="K4067" s="240"/>
      <c r="L4067" s="245"/>
      <c r="M4067" s="246"/>
      <c r="N4067" s="247"/>
      <c r="O4067" s="247"/>
      <c r="P4067" s="247"/>
      <c r="Q4067" s="247"/>
      <c r="R4067" s="247"/>
      <c r="S4067" s="247"/>
      <c r="T4067" s="248"/>
      <c r="AT4067" s="249" t="s">
        <v>255</v>
      </c>
      <c r="AU4067" s="249" t="s">
        <v>79</v>
      </c>
      <c r="AV4067" s="13" t="s">
        <v>79</v>
      </c>
      <c r="AW4067" s="13" t="s">
        <v>33</v>
      </c>
      <c r="AX4067" s="13" t="s">
        <v>71</v>
      </c>
      <c r="AY4067" s="249" t="s">
        <v>246</v>
      </c>
    </row>
    <row r="4068" s="13" customFormat="1">
      <c r="B4068" s="239"/>
      <c r="C4068" s="240"/>
      <c r="D4068" s="230" t="s">
        <v>255</v>
      </c>
      <c r="E4068" s="241" t="s">
        <v>1</v>
      </c>
      <c r="F4068" s="242" t="s">
        <v>1491</v>
      </c>
      <c r="G4068" s="240"/>
      <c r="H4068" s="243">
        <v>2.25</v>
      </c>
      <c r="I4068" s="244"/>
      <c r="J4068" s="240"/>
      <c r="K4068" s="240"/>
      <c r="L4068" s="245"/>
      <c r="M4068" s="246"/>
      <c r="N4068" s="247"/>
      <c r="O4068" s="247"/>
      <c r="P4068" s="247"/>
      <c r="Q4068" s="247"/>
      <c r="R4068" s="247"/>
      <c r="S4068" s="247"/>
      <c r="T4068" s="248"/>
      <c r="AT4068" s="249" t="s">
        <v>255</v>
      </c>
      <c r="AU4068" s="249" t="s">
        <v>79</v>
      </c>
      <c r="AV4068" s="13" t="s">
        <v>79</v>
      </c>
      <c r="AW4068" s="13" t="s">
        <v>33</v>
      </c>
      <c r="AX4068" s="13" t="s">
        <v>71</v>
      </c>
      <c r="AY4068" s="249" t="s">
        <v>246</v>
      </c>
    </row>
    <row r="4069" s="13" customFormat="1">
      <c r="B4069" s="239"/>
      <c r="C4069" s="240"/>
      <c r="D4069" s="230" t="s">
        <v>255</v>
      </c>
      <c r="E4069" s="241" t="s">
        <v>1</v>
      </c>
      <c r="F4069" s="242" t="s">
        <v>2728</v>
      </c>
      <c r="G4069" s="240"/>
      <c r="H4069" s="243">
        <v>2.2999999999999998</v>
      </c>
      <c r="I4069" s="244"/>
      <c r="J4069" s="240"/>
      <c r="K4069" s="240"/>
      <c r="L4069" s="245"/>
      <c r="M4069" s="246"/>
      <c r="N4069" s="247"/>
      <c r="O4069" s="247"/>
      <c r="P4069" s="247"/>
      <c r="Q4069" s="247"/>
      <c r="R4069" s="247"/>
      <c r="S4069" s="247"/>
      <c r="T4069" s="248"/>
      <c r="AT4069" s="249" t="s">
        <v>255</v>
      </c>
      <c r="AU4069" s="249" t="s">
        <v>79</v>
      </c>
      <c r="AV4069" s="13" t="s">
        <v>79</v>
      </c>
      <c r="AW4069" s="13" t="s">
        <v>33</v>
      </c>
      <c r="AX4069" s="13" t="s">
        <v>71</v>
      </c>
      <c r="AY4069" s="249" t="s">
        <v>246</v>
      </c>
    </row>
    <row r="4070" s="12" customFormat="1">
      <c r="B4070" s="228"/>
      <c r="C4070" s="229"/>
      <c r="D4070" s="230" t="s">
        <v>255</v>
      </c>
      <c r="E4070" s="231" t="s">
        <v>1</v>
      </c>
      <c r="F4070" s="232" t="s">
        <v>383</v>
      </c>
      <c r="G4070" s="229"/>
      <c r="H4070" s="231" t="s">
        <v>1</v>
      </c>
      <c r="I4070" s="233"/>
      <c r="J4070" s="229"/>
      <c r="K4070" s="229"/>
      <c r="L4070" s="234"/>
      <c r="M4070" s="235"/>
      <c r="N4070" s="236"/>
      <c r="O4070" s="236"/>
      <c r="P4070" s="236"/>
      <c r="Q4070" s="236"/>
      <c r="R4070" s="236"/>
      <c r="S4070" s="236"/>
      <c r="T4070" s="237"/>
      <c r="AT4070" s="238" t="s">
        <v>255</v>
      </c>
      <c r="AU4070" s="238" t="s">
        <v>79</v>
      </c>
      <c r="AV4070" s="12" t="s">
        <v>16</v>
      </c>
      <c r="AW4070" s="12" t="s">
        <v>33</v>
      </c>
      <c r="AX4070" s="12" t="s">
        <v>71</v>
      </c>
      <c r="AY4070" s="238" t="s">
        <v>246</v>
      </c>
    </row>
    <row r="4071" s="13" customFormat="1">
      <c r="B4071" s="239"/>
      <c r="C4071" s="240"/>
      <c r="D4071" s="230" t="s">
        <v>255</v>
      </c>
      <c r="E4071" s="241" t="s">
        <v>1</v>
      </c>
      <c r="F4071" s="242" t="s">
        <v>2730</v>
      </c>
      <c r="G4071" s="240"/>
      <c r="H4071" s="243">
        <v>1.7</v>
      </c>
      <c r="I4071" s="244"/>
      <c r="J4071" s="240"/>
      <c r="K4071" s="240"/>
      <c r="L4071" s="245"/>
      <c r="M4071" s="246"/>
      <c r="N4071" s="247"/>
      <c r="O4071" s="247"/>
      <c r="P4071" s="247"/>
      <c r="Q4071" s="247"/>
      <c r="R4071" s="247"/>
      <c r="S4071" s="247"/>
      <c r="T4071" s="248"/>
      <c r="AT4071" s="249" t="s">
        <v>255</v>
      </c>
      <c r="AU4071" s="249" t="s">
        <v>79</v>
      </c>
      <c r="AV4071" s="13" t="s">
        <v>79</v>
      </c>
      <c r="AW4071" s="13" t="s">
        <v>33</v>
      </c>
      <c r="AX4071" s="13" t="s">
        <v>71</v>
      </c>
      <c r="AY4071" s="249" t="s">
        <v>246</v>
      </c>
    </row>
    <row r="4072" s="13" customFormat="1">
      <c r="B4072" s="239"/>
      <c r="C4072" s="240"/>
      <c r="D4072" s="230" t="s">
        <v>255</v>
      </c>
      <c r="E4072" s="241" t="s">
        <v>1</v>
      </c>
      <c r="F4072" s="242" t="s">
        <v>2731</v>
      </c>
      <c r="G4072" s="240"/>
      <c r="H4072" s="243">
        <v>2.6000000000000001</v>
      </c>
      <c r="I4072" s="244"/>
      <c r="J4072" s="240"/>
      <c r="K4072" s="240"/>
      <c r="L4072" s="245"/>
      <c r="M4072" s="246"/>
      <c r="N4072" s="247"/>
      <c r="O4072" s="247"/>
      <c r="P4072" s="247"/>
      <c r="Q4072" s="247"/>
      <c r="R4072" s="247"/>
      <c r="S4072" s="247"/>
      <c r="T4072" s="248"/>
      <c r="AT4072" s="249" t="s">
        <v>255</v>
      </c>
      <c r="AU4072" s="249" t="s">
        <v>79</v>
      </c>
      <c r="AV4072" s="13" t="s">
        <v>79</v>
      </c>
      <c r="AW4072" s="13" t="s">
        <v>33</v>
      </c>
      <c r="AX4072" s="13" t="s">
        <v>71</v>
      </c>
      <c r="AY4072" s="249" t="s">
        <v>246</v>
      </c>
    </row>
    <row r="4073" s="12" customFormat="1">
      <c r="B4073" s="228"/>
      <c r="C4073" s="229"/>
      <c r="D4073" s="230" t="s">
        <v>255</v>
      </c>
      <c r="E4073" s="231" t="s">
        <v>1</v>
      </c>
      <c r="F4073" s="232" t="s">
        <v>364</v>
      </c>
      <c r="G4073" s="229"/>
      <c r="H4073" s="231" t="s">
        <v>1</v>
      </c>
      <c r="I4073" s="233"/>
      <c r="J4073" s="229"/>
      <c r="K4073" s="229"/>
      <c r="L4073" s="234"/>
      <c r="M4073" s="235"/>
      <c r="N4073" s="236"/>
      <c r="O4073" s="236"/>
      <c r="P4073" s="236"/>
      <c r="Q4073" s="236"/>
      <c r="R4073" s="236"/>
      <c r="S4073" s="236"/>
      <c r="T4073" s="237"/>
      <c r="AT4073" s="238" t="s">
        <v>255</v>
      </c>
      <c r="AU4073" s="238" t="s">
        <v>79</v>
      </c>
      <c r="AV4073" s="12" t="s">
        <v>16</v>
      </c>
      <c r="AW4073" s="12" t="s">
        <v>33</v>
      </c>
      <c r="AX4073" s="12" t="s">
        <v>71</v>
      </c>
      <c r="AY4073" s="238" t="s">
        <v>246</v>
      </c>
    </row>
    <row r="4074" s="13" customFormat="1">
      <c r="B4074" s="239"/>
      <c r="C4074" s="240"/>
      <c r="D4074" s="230" t="s">
        <v>255</v>
      </c>
      <c r="E4074" s="241" t="s">
        <v>1</v>
      </c>
      <c r="F4074" s="242" t="s">
        <v>2732</v>
      </c>
      <c r="G4074" s="240"/>
      <c r="H4074" s="243">
        <v>4.0999999999999996</v>
      </c>
      <c r="I4074" s="244"/>
      <c r="J4074" s="240"/>
      <c r="K4074" s="240"/>
      <c r="L4074" s="245"/>
      <c r="M4074" s="246"/>
      <c r="N4074" s="247"/>
      <c r="O4074" s="247"/>
      <c r="P4074" s="247"/>
      <c r="Q4074" s="247"/>
      <c r="R4074" s="247"/>
      <c r="S4074" s="247"/>
      <c r="T4074" s="248"/>
      <c r="AT4074" s="249" t="s">
        <v>255</v>
      </c>
      <c r="AU4074" s="249" t="s">
        <v>79</v>
      </c>
      <c r="AV4074" s="13" t="s">
        <v>79</v>
      </c>
      <c r="AW4074" s="13" t="s">
        <v>33</v>
      </c>
      <c r="AX4074" s="13" t="s">
        <v>71</v>
      </c>
      <c r="AY4074" s="249" t="s">
        <v>246</v>
      </c>
    </row>
    <row r="4075" s="13" customFormat="1">
      <c r="B4075" s="239"/>
      <c r="C4075" s="240"/>
      <c r="D4075" s="230" t="s">
        <v>255</v>
      </c>
      <c r="E4075" s="241" t="s">
        <v>1</v>
      </c>
      <c r="F4075" s="242" t="s">
        <v>2733</v>
      </c>
      <c r="G4075" s="240"/>
      <c r="H4075" s="243">
        <v>2.2000000000000002</v>
      </c>
      <c r="I4075" s="244"/>
      <c r="J4075" s="240"/>
      <c r="K4075" s="240"/>
      <c r="L4075" s="245"/>
      <c r="M4075" s="246"/>
      <c r="N4075" s="247"/>
      <c r="O4075" s="247"/>
      <c r="P4075" s="247"/>
      <c r="Q4075" s="247"/>
      <c r="R4075" s="247"/>
      <c r="S4075" s="247"/>
      <c r="T4075" s="248"/>
      <c r="AT4075" s="249" t="s">
        <v>255</v>
      </c>
      <c r="AU4075" s="249" t="s">
        <v>79</v>
      </c>
      <c r="AV4075" s="13" t="s">
        <v>79</v>
      </c>
      <c r="AW4075" s="13" t="s">
        <v>33</v>
      </c>
      <c r="AX4075" s="13" t="s">
        <v>71</v>
      </c>
      <c r="AY4075" s="249" t="s">
        <v>246</v>
      </c>
    </row>
    <row r="4076" s="13" customFormat="1">
      <c r="B4076" s="239"/>
      <c r="C4076" s="240"/>
      <c r="D4076" s="230" t="s">
        <v>255</v>
      </c>
      <c r="E4076" s="241" t="s">
        <v>1</v>
      </c>
      <c r="F4076" s="242" t="s">
        <v>2734</v>
      </c>
      <c r="G4076" s="240"/>
      <c r="H4076" s="243">
        <v>4.6500000000000004</v>
      </c>
      <c r="I4076" s="244"/>
      <c r="J4076" s="240"/>
      <c r="K4076" s="240"/>
      <c r="L4076" s="245"/>
      <c r="M4076" s="246"/>
      <c r="N4076" s="247"/>
      <c r="O4076" s="247"/>
      <c r="P4076" s="247"/>
      <c r="Q4076" s="247"/>
      <c r="R4076" s="247"/>
      <c r="S4076" s="247"/>
      <c r="T4076" s="248"/>
      <c r="AT4076" s="249" t="s">
        <v>255</v>
      </c>
      <c r="AU4076" s="249" t="s">
        <v>79</v>
      </c>
      <c r="AV4076" s="13" t="s">
        <v>79</v>
      </c>
      <c r="AW4076" s="13" t="s">
        <v>33</v>
      </c>
      <c r="AX4076" s="13" t="s">
        <v>71</v>
      </c>
      <c r="AY4076" s="249" t="s">
        <v>246</v>
      </c>
    </row>
    <row r="4077" s="13" customFormat="1">
      <c r="B4077" s="239"/>
      <c r="C4077" s="240"/>
      <c r="D4077" s="230" t="s">
        <v>255</v>
      </c>
      <c r="E4077" s="241" t="s">
        <v>1</v>
      </c>
      <c r="F4077" s="242" t="s">
        <v>2735</v>
      </c>
      <c r="G4077" s="240"/>
      <c r="H4077" s="243">
        <v>1.3500000000000001</v>
      </c>
      <c r="I4077" s="244"/>
      <c r="J4077" s="240"/>
      <c r="K4077" s="240"/>
      <c r="L4077" s="245"/>
      <c r="M4077" s="246"/>
      <c r="N4077" s="247"/>
      <c r="O4077" s="247"/>
      <c r="P4077" s="247"/>
      <c r="Q4077" s="247"/>
      <c r="R4077" s="247"/>
      <c r="S4077" s="247"/>
      <c r="T4077" s="248"/>
      <c r="AT4077" s="249" t="s">
        <v>255</v>
      </c>
      <c r="AU4077" s="249" t="s">
        <v>79</v>
      </c>
      <c r="AV4077" s="13" t="s">
        <v>79</v>
      </c>
      <c r="AW4077" s="13" t="s">
        <v>33</v>
      </c>
      <c r="AX4077" s="13" t="s">
        <v>71</v>
      </c>
      <c r="AY4077" s="249" t="s">
        <v>246</v>
      </c>
    </row>
    <row r="4078" s="13" customFormat="1">
      <c r="B4078" s="239"/>
      <c r="C4078" s="240"/>
      <c r="D4078" s="230" t="s">
        <v>255</v>
      </c>
      <c r="E4078" s="241" t="s">
        <v>1</v>
      </c>
      <c r="F4078" s="242" t="s">
        <v>2736</v>
      </c>
      <c r="G4078" s="240"/>
      <c r="H4078" s="243">
        <v>1.3500000000000001</v>
      </c>
      <c r="I4078" s="244"/>
      <c r="J4078" s="240"/>
      <c r="K4078" s="240"/>
      <c r="L4078" s="245"/>
      <c r="M4078" s="246"/>
      <c r="N4078" s="247"/>
      <c r="O4078" s="247"/>
      <c r="P4078" s="247"/>
      <c r="Q4078" s="247"/>
      <c r="R4078" s="247"/>
      <c r="S4078" s="247"/>
      <c r="T4078" s="248"/>
      <c r="AT4078" s="249" t="s">
        <v>255</v>
      </c>
      <c r="AU4078" s="249" t="s">
        <v>79</v>
      </c>
      <c r="AV4078" s="13" t="s">
        <v>79</v>
      </c>
      <c r="AW4078" s="13" t="s">
        <v>33</v>
      </c>
      <c r="AX4078" s="13" t="s">
        <v>71</v>
      </c>
      <c r="AY4078" s="249" t="s">
        <v>246</v>
      </c>
    </row>
    <row r="4079" s="1" customFormat="1" ht="16.5" customHeight="1">
      <c r="B4079" s="37"/>
      <c r="C4079" s="216" t="s">
        <v>4178</v>
      </c>
      <c r="D4079" s="216" t="s">
        <v>248</v>
      </c>
      <c r="E4079" s="217" t="s">
        <v>4179</v>
      </c>
      <c r="F4079" s="218" t="s">
        <v>4180</v>
      </c>
      <c r="G4079" s="219" t="s">
        <v>131</v>
      </c>
      <c r="H4079" s="220">
        <v>286.42000000000002</v>
      </c>
      <c r="I4079" s="221"/>
      <c r="J4079" s="222">
        <f>ROUND(I4079*H4079,2)</f>
        <v>0</v>
      </c>
      <c r="K4079" s="218" t="s">
        <v>1</v>
      </c>
      <c r="L4079" s="42"/>
      <c r="M4079" s="223" t="s">
        <v>1</v>
      </c>
      <c r="N4079" s="224" t="s">
        <v>42</v>
      </c>
      <c r="O4079" s="78"/>
      <c r="P4079" s="225">
        <f>O4079*H4079</f>
        <v>0</v>
      </c>
      <c r="Q4079" s="225">
        <v>0</v>
      </c>
      <c r="R4079" s="225">
        <f>Q4079*H4079</f>
        <v>0</v>
      </c>
      <c r="S4079" s="225">
        <v>0</v>
      </c>
      <c r="T4079" s="226">
        <f>S4079*H4079</f>
        <v>0</v>
      </c>
      <c r="AR4079" s="16" t="s">
        <v>333</v>
      </c>
      <c r="AT4079" s="16" t="s">
        <v>248</v>
      </c>
      <c r="AU4079" s="16" t="s">
        <v>79</v>
      </c>
      <c r="AY4079" s="16" t="s">
        <v>246</v>
      </c>
      <c r="BE4079" s="227">
        <f>IF(N4079="základní",J4079,0)</f>
        <v>0</v>
      </c>
      <c r="BF4079" s="227">
        <f>IF(N4079="snížená",J4079,0)</f>
        <v>0</v>
      </c>
      <c r="BG4079" s="227">
        <f>IF(N4079="zákl. přenesená",J4079,0)</f>
        <v>0</v>
      </c>
      <c r="BH4079" s="227">
        <f>IF(N4079="sníž. přenesená",J4079,0)</f>
        <v>0</v>
      </c>
      <c r="BI4079" s="227">
        <f>IF(N4079="nulová",J4079,0)</f>
        <v>0</v>
      </c>
      <c r="BJ4079" s="16" t="s">
        <v>16</v>
      </c>
      <c r="BK4079" s="227">
        <f>ROUND(I4079*H4079,2)</f>
        <v>0</v>
      </c>
      <c r="BL4079" s="16" t="s">
        <v>333</v>
      </c>
      <c r="BM4079" s="16" t="s">
        <v>4181</v>
      </c>
    </row>
    <row r="4080" s="12" customFormat="1">
      <c r="B4080" s="228"/>
      <c r="C4080" s="229"/>
      <c r="D4080" s="230" t="s">
        <v>255</v>
      </c>
      <c r="E4080" s="231" t="s">
        <v>1</v>
      </c>
      <c r="F4080" s="232" t="s">
        <v>3947</v>
      </c>
      <c r="G4080" s="229"/>
      <c r="H4080" s="231" t="s">
        <v>1</v>
      </c>
      <c r="I4080" s="233"/>
      <c r="J4080" s="229"/>
      <c r="K4080" s="229"/>
      <c r="L4080" s="234"/>
      <c r="M4080" s="235"/>
      <c r="N4080" s="236"/>
      <c r="O4080" s="236"/>
      <c r="P4080" s="236"/>
      <c r="Q4080" s="236"/>
      <c r="R4080" s="236"/>
      <c r="S4080" s="236"/>
      <c r="T4080" s="237"/>
      <c r="AT4080" s="238" t="s">
        <v>255</v>
      </c>
      <c r="AU4080" s="238" t="s">
        <v>79</v>
      </c>
      <c r="AV4080" s="12" t="s">
        <v>16</v>
      </c>
      <c r="AW4080" s="12" t="s">
        <v>33</v>
      </c>
      <c r="AX4080" s="12" t="s">
        <v>71</v>
      </c>
      <c r="AY4080" s="238" t="s">
        <v>246</v>
      </c>
    </row>
    <row r="4081" s="12" customFormat="1">
      <c r="B4081" s="228"/>
      <c r="C4081" s="229"/>
      <c r="D4081" s="230" t="s">
        <v>255</v>
      </c>
      <c r="E4081" s="231" t="s">
        <v>1</v>
      </c>
      <c r="F4081" s="232" t="s">
        <v>363</v>
      </c>
      <c r="G4081" s="229"/>
      <c r="H4081" s="231" t="s">
        <v>1</v>
      </c>
      <c r="I4081" s="233"/>
      <c r="J4081" s="229"/>
      <c r="K4081" s="229"/>
      <c r="L4081" s="234"/>
      <c r="M4081" s="235"/>
      <c r="N4081" s="236"/>
      <c r="O4081" s="236"/>
      <c r="P4081" s="236"/>
      <c r="Q4081" s="236"/>
      <c r="R4081" s="236"/>
      <c r="S4081" s="236"/>
      <c r="T4081" s="237"/>
      <c r="AT4081" s="238" t="s">
        <v>255</v>
      </c>
      <c r="AU4081" s="238" t="s">
        <v>79</v>
      </c>
      <c r="AV4081" s="12" t="s">
        <v>16</v>
      </c>
      <c r="AW4081" s="12" t="s">
        <v>33</v>
      </c>
      <c r="AX4081" s="12" t="s">
        <v>71</v>
      </c>
      <c r="AY4081" s="238" t="s">
        <v>246</v>
      </c>
    </row>
    <row r="4082" s="12" customFormat="1">
      <c r="B4082" s="228"/>
      <c r="C4082" s="229"/>
      <c r="D4082" s="230" t="s">
        <v>255</v>
      </c>
      <c r="E4082" s="231" t="s">
        <v>1</v>
      </c>
      <c r="F4082" s="232" t="s">
        <v>4160</v>
      </c>
      <c r="G4082" s="229"/>
      <c r="H4082" s="231" t="s">
        <v>1</v>
      </c>
      <c r="I4082" s="233"/>
      <c r="J4082" s="229"/>
      <c r="K4082" s="229"/>
      <c r="L4082" s="234"/>
      <c r="M4082" s="235"/>
      <c r="N4082" s="236"/>
      <c r="O4082" s="236"/>
      <c r="P4082" s="236"/>
      <c r="Q4082" s="236"/>
      <c r="R4082" s="236"/>
      <c r="S4082" s="236"/>
      <c r="T4082" s="237"/>
      <c r="AT4082" s="238" t="s">
        <v>255</v>
      </c>
      <c r="AU4082" s="238" t="s">
        <v>79</v>
      </c>
      <c r="AV4082" s="12" t="s">
        <v>16</v>
      </c>
      <c r="AW4082" s="12" t="s">
        <v>33</v>
      </c>
      <c r="AX4082" s="12" t="s">
        <v>71</v>
      </c>
      <c r="AY4082" s="238" t="s">
        <v>246</v>
      </c>
    </row>
    <row r="4083" s="12" customFormat="1">
      <c r="B4083" s="228"/>
      <c r="C4083" s="229"/>
      <c r="D4083" s="230" t="s">
        <v>255</v>
      </c>
      <c r="E4083" s="231" t="s">
        <v>1</v>
      </c>
      <c r="F4083" s="232" t="s">
        <v>363</v>
      </c>
      <c r="G4083" s="229"/>
      <c r="H4083" s="231" t="s">
        <v>1</v>
      </c>
      <c r="I4083" s="233"/>
      <c r="J4083" s="229"/>
      <c r="K4083" s="229"/>
      <c r="L4083" s="234"/>
      <c r="M4083" s="235"/>
      <c r="N4083" s="236"/>
      <c r="O4083" s="236"/>
      <c r="P4083" s="236"/>
      <c r="Q4083" s="236"/>
      <c r="R4083" s="236"/>
      <c r="S4083" s="236"/>
      <c r="T4083" s="237"/>
      <c r="AT4083" s="238" t="s">
        <v>255</v>
      </c>
      <c r="AU4083" s="238" t="s">
        <v>79</v>
      </c>
      <c r="AV4083" s="12" t="s">
        <v>16</v>
      </c>
      <c r="AW4083" s="12" t="s">
        <v>33</v>
      </c>
      <c r="AX4083" s="12" t="s">
        <v>71</v>
      </c>
      <c r="AY4083" s="238" t="s">
        <v>246</v>
      </c>
    </row>
    <row r="4084" s="12" customFormat="1">
      <c r="B4084" s="228"/>
      <c r="C4084" s="229"/>
      <c r="D4084" s="230" t="s">
        <v>255</v>
      </c>
      <c r="E4084" s="231" t="s">
        <v>1</v>
      </c>
      <c r="F4084" s="232" t="s">
        <v>353</v>
      </c>
      <c r="G4084" s="229"/>
      <c r="H4084" s="231" t="s">
        <v>1</v>
      </c>
      <c r="I4084" s="233"/>
      <c r="J4084" s="229"/>
      <c r="K4084" s="229"/>
      <c r="L4084" s="234"/>
      <c r="M4084" s="235"/>
      <c r="N4084" s="236"/>
      <c r="O4084" s="236"/>
      <c r="P4084" s="236"/>
      <c r="Q4084" s="236"/>
      <c r="R4084" s="236"/>
      <c r="S4084" s="236"/>
      <c r="T4084" s="237"/>
      <c r="AT4084" s="238" t="s">
        <v>255</v>
      </c>
      <c r="AU4084" s="238" t="s">
        <v>79</v>
      </c>
      <c r="AV4084" s="12" t="s">
        <v>16</v>
      </c>
      <c r="AW4084" s="12" t="s">
        <v>33</v>
      </c>
      <c r="AX4084" s="12" t="s">
        <v>71</v>
      </c>
      <c r="AY4084" s="238" t="s">
        <v>246</v>
      </c>
    </row>
    <row r="4085" s="13" customFormat="1">
      <c r="B4085" s="239"/>
      <c r="C4085" s="240"/>
      <c r="D4085" s="230" t="s">
        <v>255</v>
      </c>
      <c r="E4085" s="241" t="s">
        <v>1</v>
      </c>
      <c r="F4085" s="242" t="s">
        <v>4182</v>
      </c>
      <c r="G4085" s="240"/>
      <c r="H4085" s="243">
        <v>46.619999999999997</v>
      </c>
      <c r="I4085" s="244"/>
      <c r="J4085" s="240"/>
      <c r="K4085" s="240"/>
      <c r="L4085" s="245"/>
      <c r="M4085" s="246"/>
      <c r="N4085" s="247"/>
      <c r="O4085" s="247"/>
      <c r="P4085" s="247"/>
      <c r="Q4085" s="247"/>
      <c r="R4085" s="247"/>
      <c r="S4085" s="247"/>
      <c r="T4085" s="248"/>
      <c r="AT4085" s="249" t="s">
        <v>255</v>
      </c>
      <c r="AU4085" s="249" t="s">
        <v>79</v>
      </c>
      <c r="AV4085" s="13" t="s">
        <v>79</v>
      </c>
      <c r="AW4085" s="13" t="s">
        <v>33</v>
      </c>
      <c r="AX4085" s="13" t="s">
        <v>71</v>
      </c>
      <c r="AY4085" s="249" t="s">
        <v>246</v>
      </c>
    </row>
    <row r="4086" s="13" customFormat="1">
      <c r="B4086" s="239"/>
      <c r="C4086" s="240"/>
      <c r="D4086" s="230" t="s">
        <v>255</v>
      </c>
      <c r="E4086" s="241" t="s">
        <v>1</v>
      </c>
      <c r="F4086" s="242" t="s">
        <v>4162</v>
      </c>
      <c r="G4086" s="240"/>
      <c r="H4086" s="243">
        <v>45.450000000000003</v>
      </c>
      <c r="I4086" s="244"/>
      <c r="J4086" s="240"/>
      <c r="K4086" s="240"/>
      <c r="L4086" s="245"/>
      <c r="M4086" s="246"/>
      <c r="N4086" s="247"/>
      <c r="O4086" s="247"/>
      <c r="P4086" s="247"/>
      <c r="Q4086" s="247"/>
      <c r="R4086" s="247"/>
      <c r="S4086" s="247"/>
      <c r="T4086" s="248"/>
      <c r="AT4086" s="249" t="s">
        <v>255</v>
      </c>
      <c r="AU4086" s="249" t="s">
        <v>79</v>
      </c>
      <c r="AV4086" s="13" t="s">
        <v>79</v>
      </c>
      <c r="AW4086" s="13" t="s">
        <v>33</v>
      </c>
      <c r="AX4086" s="13" t="s">
        <v>71</v>
      </c>
      <c r="AY4086" s="249" t="s">
        <v>246</v>
      </c>
    </row>
    <row r="4087" s="13" customFormat="1">
      <c r="B4087" s="239"/>
      <c r="C4087" s="240"/>
      <c r="D4087" s="230" t="s">
        <v>255</v>
      </c>
      <c r="E4087" s="241" t="s">
        <v>1</v>
      </c>
      <c r="F4087" s="242" t="s">
        <v>4163</v>
      </c>
      <c r="G4087" s="240"/>
      <c r="H4087" s="243">
        <v>54.840000000000003</v>
      </c>
      <c r="I4087" s="244"/>
      <c r="J4087" s="240"/>
      <c r="K4087" s="240"/>
      <c r="L4087" s="245"/>
      <c r="M4087" s="246"/>
      <c r="N4087" s="247"/>
      <c r="O4087" s="247"/>
      <c r="P4087" s="247"/>
      <c r="Q4087" s="247"/>
      <c r="R4087" s="247"/>
      <c r="S4087" s="247"/>
      <c r="T4087" s="248"/>
      <c r="AT4087" s="249" t="s">
        <v>255</v>
      </c>
      <c r="AU4087" s="249" t="s">
        <v>79</v>
      </c>
      <c r="AV4087" s="13" t="s">
        <v>79</v>
      </c>
      <c r="AW4087" s="13" t="s">
        <v>33</v>
      </c>
      <c r="AX4087" s="13" t="s">
        <v>71</v>
      </c>
      <c r="AY4087" s="249" t="s">
        <v>246</v>
      </c>
    </row>
    <row r="4088" s="13" customFormat="1">
      <c r="B4088" s="239"/>
      <c r="C4088" s="240"/>
      <c r="D4088" s="230" t="s">
        <v>255</v>
      </c>
      <c r="E4088" s="241" t="s">
        <v>1</v>
      </c>
      <c r="F4088" s="242" t="s">
        <v>4164</v>
      </c>
      <c r="G4088" s="240"/>
      <c r="H4088" s="243">
        <v>49.770000000000003</v>
      </c>
      <c r="I4088" s="244"/>
      <c r="J4088" s="240"/>
      <c r="K4088" s="240"/>
      <c r="L4088" s="245"/>
      <c r="M4088" s="246"/>
      <c r="N4088" s="247"/>
      <c r="O4088" s="247"/>
      <c r="P4088" s="247"/>
      <c r="Q4088" s="247"/>
      <c r="R4088" s="247"/>
      <c r="S4088" s="247"/>
      <c r="T4088" s="248"/>
      <c r="AT4088" s="249" t="s">
        <v>255</v>
      </c>
      <c r="AU4088" s="249" t="s">
        <v>79</v>
      </c>
      <c r="AV4088" s="13" t="s">
        <v>79</v>
      </c>
      <c r="AW4088" s="13" t="s">
        <v>33</v>
      </c>
      <c r="AX4088" s="13" t="s">
        <v>71</v>
      </c>
      <c r="AY4088" s="249" t="s">
        <v>246</v>
      </c>
    </row>
    <row r="4089" s="13" customFormat="1">
      <c r="B4089" s="239"/>
      <c r="C4089" s="240"/>
      <c r="D4089" s="230" t="s">
        <v>255</v>
      </c>
      <c r="E4089" s="241" t="s">
        <v>1</v>
      </c>
      <c r="F4089" s="242" t="s">
        <v>4165</v>
      </c>
      <c r="G4089" s="240"/>
      <c r="H4089" s="243">
        <v>53.189999999999998</v>
      </c>
      <c r="I4089" s="244"/>
      <c r="J4089" s="240"/>
      <c r="K4089" s="240"/>
      <c r="L4089" s="245"/>
      <c r="M4089" s="246"/>
      <c r="N4089" s="247"/>
      <c r="O4089" s="247"/>
      <c r="P4089" s="247"/>
      <c r="Q4089" s="247"/>
      <c r="R4089" s="247"/>
      <c r="S4089" s="247"/>
      <c r="T4089" s="248"/>
      <c r="AT4089" s="249" t="s">
        <v>255</v>
      </c>
      <c r="AU4089" s="249" t="s">
        <v>79</v>
      </c>
      <c r="AV4089" s="13" t="s">
        <v>79</v>
      </c>
      <c r="AW4089" s="13" t="s">
        <v>33</v>
      </c>
      <c r="AX4089" s="13" t="s">
        <v>71</v>
      </c>
      <c r="AY4089" s="249" t="s">
        <v>246</v>
      </c>
    </row>
    <row r="4090" s="13" customFormat="1">
      <c r="B4090" s="239"/>
      <c r="C4090" s="240"/>
      <c r="D4090" s="230" t="s">
        <v>255</v>
      </c>
      <c r="E4090" s="241" t="s">
        <v>1</v>
      </c>
      <c r="F4090" s="242" t="s">
        <v>4166</v>
      </c>
      <c r="G4090" s="240"/>
      <c r="H4090" s="243">
        <v>18.949999999999999</v>
      </c>
      <c r="I4090" s="244"/>
      <c r="J4090" s="240"/>
      <c r="K4090" s="240"/>
      <c r="L4090" s="245"/>
      <c r="M4090" s="246"/>
      <c r="N4090" s="247"/>
      <c r="O4090" s="247"/>
      <c r="P4090" s="247"/>
      <c r="Q4090" s="247"/>
      <c r="R4090" s="247"/>
      <c r="S4090" s="247"/>
      <c r="T4090" s="248"/>
      <c r="AT4090" s="249" t="s">
        <v>255</v>
      </c>
      <c r="AU4090" s="249" t="s">
        <v>79</v>
      </c>
      <c r="AV4090" s="13" t="s">
        <v>79</v>
      </c>
      <c r="AW4090" s="13" t="s">
        <v>33</v>
      </c>
      <c r="AX4090" s="13" t="s">
        <v>71</v>
      </c>
      <c r="AY4090" s="249" t="s">
        <v>246</v>
      </c>
    </row>
    <row r="4091" s="13" customFormat="1">
      <c r="B4091" s="239"/>
      <c r="C4091" s="240"/>
      <c r="D4091" s="230" t="s">
        <v>255</v>
      </c>
      <c r="E4091" s="241" t="s">
        <v>1</v>
      </c>
      <c r="F4091" s="242" t="s">
        <v>4167</v>
      </c>
      <c r="G4091" s="240"/>
      <c r="H4091" s="243">
        <v>17.600000000000001</v>
      </c>
      <c r="I4091" s="244"/>
      <c r="J4091" s="240"/>
      <c r="K4091" s="240"/>
      <c r="L4091" s="245"/>
      <c r="M4091" s="246"/>
      <c r="N4091" s="247"/>
      <c r="O4091" s="247"/>
      <c r="P4091" s="247"/>
      <c r="Q4091" s="247"/>
      <c r="R4091" s="247"/>
      <c r="S4091" s="247"/>
      <c r="T4091" s="248"/>
      <c r="AT4091" s="249" t="s">
        <v>255</v>
      </c>
      <c r="AU4091" s="249" t="s">
        <v>79</v>
      </c>
      <c r="AV4091" s="13" t="s">
        <v>79</v>
      </c>
      <c r="AW4091" s="13" t="s">
        <v>33</v>
      </c>
      <c r="AX4091" s="13" t="s">
        <v>71</v>
      </c>
      <c r="AY4091" s="249" t="s">
        <v>246</v>
      </c>
    </row>
    <row r="4092" s="1" customFormat="1" ht="16.5" customHeight="1">
      <c r="B4092" s="37"/>
      <c r="C4092" s="216" t="s">
        <v>4183</v>
      </c>
      <c r="D4092" s="216" t="s">
        <v>248</v>
      </c>
      <c r="E4092" s="217" t="s">
        <v>4184</v>
      </c>
      <c r="F4092" s="218" t="s">
        <v>4185</v>
      </c>
      <c r="G4092" s="219" t="s">
        <v>131</v>
      </c>
      <c r="H4092" s="220">
        <v>22.77</v>
      </c>
      <c r="I4092" s="221"/>
      <c r="J4092" s="222">
        <f>ROUND(I4092*H4092,2)</f>
        <v>0</v>
      </c>
      <c r="K4092" s="218" t="s">
        <v>1</v>
      </c>
      <c r="L4092" s="42"/>
      <c r="M4092" s="223" t="s">
        <v>1</v>
      </c>
      <c r="N4092" s="224" t="s">
        <v>42</v>
      </c>
      <c r="O4092" s="78"/>
      <c r="P4092" s="225">
        <f>O4092*H4092</f>
        <v>0</v>
      </c>
      <c r="Q4092" s="225">
        <v>0</v>
      </c>
      <c r="R4092" s="225">
        <f>Q4092*H4092</f>
        <v>0</v>
      </c>
      <c r="S4092" s="225">
        <v>0</v>
      </c>
      <c r="T4092" s="226">
        <f>S4092*H4092</f>
        <v>0</v>
      </c>
      <c r="AR4092" s="16" t="s">
        <v>333</v>
      </c>
      <c r="AT4092" s="16" t="s">
        <v>248</v>
      </c>
      <c r="AU4092" s="16" t="s">
        <v>79</v>
      </c>
      <c r="AY4092" s="16" t="s">
        <v>246</v>
      </c>
      <c r="BE4092" s="227">
        <f>IF(N4092="základní",J4092,0)</f>
        <v>0</v>
      </c>
      <c r="BF4092" s="227">
        <f>IF(N4092="snížená",J4092,0)</f>
        <v>0</v>
      </c>
      <c r="BG4092" s="227">
        <f>IF(N4092="zákl. přenesená",J4092,0)</f>
        <v>0</v>
      </c>
      <c r="BH4092" s="227">
        <f>IF(N4092="sníž. přenesená",J4092,0)</f>
        <v>0</v>
      </c>
      <c r="BI4092" s="227">
        <f>IF(N4092="nulová",J4092,0)</f>
        <v>0</v>
      </c>
      <c r="BJ4092" s="16" t="s">
        <v>16</v>
      </c>
      <c r="BK4092" s="227">
        <f>ROUND(I4092*H4092,2)</f>
        <v>0</v>
      </c>
      <c r="BL4092" s="16" t="s">
        <v>333</v>
      </c>
      <c r="BM4092" s="16" t="s">
        <v>4186</v>
      </c>
    </row>
    <row r="4093" s="12" customFormat="1">
      <c r="B4093" s="228"/>
      <c r="C4093" s="229"/>
      <c r="D4093" s="230" t="s">
        <v>255</v>
      </c>
      <c r="E4093" s="231" t="s">
        <v>1</v>
      </c>
      <c r="F4093" s="232" t="s">
        <v>3947</v>
      </c>
      <c r="G4093" s="229"/>
      <c r="H4093" s="231" t="s">
        <v>1</v>
      </c>
      <c r="I4093" s="233"/>
      <c r="J4093" s="229"/>
      <c r="K4093" s="229"/>
      <c r="L4093" s="234"/>
      <c r="M4093" s="235"/>
      <c r="N4093" s="236"/>
      <c r="O4093" s="236"/>
      <c r="P4093" s="236"/>
      <c r="Q4093" s="236"/>
      <c r="R4093" s="236"/>
      <c r="S4093" s="236"/>
      <c r="T4093" s="237"/>
      <c r="AT4093" s="238" t="s">
        <v>255</v>
      </c>
      <c r="AU4093" s="238" t="s">
        <v>79</v>
      </c>
      <c r="AV4093" s="12" t="s">
        <v>16</v>
      </c>
      <c r="AW4093" s="12" t="s">
        <v>33</v>
      </c>
      <c r="AX4093" s="12" t="s">
        <v>71</v>
      </c>
      <c r="AY4093" s="238" t="s">
        <v>246</v>
      </c>
    </row>
    <row r="4094" s="12" customFormat="1">
      <c r="B4094" s="228"/>
      <c r="C4094" s="229"/>
      <c r="D4094" s="230" t="s">
        <v>255</v>
      </c>
      <c r="E4094" s="231" t="s">
        <v>1</v>
      </c>
      <c r="F4094" s="232" t="s">
        <v>363</v>
      </c>
      <c r="G4094" s="229"/>
      <c r="H4094" s="231" t="s">
        <v>1</v>
      </c>
      <c r="I4094" s="233"/>
      <c r="J4094" s="229"/>
      <c r="K4094" s="229"/>
      <c r="L4094" s="234"/>
      <c r="M4094" s="235"/>
      <c r="N4094" s="236"/>
      <c r="O4094" s="236"/>
      <c r="P4094" s="236"/>
      <c r="Q4094" s="236"/>
      <c r="R4094" s="236"/>
      <c r="S4094" s="236"/>
      <c r="T4094" s="237"/>
      <c r="AT4094" s="238" t="s">
        <v>255</v>
      </c>
      <c r="AU4094" s="238" t="s">
        <v>79</v>
      </c>
      <c r="AV4094" s="12" t="s">
        <v>16</v>
      </c>
      <c r="AW4094" s="12" t="s">
        <v>33</v>
      </c>
      <c r="AX4094" s="12" t="s">
        <v>71</v>
      </c>
      <c r="AY4094" s="238" t="s">
        <v>246</v>
      </c>
    </row>
    <row r="4095" s="12" customFormat="1">
      <c r="B4095" s="228"/>
      <c r="C4095" s="229"/>
      <c r="D4095" s="230" t="s">
        <v>255</v>
      </c>
      <c r="E4095" s="231" t="s">
        <v>1</v>
      </c>
      <c r="F4095" s="232" t="s">
        <v>4160</v>
      </c>
      <c r="G4095" s="229"/>
      <c r="H4095" s="231" t="s">
        <v>1</v>
      </c>
      <c r="I4095" s="233"/>
      <c r="J4095" s="229"/>
      <c r="K4095" s="229"/>
      <c r="L4095" s="234"/>
      <c r="M4095" s="235"/>
      <c r="N4095" s="236"/>
      <c r="O4095" s="236"/>
      <c r="P4095" s="236"/>
      <c r="Q4095" s="236"/>
      <c r="R4095" s="236"/>
      <c r="S4095" s="236"/>
      <c r="T4095" s="237"/>
      <c r="AT4095" s="238" t="s">
        <v>255</v>
      </c>
      <c r="AU4095" s="238" t="s">
        <v>79</v>
      </c>
      <c r="AV4095" s="12" t="s">
        <v>16</v>
      </c>
      <c r="AW4095" s="12" t="s">
        <v>33</v>
      </c>
      <c r="AX4095" s="12" t="s">
        <v>71</v>
      </c>
      <c r="AY4095" s="238" t="s">
        <v>246</v>
      </c>
    </row>
    <row r="4096" s="12" customFormat="1">
      <c r="B4096" s="228"/>
      <c r="C4096" s="229"/>
      <c r="D4096" s="230" t="s">
        <v>255</v>
      </c>
      <c r="E4096" s="231" t="s">
        <v>1</v>
      </c>
      <c r="F4096" s="232" t="s">
        <v>363</v>
      </c>
      <c r="G4096" s="229"/>
      <c r="H4096" s="231" t="s">
        <v>1</v>
      </c>
      <c r="I4096" s="233"/>
      <c r="J4096" s="229"/>
      <c r="K4096" s="229"/>
      <c r="L4096" s="234"/>
      <c r="M4096" s="235"/>
      <c r="N4096" s="236"/>
      <c r="O4096" s="236"/>
      <c r="P4096" s="236"/>
      <c r="Q4096" s="236"/>
      <c r="R4096" s="236"/>
      <c r="S4096" s="236"/>
      <c r="T4096" s="237"/>
      <c r="AT4096" s="238" t="s">
        <v>255</v>
      </c>
      <c r="AU4096" s="238" t="s">
        <v>79</v>
      </c>
      <c r="AV4096" s="12" t="s">
        <v>16</v>
      </c>
      <c r="AW4096" s="12" t="s">
        <v>33</v>
      </c>
      <c r="AX4096" s="12" t="s">
        <v>71</v>
      </c>
      <c r="AY4096" s="238" t="s">
        <v>246</v>
      </c>
    </row>
    <row r="4097" s="12" customFormat="1">
      <c r="B4097" s="228"/>
      <c r="C4097" s="229"/>
      <c r="D4097" s="230" t="s">
        <v>255</v>
      </c>
      <c r="E4097" s="231" t="s">
        <v>1</v>
      </c>
      <c r="F4097" s="232" t="s">
        <v>353</v>
      </c>
      <c r="G4097" s="229"/>
      <c r="H4097" s="231" t="s">
        <v>1</v>
      </c>
      <c r="I4097" s="233"/>
      <c r="J4097" s="229"/>
      <c r="K4097" s="229"/>
      <c r="L4097" s="234"/>
      <c r="M4097" s="235"/>
      <c r="N4097" s="236"/>
      <c r="O4097" s="236"/>
      <c r="P4097" s="236"/>
      <c r="Q4097" s="236"/>
      <c r="R4097" s="236"/>
      <c r="S4097" s="236"/>
      <c r="T4097" s="237"/>
      <c r="AT4097" s="238" t="s">
        <v>255</v>
      </c>
      <c r="AU4097" s="238" t="s">
        <v>79</v>
      </c>
      <c r="AV4097" s="12" t="s">
        <v>16</v>
      </c>
      <c r="AW4097" s="12" t="s">
        <v>33</v>
      </c>
      <c r="AX4097" s="12" t="s">
        <v>71</v>
      </c>
      <c r="AY4097" s="238" t="s">
        <v>246</v>
      </c>
    </row>
    <row r="4098" s="13" customFormat="1">
      <c r="B4098" s="239"/>
      <c r="C4098" s="240"/>
      <c r="D4098" s="230" t="s">
        <v>255</v>
      </c>
      <c r="E4098" s="241" t="s">
        <v>1</v>
      </c>
      <c r="F4098" s="242" t="s">
        <v>4187</v>
      </c>
      <c r="G4098" s="240"/>
      <c r="H4098" s="243">
        <v>22.77</v>
      </c>
      <c r="I4098" s="244"/>
      <c r="J4098" s="240"/>
      <c r="K4098" s="240"/>
      <c r="L4098" s="245"/>
      <c r="M4098" s="246"/>
      <c r="N4098" s="247"/>
      <c r="O4098" s="247"/>
      <c r="P4098" s="247"/>
      <c r="Q4098" s="247"/>
      <c r="R4098" s="247"/>
      <c r="S4098" s="247"/>
      <c r="T4098" s="248"/>
      <c r="AT4098" s="249" t="s">
        <v>255</v>
      </c>
      <c r="AU4098" s="249" t="s">
        <v>79</v>
      </c>
      <c r="AV4098" s="13" t="s">
        <v>79</v>
      </c>
      <c r="AW4098" s="13" t="s">
        <v>33</v>
      </c>
      <c r="AX4098" s="13" t="s">
        <v>71</v>
      </c>
      <c r="AY4098" s="249" t="s">
        <v>246</v>
      </c>
    </row>
    <row r="4099" s="1" customFormat="1" ht="22.5" customHeight="1">
      <c r="B4099" s="37"/>
      <c r="C4099" s="216" t="s">
        <v>4188</v>
      </c>
      <c r="D4099" s="216" t="s">
        <v>248</v>
      </c>
      <c r="E4099" s="217" t="s">
        <v>4189</v>
      </c>
      <c r="F4099" s="218" t="s">
        <v>4190</v>
      </c>
      <c r="G4099" s="219" t="s">
        <v>131</v>
      </c>
      <c r="H4099" s="220">
        <v>2348.1329999999998</v>
      </c>
      <c r="I4099" s="221"/>
      <c r="J4099" s="222">
        <f>ROUND(I4099*H4099,2)</f>
        <v>0</v>
      </c>
      <c r="K4099" s="218" t="s">
        <v>1</v>
      </c>
      <c r="L4099" s="42"/>
      <c r="M4099" s="223" t="s">
        <v>1</v>
      </c>
      <c r="N4099" s="224" t="s">
        <v>42</v>
      </c>
      <c r="O4099" s="78"/>
      <c r="P4099" s="225">
        <f>O4099*H4099</f>
        <v>0</v>
      </c>
      <c r="Q4099" s="225">
        <v>0</v>
      </c>
      <c r="R4099" s="225">
        <f>Q4099*H4099</f>
        <v>0</v>
      </c>
      <c r="S4099" s="225">
        <v>0</v>
      </c>
      <c r="T4099" s="226">
        <f>S4099*H4099</f>
        <v>0</v>
      </c>
      <c r="AR4099" s="16" t="s">
        <v>333</v>
      </c>
      <c r="AT4099" s="16" t="s">
        <v>248</v>
      </c>
      <c r="AU4099" s="16" t="s">
        <v>79</v>
      </c>
      <c r="AY4099" s="16" t="s">
        <v>246</v>
      </c>
      <c r="BE4099" s="227">
        <f>IF(N4099="základní",J4099,0)</f>
        <v>0</v>
      </c>
      <c r="BF4099" s="227">
        <f>IF(N4099="snížená",J4099,0)</f>
        <v>0</v>
      </c>
      <c r="BG4099" s="227">
        <f>IF(N4099="zákl. přenesená",J4099,0)</f>
        <v>0</v>
      </c>
      <c r="BH4099" s="227">
        <f>IF(N4099="sníž. přenesená",J4099,0)</f>
        <v>0</v>
      </c>
      <c r="BI4099" s="227">
        <f>IF(N4099="nulová",J4099,0)</f>
        <v>0</v>
      </c>
      <c r="BJ4099" s="16" t="s">
        <v>16</v>
      </c>
      <c r="BK4099" s="227">
        <f>ROUND(I4099*H4099,2)</f>
        <v>0</v>
      </c>
      <c r="BL4099" s="16" t="s">
        <v>333</v>
      </c>
      <c r="BM4099" s="16" t="s">
        <v>4191</v>
      </c>
    </row>
    <row r="4100" s="12" customFormat="1">
      <c r="B4100" s="228"/>
      <c r="C4100" s="229"/>
      <c r="D4100" s="230" t="s">
        <v>255</v>
      </c>
      <c r="E4100" s="231" t="s">
        <v>1</v>
      </c>
      <c r="F4100" s="232" t="s">
        <v>3947</v>
      </c>
      <c r="G4100" s="229"/>
      <c r="H4100" s="231" t="s">
        <v>1</v>
      </c>
      <c r="I4100" s="233"/>
      <c r="J4100" s="229"/>
      <c r="K4100" s="229"/>
      <c r="L4100" s="234"/>
      <c r="M4100" s="235"/>
      <c r="N4100" s="236"/>
      <c r="O4100" s="236"/>
      <c r="P4100" s="236"/>
      <c r="Q4100" s="236"/>
      <c r="R4100" s="236"/>
      <c r="S4100" s="236"/>
      <c r="T4100" s="237"/>
      <c r="AT4100" s="238" t="s">
        <v>255</v>
      </c>
      <c r="AU4100" s="238" t="s">
        <v>79</v>
      </c>
      <c r="AV4100" s="12" t="s">
        <v>16</v>
      </c>
      <c r="AW4100" s="12" t="s">
        <v>33</v>
      </c>
      <c r="AX4100" s="12" t="s">
        <v>71</v>
      </c>
      <c r="AY4100" s="238" t="s">
        <v>246</v>
      </c>
    </row>
    <row r="4101" s="12" customFormat="1">
      <c r="B4101" s="228"/>
      <c r="C4101" s="229"/>
      <c r="D4101" s="230" t="s">
        <v>255</v>
      </c>
      <c r="E4101" s="231" t="s">
        <v>1</v>
      </c>
      <c r="F4101" s="232" t="s">
        <v>363</v>
      </c>
      <c r="G4101" s="229"/>
      <c r="H4101" s="231" t="s">
        <v>1</v>
      </c>
      <c r="I4101" s="233"/>
      <c r="J4101" s="229"/>
      <c r="K4101" s="229"/>
      <c r="L4101" s="234"/>
      <c r="M4101" s="235"/>
      <c r="N4101" s="236"/>
      <c r="O4101" s="236"/>
      <c r="P4101" s="236"/>
      <c r="Q4101" s="236"/>
      <c r="R4101" s="236"/>
      <c r="S4101" s="236"/>
      <c r="T4101" s="237"/>
      <c r="AT4101" s="238" t="s">
        <v>255</v>
      </c>
      <c r="AU4101" s="238" t="s">
        <v>79</v>
      </c>
      <c r="AV4101" s="12" t="s">
        <v>16</v>
      </c>
      <c r="AW4101" s="12" t="s">
        <v>33</v>
      </c>
      <c r="AX4101" s="12" t="s">
        <v>71</v>
      </c>
      <c r="AY4101" s="238" t="s">
        <v>246</v>
      </c>
    </row>
    <row r="4102" s="12" customFormat="1">
      <c r="B4102" s="228"/>
      <c r="C4102" s="229"/>
      <c r="D4102" s="230" t="s">
        <v>255</v>
      </c>
      <c r="E4102" s="231" t="s">
        <v>1</v>
      </c>
      <c r="F4102" s="232" t="s">
        <v>4192</v>
      </c>
      <c r="G4102" s="229"/>
      <c r="H4102" s="231" t="s">
        <v>1</v>
      </c>
      <c r="I4102" s="233"/>
      <c r="J4102" s="229"/>
      <c r="K4102" s="229"/>
      <c r="L4102" s="234"/>
      <c r="M4102" s="235"/>
      <c r="N4102" s="236"/>
      <c r="O4102" s="236"/>
      <c r="P4102" s="236"/>
      <c r="Q4102" s="236"/>
      <c r="R4102" s="236"/>
      <c r="S4102" s="236"/>
      <c r="T4102" s="237"/>
      <c r="AT4102" s="238" t="s">
        <v>255</v>
      </c>
      <c r="AU4102" s="238" t="s">
        <v>79</v>
      </c>
      <c r="AV4102" s="12" t="s">
        <v>16</v>
      </c>
      <c r="AW4102" s="12" t="s">
        <v>33</v>
      </c>
      <c r="AX4102" s="12" t="s">
        <v>71</v>
      </c>
      <c r="AY4102" s="238" t="s">
        <v>246</v>
      </c>
    </row>
    <row r="4103" s="12" customFormat="1">
      <c r="B4103" s="228"/>
      <c r="C4103" s="229"/>
      <c r="D4103" s="230" t="s">
        <v>255</v>
      </c>
      <c r="E4103" s="231" t="s">
        <v>1</v>
      </c>
      <c r="F4103" s="232" t="s">
        <v>363</v>
      </c>
      <c r="G4103" s="229"/>
      <c r="H4103" s="231" t="s">
        <v>1</v>
      </c>
      <c r="I4103" s="233"/>
      <c r="J4103" s="229"/>
      <c r="K4103" s="229"/>
      <c r="L4103" s="234"/>
      <c r="M4103" s="235"/>
      <c r="N4103" s="236"/>
      <c r="O4103" s="236"/>
      <c r="P4103" s="236"/>
      <c r="Q4103" s="236"/>
      <c r="R4103" s="236"/>
      <c r="S4103" s="236"/>
      <c r="T4103" s="237"/>
      <c r="AT4103" s="238" t="s">
        <v>255</v>
      </c>
      <c r="AU4103" s="238" t="s">
        <v>79</v>
      </c>
      <c r="AV4103" s="12" t="s">
        <v>16</v>
      </c>
      <c r="AW4103" s="12" t="s">
        <v>33</v>
      </c>
      <c r="AX4103" s="12" t="s">
        <v>71</v>
      </c>
      <c r="AY4103" s="238" t="s">
        <v>246</v>
      </c>
    </row>
    <row r="4104" s="12" customFormat="1">
      <c r="B4104" s="228"/>
      <c r="C4104" s="229"/>
      <c r="D4104" s="230" t="s">
        <v>255</v>
      </c>
      <c r="E4104" s="231" t="s">
        <v>1</v>
      </c>
      <c r="F4104" s="232" t="s">
        <v>353</v>
      </c>
      <c r="G4104" s="229"/>
      <c r="H4104" s="231" t="s">
        <v>1</v>
      </c>
      <c r="I4104" s="233"/>
      <c r="J4104" s="229"/>
      <c r="K4104" s="229"/>
      <c r="L4104" s="234"/>
      <c r="M4104" s="235"/>
      <c r="N4104" s="236"/>
      <c r="O4104" s="236"/>
      <c r="P4104" s="236"/>
      <c r="Q4104" s="236"/>
      <c r="R4104" s="236"/>
      <c r="S4104" s="236"/>
      <c r="T4104" s="237"/>
      <c r="AT4104" s="238" t="s">
        <v>255</v>
      </c>
      <c r="AU4104" s="238" t="s">
        <v>79</v>
      </c>
      <c r="AV4104" s="12" t="s">
        <v>16</v>
      </c>
      <c r="AW4104" s="12" t="s">
        <v>33</v>
      </c>
      <c r="AX4104" s="12" t="s">
        <v>71</v>
      </c>
      <c r="AY4104" s="238" t="s">
        <v>246</v>
      </c>
    </row>
    <row r="4105" s="13" customFormat="1">
      <c r="B4105" s="239"/>
      <c r="C4105" s="240"/>
      <c r="D4105" s="230" t="s">
        <v>255</v>
      </c>
      <c r="E4105" s="241" t="s">
        <v>1</v>
      </c>
      <c r="F4105" s="242" t="s">
        <v>4193</v>
      </c>
      <c r="G4105" s="240"/>
      <c r="H4105" s="243">
        <v>30.843</v>
      </c>
      <c r="I4105" s="244"/>
      <c r="J4105" s="240"/>
      <c r="K4105" s="240"/>
      <c r="L4105" s="245"/>
      <c r="M4105" s="246"/>
      <c r="N4105" s="247"/>
      <c r="O4105" s="247"/>
      <c r="P4105" s="247"/>
      <c r="Q4105" s="247"/>
      <c r="R4105" s="247"/>
      <c r="S4105" s="247"/>
      <c r="T4105" s="248"/>
      <c r="AT4105" s="249" t="s">
        <v>255</v>
      </c>
      <c r="AU4105" s="249" t="s">
        <v>79</v>
      </c>
      <c r="AV4105" s="13" t="s">
        <v>79</v>
      </c>
      <c r="AW4105" s="13" t="s">
        <v>33</v>
      </c>
      <c r="AX4105" s="13" t="s">
        <v>71</v>
      </c>
      <c r="AY4105" s="249" t="s">
        <v>246</v>
      </c>
    </row>
    <row r="4106" s="13" customFormat="1">
      <c r="B4106" s="239"/>
      <c r="C4106" s="240"/>
      <c r="D4106" s="230" t="s">
        <v>255</v>
      </c>
      <c r="E4106" s="241" t="s">
        <v>1</v>
      </c>
      <c r="F4106" s="242" t="s">
        <v>4194</v>
      </c>
      <c r="G4106" s="240"/>
      <c r="H4106" s="243">
        <v>46.409999999999997</v>
      </c>
      <c r="I4106" s="244"/>
      <c r="J4106" s="240"/>
      <c r="K4106" s="240"/>
      <c r="L4106" s="245"/>
      <c r="M4106" s="246"/>
      <c r="N4106" s="247"/>
      <c r="O4106" s="247"/>
      <c r="P4106" s="247"/>
      <c r="Q4106" s="247"/>
      <c r="R4106" s="247"/>
      <c r="S4106" s="247"/>
      <c r="T4106" s="248"/>
      <c r="AT4106" s="249" t="s">
        <v>255</v>
      </c>
      <c r="AU4106" s="249" t="s">
        <v>79</v>
      </c>
      <c r="AV4106" s="13" t="s">
        <v>79</v>
      </c>
      <c r="AW4106" s="13" t="s">
        <v>33</v>
      </c>
      <c r="AX4106" s="13" t="s">
        <v>71</v>
      </c>
      <c r="AY4106" s="249" t="s">
        <v>246</v>
      </c>
    </row>
    <row r="4107" s="13" customFormat="1">
      <c r="B4107" s="239"/>
      <c r="C4107" s="240"/>
      <c r="D4107" s="230" t="s">
        <v>255</v>
      </c>
      <c r="E4107" s="241" t="s">
        <v>1</v>
      </c>
      <c r="F4107" s="242" t="s">
        <v>4195</v>
      </c>
      <c r="G4107" s="240"/>
      <c r="H4107" s="243">
        <v>44.825000000000003</v>
      </c>
      <c r="I4107" s="244"/>
      <c r="J4107" s="240"/>
      <c r="K4107" s="240"/>
      <c r="L4107" s="245"/>
      <c r="M4107" s="246"/>
      <c r="N4107" s="247"/>
      <c r="O4107" s="247"/>
      <c r="P4107" s="247"/>
      <c r="Q4107" s="247"/>
      <c r="R4107" s="247"/>
      <c r="S4107" s="247"/>
      <c r="T4107" s="248"/>
      <c r="AT4107" s="249" t="s">
        <v>255</v>
      </c>
      <c r="AU4107" s="249" t="s">
        <v>79</v>
      </c>
      <c r="AV4107" s="13" t="s">
        <v>79</v>
      </c>
      <c r="AW4107" s="13" t="s">
        <v>33</v>
      </c>
      <c r="AX4107" s="13" t="s">
        <v>71</v>
      </c>
      <c r="AY4107" s="249" t="s">
        <v>246</v>
      </c>
    </row>
    <row r="4108" s="13" customFormat="1">
      <c r="B4108" s="239"/>
      <c r="C4108" s="240"/>
      <c r="D4108" s="230" t="s">
        <v>255</v>
      </c>
      <c r="E4108" s="241" t="s">
        <v>1</v>
      </c>
      <c r="F4108" s="242" t="s">
        <v>4196</v>
      </c>
      <c r="G4108" s="240"/>
      <c r="H4108" s="243">
        <v>55.549999999999997</v>
      </c>
      <c r="I4108" s="244"/>
      <c r="J4108" s="240"/>
      <c r="K4108" s="240"/>
      <c r="L4108" s="245"/>
      <c r="M4108" s="246"/>
      <c r="N4108" s="247"/>
      <c r="O4108" s="247"/>
      <c r="P4108" s="247"/>
      <c r="Q4108" s="247"/>
      <c r="R4108" s="247"/>
      <c r="S4108" s="247"/>
      <c r="T4108" s="248"/>
      <c r="AT4108" s="249" t="s">
        <v>255</v>
      </c>
      <c r="AU4108" s="249" t="s">
        <v>79</v>
      </c>
      <c r="AV4108" s="13" t="s">
        <v>79</v>
      </c>
      <c r="AW4108" s="13" t="s">
        <v>33</v>
      </c>
      <c r="AX4108" s="13" t="s">
        <v>71</v>
      </c>
      <c r="AY4108" s="249" t="s">
        <v>246</v>
      </c>
    </row>
    <row r="4109" s="13" customFormat="1">
      <c r="B4109" s="239"/>
      <c r="C4109" s="240"/>
      <c r="D4109" s="230" t="s">
        <v>255</v>
      </c>
      <c r="E4109" s="241" t="s">
        <v>1</v>
      </c>
      <c r="F4109" s="242" t="s">
        <v>4197</v>
      </c>
      <c r="G4109" s="240"/>
      <c r="H4109" s="243">
        <v>94.489999999999995</v>
      </c>
      <c r="I4109" s="244"/>
      <c r="J4109" s="240"/>
      <c r="K4109" s="240"/>
      <c r="L4109" s="245"/>
      <c r="M4109" s="246"/>
      <c r="N4109" s="247"/>
      <c r="O4109" s="247"/>
      <c r="P4109" s="247"/>
      <c r="Q4109" s="247"/>
      <c r="R4109" s="247"/>
      <c r="S4109" s="247"/>
      <c r="T4109" s="248"/>
      <c r="AT4109" s="249" t="s">
        <v>255</v>
      </c>
      <c r="AU4109" s="249" t="s">
        <v>79</v>
      </c>
      <c r="AV4109" s="13" t="s">
        <v>79</v>
      </c>
      <c r="AW4109" s="13" t="s">
        <v>33</v>
      </c>
      <c r="AX4109" s="13" t="s">
        <v>71</v>
      </c>
      <c r="AY4109" s="249" t="s">
        <v>246</v>
      </c>
    </row>
    <row r="4110" s="13" customFormat="1">
      <c r="B4110" s="239"/>
      <c r="C4110" s="240"/>
      <c r="D4110" s="230" t="s">
        <v>255</v>
      </c>
      <c r="E4110" s="241" t="s">
        <v>1</v>
      </c>
      <c r="F4110" s="242" t="s">
        <v>4198</v>
      </c>
      <c r="G4110" s="240"/>
      <c r="H4110" s="243">
        <v>48</v>
      </c>
      <c r="I4110" s="244"/>
      <c r="J4110" s="240"/>
      <c r="K4110" s="240"/>
      <c r="L4110" s="245"/>
      <c r="M4110" s="246"/>
      <c r="N4110" s="247"/>
      <c r="O4110" s="247"/>
      <c r="P4110" s="247"/>
      <c r="Q4110" s="247"/>
      <c r="R4110" s="247"/>
      <c r="S4110" s="247"/>
      <c r="T4110" s="248"/>
      <c r="AT4110" s="249" t="s">
        <v>255</v>
      </c>
      <c r="AU4110" s="249" t="s">
        <v>79</v>
      </c>
      <c r="AV4110" s="13" t="s">
        <v>79</v>
      </c>
      <c r="AW4110" s="13" t="s">
        <v>33</v>
      </c>
      <c r="AX4110" s="13" t="s">
        <v>71</v>
      </c>
      <c r="AY4110" s="249" t="s">
        <v>246</v>
      </c>
    </row>
    <row r="4111" s="13" customFormat="1">
      <c r="B4111" s="239"/>
      <c r="C4111" s="240"/>
      <c r="D4111" s="230" t="s">
        <v>255</v>
      </c>
      <c r="E4111" s="241" t="s">
        <v>1</v>
      </c>
      <c r="F4111" s="242" t="s">
        <v>4199</v>
      </c>
      <c r="G4111" s="240"/>
      <c r="H4111" s="243">
        <v>50.310000000000002</v>
      </c>
      <c r="I4111" s="244"/>
      <c r="J4111" s="240"/>
      <c r="K4111" s="240"/>
      <c r="L4111" s="245"/>
      <c r="M4111" s="246"/>
      <c r="N4111" s="247"/>
      <c r="O4111" s="247"/>
      <c r="P4111" s="247"/>
      <c r="Q4111" s="247"/>
      <c r="R4111" s="247"/>
      <c r="S4111" s="247"/>
      <c r="T4111" s="248"/>
      <c r="AT4111" s="249" t="s">
        <v>255</v>
      </c>
      <c r="AU4111" s="249" t="s">
        <v>79</v>
      </c>
      <c r="AV4111" s="13" t="s">
        <v>79</v>
      </c>
      <c r="AW4111" s="13" t="s">
        <v>33</v>
      </c>
      <c r="AX4111" s="13" t="s">
        <v>71</v>
      </c>
      <c r="AY4111" s="249" t="s">
        <v>246</v>
      </c>
    </row>
    <row r="4112" s="13" customFormat="1">
      <c r="B4112" s="239"/>
      <c r="C4112" s="240"/>
      <c r="D4112" s="230" t="s">
        <v>255</v>
      </c>
      <c r="E4112" s="241" t="s">
        <v>1</v>
      </c>
      <c r="F4112" s="242" t="s">
        <v>4200</v>
      </c>
      <c r="G4112" s="240"/>
      <c r="H4112" s="243">
        <v>21.359999999999999</v>
      </c>
      <c r="I4112" s="244"/>
      <c r="J4112" s="240"/>
      <c r="K4112" s="240"/>
      <c r="L4112" s="245"/>
      <c r="M4112" s="246"/>
      <c r="N4112" s="247"/>
      <c r="O4112" s="247"/>
      <c r="P4112" s="247"/>
      <c r="Q4112" s="247"/>
      <c r="R4112" s="247"/>
      <c r="S4112" s="247"/>
      <c r="T4112" s="248"/>
      <c r="AT4112" s="249" t="s">
        <v>255</v>
      </c>
      <c r="AU4112" s="249" t="s">
        <v>79</v>
      </c>
      <c r="AV4112" s="13" t="s">
        <v>79</v>
      </c>
      <c r="AW4112" s="13" t="s">
        <v>33</v>
      </c>
      <c r="AX4112" s="13" t="s">
        <v>71</v>
      </c>
      <c r="AY4112" s="249" t="s">
        <v>246</v>
      </c>
    </row>
    <row r="4113" s="13" customFormat="1">
      <c r="B4113" s="239"/>
      <c r="C4113" s="240"/>
      <c r="D4113" s="230" t="s">
        <v>255</v>
      </c>
      <c r="E4113" s="241" t="s">
        <v>1</v>
      </c>
      <c r="F4113" s="242" t="s">
        <v>4201</v>
      </c>
      <c r="G4113" s="240"/>
      <c r="H4113" s="243">
        <v>29.969999999999999</v>
      </c>
      <c r="I4113" s="244"/>
      <c r="J4113" s="240"/>
      <c r="K4113" s="240"/>
      <c r="L4113" s="245"/>
      <c r="M4113" s="246"/>
      <c r="N4113" s="247"/>
      <c r="O4113" s="247"/>
      <c r="P4113" s="247"/>
      <c r="Q4113" s="247"/>
      <c r="R4113" s="247"/>
      <c r="S4113" s="247"/>
      <c r="T4113" s="248"/>
      <c r="AT4113" s="249" t="s">
        <v>255</v>
      </c>
      <c r="AU4113" s="249" t="s">
        <v>79</v>
      </c>
      <c r="AV4113" s="13" t="s">
        <v>79</v>
      </c>
      <c r="AW4113" s="13" t="s">
        <v>33</v>
      </c>
      <c r="AX4113" s="13" t="s">
        <v>71</v>
      </c>
      <c r="AY4113" s="249" t="s">
        <v>246</v>
      </c>
    </row>
    <row r="4114" s="13" customFormat="1">
      <c r="B4114" s="239"/>
      <c r="C4114" s="240"/>
      <c r="D4114" s="230" t="s">
        <v>255</v>
      </c>
      <c r="E4114" s="241" t="s">
        <v>1</v>
      </c>
      <c r="F4114" s="242" t="s">
        <v>4202</v>
      </c>
      <c r="G4114" s="240"/>
      <c r="H4114" s="243">
        <v>67.859999999999999</v>
      </c>
      <c r="I4114" s="244"/>
      <c r="J4114" s="240"/>
      <c r="K4114" s="240"/>
      <c r="L4114" s="245"/>
      <c r="M4114" s="246"/>
      <c r="N4114" s="247"/>
      <c r="O4114" s="247"/>
      <c r="P4114" s="247"/>
      <c r="Q4114" s="247"/>
      <c r="R4114" s="247"/>
      <c r="S4114" s="247"/>
      <c r="T4114" s="248"/>
      <c r="AT4114" s="249" t="s">
        <v>255</v>
      </c>
      <c r="AU4114" s="249" t="s">
        <v>79</v>
      </c>
      <c r="AV4114" s="13" t="s">
        <v>79</v>
      </c>
      <c r="AW4114" s="13" t="s">
        <v>33</v>
      </c>
      <c r="AX4114" s="13" t="s">
        <v>71</v>
      </c>
      <c r="AY4114" s="249" t="s">
        <v>246</v>
      </c>
    </row>
    <row r="4115" s="13" customFormat="1">
      <c r="B4115" s="239"/>
      <c r="C4115" s="240"/>
      <c r="D4115" s="230" t="s">
        <v>255</v>
      </c>
      <c r="E4115" s="241" t="s">
        <v>1</v>
      </c>
      <c r="F4115" s="242" t="s">
        <v>4203</v>
      </c>
      <c r="G4115" s="240"/>
      <c r="H4115" s="243">
        <v>134.08199999999999</v>
      </c>
      <c r="I4115" s="244"/>
      <c r="J4115" s="240"/>
      <c r="K4115" s="240"/>
      <c r="L4115" s="245"/>
      <c r="M4115" s="246"/>
      <c r="N4115" s="247"/>
      <c r="O4115" s="247"/>
      <c r="P4115" s="247"/>
      <c r="Q4115" s="247"/>
      <c r="R4115" s="247"/>
      <c r="S4115" s="247"/>
      <c r="T4115" s="248"/>
      <c r="AT4115" s="249" t="s">
        <v>255</v>
      </c>
      <c r="AU4115" s="249" t="s">
        <v>79</v>
      </c>
      <c r="AV4115" s="13" t="s">
        <v>79</v>
      </c>
      <c r="AW4115" s="13" t="s">
        <v>33</v>
      </c>
      <c r="AX4115" s="13" t="s">
        <v>71</v>
      </c>
      <c r="AY4115" s="249" t="s">
        <v>246</v>
      </c>
    </row>
    <row r="4116" s="13" customFormat="1">
      <c r="B4116" s="239"/>
      <c r="C4116" s="240"/>
      <c r="D4116" s="230" t="s">
        <v>255</v>
      </c>
      <c r="E4116" s="241" t="s">
        <v>1</v>
      </c>
      <c r="F4116" s="242" t="s">
        <v>4204</v>
      </c>
      <c r="G4116" s="240"/>
      <c r="H4116" s="243">
        <v>136.238</v>
      </c>
      <c r="I4116" s="244"/>
      <c r="J4116" s="240"/>
      <c r="K4116" s="240"/>
      <c r="L4116" s="245"/>
      <c r="M4116" s="246"/>
      <c r="N4116" s="247"/>
      <c r="O4116" s="247"/>
      <c r="P4116" s="247"/>
      <c r="Q4116" s="247"/>
      <c r="R4116" s="247"/>
      <c r="S4116" s="247"/>
      <c r="T4116" s="248"/>
      <c r="AT4116" s="249" t="s">
        <v>255</v>
      </c>
      <c r="AU4116" s="249" t="s">
        <v>79</v>
      </c>
      <c r="AV4116" s="13" t="s">
        <v>79</v>
      </c>
      <c r="AW4116" s="13" t="s">
        <v>33</v>
      </c>
      <c r="AX4116" s="13" t="s">
        <v>71</v>
      </c>
      <c r="AY4116" s="249" t="s">
        <v>246</v>
      </c>
    </row>
    <row r="4117" s="13" customFormat="1">
      <c r="B4117" s="239"/>
      <c r="C4117" s="240"/>
      <c r="D4117" s="230" t="s">
        <v>255</v>
      </c>
      <c r="E4117" s="241" t="s">
        <v>1</v>
      </c>
      <c r="F4117" s="242" t="s">
        <v>4205</v>
      </c>
      <c r="G4117" s="240"/>
      <c r="H4117" s="243">
        <v>65.441999999999993</v>
      </c>
      <c r="I4117" s="244"/>
      <c r="J4117" s="240"/>
      <c r="K4117" s="240"/>
      <c r="L4117" s="245"/>
      <c r="M4117" s="246"/>
      <c r="N4117" s="247"/>
      <c r="O4117" s="247"/>
      <c r="P4117" s="247"/>
      <c r="Q4117" s="247"/>
      <c r="R4117" s="247"/>
      <c r="S4117" s="247"/>
      <c r="T4117" s="248"/>
      <c r="AT4117" s="249" t="s">
        <v>255</v>
      </c>
      <c r="AU4117" s="249" t="s">
        <v>79</v>
      </c>
      <c r="AV4117" s="13" t="s">
        <v>79</v>
      </c>
      <c r="AW4117" s="13" t="s">
        <v>33</v>
      </c>
      <c r="AX4117" s="13" t="s">
        <v>71</v>
      </c>
      <c r="AY4117" s="249" t="s">
        <v>246</v>
      </c>
    </row>
    <row r="4118" s="13" customFormat="1">
      <c r="B4118" s="239"/>
      <c r="C4118" s="240"/>
      <c r="D4118" s="230" t="s">
        <v>255</v>
      </c>
      <c r="E4118" s="241" t="s">
        <v>1</v>
      </c>
      <c r="F4118" s="242" t="s">
        <v>4206</v>
      </c>
      <c r="G4118" s="240"/>
      <c r="H4118" s="243">
        <v>65.286000000000001</v>
      </c>
      <c r="I4118" s="244"/>
      <c r="J4118" s="240"/>
      <c r="K4118" s="240"/>
      <c r="L4118" s="245"/>
      <c r="M4118" s="246"/>
      <c r="N4118" s="247"/>
      <c r="O4118" s="247"/>
      <c r="P4118" s="247"/>
      <c r="Q4118" s="247"/>
      <c r="R4118" s="247"/>
      <c r="S4118" s="247"/>
      <c r="T4118" s="248"/>
      <c r="AT4118" s="249" t="s">
        <v>255</v>
      </c>
      <c r="AU4118" s="249" t="s">
        <v>79</v>
      </c>
      <c r="AV4118" s="13" t="s">
        <v>79</v>
      </c>
      <c r="AW4118" s="13" t="s">
        <v>33</v>
      </c>
      <c r="AX4118" s="13" t="s">
        <v>71</v>
      </c>
      <c r="AY4118" s="249" t="s">
        <v>246</v>
      </c>
    </row>
    <row r="4119" s="12" customFormat="1">
      <c r="B4119" s="228"/>
      <c r="C4119" s="229"/>
      <c r="D4119" s="230" t="s">
        <v>255</v>
      </c>
      <c r="E4119" s="231" t="s">
        <v>1</v>
      </c>
      <c r="F4119" s="232" t="s">
        <v>383</v>
      </c>
      <c r="G4119" s="229"/>
      <c r="H4119" s="231" t="s">
        <v>1</v>
      </c>
      <c r="I4119" s="233"/>
      <c r="J4119" s="229"/>
      <c r="K4119" s="229"/>
      <c r="L4119" s="234"/>
      <c r="M4119" s="235"/>
      <c r="N4119" s="236"/>
      <c r="O4119" s="236"/>
      <c r="P4119" s="236"/>
      <c r="Q4119" s="236"/>
      <c r="R4119" s="236"/>
      <c r="S4119" s="236"/>
      <c r="T4119" s="237"/>
      <c r="AT4119" s="238" t="s">
        <v>255</v>
      </c>
      <c r="AU4119" s="238" t="s">
        <v>79</v>
      </c>
      <c r="AV4119" s="12" t="s">
        <v>16</v>
      </c>
      <c r="AW4119" s="12" t="s">
        <v>33</v>
      </c>
      <c r="AX4119" s="12" t="s">
        <v>71</v>
      </c>
      <c r="AY4119" s="238" t="s">
        <v>246</v>
      </c>
    </row>
    <row r="4120" s="13" customFormat="1">
      <c r="B4120" s="239"/>
      <c r="C4120" s="240"/>
      <c r="D4120" s="230" t="s">
        <v>255</v>
      </c>
      <c r="E4120" s="241" t="s">
        <v>1</v>
      </c>
      <c r="F4120" s="242" t="s">
        <v>4207</v>
      </c>
      <c r="G4120" s="240"/>
      <c r="H4120" s="243">
        <v>90.563000000000002</v>
      </c>
      <c r="I4120" s="244"/>
      <c r="J4120" s="240"/>
      <c r="K4120" s="240"/>
      <c r="L4120" s="245"/>
      <c r="M4120" s="246"/>
      <c r="N4120" s="247"/>
      <c r="O4120" s="247"/>
      <c r="P4120" s="247"/>
      <c r="Q4120" s="247"/>
      <c r="R4120" s="247"/>
      <c r="S4120" s="247"/>
      <c r="T4120" s="248"/>
      <c r="AT4120" s="249" t="s">
        <v>255</v>
      </c>
      <c r="AU4120" s="249" t="s">
        <v>79</v>
      </c>
      <c r="AV4120" s="13" t="s">
        <v>79</v>
      </c>
      <c r="AW4120" s="13" t="s">
        <v>33</v>
      </c>
      <c r="AX4120" s="13" t="s">
        <v>71</v>
      </c>
      <c r="AY4120" s="249" t="s">
        <v>246</v>
      </c>
    </row>
    <row r="4121" s="13" customFormat="1">
      <c r="B4121" s="239"/>
      <c r="C4121" s="240"/>
      <c r="D4121" s="230" t="s">
        <v>255</v>
      </c>
      <c r="E4121" s="241" t="s">
        <v>1</v>
      </c>
      <c r="F4121" s="242" t="s">
        <v>4208</v>
      </c>
      <c r="G4121" s="240"/>
      <c r="H4121" s="243">
        <v>82.224000000000004</v>
      </c>
      <c r="I4121" s="244"/>
      <c r="J4121" s="240"/>
      <c r="K4121" s="240"/>
      <c r="L4121" s="245"/>
      <c r="M4121" s="246"/>
      <c r="N4121" s="247"/>
      <c r="O4121" s="247"/>
      <c r="P4121" s="247"/>
      <c r="Q4121" s="247"/>
      <c r="R4121" s="247"/>
      <c r="S4121" s="247"/>
      <c r="T4121" s="248"/>
      <c r="AT4121" s="249" t="s">
        <v>255</v>
      </c>
      <c r="AU4121" s="249" t="s">
        <v>79</v>
      </c>
      <c r="AV4121" s="13" t="s">
        <v>79</v>
      </c>
      <c r="AW4121" s="13" t="s">
        <v>33</v>
      </c>
      <c r="AX4121" s="13" t="s">
        <v>71</v>
      </c>
      <c r="AY4121" s="249" t="s">
        <v>246</v>
      </c>
    </row>
    <row r="4122" s="13" customFormat="1">
      <c r="B4122" s="239"/>
      <c r="C4122" s="240"/>
      <c r="D4122" s="230" t="s">
        <v>255</v>
      </c>
      <c r="E4122" s="241" t="s">
        <v>1</v>
      </c>
      <c r="F4122" s="242" t="s">
        <v>4209</v>
      </c>
      <c r="G4122" s="240"/>
      <c r="H4122" s="243">
        <v>154.56</v>
      </c>
      <c r="I4122" s="244"/>
      <c r="J4122" s="240"/>
      <c r="K4122" s="240"/>
      <c r="L4122" s="245"/>
      <c r="M4122" s="246"/>
      <c r="N4122" s="247"/>
      <c r="O4122" s="247"/>
      <c r="P4122" s="247"/>
      <c r="Q4122" s="247"/>
      <c r="R4122" s="247"/>
      <c r="S4122" s="247"/>
      <c r="T4122" s="248"/>
      <c r="AT4122" s="249" t="s">
        <v>255</v>
      </c>
      <c r="AU4122" s="249" t="s">
        <v>79</v>
      </c>
      <c r="AV4122" s="13" t="s">
        <v>79</v>
      </c>
      <c r="AW4122" s="13" t="s">
        <v>33</v>
      </c>
      <c r="AX4122" s="13" t="s">
        <v>71</v>
      </c>
      <c r="AY4122" s="249" t="s">
        <v>246</v>
      </c>
    </row>
    <row r="4123" s="13" customFormat="1">
      <c r="B4123" s="239"/>
      <c r="C4123" s="240"/>
      <c r="D4123" s="230" t="s">
        <v>255</v>
      </c>
      <c r="E4123" s="241" t="s">
        <v>1</v>
      </c>
      <c r="F4123" s="242" t="s">
        <v>4210</v>
      </c>
      <c r="G4123" s="240"/>
      <c r="H4123" s="243">
        <v>64.135999999999996</v>
      </c>
      <c r="I4123" s="244"/>
      <c r="J4123" s="240"/>
      <c r="K4123" s="240"/>
      <c r="L4123" s="245"/>
      <c r="M4123" s="246"/>
      <c r="N4123" s="247"/>
      <c r="O4123" s="247"/>
      <c r="P4123" s="247"/>
      <c r="Q4123" s="247"/>
      <c r="R4123" s="247"/>
      <c r="S4123" s="247"/>
      <c r="T4123" s="248"/>
      <c r="AT4123" s="249" t="s">
        <v>255</v>
      </c>
      <c r="AU4123" s="249" t="s">
        <v>79</v>
      </c>
      <c r="AV4123" s="13" t="s">
        <v>79</v>
      </c>
      <c r="AW4123" s="13" t="s">
        <v>33</v>
      </c>
      <c r="AX4123" s="13" t="s">
        <v>71</v>
      </c>
      <c r="AY4123" s="249" t="s">
        <v>246</v>
      </c>
    </row>
    <row r="4124" s="13" customFormat="1">
      <c r="B4124" s="239"/>
      <c r="C4124" s="240"/>
      <c r="D4124" s="230" t="s">
        <v>255</v>
      </c>
      <c r="E4124" s="241" t="s">
        <v>1</v>
      </c>
      <c r="F4124" s="242" t="s">
        <v>4211</v>
      </c>
      <c r="G4124" s="240"/>
      <c r="H4124" s="243">
        <v>160.59800000000001</v>
      </c>
      <c r="I4124" s="244"/>
      <c r="J4124" s="240"/>
      <c r="K4124" s="240"/>
      <c r="L4124" s="245"/>
      <c r="M4124" s="246"/>
      <c r="N4124" s="247"/>
      <c r="O4124" s="247"/>
      <c r="P4124" s="247"/>
      <c r="Q4124" s="247"/>
      <c r="R4124" s="247"/>
      <c r="S4124" s="247"/>
      <c r="T4124" s="248"/>
      <c r="AT4124" s="249" t="s">
        <v>255</v>
      </c>
      <c r="AU4124" s="249" t="s">
        <v>79</v>
      </c>
      <c r="AV4124" s="13" t="s">
        <v>79</v>
      </c>
      <c r="AW4124" s="13" t="s">
        <v>33</v>
      </c>
      <c r="AX4124" s="13" t="s">
        <v>71</v>
      </c>
      <c r="AY4124" s="249" t="s">
        <v>246</v>
      </c>
    </row>
    <row r="4125" s="13" customFormat="1">
      <c r="B4125" s="239"/>
      <c r="C4125" s="240"/>
      <c r="D4125" s="230" t="s">
        <v>255</v>
      </c>
      <c r="E4125" s="241" t="s">
        <v>1</v>
      </c>
      <c r="F4125" s="242" t="s">
        <v>4212</v>
      </c>
      <c r="G4125" s="240"/>
      <c r="H4125" s="243">
        <v>82.766000000000005</v>
      </c>
      <c r="I4125" s="244"/>
      <c r="J4125" s="240"/>
      <c r="K4125" s="240"/>
      <c r="L4125" s="245"/>
      <c r="M4125" s="246"/>
      <c r="N4125" s="247"/>
      <c r="O4125" s="247"/>
      <c r="P4125" s="247"/>
      <c r="Q4125" s="247"/>
      <c r="R4125" s="247"/>
      <c r="S4125" s="247"/>
      <c r="T4125" s="248"/>
      <c r="AT4125" s="249" t="s">
        <v>255</v>
      </c>
      <c r="AU4125" s="249" t="s">
        <v>79</v>
      </c>
      <c r="AV4125" s="13" t="s">
        <v>79</v>
      </c>
      <c r="AW4125" s="13" t="s">
        <v>33</v>
      </c>
      <c r="AX4125" s="13" t="s">
        <v>71</v>
      </c>
      <c r="AY4125" s="249" t="s">
        <v>246</v>
      </c>
    </row>
    <row r="4126" s="12" customFormat="1">
      <c r="B4126" s="228"/>
      <c r="C4126" s="229"/>
      <c r="D4126" s="230" t="s">
        <v>255</v>
      </c>
      <c r="E4126" s="231" t="s">
        <v>1</v>
      </c>
      <c r="F4126" s="232" t="s">
        <v>364</v>
      </c>
      <c r="G4126" s="229"/>
      <c r="H4126" s="231" t="s">
        <v>1</v>
      </c>
      <c r="I4126" s="233"/>
      <c r="J4126" s="229"/>
      <c r="K4126" s="229"/>
      <c r="L4126" s="234"/>
      <c r="M4126" s="235"/>
      <c r="N4126" s="236"/>
      <c r="O4126" s="236"/>
      <c r="P4126" s="236"/>
      <c r="Q4126" s="236"/>
      <c r="R4126" s="236"/>
      <c r="S4126" s="236"/>
      <c r="T4126" s="237"/>
      <c r="AT4126" s="238" t="s">
        <v>255</v>
      </c>
      <c r="AU4126" s="238" t="s">
        <v>79</v>
      </c>
      <c r="AV4126" s="12" t="s">
        <v>16</v>
      </c>
      <c r="AW4126" s="12" t="s">
        <v>33</v>
      </c>
      <c r="AX4126" s="12" t="s">
        <v>71</v>
      </c>
      <c r="AY4126" s="238" t="s">
        <v>246</v>
      </c>
    </row>
    <row r="4127" s="13" customFormat="1">
      <c r="B4127" s="239"/>
      <c r="C4127" s="240"/>
      <c r="D4127" s="230" t="s">
        <v>255</v>
      </c>
      <c r="E4127" s="241" t="s">
        <v>1</v>
      </c>
      <c r="F4127" s="242" t="s">
        <v>4213</v>
      </c>
      <c r="G4127" s="240"/>
      <c r="H4127" s="243">
        <v>24.448</v>
      </c>
      <c r="I4127" s="244"/>
      <c r="J4127" s="240"/>
      <c r="K4127" s="240"/>
      <c r="L4127" s="245"/>
      <c r="M4127" s="246"/>
      <c r="N4127" s="247"/>
      <c r="O4127" s="247"/>
      <c r="P4127" s="247"/>
      <c r="Q4127" s="247"/>
      <c r="R4127" s="247"/>
      <c r="S4127" s="247"/>
      <c r="T4127" s="248"/>
      <c r="AT4127" s="249" t="s">
        <v>255</v>
      </c>
      <c r="AU4127" s="249" t="s">
        <v>79</v>
      </c>
      <c r="AV4127" s="13" t="s">
        <v>79</v>
      </c>
      <c r="AW4127" s="13" t="s">
        <v>33</v>
      </c>
      <c r="AX4127" s="13" t="s">
        <v>71</v>
      </c>
      <c r="AY4127" s="249" t="s">
        <v>246</v>
      </c>
    </row>
    <row r="4128" s="13" customFormat="1">
      <c r="B4128" s="239"/>
      <c r="C4128" s="240"/>
      <c r="D4128" s="230" t="s">
        <v>255</v>
      </c>
      <c r="E4128" s="241" t="s">
        <v>1</v>
      </c>
      <c r="F4128" s="242" t="s">
        <v>4214</v>
      </c>
      <c r="G4128" s="240"/>
      <c r="H4128" s="243">
        <v>22.050000000000001</v>
      </c>
      <c r="I4128" s="244"/>
      <c r="J4128" s="240"/>
      <c r="K4128" s="240"/>
      <c r="L4128" s="245"/>
      <c r="M4128" s="246"/>
      <c r="N4128" s="247"/>
      <c r="O4128" s="247"/>
      <c r="P4128" s="247"/>
      <c r="Q4128" s="247"/>
      <c r="R4128" s="247"/>
      <c r="S4128" s="247"/>
      <c r="T4128" s="248"/>
      <c r="AT4128" s="249" t="s">
        <v>255</v>
      </c>
      <c r="AU4128" s="249" t="s">
        <v>79</v>
      </c>
      <c r="AV4128" s="13" t="s">
        <v>79</v>
      </c>
      <c r="AW4128" s="13" t="s">
        <v>33</v>
      </c>
      <c r="AX4128" s="13" t="s">
        <v>71</v>
      </c>
      <c r="AY4128" s="249" t="s">
        <v>246</v>
      </c>
    </row>
    <row r="4129" s="13" customFormat="1">
      <c r="B4129" s="239"/>
      <c r="C4129" s="240"/>
      <c r="D4129" s="230" t="s">
        <v>255</v>
      </c>
      <c r="E4129" s="241" t="s">
        <v>1</v>
      </c>
      <c r="F4129" s="242" t="s">
        <v>4215</v>
      </c>
      <c r="G4129" s="240"/>
      <c r="H4129" s="243">
        <v>82.260000000000005</v>
      </c>
      <c r="I4129" s="244"/>
      <c r="J4129" s="240"/>
      <c r="K4129" s="240"/>
      <c r="L4129" s="245"/>
      <c r="M4129" s="246"/>
      <c r="N4129" s="247"/>
      <c r="O4129" s="247"/>
      <c r="P4129" s="247"/>
      <c r="Q4129" s="247"/>
      <c r="R4129" s="247"/>
      <c r="S4129" s="247"/>
      <c r="T4129" s="248"/>
      <c r="AT4129" s="249" t="s">
        <v>255</v>
      </c>
      <c r="AU4129" s="249" t="s">
        <v>79</v>
      </c>
      <c r="AV4129" s="13" t="s">
        <v>79</v>
      </c>
      <c r="AW4129" s="13" t="s">
        <v>33</v>
      </c>
      <c r="AX4129" s="13" t="s">
        <v>71</v>
      </c>
      <c r="AY4129" s="249" t="s">
        <v>246</v>
      </c>
    </row>
    <row r="4130" s="13" customFormat="1">
      <c r="B4130" s="239"/>
      <c r="C4130" s="240"/>
      <c r="D4130" s="230" t="s">
        <v>255</v>
      </c>
      <c r="E4130" s="241" t="s">
        <v>1</v>
      </c>
      <c r="F4130" s="242" t="s">
        <v>4216</v>
      </c>
      <c r="G4130" s="240"/>
      <c r="H4130" s="243">
        <v>41.744999999999997</v>
      </c>
      <c r="I4130" s="244"/>
      <c r="J4130" s="240"/>
      <c r="K4130" s="240"/>
      <c r="L4130" s="245"/>
      <c r="M4130" s="246"/>
      <c r="N4130" s="247"/>
      <c r="O4130" s="247"/>
      <c r="P4130" s="247"/>
      <c r="Q4130" s="247"/>
      <c r="R4130" s="247"/>
      <c r="S4130" s="247"/>
      <c r="T4130" s="248"/>
      <c r="AT4130" s="249" t="s">
        <v>255</v>
      </c>
      <c r="AU4130" s="249" t="s">
        <v>79</v>
      </c>
      <c r="AV4130" s="13" t="s">
        <v>79</v>
      </c>
      <c r="AW4130" s="13" t="s">
        <v>33</v>
      </c>
      <c r="AX4130" s="13" t="s">
        <v>71</v>
      </c>
      <c r="AY4130" s="249" t="s">
        <v>246</v>
      </c>
    </row>
    <row r="4131" s="13" customFormat="1">
      <c r="B4131" s="239"/>
      <c r="C4131" s="240"/>
      <c r="D4131" s="230" t="s">
        <v>255</v>
      </c>
      <c r="E4131" s="241" t="s">
        <v>1</v>
      </c>
      <c r="F4131" s="242" t="s">
        <v>4217</v>
      </c>
      <c r="G4131" s="240"/>
      <c r="H4131" s="243">
        <v>41.883000000000003</v>
      </c>
      <c r="I4131" s="244"/>
      <c r="J4131" s="240"/>
      <c r="K4131" s="240"/>
      <c r="L4131" s="245"/>
      <c r="M4131" s="246"/>
      <c r="N4131" s="247"/>
      <c r="O4131" s="247"/>
      <c r="P4131" s="247"/>
      <c r="Q4131" s="247"/>
      <c r="R4131" s="247"/>
      <c r="S4131" s="247"/>
      <c r="T4131" s="248"/>
      <c r="AT4131" s="249" t="s">
        <v>255</v>
      </c>
      <c r="AU4131" s="249" t="s">
        <v>79</v>
      </c>
      <c r="AV4131" s="13" t="s">
        <v>79</v>
      </c>
      <c r="AW4131" s="13" t="s">
        <v>33</v>
      </c>
      <c r="AX4131" s="13" t="s">
        <v>71</v>
      </c>
      <c r="AY4131" s="249" t="s">
        <v>246</v>
      </c>
    </row>
    <row r="4132" s="13" customFormat="1">
      <c r="B4132" s="239"/>
      <c r="C4132" s="240"/>
      <c r="D4132" s="230" t="s">
        <v>255</v>
      </c>
      <c r="E4132" s="241" t="s">
        <v>1</v>
      </c>
      <c r="F4132" s="242" t="s">
        <v>4218</v>
      </c>
      <c r="G4132" s="240"/>
      <c r="H4132" s="243">
        <v>47.520000000000003</v>
      </c>
      <c r="I4132" s="244"/>
      <c r="J4132" s="240"/>
      <c r="K4132" s="240"/>
      <c r="L4132" s="245"/>
      <c r="M4132" s="246"/>
      <c r="N4132" s="247"/>
      <c r="O4132" s="247"/>
      <c r="P4132" s="247"/>
      <c r="Q4132" s="247"/>
      <c r="R4132" s="247"/>
      <c r="S4132" s="247"/>
      <c r="T4132" s="248"/>
      <c r="AT4132" s="249" t="s">
        <v>255</v>
      </c>
      <c r="AU4132" s="249" t="s">
        <v>79</v>
      </c>
      <c r="AV4132" s="13" t="s">
        <v>79</v>
      </c>
      <c r="AW4132" s="13" t="s">
        <v>33</v>
      </c>
      <c r="AX4132" s="13" t="s">
        <v>71</v>
      </c>
      <c r="AY4132" s="249" t="s">
        <v>246</v>
      </c>
    </row>
    <row r="4133" s="13" customFormat="1">
      <c r="B4133" s="239"/>
      <c r="C4133" s="240"/>
      <c r="D4133" s="230" t="s">
        <v>255</v>
      </c>
      <c r="E4133" s="241" t="s">
        <v>1</v>
      </c>
      <c r="F4133" s="242" t="s">
        <v>4219</v>
      </c>
      <c r="G4133" s="240"/>
      <c r="H4133" s="243">
        <v>46.283000000000001</v>
      </c>
      <c r="I4133" s="244"/>
      <c r="J4133" s="240"/>
      <c r="K4133" s="240"/>
      <c r="L4133" s="245"/>
      <c r="M4133" s="246"/>
      <c r="N4133" s="247"/>
      <c r="O4133" s="247"/>
      <c r="P4133" s="247"/>
      <c r="Q4133" s="247"/>
      <c r="R4133" s="247"/>
      <c r="S4133" s="247"/>
      <c r="T4133" s="248"/>
      <c r="AT4133" s="249" t="s">
        <v>255</v>
      </c>
      <c r="AU4133" s="249" t="s">
        <v>79</v>
      </c>
      <c r="AV4133" s="13" t="s">
        <v>79</v>
      </c>
      <c r="AW4133" s="13" t="s">
        <v>33</v>
      </c>
      <c r="AX4133" s="13" t="s">
        <v>71</v>
      </c>
      <c r="AY4133" s="249" t="s">
        <v>246</v>
      </c>
    </row>
    <row r="4134" s="13" customFormat="1">
      <c r="B4134" s="239"/>
      <c r="C4134" s="240"/>
      <c r="D4134" s="230" t="s">
        <v>255</v>
      </c>
      <c r="E4134" s="241" t="s">
        <v>1</v>
      </c>
      <c r="F4134" s="242" t="s">
        <v>4220</v>
      </c>
      <c r="G4134" s="240"/>
      <c r="H4134" s="243">
        <v>46.008000000000003</v>
      </c>
      <c r="I4134" s="244"/>
      <c r="J4134" s="240"/>
      <c r="K4134" s="240"/>
      <c r="L4134" s="245"/>
      <c r="M4134" s="246"/>
      <c r="N4134" s="247"/>
      <c r="O4134" s="247"/>
      <c r="P4134" s="247"/>
      <c r="Q4134" s="247"/>
      <c r="R4134" s="247"/>
      <c r="S4134" s="247"/>
      <c r="T4134" s="248"/>
      <c r="AT4134" s="249" t="s">
        <v>255</v>
      </c>
      <c r="AU4134" s="249" t="s">
        <v>79</v>
      </c>
      <c r="AV4134" s="13" t="s">
        <v>79</v>
      </c>
      <c r="AW4134" s="13" t="s">
        <v>33</v>
      </c>
      <c r="AX4134" s="13" t="s">
        <v>71</v>
      </c>
      <c r="AY4134" s="249" t="s">
        <v>246</v>
      </c>
    </row>
    <row r="4135" s="13" customFormat="1">
      <c r="B4135" s="239"/>
      <c r="C4135" s="240"/>
      <c r="D4135" s="230" t="s">
        <v>255</v>
      </c>
      <c r="E4135" s="241" t="s">
        <v>1</v>
      </c>
      <c r="F4135" s="242" t="s">
        <v>4221</v>
      </c>
      <c r="G4135" s="240"/>
      <c r="H4135" s="243">
        <v>45.814999999999998</v>
      </c>
      <c r="I4135" s="244"/>
      <c r="J4135" s="240"/>
      <c r="K4135" s="240"/>
      <c r="L4135" s="245"/>
      <c r="M4135" s="246"/>
      <c r="N4135" s="247"/>
      <c r="O4135" s="247"/>
      <c r="P4135" s="247"/>
      <c r="Q4135" s="247"/>
      <c r="R4135" s="247"/>
      <c r="S4135" s="247"/>
      <c r="T4135" s="248"/>
      <c r="AT4135" s="249" t="s">
        <v>255</v>
      </c>
      <c r="AU4135" s="249" t="s">
        <v>79</v>
      </c>
      <c r="AV4135" s="13" t="s">
        <v>79</v>
      </c>
      <c r="AW4135" s="13" t="s">
        <v>33</v>
      </c>
      <c r="AX4135" s="13" t="s">
        <v>71</v>
      </c>
      <c r="AY4135" s="249" t="s">
        <v>246</v>
      </c>
    </row>
    <row r="4136" s="13" customFormat="1">
      <c r="B4136" s="239"/>
      <c r="C4136" s="240"/>
      <c r="D4136" s="230" t="s">
        <v>255</v>
      </c>
      <c r="E4136" s="241" t="s">
        <v>1</v>
      </c>
      <c r="F4136" s="242" t="s">
        <v>4222</v>
      </c>
      <c r="G4136" s="240"/>
      <c r="H4136" s="243">
        <v>65.780000000000001</v>
      </c>
      <c r="I4136" s="244"/>
      <c r="J4136" s="240"/>
      <c r="K4136" s="240"/>
      <c r="L4136" s="245"/>
      <c r="M4136" s="246"/>
      <c r="N4136" s="247"/>
      <c r="O4136" s="247"/>
      <c r="P4136" s="247"/>
      <c r="Q4136" s="247"/>
      <c r="R4136" s="247"/>
      <c r="S4136" s="247"/>
      <c r="T4136" s="248"/>
      <c r="AT4136" s="249" t="s">
        <v>255</v>
      </c>
      <c r="AU4136" s="249" t="s">
        <v>79</v>
      </c>
      <c r="AV4136" s="13" t="s">
        <v>79</v>
      </c>
      <c r="AW4136" s="13" t="s">
        <v>33</v>
      </c>
      <c r="AX4136" s="13" t="s">
        <v>71</v>
      </c>
      <c r="AY4136" s="249" t="s">
        <v>246</v>
      </c>
    </row>
    <row r="4137" s="13" customFormat="1">
      <c r="B4137" s="239"/>
      <c r="C4137" s="240"/>
      <c r="D4137" s="230" t="s">
        <v>255</v>
      </c>
      <c r="E4137" s="241" t="s">
        <v>1</v>
      </c>
      <c r="F4137" s="242" t="s">
        <v>4223</v>
      </c>
      <c r="G4137" s="240"/>
      <c r="H4137" s="243">
        <v>58.685000000000002</v>
      </c>
      <c r="I4137" s="244"/>
      <c r="J4137" s="240"/>
      <c r="K4137" s="240"/>
      <c r="L4137" s="245"/>
      <c r="M4137" s="246"/>
      <c r="N4137" s="247"/>
      <c r="O4137" s="247"/>
      <c r="P4137" s="247"/>
      <c r="Q4137" s="247"/>
      <c r="R4137" s="247"/>
      <c r="S4137" s="247"/>
      <c r="T4137" s="248"/>
      <c r="AT4137" s="249" t="s">
        <v>255</v>
      </c>
      <c r="AU4137" s="249" t="s">
        <v>79</v>
      </c>
      <c r="AV4137" s="13" t="s">
        <v>79</v>
      </c>
      <c r="AW4137" s="13" t="s">
        <v>33</v>
      </c>
      <c r="AX4137" s="13" t="s">
        <v>71</v>
      </c>
      <c r="AY4137" s="249" t="s">
        <v>246</v>
      </c>
    </row>
    <row r="4138" s="13" customFormat="1">
      <c r="B4138" s="239"/>
      <c r="C4138" s="240"/>
      <c r="D4138" s="230" t="s">
        <v>255</v>
      </c>
      <c r="E4138" s="241" t="s">
        <v>1</v>
      </c>
      <c r="F4138" s="242" t="s">
        <v>4224</v>
      </c>
      <c r="G4138" s="240"/>
      <c r="H4138" s="243">
        <v>159.80000000000001</v>
      </c>
      <c r="I4138" s="244"/>
      <c r="J4138" s="240"/>
      <c r="K4138" s="240"/>
      <c r="L4138" s="245"/>
      <c r="M4138" s="246"/>
      <c r="N4138" s="247"/>
      <c r="O4138" s="247"/>
      <c r="P4138" s="247"/>
      <c r="Q4138" s="247"/>
      <c r="R4138" s="247"/>
      <c r="S4138" s="247"/>
      <c r="T4138" s="248"/>
      <c r="AT4138" s="249" t="s">
        <v>255</v>
      </c>
      <c r="AU4138" s="249" t="s">
        <v>79</v>
      </c>
      <c r="AV4138" s="13" t="s">
        <v>79</v>
      </c>
      <c r="AW4138" s="13" t="s">
        <v>33</v>
      </c>
      <c r="AX4138" s="13" t="s">
        <v>71</v>
      </c>
      <c r="AY4138" s="249" t="s">
        <v>246</v>
      </c>
    </row>
    <row r="4139" s="13" customFormat="1">
      <c r="B4139" s="239"/>
      <c r="C4139" s="240"/>
      <c r="D4139" s="230" t="s">
        <v>255</v>
      </c>
      <c r="E4139" s="241" t="s">
        <v>1</v>
      </c>
      <c r="F4139" s="242" t="s">
        <v>4225</v>
      </c>
      <c r="G4139" s="240"/>
      <c r="H4139" s="243">
        <v>44.082999999999998</v>
      </c>
      <c r="I4139" s="244"/>
      <c r="J4139" s="240"/>
      <c r="K4139" s="240"/>
      <c r="L4139" s="245"/>
      <c r="M4139" s="246"/>
      <c r="N4139" s="247"/>
      <c r="O4139" s="247"/>
      <c r="P4139" s="247"/>
      <c r="Q4139" s="247"/>
      <c r="R4139" s="247"/>
      <c r="S4139" s="247"/>
      <c r="T4139" s="248"/>
      <c r="AT4139" s="249" t="s">
        <v>255</v>
      </c>
      <c r="AU4139" s="249" t="s">
        <v>79</v>
      </c>
      <c r="AV4139" s="13" t="s">
        <v>79</v>
      </c>
      <c r="AW4139" s="13" t="s">
        <v>33</v>
      </c>
      <c r="AX4139" s="13" t="s">
        <v>71</v>
      </c>
      <c r="AY4139" s="249" t="s">
        <v>246</v>
      </c>
    </row>
    <row r="4140" s="13" customFormat="1">
      <c r="B4140" s="239"/>
      <c r="C4140" s="240"/>
      <c r="D4140" s="230" t="s">
        <v>255</v>
      </c>
      <c r="E4140" s="241" t="s">
        <v>1</v>
      </c>
      <c r="F4140" s="242" t="s">
        <v>4226</v>
      </c>
      <c r="G4140" s="240"/>
      <c r="H4140" s="243">
        <v>57.859999999999999</v>
      </c>
      <c r="I4140" s="244"/>
      <c r="J4140" s="240"/>
      <c r="K4140" s="240"/>
      <c r="L4140" s="245"/>
      <c r="M4140" s="246"/>
      <c r="N4140" s="247"/>
      <c r="O4140" s="247"/>
      <c r="P4140" s="247"/>
      <c r="Q4140" s="247"/>
      <c r="R4140" s="247"/>
      <c r="S4140" s="247"/>
      <c r="T4140" s="248"/>
      <c r="AT4140" s="249" t="s">
        <v>255</v>
      </c>
      <c r="AU4140" s="249" t="s">
        <v>79</v>
      </c>
      <c r="AV4140" s="13" t="s">
        <v>79</v>
      </c>
      <c r="AW4140" s="13" t="s">
        <v>33</v>
      </c>
      <c r="AX4140" s="13" t="s">
        <v>71</v>
      </c>
      <c r="AY4140" s="249" t="s">
        <v>246</v>
      </c>
    </row>
    <row r="4141" s="12" customFormat="1">
      <c r="B4141" s="228"/>
      <c r="C4141" s="229"/>
      <c r="D4141" s="230" t="s">
        <v>255</v>
      </c>
      <c r="E4141" s="231" t="s">
        <v>1</v>
      </c>
      <c r="F4141" s="232" t="s">
        <v>363</v>
      </c>
      <c r="G4141" s="229"/>
      <c r="H4141" s="231" t="s">
        <v>1</v>
      </c>
      <c r="I4141" s="233"/>
      <c r="J4141" s="229"/>
      <c r="K4141" s="229"/>
      <c r="L4141" s="234"/>
      <c r="M4141" s="235"/>
      <c r="N4141" s="236"/>
      <c r="O4141" s="236"/>
      <c r="P4141" s="236"/>
      <c r="Q4141" s="236"/>
      <c r="R4141" s="236"/>
      <c r="S4141" s="236"/>
      <c r="T4141" s="237"/>
      <c r="AT4141" s="238" t="s">
        <v>255</v>
      </c>
      <c r="AU4141" s="238" t="s">
        <v>79</v>
      </c>
      <c r="AV4141" s="12" t="s">
        <v>16</v>
      </c>
      <c r="AW4141" s="12" t="s">
        <v>33</v>
      </c>
      <c r="AX4141" s="12" t="s">
        <v>71</v>
      </c>
      <c r="AY4141" s="238" t="s">
        <v>246</v>
      </c>
    </row>
    <row r="4142" s="12" customFormat="1">
      <c r="B4142" s="228"/>
      <c r="C4142" s="229"/>
      <c r="D4142" s="230" t="s">
        <v>255</v>
      </c>
      <c r="E4142" s="231" t="s">
        <v>1</v>
      </c>
      <c r="F4142" s="232" t="s">
        <v>4176</v>
      </c>
      <c r="G4142" s="229"/>
      <c r="H4142" s="231" t="s">
        <v>1</v>
      </c>
      <c r="I4142" s="233"/>
      <c r="J4142" s="229"/>
      <c r="K4142" s="229"/>
      <c r="L4142" s="234"/>
      <c r="M4142" s="235"/>
      <c r="N4142" s="236"/>
      <c r="O4142" s="236"/>
      <c r="P4142" s="236"/>
      <c r="Q4142" s="236"/>
      <c r="R4142" s="236"/>
      <c r="S4142" s="236"/>
      <c r="T4142" s="237"/>
      <c r="AT4142" s="238" t="s">
        <v>255</v>
      </c>
      <c r="AU4142" s="238" t="s">
        <v>79</v>
      </c>
      <c r="AV4142" s="12" t="s">
        <v>16</v>
      </c>
      <c r="AW4142" s="12" t="s">
        <v>33</v>
      </c>
      <c r="AX4142" s="12" t="s">
        <v>71</v>
      </c>
      <c r="AY4142" s="238" t="s">
        <v>246</v>
      </c>
    </row>
    <row r="4143" s="12" customFormat="1">
      <c r="B4143" s="228"/>
      <c r="C4143" s="229"/>
      <c r="D4143" s="230" t="s">
        <v>255</v>
      </c>
      <c r="E4143" s="231" t="s">
        <v>1</v>
      </c>
      <c r="F4143" s="232" t="s">
        <v>364</v>
      </c>
      <c r="G4143" s="229"/>
      <c r="H4143" s="231" t="s">
        <v>1</v>
      </c>
      <c r="I4143" s="233"/>
      <c r="J4143" s="229"/>
      <c r="K4143" s="229"/>
      <c r="L4143" s="234"/>
      <c r="M4143" s="235"/>
      <c r="N4143" s="236"/>
      <c r="O4143" s="236"/>
      <c r="P4143" s="236"/>
      <c r="Q4143" s="236"/>
      <c r="R4143" s="236"/>
      <c r="S4143" s="236"/>
      <c r="T4143" s="237"/>
      <c r="AT4143" s="238" t="s">
        <v>255</v>
      </c>
      <c r="AU4143" s="238" t="s">
        <v>79</v>
      </c>
      <c r="AV4143" s="12" t="s">
        <v>16</v>
      </c>
      <c r="AW4143" s="12" t="s">
        <v>33</v>
      </c>
      <c r="AX4143" s="12" t="s">
        <v>71</v>
      </c>
      <c r="AY4143" s="238" t="s">
        <v>246</v>
      </c>
    </row>
    <row r="4144" s="13" customFormat="1">
      <c r="B4144" s="239"/>
      <c r="C4144" s="240"/>
      <c r="D4144" s="230" t="s">
        <v>255</v>
      </c>
      <c r="E4144" s="241" t="s">
        <v>1</v>
      </c>
      <c r="F4144" s="242" t="s">
        <v>4227</v>
      </c>
      <c r="G4144" s="240"/>
      <c r="H4144" s="243">
        <v>22.699999999999999</v>
      </c>
      <c r="I4144" s="244"/>
      <c r="J4144" s="240"/>
      <c r="K4144" s="240"/>
      <c r="L4144" s="245"/>
      <c r="M4144" s="246"/>
      <c r="N4144" s="247"/>
      <c r="O4144" s="247"/>
      <c r="P4144" s="247"/>
      <c r="Q4144" s="247"/>
      <c r="R4144" s="247"/>
      <c r="S4144" s="247"/>
      <c r="T4144" s="248"/>
      <c r="AT4144" s="249" t="s">
        <v>255</v>
      </c>
      <c r="AU4144" s="249" t="s">
        <v>79</v>
      </c>
      <c r="AV4144" s="13" t="s">
        <v>79</v>
      </c>
      <c r="AW4144" s="13" t="s">
        <v>33</v>
      </c>
      <c r="AX4144" s="13" t="s">
        <v>71</v>
      </c>
      <c r="AY4144" s="249" t="s">
        <v>246</v>
      </c>
    </row>
    <row r="4145" s="13" customFormat="1">
      <c r="B4145" s="239"/>
      <c r="C4145" s="240"/>
      <c r="D4145" s="230" t="s">
        <v>255</v>
      </c>
      <c r="E4145" s="241" t="s">
        <v>1</v>
      </c>
      <c r="F4145" s="242" t="s">
        <v>4228</v>
      </c>
      <c r="G4145" s="240"/>
      <c r="H4145" s="243">
        <v>15.699999999999999</v>
      </c>
      <c r="I4145" s="244"/>
      <c r="J4145" s="240"/>
      <c r="K4145" s="240"/>
      <c r="L4145" s="245"/>
      <c r="M4145" s="246"/>
      <c r="N4145" s="247"/>
      <c r="O4145" s="247"/>
      <c r="P4145" s="247"/>
      <c r="Q4145" s="247"/>
      <c r="R4145" s="247"/>
      <c r="S4145" s="247"/>
      <c r="T4145" s="248"/>
      <c r="AT4145" s="249" t="s">
        <v>255</v>
      </c>
      <c r="AU4145" s="249" t="s">
        <v>79</v>
      </c>
      <c r="AV4145" s="13" t="s">
        <v>79</v>
      </c>
      <c r="AW4145" s="13" t="s">
        <v>33</v>
      </c>
      <c r="AX4145" s="13" t="s">
        <v>71</v>
      </c>
      <c r="AY4145" s="249" t="s">
        <v>246</v>
      </c>
    </row>
    <row r="4146" s="1" customFormat="1" ht="16.5" customHeight="1">
      <c r="B4146" s="37"/>
      <c r="C4146" s="216" t="s">
        <v>4229</v>
      </c>
      <c r="D4146" s="216" t="s">
        <v>248</v>
      </c>
      <c r="E4146" s="217" t="s">
        <v>4230</v>
      </c>
      <c r="F4146" s="218" t="s">
        <v>4231</v>
      </c>
      <c r="G4146" s="219" t="s">
        <v>131</v>
      </c>
      <c r="H4146" s="220">
        <v>371.197</v>
      </c>
      <c r="I4146" s="221"/>
      <c r="J4146" s="222">
        <f>ROUND(I4146*H4146,2)</f>
        <v>0</v>
      </c>
      <c r="K4146" s="218" t="s">
        <v>1</v>
      </c>
      <c r="L4146" s="42"/>
      <c r="M4146" s="223" t="s">
        <v>1</v>
      </c>
      <c r="N4146" s="224" t="s">
        <v>42</v>
      </c>
      <c r="O4146" s="78"/>
      <c r="P4146" s="225">
        <f>O4146*H4146</f>
        <v>0</v>
      </c>
      <c r="Q4146" s="225">
        <v>0</v>
      </c>
      <c r="R4146" s="225">
        <f>Q4146*H4146</f>
        <v>0</v>
      </c>
      <c r="S4146" s="225">
        <v>0</v>
      </c>
      <c r="T4146" s="226">
        <f>S4146*H4146</f>
        <v>0</v>
      </c>
      <c r="AR4146" s="16" t="s">
        <v>333</v>
      </c>
      <c r="AT4146" s="16" t="s">
        <v>248</v>
      </c>
      <c r="AU4146" s="16" t="s">
        <v>79</v>
      </c>
      <c r="AY4146" s="16" t="s">
        <v>246</v>
      </c>
      <c r="BE4146" s="227">
        <f>IF(N4146="základní",J4146,0)</f>
        <v>0</v>
      </c>
      <c r="BF4146" s="227">
        <f>IF(N4146="snížená",J4146,0)</f>
        <v>0</v>
      </c>
      <c r="BG4146" s="227">
        <f>IF(N4146="zákl. přenesená",J4146,0)</f>
        <v>0</v>
      </c>
      <c r="BH4146" s="227">
        <f>IF(N4146="sníž. přenesená",J4146,0)</f>
        <v>0</v>
      </c>
      <c r="BI4146" s="227">
        <f>IF(N4146="nulová",J4146,0)</f>
        <v>0</v>
      </c>
      <c r="BJ4146" s="16" t="s">
        <v>16</v>
      </c>
      <c r="BK4146" s="227">
        <f>ROUND(I4146*H4146,2)</f>
        <v>0</v>
      </c>
      <c r="BL4146" s="16" t="s">
        <v>333</v>
      </c>
      <c r="BM4146" s="16" t="s">
        <v>4232</v>
      </c>
    </row>
    <row r="4147" s="12" customFormat="1">
      <c r="B4147" s="228"/>
      <c r="C4147" s="229"/>
      <c r="D4147" s="230" t="s">
        <v>255</v>
      </c>
      <c r="E4147" s="231" t="s">
        <v>1</v>
      </c>
      <c r="F4147" s="232" t="s">
        <v>4233</v>
      </c>
      <c r="G4147" s="229"/>
      <c r="H4147" s="231" t="s">
        <v>1</v>
      </c>
      <c r="I4147" s="233"/>
      <c r="J4147" s="229"/>
      <c r="K4147" s="229"/>
      <c r="L4147" s="234"/>
      <c r="M4147" s="235"/>
      <c r="N4147" s="236"/>
      <c r="O4147" s="236"/>
      <c r="P4147" s="236"/>
      <c r="Q4147" s="236"/>
      <c r="R4147" s="236"/>
      <c r="S4147" s="236"/>
      <c r="T4147" s="237"/>
      <c r="AT4147" s="238" t="s">
        <v>255</v>
      </c>
      <c r="AU4147" s="238" t="s">
        <v>79</v>
      </c>
      <c r="AV4147" s="12" t="s">
        <v>16</v>
      </c>
      <c r="AW4147" s="12" t="s">
        <v>33</v>
      </c>
      <c r="AX4147" s="12" t="s">
        <v>71</v>
      </c>
      <c r="AY4147" s="238" t="s">
        <v>246</v>
      </c>
    </row>
    <row r="4148" s="12" customFormat="1">
      <c r="B4148" s="228"/>
      <c r="C4148" s="229"/>
      <c r="D4148" s="230" t="s">
        <v>255</v>
      </c>
      <c r="E4148" s="231" t="s">
        <v>1</v>
      </c>
      <c r="F4148" s="232" t="s">
        <v>363</v>
      </c>
      <c r="G4148" s="229"/>
      <c r="H4148" s="231" t="s">
        <v>1</v>
      </c>
      <c r="I4148" s="233"/>
      <c r="J4148" s="229"/>
      <c r="K4148" s="229"/>
      <c r="L4148" s="234"/>
      <c r="M4148" s="235"/>
      <c r="N4148" s="236"/>
      <c r="O4148" s="236"/>
      <c r="P4148" s="236"/>
      <c r="Q4148" s="236"/>
      <c r="R4148" s="236"/>
      <c r="S4148" s="236"/>
      <c r="T4148" s="237"/>
      <c r="AT4148" s="238" t="s">
        <v>255</v>
      </c>
      <c r="AU4148" s="238" t="s">
        <v>79</v>
      </c>
      <c r="AV4148" s="12" t="s">
        <v>16</v>
      </c>
      <c r="AW4148" s="12" t="s">
        <v>33</v>
      </c>
      <c r="AX4148" s="12" t="s">
        <v>71</v>
      </c>
      <c r="AY4148" s="238" t="s">
        <v>246</v>
      </c>
    </row>
    <row r="4149" s="12" customFormat="1">
      <c r="B4149" s="228"/>
      <c r="C4149" s="229"/>
      <c r="D4149" s="230" t="s">
        <v>255</v>
      </c>
      <c r="E4149" s="231" t="s">
        <v>1</v>
      </c>
      <c r="F4149" s="232" t="s">
        <v>4192</v>
      </c>
      <c r="G4149" s="229"/>
      <c r="H4149" s="231" t="s">
        <v>1</v>
      </c>
      <c r="I4149" s="233"/>
      <c r="J4149" s="229"/>
      <c r="K4149" s="229"/>
      <c r="L4149" s="234"/>
      <c r="M4149" s="235"/>
      <c r="N4149" s="236"/>
      <c r="O4149" s="236"/>
      <c r="P4149" s="236"/>
      <c r="Q4149" s="236"/>
      <c r="R4149" s="236"/>
      <c r="S4149" s="236"/>
      <c r="T4149" s="237"/>
      <c r="AT4149" s="238" t="s">
        <v>255</v>
      </c>
      <c r="AU4149" s="238" t="s">
        <v>79</v>
      </c>
      <c r="AV4149" s="12" t="s">
        <v>16</v>
      </c>
      <c r="AW4149" s="12" t="s">
        <v>33</v>
      </c>
      <c r="AX4149" s="12" t="s">
        <v>71</v>
      </c>
      <c r="AY4149" s="238" t="s">
        <v>246</v>
      </c>
    </row>
    <row r="4150" s="12" customFormat="1">
      <c r="B4150" s="228"/>
      <c r="C4150" s="229"/>
      <c r="D4150" s="230" t="s">
        <v>255</v>
      </c>
      <c r="E4150" s="231" t="s">
        <v>1</v>
      </c>
      <c r="F4150" s="232" t="s">
        <v>363</v>
      </c>
      <c r="G4150" s="229"/>
      <c r="H4150" s="231" t="s">
        <v>1</v>
      </c>
      <c r="I4150" s="233"/>
      <c r="J4150" s="229"/>
      <c r="K4150" s="229"/>
      <c r="L4150" s="234"/>
      <c r="M4150" s="235"/>
      <c r="N4150" s="236"/>
      <c r="O4150" s="236"/>
      <c r="P4150" s="236"/>
      <c r="Q4150" s="236"/>
      <c r="R4150" s="236"/>
      <c r="S4150" s="236"/>
      <c r="T4150" s="237"/>
      <c r="AT4150" s="238" t="s">
        <v>255</v>
      </c>
      <c r="AU4150" s="238" t="s">
        <v>79</v>
      </c>
      <c r="AV4150" s="12" t="s">
        <v>16</v>
      </c>
      <c r="AW4150" s="12" t="s">
        <v>33</v>
      </c>
      <c r="AX4150" s="12" t="s">
        <v>71</v>
      </c>
      <c r="AY4150" s="238" t="s">
        <v>246</v>
      </c>
    </row>
    <row r="4151" s="12" customFormat="1">
      <c r="B4151" s="228"/>
      <c r="C4151" s="229"/>
      <c r="D4151" s="230" t="s">
        <v>255</v>
      </c>
      <c r="E4151" s="231" t="s">
        <v>1</v>
      </c>
      <c r="F4151" s="232" t="s">
        <v>364</v>
      </c>
      <c r="G4151" s="229"/>
      <c r="H4151" s="231" t="s">
        <v>1</v>
      </c>
      <c r="I4151" s="233"/>
      <c r="J4151" s="229"/>
      <c r="K4151" s="229"/>
      <c r="L4151" s="234"/>
      <c r="M4151" s="235"/>
      <c r="N4151" s="236"/>
      <c r="O4151" s="236"/>
      <c r="P4151" s="236"/>
      <c r="Q4151" s="236"/>
      <c r="R4151" s="236"/>
      <c r="S4151" s="236"/>
      <c r="T4151" s="237"/>
      <c r="AT4151" s="238" t="s">
        <v>255</v>
      </c>
      <c r="AU4151" s="238" t="s">
        <v>79</v>
      </c>
      <c r="AV4151" s="12" t="s">
        <v>16</v>
      </c>
      <c r="AW4151" s="12" t="s">
        <v>33</v>
      </c>
      <c r="AX4151" s="12" t="s">
        <v>71</v>
      </c>
      <c r="AY4151" s="238" t="s">
        <v>246</v>
      </c>
    </row>
    <row r="4152" s="13" customFormat="1">
      <c r="B4152" s="239"/>
      <c r="C4152" s="240"/>
      <c r="D4152" s="230" t="s">
        <v>255</v>
      </c>
      <c r="E4152" s="241" t="s">
        <v>1</v>
      </c>
      <c r="F4152" s="242" t="s">
        <v>4216</v>
      </c>
      <c r="G4152" s="240"/>
      <c r="H4152" s="243">
        <v>41.744999999999997</v>
      </c>
      <c r="I4152" s="244"/>
      <c r="J4152" s="240"/>
      <c r="K4152" s="240"/>
      <c r="L4152" s="245"/>
      <c r="M4152" s="246"/>
      <c r="N4152" s="247"/>
      <c r="O4152" s="247"/>
      <c r="P4152" s="247"/>
      <c r="Q4152" s="247"/>
      <c r="R4152" s="247"/>
      <c r="S4152" s="247"/>
      <c r="T4152" s="248"/>
      <c r="AT4152" s="249" t="s">
        <v>255</v>
      </c>
      <c r="AU4152" s="249" t="s">
        <v>79</v>
      </c>
      <c r="AV4152" s="13" t="s">
        <v>79</v>
      </c>
      <c r="AW4152" s="13" t="s">
        <v>33</v>
      </c>
      <c r="AX4152" s="13" t="s">
        <v>71</v>
      </c>
      <c r="AY4152" s="249" t="s">
        <v>246</v>
      </c>
    </row>
    <row r="4153" s="13" customFormat="1">
      <c r="B4153" s="239"/>
      <c r="C4153" s="240"/>
      <c r="D4153" s="230" t="s">
        <v>255</v>
      </c>
      <c r="E4153" s="241" t="s">
        <v>1</v>
      </c>
      <c r="F4153" s="242" t="s">
        <v>4217</v>
      </c>
      <c r="G4153" s="240"/>
      <c r="H4153" s="243">
        <v>41.883000000000003</v>
      </c>
      <c r="I4153" s="244"/>
      <c r="J4153" s="240"/>
      <c r="K4153" s="240"/>
      <c r="L4153" s="245"/>
      <c r="M4153" s="246"/>
      <c r="N4153" s="247"/>
      <c r="O4153" s="247"/>
      <c r="P4153" s="247"/>
      <c r="Q4153" s="247"/>
      <c r="R4153" s="247"/>
      <c r="S4153" s="247"/>
      <c r="T4153" s="248"/>
      <c r="AT4153" s="249" t="s">
        <v>255</v>
      </c>
      <c r="AU4153" s="249" t="s">
        <v>79</v>
      </c>
      <c r="AV4153" s="13" t="s">
        <v>79</v>
      </c>
      <c r="AW4153" s="13" t="s">
        <v>33</v>
      </c>
      <c r="AX4153" s="13" t="s">
        <v>71</v>
      </c>
      <c r="AY4153" s="249" t="s">
        <v>246</v>
      </c>
    </row>
    <row r="4154" s="13" customFormat="1">
      <c r="B4154" s="239"/>
      <c r="C4154" s="240"/>
      <c r="D4154" s="230" t="s">
        <v>255</v>
      </c>
      <c r="E4154" s="241" t="s">
        <v>1</v>
      </c>
      <c r="F4154" s="242" t="s">
        <v>4218</v>
      </c>
      <c r="G4154" s="240"/>
      <c r="H4154" s="243">
        <v>47.520000000000003</v>
      </c>
      <c r="I4154" s="244"/>
      <c r="J4154" s="240"/>
      <c r="K4154" s="240"/>
      <c r="L4154" s="245"/>
      <c r="M4154" s="246"/>
      <c r="N4154" s="247"/>
      <c r="O4154" s="247"/>
      <c r="P4154" s="247"/>
      <c r="Q4154" s="247"/>
      <c r="R4154" s="247"/>
      <c r="S4154" s="247"/>
      <c r="T4154" s="248"/>
      <c r="AT4154" s="249" t="s">
        <v>255</v>
      </c>
      <c r="AU4154" s="249" t="s">
        <v>79</v>
      </c>
      <c r="AV4154" s="13" t="s">
        <v>79</v>
      </c>
      <c r="AW4154" s="13" t="s">
        <v>33</v>
      </c>
      <c r="AX4154" s="13" t="s">
        <v>71</v>
      </c>
      <c r="AY4154" s="249" t="s">
        <v>246</v>
      </c>
    </row>
    <row r="4155" s="13" customFormat="1">
      <c r="B4155" s="239"/>
      <c r="C4155" s="240"/>
      <c r="D4155" s="230" t="s">
        <v>255</v>
      </c>
      <c r="E4155" s="241" t="s">
        <v>1</v>
      </c>
      <c r="F4155" s="242" t="s">
        <v>4219</v>
      </c>
      <c r="G4155" s="240"/>
      <c r="H4155" s="243">
        <v>46.283000000000001</v>
      </c>
      <c r="I4155" s="244"/>
      <c r="J4155" s="240"/>
      <c r="K4155" s="240"/>
      <c r="L4155" s="245"/>
      <c r="M4155" s="246"/>
      <c r="N4155" s="247"/>
      <c r="O4155" s="247"/>
      <c r="P4155" s="247"/>
      <c r="Q4155" s="247"/>
      <c r="R4155" s="247"/>
      <c r="S4155" s="247"/>
      <c r="T4155" s="248"/>
      <c r="AT4155" s="249" t="s">
        <v>255</v>
      </c>
      <c r="AU4155" s="249" t="s">
        <v>79</v>
      </c>
      <c r="AV4155" s="13" t="s">
        <v>79</v>
      </c>
      <c r="AW4155" s="13" t="s">
        <v>33</v>
      </c>
      <c r="AX4155" s="13" t="s">
        <v>71</v>
      </c>
      <c r="AY4155" s="249" t="s">
        <v>246</v>
      </c>
    </row>
    <row r="4156" s="13" customFormat="1">
      <c r="B4156" s="239"/>
      <c r="C4156" s="240"/>
      <c r="D4156" s="230" t="s">
        <v>255</v>
      </c>
      <c r="E4156" s="241" t="s">
        <v>1</v>
      </c>
      <c r="F4156" s="242" t="s">
        <v>4220</v>
      </c>
      <c r="G4156" s="240"/>
      <c r="H4156" s="243">
        <v>46.008000000000003</v>
      </c>
      <c r="I4156" s="244"/>
      <c r="J4156" s="240"/>
      <c r="K4156" s="240"/>
      <c r="L4156" s="245"/>
      <c r="M4156" s="246"/>
      <c r="N4156" s="247"/>
      <c r="O4156" s="247"/>
      <c r="P4156" s="247"/>
      <c r="Q4156" s="247"/>
      <c r="R4156" s="247"/>
      <c r="S4156" s="247"/>
      <c r="T4156" s="248"/>
      <c r="AT4156" s="249" t="s">
        <v>255</v>
      </c>
      <c r="AU4156" s="249" t="s">
        <v>79</v>
      </c>
      <c r="AV4156" s="13" t="s">
        <v>79</v>
      </c>
      <c r="AW4156" s="13" t="s">
        <v>33</v>
      </c>
      <c r="AX4156" s="13" t="s">
        <v>71</v>
      </c>
      <c r="AY4156" s="249" t="s">
        <v>246</v>
      </c>
    </row>
    <row r="4157" s="13" customFormat="1">
      <c r="B4157" s="239"/>
      <c r="C4157" s="240"/>
      <c r="D4157" s="230" t="s">
        <v>255</v>
      </c>
      <c r="E4157" s="241" t="s">
        <v>1</v>
      </c>
      <c r="F4157" s="242" t="s">
        <v>4221</v>
      </c>
      <c r="G4157" s="240"/>
      <c r="H4157" s="243">
        <v>45.814999999999998</v>
      </c>
      <c r="I4157" s="244"/>
      <c r="J4157" s="240"/>
      <c r="K4157" s="240"/>
      <c r="L4157" s="245"/>
      <c r="M4157" s="246"/>
      <c r="N4157" s="247"/>
      <c r="O4157" s="247"/>
      <c r="P4157" s="247"/>
      <c r="Q4157" s="247"/>
      <c r="R4157" s="247"/>
      <c r="S4157" s="247"/>
      <c r="T4157" s="248"/>
      <c r="AT4157" s="249" t="s">
        <v>255</v>
      </c>
      <c r="AU4157" s="249" t="s">
        <v>79</v>
      </c>
      <c r="AV4157" s="13" t="s">
        <v>79</v>
      </c>
      <c r="AW4157" s="13" t="s">
        <v>33</v>
      </c>
      <c r="AX4157" s="13" t="s">
        <v>71</v>
      </c>
      <c r="AY4157" s="249" t="s">
        <v>246</v>
      </c>
    </row>
    <row r="4158" s="13" customFormat="1">
      <c r="B4158" s="239"/>
      <c r="C4158" s="240"/>
      <c r="D4158" s="230" t="s">
        <v>255</v>
      </c>
      <c r="E4158" s="241" t="s">
        <v>1</v>
      </c>
      <c r="F4158" s="242" t="s">
        <v>4225</v>
      </c>
      <c r="G4158" s="240"/>
      <c r="H4158" s="243">
        <v>44.082999999999998</v>
      </c>
      <c r="I4158" s="244"/>
      <c r="J4158" s="240"/>
      <c r="K4158" s="240"/>
      <c r="L4158" s="245"/>
      <c r="M4158" s="246"/>
      <c r="N4158" s="247"/>
      <c r="O4158" s="247"/>
      <c r="P4158" s="247"/>
      <c r="Q4158" s="247"/>
      <c r="R4158" s="247"/>
      <c r="S4158" s="247"/>
      <c r="T4158" s="248"/>
      <c r="AT4158" s="249" t="s">
        <v>255</v>
      </c>
      <c r="AU4158" s="249" t="s">
        <v>79</v>
      </c>
      <c r="AV4158" s="13" t="s">
        <v>79</v>
      </c>
      <c r="AW4158" s="13" t="s">
        <v>33</v>
      </c>
      <c r="AX4158" s="13" t="s">
        <v>71</v>
      </c>
      <c r="AY4158" s="249" t="s">
        <v>246</v>
      </c>
    </row>
    <row r="4159" s="13" customFormat="1">
      <c r="B4159" s="239"/>
      <c r="C4159" s="240"/>
      <c r="D4159" s="230" t="s">
        <v>255</v>
      </c>
      <c r="E4159" s="241" t="s">
        <v>1</v>
      </c>
      <c r="F4159" s="242" t="s">
        <v>4226</v>
      </c>
      <c r="G4159" s="240"/>
      <c r="H4159" s="243">
        <v>57.859999999999999</v>
      </c>
      <c r="I4159" s="244"/>
      <c r="J4159" s="240"/>
      <c r="K4159" s="240"/>
      <c r="L4159" s="245"/>
      <c r="M4159" s="246"/>
      <c r="N4159" s="247"/>
      <c r="O4159" s="247"/>
      <c r="P4159" s="247"/>
      <c r="Q4159" s="247"/>
      <c r="R4159" s="247"/>
      <c r="S4159" s="247"/>
      <c r="T4159" s="248"/>
      <c r="AT4159" s="249" t="s">
        <v>255</v>
      </c>
      <c r="AU4159" s="249" t="s">
        <v>79</v>
      </c>
      <c r="AV4159" s="13" t="s">
        <v>79</v>
      </c>
      <c r="AW4159" s="13" t="s">
        <v>33</v>
      </c>
      <c r="AX4159" s="13" t="s">
        <v>71</v>
      </c>
      <c r="AY4159" s="249" t="s">
        <v>246</v>
      </c>
    </row>
    <row r="4160" s="1" customFormat="1" ht="16.5" customHeight="1">
      <c r="B4160" s="37"/>
      <c r="C4160" s="216" t="s">
        <v>4234</v>
      </c>
      <c r="D4160" s="216" t="s">
        <v>248</v>
      </c>
      <c r="E4160" s="217" t="s">
        <v>4235</v>
      </c>
      <c r="F4160" s="218" t="s">
        <v>4236</v>
      </c>
      <c r="G4160" s="219" t="s">
        <v>131</v>
      </c>
      <c r="H4160" s="220">
        <v>198.72399999999999</v>
      </c>
      <c r="I4160" s="221"/>
      <c r="J4160" s="222">
        <f>ROUND(I4160*H4160,2)</f>
        <v>0</v>
      </c>
      <c r="K4160" s="218" t="s">
        <v>1</v>
      </c>
      <c r="L4160" s="42"/>
      <c r="M4160" s="223" t="s">
        <v>1</v>
      </c>
      <c r="N4160" s="224" t="s">
        <v>42</v>
      </c>
      <c r="O4160" s="78"/>
      <c r="P4160" s="225">
        <f>O4160*H4160</f>
        <v>0</v>
      </c>
      <c r="Q4160" s="225">
        <v>0</v>
      </c>
      <c r="R4160" s="225">
        <f>Q4160*H4160</f>
        <v>0</v>
      </c>
      <c r="S4160" s="225">
        <v>0</v>
      </c>
      <c r="T4160" s="226">
        <f>S4160*H4160</f>
        <v>0</v>
      </c>
      <c r="AR4160" s="16" t="s">
        <v>333</v>
      </c>
      <c r="AT4160" s="16" t="s">
        <v>248</v>
      </c>
      <c r="AU4160" s="16" t="s">
        <v>79</v>
      </c>
      <c r="AY4160" s="16" t="s">
        <v>246</v>
      </c>
      <c r="BE4160" s="227">
        <f>IF(N4160="základní",J4160,0)</f>
        <v>0</v>
      </c>
      <c r="BF4160" s="227">
        <f>IF(N4160="snížená",J4160,0)</f>
        <v>0</v>
      </c>
      <c r="BG4160" s="227">
        <f>IF(N4160="zákl. přenesená",J4160,0)</f>
        <v>0</v>
      </c>
      <c r="BH4160" s="227">
        <f>IF(N4160="sníž. přenesená",J4160,0)</f>
        <v>0</v>
      </c>
      <c r="BI4160" s="227">
        <f>IF(N4160="nulová",J4160,0)</f>
        <v>0</v>
      </c>
      <c r="BJ4160" s="16" t="s">
        <v>16</v>
      </c>
      <c r="BK4160" s="227">
        <f>ROUND(I4160*H4160,2)</f>
        <v>0</v>
      </c>
      <c r="BL4160" s="16" t="s">
        <v>333</v>
      </c>
      <c r="BM4160" s="16" t="s">
        <v>4237</v>
      </c>
    </row>
    <row r="4161" s="12" customFormat="1">
      <c r="B4161" s="228"/>
      <c r="C4161" s="229"/>
      <c r="D4161" s="230" t="s">
        <v>255</v>
      </c>
      <c r="E4161" s="231" t="s">
        <v>1</v>
      </c>
      <c r="F4161" s="232" t="s">
        <v>4233</v>
      </c>
      <c r="G4161" s="229"/>
      <c r="H4161" s="231" t="s">
        <v>1</v>
      </c>
      <c r="I4161" s="233"/>
      <c r="J4161" s="229"/>
      <c r="K4161" s="229"/>
      <c r="L4161" s="234"/>
      <c r="M4161" s="235"/>
      <c r="N4161" s="236"/>
      <c r="O4161" s="236"/>
      <c r="P4161" s="236"/>
      <c r="Q4161" s="236"/>
      <c r="R4161" s="236"/>
      <c r="S4161" s="236"/>
      <c r="T4161" s="237"/>
      <c r="AT4161" s="238" t="s">
        <v>255</v>
      </c>
      <c r="AU4161" s="238" t="s">
        <v>79</v>
      </c>
      <c r="AV4161" s="12" t="s">
        <v>16</v>
      </c>
      <c r="AW4161" s="12" t="s">
        <v>33</v>
      </c>
      <c r="AX4161" s="12" t="s">
        <v>71</v>
      </c>
      <c r="AY4161" s="238" t="s">
        <v>246</v>
      </c>
    </row>
    <row r="4162" s="12" customFormat="1">
      <c r="B4162" s="228"/>
      <c r="C4162" s="229"/>
      <c r="D4162" s="230" t="s">
        <v>255</v>
      </c>
      <c r="E4162" s="231" t="s">
        <v>1</v>
      </c>
      <c r="F4162" s="232" t="s">
        <v>363</v>
      </c>
      <c r="G4162" s="229"/>
      <c r="H4162" s="231" t="s">
        <v>1</v>
      </c>
      <c r="I4162" s="233"/>
      <c r="J4162" s="229"/>
      <c r="K4162" s="229"/>
      <c r="L4162" s="234"/>
      <c r="M4162" s="235"/>
      <c r="N4162" s="236"/>
      <c r="O4162" s="236"/>
      <c r="P4162" s="236"/>
      <c r="Q4162" s="236"/>
      <c r="R4162" s="236"/>
      <c r="S4162" s="236"/>
      <c r="T4162" s="237"/>
      <c r="AT4162" s="238" t="s">
        <v>255</v>
      </c>
      <c r="AU4162" s="238" t="s">
        <v>79</v>
      </c>
      <c r="AV4162" s="12" t="s">
        <v>16</v>
      </c>
      <c r="AW4162" s="12" t="s">
        <v>33</v>
      </c>
      <c r="AX4162" s="12" t="s">
        <v>71</v>
      </c>
      <c r="AY4162" s="238" t="s">
        <v>246</v>
      </c>
    </row>
    <row r="4163" s="12" customFormat="1">
      <c r="B4163" s="228"/>
      <c r="C4163" s="229"/>
      <c r="D4163" s="230" t="s">
        <v>255</v>
      </c>
      <c r="E4163" s="231" t="s">
        <v>1</v>
      </c>
      <c r="F4163" s="232" t="s">
        <v>4192</v>
      </c>
      <c r="G4163" s="229"/>
      <c r="H4163" s="231" t="s">
        <v>1</v>
      </c>
      <c r="I4163" s="233"/>
      <c r="J4163" s="229"/>
      <c r="K4163" s="229"/>
      <c r="L4163" s="234"/>
      <c r="M4163" s="235"/>
      <c r="N4163" s="236"/>
      <c r="O4163" s="236"/>
      <c r="P4163" s="236"/>
      <c r="Q4163" s="236"/>
      <c r="R4163" s="236"/>
      <c r="S4163" s="236"/>
      <c r="T4163" s="237"/>
      <c r="AT4163" s="238" t="s">
        <v>255</v>
      </c>
      <c r="AU4163" s="238" t="s">
        <v>79</v>
      </c>
      <c r="AV4163" s="12" t="s">
        <v>16</v>
      </c>
      <c r="AW4163" s="12" t="s">
        <v>33</v>
      </c>
      <c r="AX4163" s="12" t="s">
        <v>71</v>
      </c>
      <c r="AY4163" s="238" t="s">
        <v>246</v>
      </c>
    </row>
    <row r="4164" s="12" customFormat="1">
      <c r="B4164" s="228"/>
      <c r="C4164" s="229"/>
      <c r="D4164" s="230" t="s">
        <v>255</v>
      </c>
      <c r="E4164" s="231" t="s">
        <v>1</v>
      </c>
      <c r="F4164" s="232" t="s">
        <v>363</v>
      </c>
      <c r="G4164" s="229"/>
      <c r="H4164" s="231" t="s">
        <v>1</v>
      </c>
      <c r="I4164" s="233"/>
      <c r="J4164" s="229"/>
      <c r="K4164" s="229"/>
      <c r="L4164" s="234"/>
      <c r="M4164" s="235"/>
      <c r="N4164" s="236"/>
      <c r="O4164" s="236"/>
      <c r="P4164" s="236"/>
      <c r="Q4164" s="236"/>
      <c r="R4164" s="236"/>
      <c r="S4164" s="236"/>
      <c r="T4164" s="237"/>
      <c r="AT4164" s="238" t="s">
        <v>255</v>
      </c>
      <c r="AU4164" s="238" t="s">
        <v>79</v>
      </c>
      <c r="AV4164" s="12" t="s">
        <v>16</v>
      </c>
      <c r="AW4164" s="12" t="s">
        <v>33</v>
      </c>
      <c r="AX4164" s="12" t="s">
        <v>71</v>
      </c>
      <c r="AY4164" s="238" t="s">
        <v>246</v>
      </c>
    </row>
    <row r="4165" s="12" customFormat="1">
      <c r="B4165" s="228"/>
      <c r="C4165" s="229"/>
      <c r="D4165" s="230" t="s">
        <v>255</v>
      </c>
      <c r="E4165" s="231" t="s">
        <v>1</v>
      </c>
      <c r="F4165" s="232" t="s">
        <v>353</v>
      </c>
      <c r="G4165" s="229"/>
      <c r="H4165" s="231" t="s">
        <v>1</v>
      </c>
      <c r="I4165" s="233"/>
      <c r="J4165" s="229"/>
      <c r="K4165" s="229"/>
      <c r="L4165" s="234"/>
      <c r="M4165" s="235"/>
      <c r="N4165" s="236"/>
      <c r="O4165" s="236"/>
      <c r="P4165" s="236"/>
      <c r="Q4165" s="236"/>
      <c r="R4165" s="236"/>
      <c r="S4165" s="236"/>
      <c r="T4165" s="237"/>
      <c r="AT4165" s="238" t="s">
        <v>255</v>
      </c>
      <c r="AU4165" s="238" t="s">
        <v>79</v>
      </c>
      <c r="AV4165" s="12" t="s">
        <v>16</v>
      </c>
      <c r="AW4165" s="12" t="s">
        <v>33</v>
      </c>
      <c r="AX4165" s="12" t="s">
        <v>71</v>
      </c>
      <c r="AY4165" s="238" t="s">
        <v>246</v>
      </c>
    </row>
    <row r="4166" s="13" customFormat="1">
      <c r="B4166" s="239"/>
      <c r="C4166" s="240"/>
      <c r="D4166" s="230" t="s">
        <v>255</v>
      </c>
      <c r="E4166" s="241" t="s">
        <v>1</v>
      </c>
      <c r="F4166" s="242" t="s">
        <v>4238</v>
      </c>
      <c r="G4166" s="240"/>
      <c r="H4166" s="243">
        <v>1.375</v>
      </c>
      <c r="I4166" s="244"/>
      <c r="J4166" s="240"/>
      <c r="K4166" s="240"/>
      <c r="L4166" s="245"/>
      <c r="M4166" s="246"/>
      <c r="N4166" s="247"/>
      <c r="O4166" s="247"/>
      <c r="P4166" s="247"/>
      <c r="Q4166" s="247"/>
      <c r="R4166" s="247"/>
      <c r="S4166" s="247"/>
      <c r="T4166" s="248"/>
      <c r="AT4166" s="249" t="s">
        <v>255</v>
      </c>
      <c r="AU4166" s="249" t="s">
        <v>79</v>
      </c>
      <c r="AV4166" s="13" t="s">
        <v>79</v>
      </c>
      <c r="AW4166" s="13" t="s">
        <v>33</v>
      </c>
      <c r="AX4166" s="13" t="s">
        <v>71</v>
      </c>
      <c r="AY4166" s="249" t="s">
        <v>246</v>
      </c>
    </row>
    <row r="4167" s="13" customFormat="1">
      <c r="B4167" s="239"/>
      <c r="C4167" s="240"/>
      <c r="D4167" s="230" t="s">
        <v>255</v>
      </c>
      <c r="E4167" s="241" t="s">
        <v>1</v>
      </c>
      <c r="F4167" s="242" t="s">
        <v>4239</v>
      </c>
      <c r="G4167" s="240"/>
      <c r="H4167" s="243">
        <v>9.2129999999999992</v>
      </c>
      <c r="I4167" s="244"/>
      <c r="J4167" s="240"/>
      <c r="K4167" s="240"/>
      <c r="L4167" s="245"/>
      <c r="M4167" s="246"/>
      <c r="N4167" s="247"/>
      <c r="O4167" s="247"/>
      <c r="P4167" s="247"/>
      <c r="Q4167" s="247"/>
      <c r="R4167" s="247"/>
      <c r="S4167" s="247"/>
      <c r="T4167" s="248"/>
      <c r="AT4167" s="249" t="s">
        <v>255</v>
      </c>
      <c r="AU4167" s="249" t="s">
        <v>79</v>
      </c>
      <c r="AV4167" s="13" t="s">
        <v>79</v>
      </c>
      <c r="AW4167" s="13" t="s">
        <v>33</v>
      </c>
      <c r="AX4167" s="13" t="s">
        <v>71</v>
      </c>
      <c r="AY4167" s="249" t="s">
        <v>246</v>
      </c>
    </row>
    <row r="4168" s="13" customFormat="1">
      <c r="B4168" s="239"/>
      <c r="C4168" s="240"/>
      <c r="D4168" s="230" t="s">
        <v>255</v>
      </c>
      <c r="E4168" s="241" t="s">
        <v>1</v>
      </c>
      <c r="F4168" s="242" t="s">
        <v>4240</v>
      </c>
      <c r="G4168" s="240"/>
      <c r="H4168" s="243">
        <v>9.3499999999999996</v>
      </c>
      <c r="I4168" s="244"/>
      <c r="J4168" s="240"/>
      <c r="K4168" s="240"/>
      <c r="L4168" s="245"/>
      <c r="M4168" s="246"/>
      <c r="N4168" s="247"/>
      <c r="O4168" s="247"/>
      <c r="P4168" s="247"/>
      <c r="Q4168" s="247"/>
      <c r="R4168" s="247"/>
      <c r="S4168" s="247"/>
      <c r="T4168" s="248"/>
      <c r="AT4168" s="249" t="s">
        <v>255</v>
      </c>
      <c r="AU4168" s="249" t="s">
        <v>79</v>
      </c>
      <c r="AV4168" s="13" t="s">
        <v>79</v>
      </c>
      <c r="AW4168" s="13" t="s">
        <v>33</v>
      </c>
      <c r="AX4168" s="13" t="s">
        <v>71</v>
      </c>
      <c r="AY4168" s="249" t="s">
        <v>246</v>
      </c>
    </row>
    <row r="4169" s="13" customFormat="1">
      <c r="B4169" s="239"/>
      <c r="C4169" s="240"/>
      <c r="D4169" s="230" t="s">
        <v>255</v>
      </c>
      <c r="E4169" s="241" t="s">
        <v>1</v>
      </c>
      <c r="F4169" s="242" t="s">
        <v>4241</v>
      </c>
      <c r="G4169" s="240"/>
      <c r="H4169" s="243">
        <v>68.108000000000004</v>
      </c>
      <c r="I4169" s="244"/>
      <c r="J4169" s="240"/>
      <c r="K4169" s="240"/>
      <c r="L4169" s="245"/>
      <c r="M4169" s="246"/>
      <c r="N4169" s="247"/>
      <c r="O4169" s="247"/>
      <c r="P4169" s="247"/>
      <c r="Q4169" s="247"/>
      <c r="R4169" s="247"/>
      <c r="S4169" s="247"/>
      <c r="T4169" s="248"/>
      <c r="AT4169" s="249" t="s">
        <v>255</v>
      </c>
      <c r="AU4169" s="249" t="s">
        <v>79</v>
      </c>
      <c r="AV4169" s="13" t="s">
        <v>79</v>
      </c>
      <c r="AW4169" s="13" t="s">
        <v>33</v>
      </c>
      <c r="AX4169" s="13" t="s">
        <v>71</v>
      </c>
      <c r="AY4169" s="249" t="s">
        <v>246</v>
      </c>
    </row>
    <row r="4170" s="13" customFormat="1">
      <c r="B4170" s="239"/>
      <c r="C4170" s="240"/>
      <c r="D4170" s="230" t="s">
        <v>255</v>
      </c>
      <c r="E4170" s="241" t="s">
        <v>1</v>
      </c>
      <c r="F4170" s="242" t="s">
        <v>4242</v>
      </c>
      <c r="G4170" s="240"/>
      <c r="H4170" s="243">
        <v>32.527999999999999</v>
      </c>
      <c r="I4170" s="244"/>
      <c r="J4170" s="240"/>
      <c r="K4170" s="240"/>
      <c r="L4170" s="245"/>
      <c r="M4170" s="246"/>
      <c r="N4170" s="247"/>
      <c r="O4170" s="247"/>
      <c r="P4170" s="247"/>
      <c r="Q4170" s="247"/>
      <c r="R4170" s="247"/>
      <c r="S4170" s="247"/>
      <c r="T4170" s="248"/>
      <c r="AT4170" s="249" t="s">
        <v>255</v>
      </c>
      <c r="AU4170" s="249" t="s">
        <v>79</v>
      </c>
      <c r="AV4170" s="13" t="s">
        <v>79</v>
      </c>
      <c r="AW4170" s="13" t="s">
        <v>33</v>
      </c>
      <c r="AX4170" s="13" t="s">
        <v>71</v>
      </c>
      <c r="AY4170" s="249" t="s">
        <v>246</v>
      </c>
    </row>
    <row r="4171" s="12" customFormat="1">
      <c r="B4171" s="228"/>
      <c r="C4171" s="229"/>
      <c r="D4171" s="230" t="s">
        <v>255</v>
      </c>
      <c r="E4171" s="231" t="s">
        <v>1</v>
      </c>
      <c r="F4171" s="232" t="s">
        <v>364</v>
      </c>
      <c r="G4171" s="229"/>
      <c r="H4171" s="231" t="s">
        <v>1</v>
      </c>
      <c r="I4171" s="233"/>
      <c r="J4171" s="229"/>
      <c r="K4171" s="229"/>
      <c r="L4171" s="234"/>
      <c r="M4171" s="235"/>
      <c r="N4171" s="236"/>
      <c r="O4171" s="236"/>
      <c r="P4171" s="236"/>
      <c r="Q4171" s="236"/>
      <c r="R4171" s="236"/>
      <c r="S4171" s="236"/>
      <c r="T4171" s="237"/>
      <c r="AT4171" s="238" t="s">
        <v>255</v>
      </c>
      <c r="AU4171" s="238" t="s">
        <v>79</v>
      </c>
      <c r="AV4171" s="12" t="s">
        <v>16</v>
      </c>
      <c r="AW4171" s="12" t="s">
        <v>33</v>
      </c>
      <c r="AX4171" s="12" t="s">
        <v>71</v>
      </c>
      <c r="AY4171" s="238" t="s">
        <v>246</v>
      </c>
    </row>
    <row r="4172" s="13" customFormat="1">
      <c r="B4172" s="239"/>
      <c r="C4172" s="240"/>
      <c r="D4172" s="230" t="s">
        <v>255</v>
      </c>
      <c r="E4172" s="241" t="s">
        <v>1</v>
      </c>
      <c r="F4172" s="242" t="s">
        <v>4243</v>
      </c>
      <c r="G4172" s="240"/>
      <c r="H4172" s="243">
        <v>78.150000000000006</v>
      </c>
      <c r="I4172" s="244"/>
      <c r="J4172" s="240"/>
      <c r="K4172" s="240"/>
      <c r="L4172" s="245"/>
      <c r="M4172" s="246"/>
      <c r="N4172" s="247"/>
      <c r="O4172" s="247"/>
      <c r="P4172" s="247"/>
      <c r="Q4172" s="247"/>
      <c r="R4172" s="247"/>
      <c r="S4172" s="247"/>
      <c r="T4172" s="248"/>
      <c r="AT4172" s="249" t="s">
        <v>255</v>
      </c>
      <c r="AU4172" s="249" t="s">
        <v>79</v>
      </c>
      <c r="AV4172" s="13" t="s">
        <v>79</v>
      </c>
      <c r="AW4172" s="13" t="s">
        <v>33</v>
      </c>
      <c r="AX4172" s="13" t="s">
        <v>71</v>
      </c>
      <c r="AY4172" s="249" t="s">
        <v>246</v>
      </c>
    </row>
    <row r="4173" s="1" customFormat="1" ht="22.5" customHeight="1">
      <c r="B4173" s="37"/>
      <c r="C4173" s="216" t="s">
        <v>4244</v>
      </c>
      <c r="D4173" s="216" t="s">
        <v>248</v>
      </c>
      <c r="E4173" s="217" t="s">
        <v>4245</v>
      </c>
      <c r="F4173" s="218" t="s">
        <v>4246</v>
      </c>
      <c r="G4173" s="219" t="s">
        <v>131</v>
      </c>
      <c r="H4173" s="220">
        <v>346.46499999999997</v>
      </c>
      <c r="I4173" s="221"/>
      <c r="J4173" s="222">
        <f>ROUND(I4173*H4173,2)</f>
        <v>0</v>
      </c>
      <c r="K4173" s="218" t="s">
        <v>1</v>
      </c>
      <c r="L4173" s="42"/>
      <c r="M4173" s="223" t="s">
        <v>1</v>
      </c>
      <c r="N4173" s="224" t="s">
        <v>42</v>
      </c>
      <c r="O4173" s="78"/>
      <c r="P4173" s="225">
        <f>O4173*H4173</f>
        <v>0</v>
      </c>
      <c r="Q4173" s="225">
        <v>0</v>
      </c>
      <c r="R4173" s="225">
        <f>Q4173*H4173</f>
        <v>0</v>
      </c>
      <c r="S4173" s="225">
        <v>0</v>
      </c>
      <c r="T4173" s="226">
        <f>S4173*H4173</f>
        <v>0</v>
      </c>
      <c r="AR4173" s="16" t="s">
        <v>333</v>
      </c>
      <c r="AT4173" s="16" t="s">
        <v>248</v>
      </c>
      <c r="AU4173" s="16" t="s">
        <v>79</v>
      </c>
      <c r="AY4173" s="16" t="s">
        <v>246</v>
      </c>
      <c r="BE4173" s="227">
        <f>IF(N4173="základní",J4173,0)</f>
        <v>0</v>
      </c>
      <c r="BF4173" s="227">
        <f>IF(N4173="snížená",J4173,0)</f>
        <v>0</v>
      </c>
      <c r="BG4173" s="227">
        <f>IF(N4173="zákl. přenesená",J4173,0)</f>
        <v>0</v>
      </c>
      <c r="BH4173" s="227">
        <f>IF(N4173="sníž. přenesená",J4173,0)</f>
        <v>0</v>
      </c>
      <c r="BI4173" s="227">
        <f>IF(N4173="nulová",J4173,0)</f>
        <v>0</v>
      </c>
      <c r="BJ4173" s="16" t="s">
        <v>16</v>
      </c>
      <c r="BK4173" s="227">
        <f>ROUND(I4173*H4173,2)</f>
        <v>0</v>
      </c>
      <c r="BL4173" s="16" t="s">
        <v>333</v>
      </c>
      <c r="BM4173" s="16" t="s">
        <v>4247</v>
      </c>
    </row>
    <row r="4174" s="12" customFormat="1">
      <c r="B4174" s="228"/>
      <c r="C4174" s="229"/>
      <c r="D4174" s="230" t="s">
        <v>255</v>
      </c>
      <c r="E4174" s="231" t="s">
        <v>1</v>
      </c>
      <c r="F4174" s="232" t="s">
        <v>3947</v>
      </c>
      <c r="G4174" s="229"/>
      <c r="H4174" s="231" t="s">
        <v>1</v>
      </c>
      <c r="I4174" s="233"/>
      <c r="J4174" s="229"/>
      <c r="K4174" s="229"/>
      <c r="L4174" s="234"/>
      <c r="M4174" s="235"/>
      <c r="N4174" s="236"/>
      <c r="O4174" s="236"/>
      <c r="P4174" s="236"/>
      <c r="Q4174" s="236"/>
      <c r="R4174" s="236"/>
      <c r="S4174" s="236"/>
      <c r="T4174" s="237"/>
      <c r="AT4174" s="238" t="s">
        <v>255</v>
      </c>
      <c r="AU4174" s="238" t="s">
        <v>79</v>
      </c>
      <c r="AV4174" s="12" t="s">
        <v>16</v>
      </c>
      <c r="AW4174" s="12" t="s">
        <v>33</v>
      </c>
      <c r="AX4174" s="12" t="s">
        <v>71</v>
      </c>
      <c r="AY4174" s="238" t="s">
        <v>246</v>
      </c>
    </row>
    <row r="4175" s="12" customFormat="1">
      <c r="B4175" s="228"/>
      <c r="C4175" s="229"/>
      <c r="D4175" s="230" t="s">
        <v>255</v>
      </c>
      <c r="E4175" s="231" t="s">
        <v>1</v>
      </c>
      <c r="F4175" s="232" t="s">
        <v>363</v>
      </c>
      <c r="G4175" s="229"/>
      <c r="H4175" s="231" t="s">
        <v>1</v>
      </c>
      <c r="I4175" s="233"/>
      <c r="J4175" s="229"/>
      <c r="K4175" s="229"/>
      <c r="L4175" s="234"/>
      <c r="M4175" s="235"/>
      <c r="N4175" s="236"/>
      <c r="O4175" s="236"/>
      <c r="P4175" s="236"/>
      <c r="Q4175" s="236"/>
      <c r="R4175" s="236"/>
      <c r="S4175" s="236"/>
      <c r="T4175" s="237"/>
      <c r="AT4175" s="238" t="s">
        <v>255</v>
      </c>
      <c r="AU4175" s="238" t="s">
        <v>79</v>
      </c>
      <c r="AV4175" s="12" t="s">
        <v>16</v>
      </c>
      <c r="AW4175" s="12" t="s">
        <v>33</v>
      </c>
      <c r="AX4175" s="12" t="s">
        <v>71</v>
      </c>
      <c r="AY4175" s="238" t="s">
        <v>246</v>
      </c>
    </row>
    <row r="4176" s="12" customFormat="1">
      <c r="B4176" s="228"/>
      <c r="C4176" s="229"/>
      <c r="D4176" s="230" t="s">
        <v>255</v>
      </c>
      <c r="E4176" s="231" t="s">
        <v>1</v>
      </c>
      <c r="F4176" s="232" t="s">
        <v>4248</v>
      </c>
      <c r="G4176" s="229"/>
      <c r="H4176" s="231" t="s">
        <v>1</v>
      </c>
      <c r="I4176" s="233"/>
      <c r="J4176" s="229"/>
      <c r="K4176" s="229"/>
      <c r="L4176" s="234"/>
      <c r="M4176" s="235"/>
      <c r="N4176" s="236"/>
      <c r="O4176" s="236"/>
      <c r="P4176" s="236"/>
      <c r="Q4176" s="236"/>
      <c r="R4176" s="236"/>
      <c r="S4176" s="236"/>
      <c r="T4176" s="237"/>
      <c r="AT4176" s="238" t="s">
        <v>255</v>
      </c>
      <c r="AU4176" s="238" t="s">
        <v>79</v>
      </c>
      <c r="AV4176" s="12" t="s">
        <v>16</v>
      </c>
      <c r="AW4176" s="12" t="s">
        <v>33</v>
      </c>
      <c r="AX4176" s="12" t="s">
        <v>71</v>
      </c>
      <c r="AY4176" s="238" t="s">
        <v>246</v>
      </c>
    </row>
    <row r="4177" s="12" customFormat="1">
      <c r="B4177" s="228"/>
      <c r="C4177" s="229"/>
      <c r="D4177" s="230" t="s">
        <v>255</v>
      </c>
      <c r="E4177" s="231" t="s">
        <v>1</v>
      </c>
      <c r="F4177" s="232" t="s">
        <v>363</v>
      </c>
      <c r="G4177" s="229"/>
      <c r="H4177" s="231" t="s">
        <v>1</v>
      </c>
      <c r="I4177" s="233"/>
      <c r="J4177" s="229"/>
      <c r="K4177" s="229"/>
      <c r="L4177" s="234"/>
      <c r="M4177" s="235"/>
      <c r="N4177" s="236"/>
      <c r="O4177" s="236"/>
      <c r="P4177" s="236"/>
      <c r="Q4177" s="236"/>
      <c r="R4177" s="236"/>
      <c r="S4177" s="236"/>
      <c r="T4177" s="237"/>
      <c r="AT4177" s="238" t="s">
        <v>255</v>
      </c>
      <c r="AU4177" s="238" t="s">
        <v>79</v>
      </c>
      <c r="AV4177" s="12" t="s">
        <v>16</v>
      </c>
      <c r="AW4177" s="12" t="s">
        <v>33</v>
      </c>
      <c r="AX4177" s="12" t="s">
        <v>71</v>
      </c>
      <c r="AY4177" s="238" t="s">
        <v>246</v>
      </c>
    </row>
    <row r="4178" s="12" customFormat="1">
      <c r="B4178" s="228"/>
      <c r="C4178" s="229"/>
      <c r="D4178" s="230" t="s">
        <v>255</v>
      </c>
      <c r="E4178" s="231" t="s">
        <v>1</v>
      </c>
      <c r="F4178" s="232" t="s">
        <v>353</v>
      </c>
      <c r="G4178" s="229"/>
      <c r="H4178" s="231" t="s">
        <v>1</v>
      </c>
      <c r="I4178" s="233"/>
      <c r="J4178" s="229"/>
      <c r="K4178" s="229"/>
      <c r="L4178" s="234"/>
      <c r="M4178" s="235"/>
      <c r="N4178" s="236"/>
      <c r="O4178" s="236"/>
      <c r="P4178" s="236"/>
      <c r="Q4178" s="236"/>
      <c r="R4178" s="236"/>
      <c r="S4178" s="236"/>
      <c r="T4178" s="237"/>
      <c r="AT4178" s="238" t="s">
        <v>255</v>
      </c>
      <c r="AU4178" s="238" t="s">
        <v>79</v>
      </c>
      <c r="AV4178" s="12" t="s">
        <v>16</v>
      </c>
      <c r="AW4178" s="12" t="s">
        <v>33</v>
      </c>
      <c r="AX4178" s="12" t="s">
        <v>71</v>
      </c>
      <c r="AY4178" s="238" t="s">
        <v>246</v>
      </c>
    </row>
    <row r="4179" s="13" customFormat="1">
      <c r="B4179" s="239"/>
      <c r="C4179" s="240"/>
      <c r="D4179" s="230" t="s">
        <v>255</v>
      </c>
      <c r="E4179" s="241" t="s">
        <v>1</v>
      </c>
      <c r="F4179" s="242" t="s">
        <v>4249</v>
      </c>
      <c r="G4179" s="240"/>
      <c r="H4179" s="243">
        <v>10.92</v>
      </c>
      <c r="I4179" s="244"/>
      <c r="J4179" s="240"/>
      <c r="K4179" s="240"/>
      <c r="L4179" s="245"/>
      <c r="M4179" s="246"/>
      <c r="N4179" s="247"/>
      <c r="O4179" s="247"/>
      <c r="P4179" s="247"/>
      <c r="Q4179" s="247"/>
      <c r="R4179" s="247"/>
      <c r="S4179" s="247"/>
      <c r="T4179" s="248"/>
      <c r="AT4179" s="249" t="s">
        <v>255</v>
      </c>
      <c r="AU4179" s="249" t="s">
        <v>79</v>
      </c>
      <c r="AV4179" s="13" t="s">
        <v>79</v>
      </c>
      <c r="AW4179" s="13" t="s">
        <v>33</v>
      </c>
      <c r="AX4179" s="13" t="s">
        <v>71</v>
      </c>
      <c r="AY4179" s="249" t="s">
        <v>246</v>
      </c>
    </row>
    <row r="4180" s="13" customFormat="1">
      <c r="B4180" s="239"/>
      <c r="C4180" s="240"/>
      <c r="D4180" s="230" t="s">
        <v>255</v>
      </c>
      <c r="E4180" s="241" t="s">
        <v>1</v>
      </c>
      <c r="F4180" s="242" t="s">
        <v>4250</v>
      </c>
      <c r="G4180" s="240"/>
      <c r="H4180" s="243">
        <v>17.082000000000001</v>
      </c>
      <c r="I4180" s="244"/>
      <c r="J4180" s="240"/>
      <c r="K4180" s="240"/>
      <c r="L4180" s="245"/>
      <c r="M4180" s="246"/>
      <c r="N4180" s="247"/>
      <c r="O4180" s="247"/>
      <c r="P4180" s="247"/>
      <c r="Q4180" s="247"/>
      <c r="R4180" s="247"/>
      <c r="S4180" s="247"/>
      <c r="T4180" s="248"/>
      <c r="AT4180" s="249" t="s">
        <v>255</v>
      </c>
      <c r="AU4180" s="249" t="s">
        <v>79</v>
      </c>
      <c r="AV4180" s="13" t="s">
        <v>79</v>
      </c>
      <c r="AW4180" s="13" t="s">
        <v>33</v>
      </c>
      <c r="AX4180" s="13" t="s">
        <v>71</v>
      </c>
      <c r="AY4180" s="249" t="s">
        <v>246</v>
      </c>
    </row>
    <row r="4181" s="13" customFormat="1">
      <c r="B4181" s="239"/>
      <c r="C4181" s="240"/>
      <c r="D4181" s="230" t="s">
        <v>255</v>
      </c>
      <c r="E4181" s="241" t="s">
        <v>1</v>
      </c>
      <c r="F4181" s="242" t="s">
        <v>4251</v>
      </c>
      <c r="G4181" s="240"/>
      <c r="H4181" s="243">
        <v>33.149999999999999</v>
      </c>
      <c r="I4181" s="244"/>
      <c r="J4181" s="240"/>
      <c r="K4181" s="240"/>
      <c r="L4181" s="245"/>
      <c r="M4181" s="246"/>
      <c r="N4181" s="247"/>
      <c r="O4181" s="247"/>
      <c r="P4181" s="247"/>
      <c r="Q4181" s="247"/>
      <c r="R4181" s="247"/>
      <c r="S4181" s="247"/>
      <c r="T4181" s="248"/>
      <c r="AT4181" s="249" t="s">
        <v>255</v>
      </c>
      <c r="AU4181" s="249" t="s">
        <v>79</v>
      </c>
      <c r="AV4181" s="13" t="s">
        <v>79</v>
      </c>
      <c r="AW4181" s="13" t="s">
        <v>33</v>
      </c>
      <c r="AX4181" s="13" t="s">
        <v>71</v>
      </c>
      <c r="AY4181" s="249" t="s">
        <v>246</v>
      </c>
    </row>
    <row r="4182" s="12" customFormat="1">
      <c r="B4182" s="228"/>
      <c r="C4182" s="229"/>
      <c r="D4182" s="230" t="s">
        <v>255</v>
      </c>
      <c r="E4182" s="231" t="s">
        <v>1</v>
      </c>
      <c r="F4182" s="232" t="s">
        <v>383</v>
      </c>
      <c r="G4182" s="229"/>
      <c r="H4182" s="231" t="s">
        <v>1</v>
      </c>
      <c r="I4182" s="233"/>
      <c r="J4182" s="229"/>
      <c r="K4182" s="229"/>
      <c r="L4182" s="234"/>
      <c r="M4182" s="235"/>
      <c r="N4182" s="236"/>
      <c r="O4182" s="236"/>
      <c r="P4182" s="236"/>
      <c r="Q4182" s="236"/>
      <c r="R4182" s="236"/>
      <c r="S4182" s="236"/>
      <c r="T4182" s="237"/>
      <c r="AT4182" s="238" t="s">
        <v>255</v>
      </c>
      <c r="AU4182" s="238" t="s">
        <v>79</v>
      </c>
      <c r="AV4182" s="12" t="s">
        <v>16</v>
      </c>
      <c r="AW4182" s="12" t="s">
        <v>33</v>
      </c>
      <c r="AX4182" s="12" t="s">
        <v>71</v>
      </c>
      <c r="AY4182" s="238" t="s">
        <v>246</v>
      </c>
    </row>
    <row r="4183" s="13" customFormat="1">
      <c r="B4183" s="239"/>
      <c r="C4183" s="240"/>
      <c r="D4183" s="230" t="s">
        <v>255</v>
      </c>
      <c r="E4183" s="241" t="s">
        <v>1</v>
      </c>
      <c r="F4183" s="242" t="s">
        <v>4252</v>
      </c>
      <c r="G4183" s="240"/>
      <c r="H4183" s="243">
        <v>49.414999999999999</v>
      </c>
      <c r="I4183" s="244"/>
      <c r="J4183" s="240"/>
      <c r="K4183" s="240"/>
      <c r="L4183" s="245"/>
      <c r="M4183" s="246"/>
      <c r="N4183" s="247"/>
      <c r="O4183" s="247"/>
      <c r="P4183" s="247"/>
      <c r="Q4183" s="247"/>
      <c r="R4183" s="247"/>
      <c r="S4183" s="247"/>
      <c r="T4183" s="248"/>
      <c r="AT4183" s="249" t="s">
        <v>255</v>
      </c>
      <c r="AU4183" s="249" t="s">
        <v>79</v>
      </c>
      <c r="AV4183" s="13" t="s">
        <v>79</v>
      </c>
      <c r="AW4183" s="13" t="s">
        <v>33</v>
      </c>
      <c r="AX4183" s="13" t="s">
        <v>71</v>
      </c>
      <c r="AY4183" s="249" t="s">
        <v>246</v>
      </c>
    </row>
    <row r="4184" s="13" customFormat="1">
      <c r="B4184" s="239"/>
      <c r="C4184" s="240"/>
      <c r="D4184" s="230" t="s">
        <v>255</v>
      </c>
      <c r="E4184" s="241" t="s">
        <v>1</v>
      </c>
      <c r="F4184" s="242" t="s">
        <v>4253</v>
      </c>
      <c r="G4184" s="240"/>
      <c r="H4184" s="243">
        <v>30.02</v>
      </c>
      <c r="I4184" s="244"/>
      <c r="J4184" s="240"/>
      <c r="K4184" s="240"/>
      <c r="L4184" s="245"/>
      <c r="M4184" s="246"/>
      <c r="N4184" s="247"/>
      <c r="O4184" s="247"/>
      <c r="P4184" s="247"/>
      <c r="Q4184" s="247"/>
      <c r="R4184" s="247"/>
      <c r="S4184" s="247"/>
      <c r="T4184" s="248"/>
      <c r="AT4184" s="249" t="s">
        <v>255</v>
      </c>
      <c r="AU4184" s="249" t="s">
        <v>79</v>
      </c>
      <c r="AV4184" s="13" t="s">
        <v>79</v>
      </c>
      <c r="AW4184" s="13" t="s">
        <v>33</v>
      </c>
      <c r="AX4184" s="13" t="s">
        <v>71</v>
      </c>
      <c r="AY4184" s="249" t="s">
        <v>246</v>
      </c>
    </row>
    <row r="4185" s="13" customFormat="1">
      <c r="B4185" s="239"/>
      <c r="C4185" s="240"/>
      <c r="D4185" s="230" t="s">
        <v>255</v>
      </c>
      <c r="E4185" s="241" t="s">
        <v>1</v>
      </c>
      <c r="F4185" s="242" t="s">
        <v>4254</v>
      </c>
      <c r="G4185" s="240"/>
      <c r="H4185" s="243">
        <v>29.07</v>
      </c>
      <c r="I4185" s="244"/>
      <c r="J4185" s="240"/>
      <c r="K4185" s="240"/>
      <c r="L4185" s="245"/>
      <c r="M4185" s="246"/>
      <c r="N4185" s="247"/>
      <c r="O4185" s="247"/>
      <c r="P4185" s="247"/>
      <c r="Q4185" s="247"/>
      <c r="R4185" s="247"/>
      <c r="S4185" s="247"/>
      <c r="T4185" s="248"/>
      <c r="AT4185" s="249" t="s">
        <v>255</v>
      </c>
      <c r="AU4185" s="249" t="s">
        <v>79</v>
      </c>
      <c r="AV4185" s="13" t="s">
        <v>79</v>
      </c>
      <c r="AW4185" s="13" t="s">
        <v>33</v>
      </c>
      <c r="AX4185" s="13" t="s">
        <v>71</v>
      </c>
      <c r="AY4185" s="249" t="s">
        <v>246</v>
      </c>
    </row>
    <row r="4186" s="13" customFormat="1">
      <c r="B4186" s="239"/>
      <c r="C4186" s="240"/>
      <c r="D4186" s="230" t="s">
        <v>255</v>
      </c>
      <c r="E4186" s="241" t="s">
        <v>1</v>
      </c>
      <c r="F4186" s="242" t="s">
        <v>4255</v>
      </c>
      <c r="G4186" s="240"/>
      <c r="H4186" s="243">
        <v>10.08</v>
      </c>
      <c r="I4186" s="244"/>
      <c r="J4186" s="240"/>
      <c r="K4186" s="240"/>
      <c r="L4186" s="245"/>
      <c r="M4186" s="246"/>
      <c r="N4186" s="247"/>
      <c r="O4186" s="247"/>
      <c r="P4186" s="247"/>
      <c r="Q4186" s="247"/>
      <c r="R4186" s="247"/>
      <c r="S4186" s="247"/>
      <c r="T4186" s="248"/>
      <c r="AT4186" s="249" t="s">
        <v>255</v>
      </c>
      <c r="AU4186" s="249" t="s">
        <v>79</v>
      </c>
      <c r="AV4186" s="13" t="s">
        <v>79</v>
      </c>
      <c r="AW4186" s="13" t="s">
        <v>33</v>
      </c>
      <c r="AX4186" s="13" t="s">
        <v>71</v>
      </c>
      <c r="AY4186" s="249" t="s">
        <v>246</v>
      </c>
    </row>
    <row r="4187" s="13" customFormat="1">
      <c r="B4187" s="239"/>
      <c r="C4187" s="240"/>
      <c r="D4187" s="230" t="s">
        <v>255</v>
      </c>
      <c r="E4187" s="241" t="s">
        <v>1</v>
      </c>
      <c r="F4187" s="242" t="s">
        <v>4256</v>
      </c>
      <c r="G4187" s="240"/>
      <c r="H4187" s="243">
        <v>15.768000000000001</v>
      </c>
      <c r="I4187" s="244"/>
      <c r="J4187" s="240"/>
      <c r="K4187" s="240"/>
      <c r="L4187" s="245"/>
      <c r="M4187" s="246"/>
      <c r="N4187" s="247"/>
      <c r="O4187" s="247"/>
      <c r="P4187" s="247"/>
      <c r="Q4187" s="247"/>
      <c r="R4187" s="247"/>
      <c r="S4187" s="247"/>
      <c r="T4187" s="248"/>
      <c r="AT4187" s="249" t="s">
        <v>255</v>
      </c>
      <c r="AU4187" s="249" t="s">
        <v>79</v>
      </c>
      <c r="AV4187" s="13" t="s">
        <v>79</v>
      </c>
      <c r="AW4187" s="13" t="s">
        <v>33</v>
      </c>
      <c r="AX4187" s="13" t="s">
        <v>71</v>
      </c>
      <c r="AY4187" s="249" t="s">
        <v>246</v>
      </c>
    </row>
    <row r="4188" s="13" customFormat="1">
      <c r="B4188" s="239"/>
      <c r="C4188" s="240"/>
      <c r="D4188" s="230" t="s">
        <v>255</v>
      </c>
      <c r="E4188" s="241" t="s">
        <v>1</v>
      </c>
      <c r="F4188" s="242" t="s">
        <v>4257</v>
      </c>
      <c r="G4188" s="240"/>
      <c r="H4188" s="243">
        <v>30.600000000000001</v>
      </c>
      <c r="I4188" s="244"/>
      <c r="J4188" s="240"/>
      <c r="K4188" s="240"/>
      <c r="L4188" s="245"/>
      <c r="M4188" s="246"/>
      <c r="N4188" s="247"/>
      <c r="O4188" s="247"/>
      <c r="P4188" s="247"/>
      <c r="Q4188" s="247"/>
      <c r="R4188" s="247"/>
      <c r="S4188" s="247"/>
      <c r="T4188" s="248"/>
      <c r="AT4188" s="249" t="s">
        <v>255</v>
      </c>
      <c r="AU4188" s="249" t="s">
        <v>79</v>
      </c>
      <c r="AV4188" s="13" t="s">
        <v>79</v>
      </c>
      <c r="AW4188" s="13" t="s">
        <v>33</v>
      </c>
      <c r="AX4188" s="13" t="s">
        <v>71</v>
      </c>
      <c r="AY4188" s="249" t="s">
        <v>246</v>
      </c>
    </row>
    <row r="4189" s="12" customFormat="1">
      <c r="B4189" s="228"/>
      <c r="C4189" s="229"/>
      <c r="D4189" s="230" t="s">
        <v>255</v>
      </c>
      <c r="E4189" s="231" t="s">
        <v>1</v>
      </c>
      <c r="F4189" s="232" t="s">
        <v>364</v>
      </c>
      <c r="G4189" s="229"/>
      <c r="H4189" s="231" t="s">
        <v>1</v>
      </c>
      <c r="I4189" s="233"/>
      <c r="J4189" s="229"/>
      <c r="K4189" s="229"/>
      <c r="L4189" s="234"/>
      <c r="M4189" s="235"/>
      <c r="N4189" s="236"/>
      <c r="O4189" s="236"/>
      <c r="P4189" s="236"/>
      <c r="Q4189" s="236"/>
      <c r="R4189" s="236"/>
      <c r="S4189" s="236"/>
      <c r="T4189" s="237"/>
      <c r="AT4189" s="238" t="s">
        <v>255</v>
      </c>
      <c r="AU4189" s="238" t="s">
        <v>79</v>
      </c>
      <c r="AV4189" s="12" t="s">
        <v>16</v>
      </c>
      <c r="AW4189" s="12" t="s">
        <v>33</v>
      </c>
      <c r="AX4189" s="12" t="s">
        <v>71</v>
      </c>
      <c r="AY4189" s="238" t="s">
        <v>246</v>
      </c>
    </row>
    <row r="4190" s="13" customFormat="1">
      <c r="B4190" s="239"/>
      <c r="C4190" s="240"/>
      <c r="D4190" s="230" t="s">
        <v>255</v>
      </c>
      <c r="E4190" s="241" t="s">
        <v>1</v>
      </c>
      <c r="F4190" s="242" t="s">
        <v>4258</v>
      </c>
      <c r="G4190" s="240"/>
      <c r="H4190" s="243">
        <v>27.625</v>
      </c>
      <c r="I4190" s="244"/>
      <c r="J4190" s="240"/>
      <c r="K4190" s="240"/>
      <c r="L4190" s="245"/>
      <c r="M4190" s="246"/>
      <c r="N4190" s="247"/>
      <c r="O4190" s="247"/>
      <c r="P4190" s="247"/>
      <c r="Q4190" s="247"/>
      <c r="R4190" s="247"/>
      <c r="S4190" s="247"/>
      <c r="T4190" s="248"/>
      <c r="AT4190" s="249" t="s">
        <v>255</v>
      </c>
      <c r="AU4190" s="249" t="s">
        <v>79</v>
      </c>
      <c r="AV4190" s="13" t="s">
        <v>79</v>
      </c>
      <c r="AW4190" s="13" t="s">
        <v>33</v>
      </c>
      <c r="AX4190" s="13" t="s">
        <v>71</v>
      </c>
      <c r="AY4190" s="249" t="s">
        <v>246</v>
      </c>
    </row>
    <row r="4191" s="13" customFormat="1">
      <c r="B4191" s="239"/>
      <c r="C4191" s="240"/>
      <c r="D4191" s="230" t="s">
        <v>255</v>
      </c>
      <c r="E4191" s="241" t="s">
        <v>1</v>
      </c>
      <c r="F4191" s="242" t="s">
        <v>4259</v>
      </c>
      <c r="G4191" s="240"/>
      <c r="H4191" s="243">
        <v>9.0999999999999996</v>
      </c>
      <c r="I4191" s="244"/>
      <c r="J4191" s="240"/>
      <c r="K4191" s="240"/>
      <c r="L4191" s="245"/>
      <c r="M4191" s="246"/>
      <c r="N4191" s="247"/>
      <c r="O4191" s="247"/>
      <c r="P4191" s="247"/>
      <c r="Q4191" s="247"/>
      <c r="R4191" s="247"/>
      <c r="S4191" s="247"/>
      <c r="T4191" s="248"/>
      <c r="AT4191" s="249" t="s">
        <v>255</v>
      </c>
      <c r="AU4191" s="249" t="s">
        <v>79</v>
      </c>
      <c r="AV4191" s="13" t="s">
        <v>79</v>
      </c>
      <c r="AW4191" s="13" t="s">
        <v>33</v>
      </c>
      <c r="AX4191" s="13" t="s">
        <v>71</v>
      </c>
      <c r="AY4191" s="249" t="s">
        <v>246</v>
      </c>
    </row>
    <row r="4192" s="13" customFormat="1">
      <c r="B4192" s="239"/>
      <c r="C4192" s="240"/>
      <c r="D4192" s="230" t="s">
        <v>255</v>
      </c>
      <c r="E4192" s="241" t="s">
        <v>1</v>
      </c>
      <c r="F4192" s="242" t="s">
        <v>4260</v>
      </c>
      <c r="G4192" s="240"/>
      <c r="H4192" s="243">
        <v>14.234999999999999</v>
      </c>
      <c r="I4192" s="244"/>
      <c r="J4192" s="240"/>
      <c r="K4192" s="240"/>
      <c r="L4192" s="245"/>
      <c r="M4192" s="246"/>
      <c r="N4192" s="247"/>
      <c r="O4192" s="247"/>
      <c r="P4192" s="247"/>
      <c r="Q4192" s="247"/>
      <c r="R4192" s="247"/>
      <c r="S4192" s="247"/>
      <c r="T4192" s="248"/>
      <c r="AT4192" s="249" t="s">
        <v>255</v>
      </c>
      <c r="AU4192" s="249" t="s">
        <v>79</v>
      </c>
      <c r="AV4192" s="13" t="s">
        <v>79</v>
      </c>
      <c r="AW4192" s="13" t="s">
        <v>33</v>
      </c>
      <c r="AX4192" s="13" t="s">
        <v>71</v>
      </c>
      <c r="AY4192" s="249" t="s">
        <v>246</v>
      </c>
    </row>
    <row r="4193" s="12" customFormat="1">
      <c r="B4193" s="228"/>
      <c r="C4193" s="229"/>
      <c r="D4193" s="230" t="s">
        <v>255</v>
      </c>
      <c r="E4193" s="231" t="s">
        <v>1</v>
      </c>
      <c r="F4193" s="232" t="s">
        <v>363</v>
      </c>
      <c r="G4193" s="229"/>
      <c r="H4193" s="231" t="s">
        <v>1</v>
      </c>
      <c r="I4193" s="233"/>
      <c r="J4193" s="229"/>
      <c r="K4193" s="229"/>
      <c r="L4193" s="234"/>
      <c r="M4193" s="235"/>
      <c r="N4193" s="236"/>
      <c r="O4193" s="236"/>
      <c r="P4193" s="236"/>
      <c r="Q4193" s="236"/>
      <c r="R4193" s="236"/>
      <c r="S4193" s="236"/>
      <c r="T4193" s="237"/>
      <c r="AT4193" s="238" t="s">
        <v>255</v>
      </c>
      <c r="AU4193" s="238" t="s">
        <v>79</v>
      </c>
      <c r="AV4193" s="12" t="s">
        <v>16</v>
      </c>
      <c r="AW4193" s="12" t="s">
        <v>33</v>
      </c>
      <c r="AX4193" s="12" t="s">
        <v>71</v>
      </c>
      <c r="AY4193" s="238" t="s">
        <v>246</v>
      </c>
    </row>
    <row r="4194" s="12" customFormat="1">
      <c r="B4194" s="228"/>
      <c r="C4194" s="229"/>
      <c r="D4194" s="230" t="s">
        <v>255</v>
      </c>
      <c r="E4194" s="231" t="s">
        <v>1</v>
      </c>
      <c r="F4194" s="232" t="s">
        <v>4176</v>
      </c>
      <c r="G4194" s="229"/>
      <c r="H4194" s="231" t="s">
        <v>1</v>
      </c>
      <c r="I4194" s="233"/>
      <c r="J4194" s="229"/>
      <c r="K4194" s="229"/>
      <c r="L4194" s="234"/>
      <c r="M4194" s="235"/>
      <c r="N4194" s="236"/>
      <c r="O4194" s="236"/>
      <c r="P4194" s="236"/>
      <c r="Q4194" s="236"/>
      <c r="R4194" s="236"/>
      <c r="S4194" s="236"/>
      <c r="T4194" s="237"/>
      <c r="AT4194" s="238" t="s">
        <v>255</v>
      </c>
      <c r="AU4194" s="238" t="s">
        <v>79</v>
      </c>
      <c r="AV4194" s="12" t="s">
        <v>16</v>
      </c>
      <c r="AW4194" s="12" t="s">
        <v>33</v>
      </c>
      <c r="AX4194" s="12" t="s">
        <v>71</v>
      </c>
      <c r="AY4194" s="238" t="s">
        <v>246</v>
      </c>
    </row>
    <row r="4195" s="12" customFormat="1">
      <c r="B4195" s="228"/>
      <c r="C4195" s="229"/>
      <c r="D4195" s="230" t="s">
        <v>255</v>
      </c>
      <c r="E4195" s="231" t="s">
        <v>1</v>
      </c>
      <c r="F4195" s="232" t="s">
        <v>383</v>
      </c>
      <c r="G4195" s="229"/>
      <c r="H4195" s="231" t="s">
        <v>1</v>
      </c>
      <c r="I4195" s="233"/>
      <c r="J4195" s="229"/>
      <c r="K4195" s="229"/>
      <c r="L4195" s="234"/>
      <c r="M4195" s="235"/>
      <c r="N4195" s="236"/>
      <c r="O4195" s="236"/>
      <c r="P4195" s="236"/>
      <c r="Q4195" s="236"/>
      <c r="R4195" s="236"/>
      <c r="S4195" s="236"/>
      <c r="T4195" s="237"/>
      <c r="AT4195" s="238" t="s">
        <v>255</v>
      </c>
      <c r="AU4195" s="238" t="s">
        <v>79</v>
      </c>
      <c r="AV4195" s="12" t="s">
        <v>16</v>
      </c>
      <c r="AW4195" s="12" t="s">
        <v>33</v>
      </c>
      <c r="AX4195" s="12" t="s">
        <v>71</v>
      </c>
      <c r="AY4195" s="238" t="s">
        <v>246</v>
      </c>
    </row>
    <row r="4196" s="13" customFormat="1">
      <c r="B4196" s="239"/>
      <c r="C4196" s="240"/>
      <c r="D4196" s="230" t="s">
        <v>255</v>
      </c>
      <c r="E4196" s="241" t="s">
        <v>1</v>
      </c>
      <c r="F4196" s="242" t="s">
        <v>4261</v>
      </c>
      <c r="G4196" s="240"/>
      <c r="H4196" s="243">
        <v>9.1999999999999993</v>
      </c>
      <c r="I4196" s="244"/>
      <c r="J4196" s="240"/>
      <c r="K4196" s="240"/>
      <c r="L4196" s="245"/>
      <c r="M4196" s="246"/>
      <c r="N4196" s="247"/>
      <c r="O4196" s="247"/>
      <c r="P4196" s="247"/>
      <c r="Q4196" s="247"/>
      <c r="R4196" s="247"/>
      <c r="S4196" s="247"/>
      <c r="T4196" s="248"/>
      <c r="AT4196" s="249" t="s">
        <v>255</v>
      </c>
      <c r="AU4196" s="249" t="s">
        <v>79</v>
      </c>
      <c r="AV4196" s="13" t="s">
        <v>79</v>
      </c>
      <c r="AW4196" s="13" t="s">
        <v>33</v>
      </c>
      <c r="AX4196" s="13" t="s">
        <v>71</v>
      </c>
      <c r="AY4196" s="249" t="s">
        <v>246</v>
      </c>
    </row>
    <row r="4197" s="13" customFormat="1">
      <c r="B4197" s="239"/>
      <c r="C4197" s="240"/>
      <c r="D4197" s="230" t="s">
        <v>255</v>
      </c>
      <c r="E4197" s="241" t="s">
        <v>1</v>
      </c>
      <c r="F4197" s="242" t="s">
        <v>4262</v>
      </c>
      <c r="G4197" s="240"/>
      <c r="H4197" s="243">
        <v>3.5</v>
      </c>
      <c r="I4197" s="244"/>
      <c r="J4197" s="240"/>
      <c r="K4197" s="240"/>
      <c r="L4197" s="245"/>
      <c r="M4197" s="246"/>
      <c r="N4197" s="247"/>
      <c r="O4197" s="247"/>
      <c r="P4197" s="247"/>
      <c r="Q4197" s="247"/>
      <c r="R4197" s="247"/>
      <c r="S4197" s="247"/>
      <c r="T4197" s="248"/>
      <c r="AT4197" s="249" t="s">
        <v>255</v>
      </c>
      <c r="AU4197" s="249" t="s">
        <v>79</v>
      </c>
      <c r="AV4197" s="13" t="s">
        <v>79</v>
      </c>
      <c r="AW4197" s="13" t="s">
        <v>33</v>
      </c>
      <c r="AX4197" s="13" t="s">
        <v>71</v>
      </c>
      <c r="AY4197" s="249" t="s">
        <v>246</v>
      </c>
    </row>
    <row r="4198" s="12" customFormat="1">
      <c r="B4198" s="228"/>
      <c r="C4198" s="229"/>
      <c r="D4198" s="230" t="s">
        <v>255</v>
      </c>
      <c r="E4198" s="231" t="s">
        <v>1</v>
      </c>
      <c r="F4198" s="232" t="s">
        <v>364</v>
      </c>
      <c r="G4198" s="229"/>
      <c r="H4198" s="231" t="s">
        <v>1</v>
      </c>
      <c r="I4198" s="233"/>
      <c r="J4198" s="229"/>
      <c r="K4198" s="229"/>
      <c r="L4198" s="234"/>
      <c r="M4198" s="235"/>
      <c r="N4198" s="236"/>
      <c r="O4198" s="236"/>
      <c r="P4198" s="236"/>
      <c r="Q4198" s="236"/>
      <c r="R4198" s="236"/>
      <c r="S4198" s="236"/>
      <c r="T4198" s="237"/>
      <c r="AT4198" s="238" t="s">
        <v>255</v>
      </c>
      <c r="AU4198" s="238" t="s">
        <v>79</v>
      </c>
      <c r="AV4198" s="12" t="s">
        <v>16</v>
      </c>
      <c r="AW4198" s="12" t="s">
        <v>33</v>
      </c>
      <c r="AX4198" s="12" t="s">
        <v>71</v>
      </c>
      <c r="AY4198" s="238" t="s">
        <v>246</v>
      </c>
    </row>
    <row r="4199" s="13" customFormat="1">
      <c r="B4199" s="239"/>
      <c r="C4199" s="240"/>
      <c r="D4199" s="230" t="s">
        <v>255</v>
      </c>
      <c r="E4199" s="241" t="s">
        <v>1</v>
      </c>
      <c r="F4199" s="242" t="s">
        <v>4263</v>
      </c>
      <c r="G4199" s="240"/>
      <c r="H4199" s="243">
        <v>4.5</v>
      </c>
      <c r="I4199" s="244"/>
      <c r="J4199" s="240"/>
      <c r="K4199" s="240"/>
      <c r="L4199" s="245"/>
      <c r="M4199" s="246"/>
      <c r="N4199" s="247"/>
      <c r="O4199" s="247"/>
      <c r="P4199" s="247"/>
      <c r="Q4199" s="247"/>
      <c r="R4199" s="247"/>
      <c r="S4199" s="247"/>
      <c r="T4199" s="248"/>
      <c r="AT4199" s="249" t="s">
        <v>255</v>
      </c>
      <c r="AU4199" s="249" t="s">
        <v>79</v>
      </c>
      <c r="AV4199" s="13" t="s">
        <v>79</v>
      </c>
      <c r="AW4199" s="13" t="s">
        <v>33</v>
      </c>
      <c r="AX4199" s="13" t="s">
        <v>71</v>
      </c>
      <c r="AY4199" s="249" t="s">
        <v>246</v>
      </c>
    </row>
    <row r="4200" s="13" customFormat="1">
      <c r="B4200" s="239"/>
      <c r="C4200" s="240"/>
      <c r="D4200" s="230" t="s">
        <v>255</v>
      </c>
      <c r="E4200" s="241" t="s">
        <v>1</v>
      </c>
      <c r="F4200" s="242" t="s">
        <v>4264</v>
      </c>
      <c r="G4200" s="240"/>
      <c r="H4200" s="243">
        <v>2</v>
      </c>
      <c r="I4200" s="244"/>
      <c r="J4200" s="240"/>
      <c r="K4200" s="240"/>
      <c r="L4200" s="245"/>
      <c r="M4200" s="246"/>
      <c r="N4200" s="247"/>
      <c r="O4200" s="247"/>
      <c r="P4200" s="247"/>
      <c r="Q4200" s="247"/>
      <c r="R4200" s="247"/>
      <c r="S4200" s="247"/>
      <c r="T4200" s="248"/>
      <c r="AT4200" s="249" t="s">
        <v>255</v>
      </c>
      <c r="AU4200" s="249" t="s">
        <v>79</v>
      </c>
      <c r="AV4200" s="13" t="s">
        <v>79</v>
      </c>
      <c r="AW4200" s="13" t="s">
        <v>33</v>
      </c>
      <c r="AX4200" s="13" t="s">
        <v>71</v>
      </c>
      <c r="AY4200" s="249" t="s">
        <v>246</v>
      </c>
    </row>
    <row r="4201" s="13" customFormat="1">
      <c r="B4201" s="239"/>
      <c r="C4201" s="240"/>
      <c r="D4201" s="230" t="s">
        <v>255</v>
      </c>
      <c r="E4201" s="241" t="s">
        <v>1</v>
      </c>
      <c r="F4201" s="242" t="s">
        <v>4265</v>
      </c>
      <c r="G4201" s="240"/>
      <c r="H4201" s="243">
        <v>1.1000000000000001</v>
      </c>
      <c r="I4201" s="244"/>
      <c r="J4201" s="240"/>
      <c r="K4201" s="240"/>
      <c r="L4201" s="245"/>
      <c r="M4201" s="246"/>
      <c r="N4201" s="247"/>
      <c r="O4201" s="247"/>
      <c r="P4201" s="247"/>
      <c r="Q4201" s="247"/>
      <c r="R4201" s="247"/>
      <c r="S4201" s="247"/>
      <c r="T4201" s="248"/>
      <c r="AT4201" s="249" t="s">
        <v>255</v>
      </c>
      <c r="AU4201" s="249" t="s">
        <v>79</v>
      </c>
      <c r="AV4201" s="13" t="s">
        <v>79</v>
      </c>
      <c r="AW4201" s="13" t="s">
        <v>33</v>
      </c>
      <c r="AX4201" s="13" t="s">
        <v>71</v>
      </c>
      <c r="AY4201" s="249" t="s">
        <v>246</v>
      </c>
    </row>
    <row r="4202" s="13" customFormat="1">
      <c r="B4202" s="239"/>
      <c r="C4202" s="240"/>
      <c r="D4202" s="230" t="s">
        <v>255</v>
      </c>
      <c r="E4202" s="241" t="s">
        <v>1</v>
      </c>
      <c r="F4202" s="242" t="s">
        <v>2630</v>
      </c>
      <c r="G4202" s="240"/>
      <c r="H4202" s="243">
        <v>49.100000000000001</v>
      </c>
      <c r="I4202" s="244"/>
      <c r="J4202" s="240"/>
      <c r="K4202" s="240"/>
      <c r="L4202" s="245"/>
      <c r="M4202" s="246"/>
      <c r="N4202" s="247"/>
      <c r="O4202" s="247"/>
      <c r="P4202" s="247"/>
      <c r="Q4202" s="247"/>
      <c r="R4202" s="247"/>
      <c r="S4202" s="247"/>
      <c r="T4202" s="248"/>
      <c r="AT4202" s="249" t="s">
        <v>255</v>
      </c>
      <c r="AU4202" s="249" t="s">
        <v>79</v>
      </c>
      <c r="AV4202" s="13" t="s">
        <v>79</v>
      </c>
      <c r="AW4202" s="13" t="s">
        <v>33</v>
      </c>
      <c r="AX4202" s="13" t="s">
        <v>71</v>
      </c>
      <c r="AY4202" s="249" t="s">
        <v>246</v>
      </c>
    </row>
    <row r="4203" s="1" customFormat="1" ht="16.5" customHeight="1">
      <c r="B4203" s="37"/>
      <c r="C4203" s="216" t="s">
        <v>4266</v>
      </c>
      <c r="D4203" s="216" t="s">
        <v>248</v>
      </c>
      <c r="E4203" s="217" t="s">
        <v>4267</v>
      </c>
      <c r="F4203" s="218" t="s">
        <v>4268</v>
      </c>
      <c r="G4203" s="219" t="s">
        <v>131</v>
      </c>
      <c r="H4203" s="220">
        <v>25.649999999999999</v>
      </c>
      <c r="I4203" s="221"/>
      <c r="J4203" s="222">
        <f>ROUND(I4203*H4203,2)</f>
        <v>0</v>
      </c>
      <c r="K4203" s="218" t="s">
        <v>252</v>
      </c>
      <c r="L4203" s="42"/>
      <c r="M4203" s="223" t="s">
        <v>1</v>
      </c>
      <c r="N4203" s="224" t="s">
        <v>42</v>
      </c>
      <c r="O4203" s="78"/>
      <c r="P4203" s="225">
        <f>O4203*H4203</f>
        <v>0</v>
      </c>
      <c r="Q4203" s="225">
        <v>0</v>
      </c>
      <c r="R4203" s="225">
        <f>Q4203*H4203</f>
        <v>0</v>
      </c>
      <c r="S4203" s="225">
        <v>0</v>
      </c>
      <c r="T4203" s="226">
        <f>S4203*H4203</f>
        <v>0</v>
      </c>
      <c r="AR4203" s="16" t="s">
        <v>333</v>
      </c>
      <c r="AT4203" s="16" t="s">
        <v>248</v>
      </c>
      <c r="AU4203" s="16" t="s">
        <v>79</v>
      </c>
      <c r="AY4203" s="16" t="s">
        <v>246</v>
      </c>
      <c r="BE4203" s="227">
        <f>IF(N4203="základní",J4203,0)</f>
        <v>0</v>
      </c>
      <c r="BF4203" s="227">
        <f>IF(N4203="snížená",J4203,0)</f>
        <v>0</v>
      </c>
      <c r="BG4203" s="227">
        <f>IF(N4203="zákl. přenesená",J4203,0)</f>
        <v>0</v>
      </c>
      <c r="BH4203" s="227">
        <f>IF(N4203="sníž. přenesená",J4203,0)</f>
        <v>0</v>
      </c>
      <c r="BI4203" s="227">
        <f>IF(N4203="nulová",J4203,0)</f>
        <v>0</v>
      </c>
      <c r="BJ4203" s="16" t="s">
        <v>16</v>
      </c>
      <c r="BK4203" s="227">
        <f>ROUND(I4203*H4203,2)</f>
        <v>0</v>
      </c>
      <c r="BL4203" s="16" t="s">
        <v>333</v>
      </c>
      <c r="BM4203" s="16" t="s">
        <v>4269</v>
      </c>
    </row>
    <row r="4204" s="12" customFormat="1">
      <c r="B4204" s="228"/>
      <c r="C4204" s="229"/>
      <c r="D4204" s="230" t="s">
        <v>255</v>
      </c>
      <c r="E4204" s="231" t="s">
        <v>1</v>
      </c>
      <c r="F4204" s="232" t="s">
        <v>4176</v>
      </c>
      <c r="G4204" s="229"/>
      <c r="H4204" s="231" t="s">
        <v>1</v>
      </c>
      <c r="I4204" s="233"/>
      <c r="J4204" s="229"/>
      <c r="K4204" s="229"/>
      <c r="L4204" s="234"/>
      <c r="M4204" s="235"/>
      <c r="N4204" s="236"/>
      <c r="O4204" s="236"/>
      <c r="P4204" s="236"/>
      <c r="Q4204" s="236"/>
      <c r="R4204" s="236"/>
      <c r="S4204" s="236"/>
      <c r="T4204" s="237"/>
      <c r="AT4204" s="238" t="s">
        <v>255</v>
      </c>
      <c r="AU4204" s="238" t="s">
        <v>79</v>
      </c>
      <c r="AV4204" s="12" t="s">
        <v>16</v>
      </c>
      <c r="AW4204" s="12" t="s">
        <v>33</v>
      </c>
      <c r="AX4204" s="12" t="s">
        <v>71</v>
      </c>
      <c r="AY4204" s="238" t="s">
        <v>246</v>
      </c>
    </row>
    <row r="4205" s="12" customFormat="1">
      <c r="B4205" s="228"/>
      <c r="C4205" s="229"/>
      <c r="D4205" s="230" t="s">
        <v>255</v>
      </c>
      <c r="E4205" s="231" t="s">
        <v>1</v>
      </c>
      <c r="F4205" s="232" t="s">
        <v>2725</v>
      </c>
      <c r="G4205" s="229"/>
      <c r="H4205" s="231" t="s">
        <v>1</v>
      </c>
      <c r="I4205" s="233"/>
      <c r="J4205" s="229"/>
      <c r="K4205" s="229"/>
      <c r="L4205" s="234"/>
      <c r="M4205" s="235"/>
      <c r="N4205" s="236"/>
      <c r="O4205" s="236"/>
      <c r="P4205" s="236"/>
      <c r="Q4205" s="236"/>
      <c r="R4205" s="236"/>
      <c r="S4205" s="236"/>
      <c r="T4205" s="237"/>
      <c r="AT4205" s="238" t="s">
        <v>255</v>
      </c>
      <c r="AU4205" s="238" t="s">
        <v>79</v>
      </c>
      <c r="AV4205" s="12" t="s">
        <v>16</v>
      </c>
      <c r="AW4205" s="12" t="s">
        <v>33</v>
      </c>
      <c r="AX4205" s="12" t="s">
        <v>71</v>
      </c>
      <c r="AY4205" s="238" t="s">
        <v>246</v>
      </c>
    </row>
    <row r="4206" s="12" customFormat="1">
      <c r="B4206" s="228"/>
      <c r="C4206" s="229"/>
      <c r="D4206" s="230" t="s">
        <v>255</v>
      </c>
      <c r="E4206" s="231" t="s">
        <v>1</v>
      </c>
      <c r="F4206" s="232" t="s">
        <v>353</v>
      </c>
      <c r="G4206" s="229"/>
      <c r="H4206" s="231" t="s">
        <v>1</v>
      </c>
      <c r="I4206" s="233"/>
      <c r="J4206" s="229"/>
      <c r="K4206" s="229"/>
      <c r="L4206" s="234"/>
      <c r="M4206" s="235"/>
      <c r="N4206" s="236"/>
      <c r="O4206" s="236"/>
      <c r="P4206" s="236"/>
      <c r="Q4206" s="236"/>
      <c r="R4206" s="236"/>
      <c r="S4206" s="236"/>
      <c r="T4206" s="237"/>
      <c r="AT4206" s="238" t="s">
        <v>255</v>
      </c>
      <c r="AU4206" s="238" t="s">
        <v>79</v>
      </c>
      <c r="AV4206" s="12" t="s">
        <v>16</v>
      </c>
      <c r="AW4206" s="12" t="s">
        <v>33</v>
      </c>
      <c r="AX4206" s="12" t="s">
        <v>71</v>
      </c>
      <c r="AY4206" s="238" t="s">
        <v>246</v>
      </c>
    </row>
    <row r="4207" s="13" customFormat="1">
      <c r="B4207" s="239"/>
      <c r="C4207" s="240"/>
      <c r="D4207" s="230" t="s">
        <v>255</v>
      </c>
      <c r="E4207" s="241" t="s">
        <v>1</v>
      </c>
      <c r="F4207" s="242" t="s">
        <v>2726</v>
      </c>
      <c r="G4207" s="240"/>
      <c r="H4207" s="243">
        <v>3.1499999999999999</v>
      </c>
      <c r="I4207" s="244"/>
      <c r="J4207" s="240"/>
      <c r="K4207" s="240"/>
      <c r="L4207" s="245"/>
      <c r="M4207" s="246"/>
      <c r="N4207" s="247"/>
      <c r="O4207" s="247"/>
      <c r="P4207" s="247"/>
      <c r="Q4207" s="247"/>
      <c r="R4207" s="247"/>
      <c r="S4207" s="247"/>
      <c r="T4207" s="248"/>
      <c r="AT4207" s="249" t="s">
        <v>255</v>
      </c>
      <c r="AU4207" s="249" t="s">
        <v>79</v>
      </c>
      <c r="AV4207" s="13" t="s">
        <v>79</v>
      </c>
      <c r="AW4207" s="13" t="s">
        <v>33</v>
      </c>
      <c r="AX4207" s="13" t="s">
        <v>71</v>
      </c>
      <c r="AY4207" s="249" t="s">
        <v>246</v>
      </c>
    </row>
    <row r="4208" s="13" customFormat="1">
      <c r="B4208" s="239"/>
      <c r="C4208" s="240"/>
      <c r="D4208" s="230" t="s">
        <v>255</v>
      </c>
      <c r="E4208" s="241" t="s">
        <v>1</v>
      </c>
      <c r="F4208" s="242" t="s">
        <v>1491</v>
      </c>
      <c r="G4208" s="240"/>
      <c r="H4208" s="243">
        <v>2.25</v>
      </c>
      <c r="I4208" s="244"/>
      <c r="J4208" s="240"/>
      <c r="K4208" s="240"/>
      <c r="L4208" s="245"/>
      <c r="M4208" s="246"/>
      <c r="N4208" s="247"/>
      <c r="O4208" s="247"/>
      <c r="P4208" s="247"/>
      <c r="Q4208" s="247"/>
      <c r="R4208" s="247"/>
      <c r="S4208" s="247"/>
      <c r="T4208" s="248"/>
      <c r="AT4208" s="249" t="s">
        <v>255</v>
      </c>
      <c r="AU4208" s="249" t="s">
        <v>79</v>
      </c>
      <c r="AV4208" s="13" t="s">
        <v>79</v>
      </c>
      <c r="AW4208" s="13" t="s">
        <v>33</v>
      </c>
      <c r="AX4208" s="13" t="s">
        <v>71</v>
      </c>
      <c r="AY4208" s="249" t="s">
        <v>246</v>
      </c>
    </row>
    <row r="4209" s="13" customFormat="1">
      <c r="B4209" s="239"/>
      <c r="C4209" s="240"/>
      <c r="D4209" s="230" t="s">
        <v>255</v>
      </c>
      <c r="E4209" s="241" t="s">
        <v>1</v>
      </c>
      <c r="F4209" s="242" t="s">
        <v>2728</v>
      </c>
      <c r="G4209" s="240"/>
      <c r="H4209" s="243">
        <v>2.2999999999999998</v>
      </c>
      <c r="I4209" s="244"/>
      <c r="J4209" s="240"/>
      <c r="K4209" s="240"/>
      <c r="L4209" s="245"/>
      <c r="M4209" s="246"/>
      <c r="N4209" s="247"/>
      <c r="O4209" s="247"/>
      <c r="P4209" s="247"/>
      <c r="Q4209" s="247"/>
      <c r="R4209" s="247"/>
      <c r="S4209" s="247"/>
      <c r="T4209" s="248"/>
      <c r="AT4209" s="249" t="s">
        <v>255</v>
      </c>
      <c r="AU4209" s="249" t="s">
        <v>79</v>
      </c>
      <c r="AV4209" s="13" t="s">
        <v>79</v>
      </c>
      <c r="AW4209" s="13" t="s">
        <v>33</v>
      </c>
      <c r="AX4209" s="13" t="s">
        <v>71</v>
      </c>
      <c r="AY4209" s="249" t="s">
        <v>246</v>
      </c>
    </row>
    <row r="4210" s="12" customFormat="1">
      <c r="B4210" s="228"/>
      <c r="C4210" s="229"/>
      <c r="D4210" s="230" t="s">
        <v>255</v>
      </c>
      <c r="E4210" s="231" t="s">
        <v>1</v>
      </c>
      <c r="F4210" s="232" t="s">
        <v>383</v>
      </c>
      <c r="G4210" s="229"/>
      <c r="H4210" s="231" t="s">
        <v>1</v>
      </c>
      <c r="I4210" s="233"/>
      <c r="J4210" s="229"/>
      <c r="K4210" s="229"/>
      <c r="L4210" s="234"/>
      <c r="M4210" s="235"/>
      <c r="N4210" s="236"/>
      <c r="O4210" s="236"/>
      <c r="P4210" s="236"/>
      <c r="Q4210" s="236"/>
      <c r="R4210" s="236"/>
      <c r="S4210" s="236"/>
      <c r="T4210" s="237"/>
      <c r="AT4210" s="238" t="s">
        <v>255</v>
      </c>
      <c r="AU4210" s="238" t="s">
        <v>79</v>
      </c>
      <c r="AV4210" s="12" t="s">
        <v>16</v>
      </c>
      <c r="AW4210" s="12" t="s">
        <v>33</v>
      </c>
      <c r="AX4210" s="12" t="s">
        <v>71</v>
      </c>
      <c r="AY4210" s="238" t="s">
        <v>246</v>
      </c>
    </row>
    <row r="4211" s="13" customFormat="1">
      <c r="B4211" s="239"/>
      <c r="C4211" s="240"/>
      <c r="D4211" s="230" t="s">
        <v>255</v>
      </c>
      <c r="E4211" s="241" t="s">
        <v>1</v>
      </c>
      <c r="F4211" s="242" t="s">
        <v>2730</v>
      </c>
      <c r="G4211" s="240"/>
      <c r="H4211" s="243">
        <v>1.7</v>
      </c>
      <c r="I4211" s="244"/>
      <c r="J4211" s="240"/>
      <c r="K4211" s="240"/>
      <c r="L4211" s="245"/>
      <c r="M4211" s="246"/>
      <c r="N4211" s="247"/>
      <c r="O4211" s="247"/>
      <c r="P4211" s="247"/>
      <c r="Q4211" s="247"/>
      <c r="R4211" s="247"/>
      <c r="S4211" s="247"/>
      <c r="T4211" s="248"/>
      <c r="AT4211" s="249" t="s">
        <v>255</v>
      </c>
      <c r="AU4211" s="249" t="s">
        <v>79</v>
      </c>
      <c r="AV4211" s="13" t="s">
        <v>79</v>
      </c>
      <c r="AW4211" s="13" t="s">
        <v>33</v>
      </c>
      <c r="AX4211" s="13" t="s">
        <v>71</v>
      </c>
      <c r="AY4211" s="249" t="s">
        <v>246</v>
      </c>
    </row>
    <row r="4212" s="13" customFormat="1">
      <c r="B4212" s="239"/>
      <c r="C4212" s="240"/>
      <c r="D4212" s="230" t="s">
        <v>255</v>
      </c>
      <c r="E4212" s="241" t="s">
        <v>1</v>
      </c>
      <c r="F4212" s="242" t="s">
        <v>2731</v>
      </c>
      <c r="G4212" s="240"/>
      <c r="H4212" s="243">
        <v>2.6000000000000001</v>
      </c>
      <c r="I4212" s="244"/>
      <c r="J4212" s="240"/>
      <c r="K4212" s="240"/>
      <c r="L4212" s="245"/>
      <c r="M4212" s="246"/>
      <c r="N4212" s="247"/>
      <c r="O4212" s="247"/>
      <c r="P4212" s="247"/>
      <c r="Q4212" s="247"/>
      <c r="R4212" s="247"/>
      <c r="S4212" s="247"/>
      <c r="T4212" s="248"/>
      <c r="AT4212" s="249" t="s">
        <v>255</v>
      </c>
      <c r="AU4212" s="249" t="s">
        <v>79</v>
      </c>
      <c r="AV4212" s="13" t="s">
        <v>79</v>
      </c>
      <c r="AW4212" s="13" t="s">
        <v>33</v>
      </c>
      <c r="AX4212" s="13" t="s">
        <v>71</v>
      </c>
      <c r="AY4212" s="249" t="s">
        <v>246</v>
      </c>
    </row>
    <row r="4213" s="12" customFormat="1">
      <c r="B4213" s="228"/>
      <c r="C4213" s="229"/>
      <c r="D4213" s="230" t="s">
        <v>255</v>
      </c>
      <c r="E4213" s="231" t="s">
        <v>1</v>
      </c>
      <c r="F4213" s="232" t="s">
        <v>364</v>
      </c>
      <c r="G4213" s="229"/>
      <c r="H4213" s="231" t="s">
        <v>1</v>
      </c>
      <c r="I4213" s="233"/>
      <c r="J4213" s="229"/>
      <c r="K4213" s="229"/>
      <c r="L4213" s="234"/>
      <c r="M4213" s="235"/>
      <c r="N4213" s="236"/>
      <c r="O4213" s="236"/>
      <c r="P4213" s="236"/>
      <c r="Q4213" s="236"/>
      <c r="R4213" s="236"/>
      <c r="S4213" s="236"/>
      <c r="T4213" s="237"/>
      <c r="AT4213" s="238" t="s">
        <v>255</v>
      </c>
      <c r="AU4213" s="238" t="s">
        <v>79</v>
      </c>
      <c r="AV4213" s="12" t="s">
        <v>16</v>
      </c>
      <c r="AW4213" s="12" t="s">
        <v>33</v>
      </c>
      <c r="AX4213" s="12" t="s">
        <v>71</v>
      </c>
      <c r="AY4213" s="238" t="s">
        <v>246</v>
      </c>
    </row>
    <row r="4214" s="13" customFormat="1">
      <c r="B4214" s="239"/>
      <c r="C4214" s="240"/>
      <c r="D4214" s="230" t="s">
        <v>255</v>
      </c>
      <c r="E4214" s="241" t="s">
        <v>1</v>
      </c>
      <c r="F4214" s="242" t="s">
        <v>2732</v>
      </c>
      <c r="G4214" s="240"/>
      <c r="H4214" s="243">
        <v>4.0999999999999996</v>
      </c>
      <c r="I4214" s="244"/>
      <c r="J4214" s="240"/>
      <c r="K4214" s="240"/>
      <c r="L4214" s="245"/>
      <c r="M4214" s="246"/>
      <c r="N4214" s="247"/>
      <c r="O4214" s="247"/>
      <c r="P4214" s="247"/>
      <c r="Q4214" s="247"/>
      <c r="R4214" s="247"/>
      <c r="S4214" s="247"/>
      <c r="T4214" s="248"/>
      <c r="AT4214" s="249" t="s">
        <v>255</v>
      </c>
      <c r="AU4214" s="249" t="s">
        <v>79</v>
      </c>
      <c r="AV4214" s="13" t="s">
        <v>79</v>
      </c>
      <c r="AW4214" s="13" t="s">
        <v>33</v>
      </c>
      <c r="AX4214" s="13" t="s">
        <v>71</v>
      </c>
      <c r="AY4214" s="249" t="s">
        <v>246</v>
      </c>
    </row>
    <row r="4215" s="13" customFormat="1">
      <c r="B4215" s="239"/>
      <c r="C4215" s="240"/>
      <c r="D4215" s="230" t="s">
        <v>255</v>
      </c>
      <c r="E4215" s="241" t="s">
        <v>1</v>
      </c>
      <c r="F4215" s="242" t="s">
        <v>2733</v>
      </c>
      <c r="G4215" s="240"/>
      <c r="H4215" s="243">
        <v>2.2000000000000002</v>
      </c>
      <c r="I4215" s="244"/>
      <c r="J4215" s="240"/>
      <c r="K4215" s="240"/>
      <c r="L4215" s="245"/>
      <c r="M4215" s="246"/>
      <c r="N4215" s="247"/>
      <c r="O4215" s="247"/>
      <c r="P4215" s="247"/>
      <c r="Q4215" s="247"/>
      <c r="R4215" s="247"/>
      <c r="S4215" s="247"/>
      <c r="T4215" s="248"/>
      <c r="AT4215" s="249" t="s">
        <v>255</v>
      </c>
      <c r="AU4215" s="249" t="s">
        <v>79</v>
      </c>
      <c r="AV4215" s="13" t="s">
        <v>79</v>
      </c>
      <c r="AW4215" s="13" t="s">
        <v>33</v>
      </c>
      <c r="AX4215" s="13" t="s">
        <v>71</v>
      </c>
      <c r="AY4215" s="249" t="s">
        <v>246</v>
      </c>
    </row>
    <row r="4216" s="13" customFormat="1">
      <c r="B4216" s="239"/>
      <c r="C4216" s="240"/>
      <c r="D4216" s="230" t="s">
        <v>255</v>
      </c>
      <c r="E4216" s="241" t="s">
        <v>1</v>
      </c>
      <c r="F4216" s="242" t="s">
        <v>2734</v>
      </c>
      <c r="G4216" s="240"/>
      <c r="H4216" s="243">
        <v>4.6500000000000004</v>
      </c>
      <c r="I4216" s="244"/>
      <c r="J4216" s="240"/>
      <c r="K4216" s="240"/>
      <c r="L4216" s="245"/>
      <c r="M4216" s="246"/>
      <c r="N4216" s="247"/>
      <c r="O4216" s="247"/>
      <c r="P4216" s="247"/>
      <c r="Q4216" s="247"/>
      <c r="R4216" s="247"/>
      <c r="S4216" s="247"/>
      <c r="T4216" s="248"/>
      <c r="AT4216" s="249" t="s">
        <v>255</v>
      </c>
      <c r="AU4216" s="249" t="s">
        <v>79</v>
      </c>
      <c r="AV4216" s="13" t="s">
        <v>79</v>
      </c>
      <c r="AW4216" s="13" t="s">
        <v>33</v>
      </c>
      <c r="AX4216" s="13" t="s">
        <v>71</v>
      </c>
      <c r="AY4216" s="249" t="s">
        <v>246</v>
      </c>
    </row>
    <row r="4217" s="13" customFormat="1">
      <c r="B4217" s="239"/>
      <c r="C4217" s="240"/>
      <c r="D4217" s="230" t="s">
        <v>255</v>
      </c>
      <c r="E4217" s="241" t="s">
        <v>1</v>
      </c>
      <c r="F4217" s="242" t="s">
        <v>2735</v>
      </c>
      <c r="G4217" s="240"/>
      <c r="H4217" s="243">
        <v>1.3500000000000001</v>
      </c>
      <c r="I4217" s="244"/>
      <c r="J4217" s="240"/>
      <c r="K4217" s="240"/>
      <c r="L4217" s="245"/>
      <c r="M4217" s="246"/>
      <c r="N4217" s="247"/>
      <c r="O4217" s="247"/>
      <c r="P4217" s="247"/>
      <c r="Q4217" s="247"/>
      <c r="R4217" s="247"/>
      <c r="S4217" s="247"/>
      <c r="T4217" s="248"/>
      <c r="AT4217" s="249" t="s">
        <v>255</v>
      </c>
      <c r="AU4217" s="249" t="s">
        <v>79</v>
      </c>
      <c r="AV4217" s="13" t="s">
        <v>79</v>
      </c>
      <c r="AW4217" s="13" t="s">
        <v>33</v>
      </c>
      <c r="AX4217" s="13" t="s">
        <v>71</v>
      </c>
      <c r="AY4217" s="249" t="s">
        <v>246</v>
      </c>
    </row>
    <row r="4218" s="13" customFormat="1">
      <c r="B4218" s="239"/>
      <c r="C4218" s="240"/>
      <c r="D4218" s="230" t="s">
        <v>255</v>
      </c>
      <c r="E4218" s="241" t="s">
        <v>1</v>
      </c>
      <c r="F4218" s="242" t="s">
        <v>2736</v>
      </c>
      <c r="G4218" s="240"/>
      <c r="H4218" s="243">
        <v>1.3500000000000001</v>
      </c>
      <c r="I4218" s="244"/>
      <c r="J4218" s="240"/>
      <c r="K4218" s="240"/>
      <c r="L4218" s="245"/>
      <c r="M4218" s="261"/>
      <c r="N4218" s="262"/>
      <c r="O4218" s="262"/>
      <c r="P4218" s="262"/>
      <c r="Q4218" s="262"/>
      <c r="R4218" s="262"/>
      <c r="S4218" s="262"/>
      <c r="T4218" s="263"/>
      <c r="AT4218" s="249" t="s">
        <v>255</v>
      </c>
      <c r="AU4218" s="249" t="s">
        <v>79</v>
      </c>
      <c r="AV4218" s="13" t="s">
        <v>79</v>
      </c>
      <c r="AW4218" s="13" t="s">
        <v>33</v>
      </c>
      <c r="AX4218" s="13" t="s">
        <v>71</v>
      </c>
      <c r="AY4218" s="249" t="s">
        <v>246</v>
      </c>
    </row>
    <row r="4219" s="1" customFormat="1" ht="6.96" customHeight="1">
      <c r="B4219" s="56"/>
      <c r="C4219" s="57"/>
      <c r="D4219" s="57"/>
      <c r="E4219" s="57"/>
      <c r="F4219" s="57"/>
      <c r="G4219" s="57"/>
      <c r="H4219" s="57"/>
      <c r="I4219" s="167"/>
      <c r="J4219" s="57"/>
      <c r="K4219" s="57"/>
      <c r="L4219" s="42"/>
    </row>
  </sheetData>
  <sheetProtection sheet="1" autoFilter="0" formatColumns="0" formatRows="0" objects="1" scenarios="1" spinCount="100000" saltValue="IFDEVQkjCcMj2MIYT6sglmhu6GFsakrUx5+fVsagyVCgJteeBR1KUHW9v/Rlp891zaioZVhrxgKNovGvWEK/5A==" hashValue="yjjI33zTX0zqwS4EW8Cgekrak7RIo3IK3MabUg5bUt5Ui8WjuGCm5FRCzvkiOyokRD3HId0xfIua7PLegeXQdw==" algorithmName="SHA-512" password="CC35"/>
  <autoFilter ref="C117:K421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6:H106"/>
    <mergeCell ref="E108:H108"/>
    <mergeCell ref="E110:H11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87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136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OLMI</v>
      </c>
      <c r="F7" s="141"/>
      <c r="G7" s="141"/>
      <c r="H7" s="141"/>
      <c r="L7" s="19"/>
    </row>
    <row r="8" ht="12" customHeight="1">
      <c r="B8" s="19"/>
      <c r="D8" s="141" t="s">
        <v>150</v>
      </c>
      <c r="L8" s="19"/>
    </row>
    <row r="9" s="1" customFormat="1" ht="16.5" customHeight="1">
      <c r="B9" s="42"/>
      <c r="E9" s="142" t="s">
        <v>154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158</v>
      </c>
      <c r="I10" s="143"/>
      <c r="L10" s="42"/>
    </row>
    <row r="11" s="1" customFormat="1" ht="36.96" customHeight="1">
      <c r="B11" s="42"/>
      <c r="E11" s="144" t="s">
        <v>4270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4271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ROUND(J89,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ROUND((SUM(BE89:BE139)),  2)</f>
        <v>0</v>
      </c>
      <c r="I35" s="156">
        <v>0.20999999999999999</v>
      </c>
      <c r="J35" s="155">
        <f>ROUND(((SUM(BE89:BE139))*I35),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ROUND((SUM(BF89:BF139)),  2)</f>
        <v>0</v>
      </c>
      <c r="I36" s="156">
        <v>0.14999999999999999</v>
      </c>
      <c r="J36" s="155">
        <f>ROUND(((SUM(BF89:BF139))*I36),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ROUND((SUM(BG89:BG139)),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ROUND((SUM(BH89:BH139)),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ROUND((SUM(BI89:BI139)),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193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OLMI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150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154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158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D1_01_3 - Požárně bezpečnostní řešení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Polický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194</v>
      </c>
      <c r="D61" s="173"/>
      <c r="E61" s="173"/>
      <c r="F61" s="173"/>
      <c r="G61" s="173"/>
      <c r="H61" s="173"/>
      <c r="I61" s="174"/>
      <c r="J61" s="175" t="s">
        <v>195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196</v>
      </c>
      <c r="D63" s="38"/>
      <c r="E63" s="38"/>
      <c r="F63" s="38"/>
      <c r="G63" s="38"/>
      <c r="H63" s="38"/>
      <c r="I63" s="143"/>
      <c r="J63" s="97">
        <f>J89</f>
        <v>0</v>
      </c>
      <c r="K63" s="38"/>
      <c r="L63" s="42"/>
      <c r="AU63" s="16" t="s">
        <v>197</v>
      </c>
    </row>
    <row r="64" s="8" customFormat="1" ht="24.96" customHeight="1">
      <c r="B64" s="177"/>
      <c r="C64" s="178"/>
      <c r="D64" s="179" t="s">
        <v>4272</v>
      </c>
      <c r="E64" s="180"/>
      <c r="F64" s="180"/>
      <c r="G64" s="180"/>
      <c r="H64" s="180"/>
      <c r="I64" s="181"/>
      <c r="J64" s="182">
        <f>J90</f>
        <v>0</v>
      </c>
      <c r="K64" s="178"/>
      <c r="L64" s="183"/>
    </row>
    <row r="65" s="9" customFormat="1" ht="19.92" customHeight="1">
      <c r="B65" s="184"/>
      <c r="C65" s="121"/>
      <c r="D65" s="185" t="s">
        <v>4273</v>
      </c>
      <c r="E65" s="186"/>
      <c r="F65" s="186"/>
      <c r="G65" s="186"/>
      <c r="H65" s="186"/>
      <c r="I65" s="187"/>
      <c r="J65" s="188">
        <f>J91</f>
        <v>0</v>
      </c>
      <c r="K65" s="121"/>
      <c r="L65" s="189"/>
    </row>
    <row r="66" s="8" customFormat="1" ht="24.96" customHeight="1">
      <c r="B66" s="177"/>
      <c r="C66" s="178"/>
      <c r="D66" s="179" t="s">
        <v>213</v>
      </c>
      <c r="E66" s="180"/>
      <c r="F66" s="180"/>
      <c r="G66" s="180"/>
      <c r="H66" s="180"/>
      <c r="I66" s="181"/>
      <c r="J66" s="182">
        <f>J134</f>
        <v>0</v>
      </c>
      <c r="K66" s="178"/>
      <c r="L66" s="183"/>
    </row>
    <row r="67" s="9" customFormat="1" ht="19.92" customHeight="1">
      <c r="B67" s="184"/>
      <c r="C67" s="121"/>
      <c r="D67" s="185" t="s">
        <v>216</v>
      </c>
      <c r="E67" s="186"/>
      <c r="F67" s="186"/>
      <c r="G67" s="186"/>
      <c r="H67" s="186"/>
      <c r="I67" s="187"/>
      <c r="J67" s="188">
        <f>J135</f>
        <v>0</v>
      </c>
      <c r="K67" s="121"/>
      <c r="L67" s="189"/>
    </row>
    <row r="68" s="1" customFormat="1" ht="21.84" customHeight="1">
      <c r="B68" s="37"/>
      <c r="C68" s="38"/>
      <c r="D68" s="38"/>
      <c r="E68" s="38"/>
      <c r="F68" s="38"/>
      <c r="G68" s="38"/>
      <c r="H68" s="38"/>
      <c r="I68" s="143"/>
      <c r="J68" s="38"/>
      <c r="K68" s="38"/>
      <c r="L68" s="42"/>
    </row>
    <row r="69" s="1" customFormat="1" ht="6.96" customHeight="1">
      <c r="B69" s="56"/>
      <c r="C69" s="57"/>
      <c r="D69" s="57"/>
      <c r="E69" s="57"/>
      <c r="F69" s="57"/>
      <c r="G69" s="57"/>
      <c r="H69" s="57"/>
      <c r="I69" s="167"/>
      <c r="J69" s="57"/>
      <c r="K69" s="57"/>
      <c r="L69" s="42"/>
    </row>
    <row r="73" s="1" customFormat="1" ht="6.96" customHeight="1">
      <c r="B73" s="58"/>
      <c r="C73" s="59"/>
      <c r="D73" s="59"/>
      <c r="E73" s="59"/>
      <c r="F73" s="59"/>
      <c r="G73" s="59"/>
      <c r="H73" s="59"/>
      <c r="I73" s="170"/>
      <c r="J73" s="59"/>
      <c r="K73" s="59"/>
      <c r="L73" s="42"/>
    </row>
    <row r="74" s="1" customFormat="1" ht="24.96" customHeight="1">
      <c r="B74" s="37"/>
      <c r="C74" s="22" t="s">
        <v>231</v>
      </c>
      <c r="D74" s="38"/>
      <c r="E74" s="38"/>
      <c r="F74" s="38"/>
      <c r="G74" s="38"/>
      <c r="H74" s="38"/>
      <c r="I74" s="143"/>
      <c r="J74" s="38"/>
      <c r="K74" s="38"/>
      <c r="L74" s="42"/>
    </row>
    <row r="75" s="1" customFormat="1" ht="6.96" customHeight="1">
      <c r="B75" s="37"/>
      <c r="C75" s="38"/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12" customHeight="1">
      <c r="B76" s="37"/>
      <c r="C76" s="31" t="s">
        <v>17</v>
      </c>
      <c r="D76" s="38"/>
      <c r="E76" s="38"/>
      <c r="F76" s="38"/>
      <c r="G76" s="38"/>
      <c r="H76" s="38"/>
      <c r="I76" s="143"/>
      <c r="J76" s="38"/>
      <c r="K76" s="38"/>
      <c r="L76" s="42"/>
    </row>
    <row r="77" s="1" customFormat="1" ht="16.5" customHeight="1">
      <c r="B77" s="37"/>
      <c r="C77" s="38"/>
      <c r="D77" s="38"/>
      <c r="E77" s="171" t="str">
        <f>E7</f>
        <v>Oblastní nemocnice Trutnov a.s., Konsolidované laboratoře a transfuzní oddělení - OLMI</v>
      </c>
      <c r="F77" s="31"/>
      <c r="G77" s="31"/>
      <c r="H77" s="31"/>
      <c r="I77" s="143"/>
      <c r="J77" s="38"/>
      <c r="K77" s="38"/>
      <c r="L77" s="42"/>
    </row>
    <row r="78" ht="12" customHeight="1">
      <c r="B78" s="20"/>
      <c r="C78" s="31" t="s">
        <v>150</v>
      </c>
      <c r="D78" s="21"/>
      <c r="E78" s="21"/>
      <c r="F78" s="21"/>
      <c r="G78" s="21"/>
      <c r="H78" s="21"/>
      <c r="I78" s="135"/>
      <c r="J78" s="21"/>
      <c r="K78" s="21"/>
      <c r="L78" s="19"/>
    </row>
    <row r="79" s="1" customFormat="1" ht="16.5" customHeight="1">
      <c r="B79" s="37"/>
      <c r="C79" s="38"/>
      <c r="D79" s="38"/>
      <c r="E79" s="171" t="s">
        <v>154</v>
      </c>
      <c r="F79" s="38"/>
      <c r="G79" s="38"/>
      <c r="H79" s="38"/>
      <c r="I79" s="143"/>
      <c r="J79" s="38"/>
      <c r="K79" s="38"/>
      <c r="L79" s="42"/>
    </row>
    <row r="80" s="1" customFormat="1" ht="12" customHeight="1">
      <c r="B80" s="37"/>
      <c r="C80" s="31" t="s">
        <v>158</v>
      </c>
      <c r="D80" s="38"/>
      <c r="E80" s="38"/>
      <c r="F80" s="38"/>
      <c r="G80" s="38"/>
      <c r="H80" s="38"/>
      <c r="I80" s="143"/>
      <c r="J80" s="38"/>
      <c r="K80" s="38"/>
      <c r="L80" s="42"/>
    </row>
    <row r="81" s="1" customFormat="1" ht="16.5" customHeight="1">
      <c r="B81" s="37"/>
      <c r="C81" s="38"/>
      <c r="D81" s="38"/>
      <c r="E81" s="63" t="str">
        <f>E11</f>
        <v>D1_01_3 - Požárně bezpečnostní řešení</v>
      </c>
      <c r="F81" s="38"/>
      <c r="G81" s="38"/>
      <c r="H81" s="38"/>
      <c r="I81" s="143"/>
      <c r="J81" s="38"/>
      <c r="K81" s="38"/>
      <c r="L81" s="42"/>
    </row>
    <row r="82" s="1" customFormat="1" ht="6.96" customHeight="1">
      <c r="B82" s="37"/>
      <c r="C82" s="38"/>
      <c r="D82" s="38"/>
      <c r="E82" s="38"/>
      <c r="F82" s="38"/>
      <c r="G82" s="38"/>
      <c r="H82" s="38"/>
      <c r="I82" s="143"/>
      <c r="J82" s="38"/>
      <c r="K82" s="38"/>
      <c r="L82" s="42"/>
    </row>
    <row r="83" s="1" customFormat="1" ht="12" customHeight="1">
      <c r="B83" s="37"/>
      <c r="C83" s="31" t="s">
        <v>21</v>
      </c>
      <c r="D83" s="38"/>
      <c r="E83" s="38"/>
      <c r="F83" s="26" t="str">
        <f>F14</f>
        <v>Trutnov</v>
      </c>
      <c r="G83" s="38"/>
      <c r="H83" s="38"/>
      <c r="I83" s="145" t="s">
        <v>23</v>
      </c>
      <c r="J83" s="66" t="str">
        <f>IF(J14="","",J14)</f>
        <v>14. 1. 2019</v>
      </c>
      <c r="K83" s="38"/>
      <c r="L83" s="42"/>
    </row>
    <row r="84" s="1" customFormat="1" ht="6.96" customHeight="1">
      <c r="B84" s="37"/>
      <c r="C84" s="38"/>
      <c r="D84" s="38"/>
      <c r="E84" s="38"/>
      <c r="F84" s="38"/>
      <c r="G84" s="38"/>
      <c r="H84" s="38"/>
      <c r="I84" s="143"/>
      <c r="J84" s="38"/>
      <c r="K84" s="38"/>
      <c r="L84" s="42"/>
    </row>
    <row r="85" s="1" customFormat="1" ht="24.9" customHeight="1">
      <c r="B85" s="37"/>
      <c r="C85" s="31" t="s">
        <v>25</v>
      </c>
      <c r="D85" s="38"/>
      <c r="E85" s="38"/>
      <c r="F85" s="26" t="str">
        <f>E17</f>
        <v>Královehradecký kraj</v>
      </c>
      <c r="G85" s="38"/>
      <c r="H85" s="38"/>
      <c r="I85" s="145" t="s">
        <v>31</v>
      </c>
      <c r="J85" s="35" t="str">
        <f>E23</f>
        <v>Atelier Penta v.o.s., Mrštíkova 12, Jihlava</v>
      </c>
      <c r="K85" s="38"/>
      <c r="L85" s="42"/>
    </row>
    <row r="86" s="1" customFormat="1" ht="13.65" customHeight="1">
      <c r="B86" s="37"/>
      <c r="C86" s="31" t="s">
        <v>29</v>
      </c>
      <c r="D86" s="38"/>
      <c r="E86" s="38"/>
      <c r="F86" s="26" t="str">
        <f>IF(E20="","",E20)</f>
        <v>Vyplň údaj</v>
      </c>
      <c r="G86" s="38"/>
      <c r="H86" s="38"/>
      <c r="I86" s="145" t="s">
        <v>34</v>
      </c>
      <c r="J86" s="35" t="str">
        <f>E26</f>
        <v>Ing. Polický</v>
      </c>
      <c r="K86" s="38"/>
      <c r="L86" s="42"/>
    </row>
    <row r="87" s="1" customFormat="1" ht="10.32" customHeight="1">
      <c r="B87" s="37"/>
      <c r="C87" s="38"/>
      <c r="D87" s="38"/>
      <c r="E87" s="38"/>
      <c r="F87" s="38"/>
      <c r="G87" s="38"/>
      <c r="H87" s="38"/>
      <c r="I87" s="143"/>
      <c r="J87" s="38"/>
      <c r="K87" s="38"/>
      <c r="L87" s="42"/>
    </row>
    <row r="88" s="10" customFormat="1" ht="29.28" customHeight="1">
      <c r="B88" s="190"/>
      <c r="C88" s="191" t="s">
        <v>232</v>
      </c>
      <c r="D88" s="192" t="s">
        <v>56</v>
      </c>
      <c r="E88" s="192" t="s">
        <v>52</v>
      </c>
      <c r="F88" s="192" t="s">
        <v>53</v>
      </c>
      <c r="G88" s="192" t="s">
        <v>233</v>
      </c>
      <c r="H88" s="192" t="s">
        <v>234</v>
      </c>
      <c r="I88" s="193" t="s">
        <v>235</v>
      </c>
      <c r="J88" s="192" t="s">
        <v>195</v>
      </c>
      <c r="K88" s="194" t="s">
        <v>236</v>
      </c>
      <c r="L88" s="195"/>
      <c r="M88" s="87" t="s">
        <v>1</v>
      </c>
      <c r="N88" s="88" t="s">
        <v>41</v>
      </c>
      <c r="O88" s="88" t="s">
        <v>237</v>
      </c>
      <c r="P88" s="88" t="s">
        <v>238</v>
      </c>
      <c r="Q88" s="88" t="s">
        <v>239</v>
      </c>
      <c r="R88" s="88" t="s">
        <v>240</v>
      </c>
      <c r="S88" s="88" t="s">
        <v>241</v>
      </c>
      <c r="T88" s="89" t="s">
        <v>242</v>
      </c>
    </row>
    <row r="89" s="1" customFormat="1" ht="22.8" customHeight="1">
      <c r="B89" s="37"/>
      <c r="C89" s="94" t="s">
        <v>243</v>
      </c>
      <c r="D89" s="38"/>
      <c r="E89" s="38"/>
      <c r="F89" s="38"/>
      <c r="G89" s="38"/>
      <c r="H89" s="38"/>
      <c r="I89" s="143"/>
      <c r="J89" s="196">
        <f>BK89</f>
        <v>0</v>
      </c>
      <c r="K89" s="38"/>
      <c r="L89" s="42"/>
      <c r="M89" s="90"/>
      <c r="N89" s="91"/>
      <c r="O89" s="91"/>
      <c r="P89" s="197">
        <f>P90+P134</f>
        <v>0</v>
      </c>
      <c r="Q89" s="91"/>
      <c r="R89" s="197">
        <f>R90+R134</f>
        <v>0.15640000000000001</v>
      </c>
      <c r="S89" s="91"/>
      <c r="T89" s="198">
        <f>T90+T134</f>
        <v>0</v>
      </c>
      <c r="AT89" s="16" t="s">
        <v>70</v>
      </c>
      <c r="AU89" s="16" t="s">
        <v>197</v>
      </c>
      <c r="BK89" s="199">
        <f>BK90+BK134</f>
        <v>0</v>
      </c>
    </row>
    <row r="90" s="11" customFormat="1" ht="25.92" customHeight="1">
      <c r="B90" s="200"/>
      <c r="C90" s="201"/>
      <c r="D90" s="202" t="s">
        <v>70</v>
      </c>
      <c r="E90" s="203" t="s">
        <v>244</v>
      </c>
      <c r="F90" s="203" t="s">
        <v>244</v>
      </c>
      <c r="G90" s="201"/>
      <c r="H90" s="201"/>
      <c r="I90" s="204"/>
      <c r="J90" s="205">
        <f>BK90</f>
        <v>0</v>
      </c>
      <c r="K90" s="201"/>
      <c r="L90" s="206"/>
      <c r="M90" s="207"/>
      <c r="N90" s="208"/>
      <c r="O90" s="208"/>
      <c r="P90" s="209">
        <f>P91</f>
        <v>0</v>
      </c>
      <c r="Q90" s="208"/>
      <c r="R90" s="209">
        <f>R91</f>
        <v>0.12040000000000001</v>
      </c>
      <c r="S90" s="208"/>
      <c r="T90" s="210">
        <f>T91</f>
        <v>0</v>
      </c>
      <c r="AR90" s="211" t="s">
        <v>16</v>
      </c>
      <c r="AT90" s="212" t="s">
        <v>70</v>
      </c>
      <c r="AU90" s="212" t="s">
        <v>71</v>
      </c>
      <c r="AY90" s="211" t="s">
        <v>246</v>
      </c>
      <c r="BK90" s="213">
        <f>BK91</f>
        <v>0</v>
      </c>
    </row>
    <row r="91" s="11" customFormat="1" ht="22.8" customHeight="1">
      <c r="B91" s="200"/>
      <c r="C91" s="201"/>
      <c r="D91" s="202" t="s">
        <v>70</v>
      </c>
      <c r="E91" s="214" t="s">
        <v>4274</v>
      </c>
      <c r="F91" s="214" t="s">
        <v>4275</v>
      </c>
      <c r="G91" s="201"/>
      <c r="H91" s="201"/>
      <c r="I91" s="204"/>
      <c r="J91" s="215">
        <f>BK91</f>
        <v>0</v>
      </c>
      <c r="K91" s="201"/>
      <c r="L91" s="206"/>
      <c r="M91" s="207"/>
      <c r="N91" s="208"/>
      <c r="O91" s="208"/>
      <c r="P91" s="209">
        <f>SUM(P92:P133)</f>
        <v>0</v>
      </c>
      <c r="Q91" s="208"/>
      <c r="R91" s="209">
        <f>SUM(R92:R133)</f>
        <v>0.12040000000000001</v>
      </c>
      <c r="S91" s="208"/>
      <c r="T91" s="210">
        <f>SUM(T92:T133)</f>
        <v>0</v>
      </c>
      <c r="AR91" s="211" t="s">
        <v>16</v>
      </c>
      <c r="AT91" s="212" t="s">
        <v>70</v>
      </c>
      <c r="AU91" s="212" t="s">
        <v>16</v>
      </c>
      <c r="AY91" s="211" t="s">
        <v>246</v>
      </c>
      <c r="BK91" s="213">
        <f>SUM(BK92:BK133)</f>
        <v>0</v>
      </c>
    </row>
    <row r="92" s="1" customFormat="1" ht="16.5" customHeight="1">
      <c r="B92" s="37"/>
      <c r="C92" s="216" t="s">
        <v>16</v>
      </c>
      <c r="D92" s="216" t="s">
        <v>248</v>
      </c>
      <c r="E92" s="217" t="s">
        <v>4276</v>
      </c>
      <c r="F92" s="218" t="s">
        <v>4277</v>
      </c>
      <c r="G92" s="219" t="s">
        <v>4278</v>
      </c>
      <c r="H92" s="220">
        <v>10</v>
      </c>
      <c r="I92" s="221"/>
      <c r="J92" s="222">
        <f>ROUND(I92*H92,2)</f>
        <v>0</v>
      </c>
      <c r="K92" s="218" t="s">
        <v>1</v>
      </c>
      <c r="L92" s="42"/>
      <c r="M92" s="223" t="s">
        <v>1</v>
      </c>
      <c r="N92" s="224" t="s">
        <v>42</v>
      </c>
      <c r="O92" s="78"/>
      <c r="P92" s="225">
        <f>O92*H92</f>
        <v>0</v>
      </c>
      <c r="Q92" s="225">
        <v>0</v>
      </c>
      <c r="R92" s="225">
        <f>Q92*H92</f>
        <v>0</v>
      </c>
      <c r="S92" s="225">
        <v>0</v>
      </c>
      <c r="T92" s="226">
        <f>S92*H92</f>
        <v>0</v>
      </c>
      <c r="AR92" s="16" t="s">
        <v>253</v>
      </c>
      <c r="AT92" s="16" t="s">
        <v>248</v>
      </c>
      <c r="AU92" s="16" t="s">
        <v>79</v>
      </c>
      <c r="AY92" s="16" t="s">
        <v>246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6" t="s">
        <v>16</v>
      </c>
      <c r="BK92" s="227">
        <f>ROUND(I92*H92,2)</f>
        <v>0</v>
      </c>
      <c r="BL92" s="16" t="s">
        <v>253</v>
      </c>
      <c r="BM92" s="16" t="s">
        <v>4279</v>
      </c>
    </row>
    <row r="93" s="13" customFormat="1">
      <c r="B93" s="239"/>
      <c r="C93" s="240"/>
      <c r="D93" s="230" t="s">
        <v>255</v>
      </c>
      <c r="E93" s="241" t="s">
        <v>1</v>
      </c>
      <c r="F93" s="242" t="s">
        <v>300</v>
      </c>
      <c r="G93" s="240"/>
      <c r="H93" s="243">
        <v>10</v>
      </c>
      <c r="I93" s="244"/>
      <c r="J93" s="240"/>
      <c r="K93" s="240"/>
      <c r="L93" s="245"/>
      <c r="M93" s="246"/>
      <c r="N93" s="247"/>
      <c r="O93" s="247"/>
      <c r="P93" s="247"/>
      <c r="Q93" s="247"/>
      <c r="R93" s="247"/>
      <c r="S93" s="247"/>
      <c r="T93" s="248"/>
      <c r="AT93" s="249" t="s">
        <v>255</v>
      </c>
      <c r="AU93" s="249" t="s">
        <v>79</v>
      </c>
      <c r="AV93" s="13" t="s">
        <v>79</v>
      </c>
      <c r="AW93" s="13" t="s">
        <v>33</v>
      </c>
      <c r="AX93" s="13" t="s">
        <v>16</v>
      </c>
      <c r="AY93" s="249" t="s">
        <v>246</v>
      </c>
    </row>
    <row r="94" s="1" customFormat="1" ht="16.5" customHeight="1">
      <c r="B94" s="37"/>
      <c r="C94" s="216" t="s">
        <v>79</v>
      </c>
      <c r="D94" s="216" t="s">
        <v>248</v>
      </c>
      <c r="E94" s="217" t="s">
        <v>4280</v>
      </c>
      <c r="F94" s="218" t="s">
        <v>4281</v>
      </c>
      <c r="G94" s="219" t="s">
        <v>4278</v>
      </c>
      <c r="H94" s="220">
        <v>70</v>
      </c>
      <c r="I94" s="221"/>
      <c r="J94" s="222">
        <f>ROUND(I94*H94,2)</f>
        <v>0</v>
      </c>
      <c r="K94" s="218" t="s">
        <v>1</v>
      </c>
      <c r="L94" s="42"/>
      <c r="M94" s="223" t="s">
        <v>1</v>
      </c>
      <c r="N94" s="224" t="s">
        <v>42</v>
      </c>
      <c r="O94" s="78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AR94" s="16" t="s">
        <v>253</v>
      </c>
      <c r="AT94" s="16" t="s">
        <v>248</v>
      </c>
      <c r="AU94" s="16" t="s">
        <v>79</v>
      </c>
      <c r="AY94" s="16" t="s">
        <v>246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6" t="s">
        <v>16</v>
      </c>
      <c r="BK94" s="227">
        <f>ROUND(I94*H94,2)</f>
        <v>0</v>
      </c>
      <c r="BL94" s="16" t="s">
        <v>253</v>
      </c>
      <c r="BM94" s="16" t="s">
        <v>4282</v>
      </c>
    </row>
    <row r="95" s="13" customFormat="1">
      <c r="B95" s="239"/>
      <c r="C95" s="240"/>
      <c r="D95" s="230" t="s">
        <v>255</v>
      </c>
      <c r="E95" s="241" t="s">
        <v>1</v>
      </c>
      <c r="F95" s="242" t="s">
        <v>878</v>
      </c>
      <c r="G95" s="240"/>
      <c r="H95" s="243">
        <v>70</v>
      </c>
      <c r="I95" s="244"/>
      <c r="J95" s="240"/>
      <c r="K95" s="240"/>
      <c r="L95" s="245"/>
      <c r="M95" s="246"/>
      <c r="N95" s="247"/>
      <c r="O95" s="247"/>
      <c r="P95" s="247"/>
      <c r="Q95" s="247"/>
      <c r="R95" s="247"/>
      <c r="S95" s="247"/>
      <c r="T95" s="248"/>
      <c r="AT95" s="249" t="s">
        <v>255</v>
      </c>
      <c r="AU95" s="249" t="s">
        <v>79</v>
      </c>
      <c r="AV95" s="13" t="s">
        <v>79</v>
      </c>
      <c r="AW95" s="13" t="s">
        <v>33</v>
      </c>
      <c r="AX95" s="13" t="s">
        <v>16</v>
      </c>
      <c r="AY95" s="249" t="s">
        <v>246</v>
      </c>
    </row>
    <row r="96" s="1" customFormat="1" ht="16.5" customHeight="1">
      <c r="B96" s="37"/>
      <c r="C96" s="216" t="s">
        <v>266</v>
      </c>
      <c r="D96" s="216" t="s">
        <v>248</v>
      </c>
      <c r="E96" s="217" t="s">
        <v>4283</v>
      </c>
      <c r="F96" s="218" t="s">
        <v>4284</v>
      </c>
      <c r="G96" s="219" t="s">
        <v>4278</v>
      </c>
      <c r="H96" s="220">
        <v>15</v>
      </c>
      <c r="I96" s="221"/>
      <c r="J96" s="222">
        <f>ROUND(I96*H96,2)</f>
        <v>0</v>
      </c>
      <c r="K96" s="218" t="s">
        <v>1</v>
      </c>
      <c r="L96" s="42"/>
      <c r="M96" s="223" t="s">
        <v>1</v>
      </c>
      <c r="N96" s="224" t="s">
        <v>42</v>
      </c>
      <c r="O96" s="78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AR96" s="16" t="s">
        <v>253</v>
      </c>
      <c r="AT96" s="16" t="s">
        <v>248</v>
      </c>
      <c r="AU96" s="16" t="s">
        <v>79</v>
      </c>
      <c r="AY96" s="16" t="s">
        <v>246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6" t="s">
        <v>16</v>
      </c>
      <c r="BK96" s="227">
        <f>ROUND(I96*H96,2)</f>
        <v>0</v>
      </c>
      <c r="BL96" s="16" t="s">
        <v>253</v>
      </c>
      <c r="BM96" s="16" t="s">
        <v>4285</v>
      </c>
    </row>
    <row r="97" s="13" customFormat="1">
      <c r="B97" s="239"/>
      <c r="C97" s="240"/>
      <c r="D97" s="230" t="s">
        <v>255</v>
      </c>
      <c r="E97" s="241" t="s">
        <v>1</v>
      </c>
      <c r="F97" s="242" t="s">
        <v>8</v>
      </c>
      <c r="G97" s="240"/>
      <c r="H97" s="243">
        <v>15</v>
      </c>
      <c r="I97" s="244"/>
      <c r="J97" s="240"/>
      <c r="K97" s="240"/>
      <c r="L97" s="245"/>
      <c r="M97" s="246"/>
      <c r="N97" s="247"/>
      <c r="O97" s="247"/>
      <c r="P97" s="247"/>
      <c r="Q97" s="247"/>
      <c r="R97" s="247"/>
      <c r="S97" s="247"/>
      <c r="T97" s="248"/>
      <c r="AT97" s="249" t="s">
        <v>255</v>
      </c>
      <c r="AU97" s="249" t="s">
        <v>79</v>
      </c>
      <c r="AV97" s="13" t="s">
        <v>79</v>
      </c>
      <c r="AW97" s="13" t="s">
        <v>33</v>
      </c>
      <c r="AX97" s="13" t="s">
        <v>16</v>
      </c>
      <c r="AY97" s="249" t="s">
        <v>246</v>
      </c>
    </row>
    <row r="98" s="1" customFormat="1" ht="16.5" customHeight="1">
      <c r="B98" s="37"/>
      <c r="C98" s="216" t="s">
        <v>253</v>
      </c>
      <c r="D98" s="216" t="s">
        <v>248</v>
      </c>
      <c r="E98" s="217" t="s">
        <v>4286</v>
      </c>
      <c r="F98" s="218" t="s">
        <v>4287</v>
      </c>
      <c r="G98" s="219" t="s">
        <v>4278</v>
      </c>
      <c r="H98" s="220">
        <v>20</v>
      </c>
      <c r="I98" s="221"/>
      <c r="J98" s="222">
        <f>ROUND(I98*H98,2)</f>
        <v>0</v>
      </c>
      <c r="K98" s="218" t="s">
        <v>1</v>
      </c>
      <c r="L98" s="42"/>
      <c r="M98" s="223" t="s">
        <v>1</v>
      </c>
      <c r="N98" s="224" t="s">
        <v>42</v>
      </c>
      <c r="O98" s="78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AR98" s="16" t="s">
        <v>253</v>
      </c>
      <c r="AT98" s="16" t="s">
        <v>248</v>
      </c>
      <c r="AU98" s="16" t="s">
        <v>79</v>
      </c>
      <c r="AY98" s="16" t="s">
        <v>246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6" t="s">
        <v>16</v>
      </c>
      <c r="BK98" s="227">
        <f>ROUND(I98*H98,2)</f>
        <v>0</v>
      </c>
      <c r="BL98" s="16" t="s">
        <v>253</v>
      </c>
      <c r="BM98" s="16" t="s">
        <v>4288</v>
      </c>
    </row>
    <row r="99" s="13" customFormat="1">
      <c r="B99" s="239"/>
      <c r="C99" s="240"/>
      <c r="D99" s="230" t="s">
        <v>255</v>
      </c>
      <c r="E99" s="241" t="s">
        <v>1</v>
      </c>
      <c r="F99" s="242" t="s">
        <v>372</v>
      </c>
      <c r="G99" s="240"/>
      <c r="H99" s="243">
        <v>20</v>
      </c>
      <c r="I99" s="244"/>
      <c r="J99" s="240"/>
      <c r="K99" s="240"/>
      <c r="L99" s="245"/>
      <c r="M99" s="246"/>
      <c r="N99" s="247"/>
      <c r="O99" s="247"/>
      <c r="P99" s="247"/>
      <c r="Q99" s="247"/>
      <c r="R99" s="247"/>
      <c r="S99" s="247"/>
      <c r="T99" s="248"/>
      <c r="AT99" s="249" t="s">
        <v>255</v>
      </c>
      <c r="AU99" s="249" t="s">
        <v>79</v>
      </c>
      <c r="AV99" s="13" t="s">
        <v>79</v>
      </c>
      <c r="AW99" s="13" t="s">
        <v>33</v>
      </c>
      <c r="AX99" s="13" t="s">
        <v>16</v>
      </c>
      <c r="AY99" s="249" t="s">
        <v>246</v>
      </c>
    </row>
    <row r="100" s="1" customFormat="1" ht="16.5" customHeight="1">
      <c r="B100" s="37"/>
      <c r="C100" s="216" t="s">
        <v>276</v>
      </c>
      <c r="D100" s="216" t="s">
        <v>248</v>
      </c>
      <c r="E100" s="217" t="s">
        <v>4289</v>
      </c>
      <c r="F100" s="218" t="s">
        <v>4290</v>
      </c>
      <c r="G100" s="219" t="s">
        <v>4278</v>
      </c>
      <c r="H100" s="220">
        <v>166</v>
      </c>
      <c r="I100" s="221"/>
      <c r="J100" s="222">
        <f>ROUND(I100*H100,2)</f>
        <v>0</v>
      </c>
      <c r="K100" s="218" t="s">
        <v>1</v>
      </c>
      <c r="L100" s="42"/>
      <c r="M100" s="223" t="s">
        <v>1</v>
      </c>
      <c r="N100" s="224" t="s">
        <v>42</v>
      </c>
      <c r="O100" s="78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AR100" s="16" t="s">
        <v>253</v>
      </c>
      <c r="AT100" s="16" t="s">
        <v>248</v>
      </c>
      <c r="AU100" s="16" t="s">
        <v>79</v>
      </c>
      <c r="AY100" s="16" t="s">
        <v>246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6" t="s">
        <v>16</v>
      </c>
      <c r="BK100" s="227">
        <f>ROUND(I100*H100,2)</f>
        <v>0</v>
      </c>
      <c r="BL100" s="16" t="s">
        <v>253</v>
      </c>
      <c r="BM100" s="16" t="s">
        <v>4291</v>
      </c>
    </row>
    <row r="101" s="13" customFormat="1">
      <c r="B101" s="239"/>
      <c r="C101" s="240"/>
      <c r="D101" s="230" t="s">
        <v>255</v>
      </c>
      <c r="E101" s="241" t="s">
        <v>1</v>
      </c>
      <c r="F101" s="242" t="s">
        <v>4292</v>
      </c>
      <c r="G101" s="240"/>
      <c r="H101" s="243">
        <v>166</v>
      </c>
      <c r="I101" s="244"/>
      <c r="J101" s="240"/>
      <c r="K101" s="240"/>
      <c r="L101" s="245"/>
      <c r="M101" s="246"/>
      <c r="N101" s="247"/>
      <c r="O101" s="247"/>
      <c r="P101" s="247"/>
      <c r="Q101" s="247"/>
      <c r="R101" s="247"/>
      <c r="S101" s="247"/>
      <c r="T101" s="248"/>
      <c r="AT101" s="249" t="s">
        <v>255</v>
      </c>
      <c r="AU101" s="249" t="s">
        <v>79</v>
      </c>
      <c r="AV101" s="13" t="s">
        <v>79</v>
      </c>
      <c r="AW101" s="13" t="s">
        <v>33</v>
      </c>
      <c r="AX101" s="13" t="s">
        <v>71</v>
      </c>
      <c r="AY101" s="249" t="s">
        <v>246</v>
      </c>
    </row>
    <row r="102" s="14" customFormat="1">
      <c r="B102" s="264"/>
      <c r="C102" s="265"/>
      <c r="D102" s="230" t="s">
        <v>255</v>
      </c>
      <c r="E102" s="266" t="s">
        <v>1</v>
      </c>
      <c r="F102" s="267" t="s">
        <v>4293</v>
      </c>
      <c r="G102" s="265"/>
      <c r="H102" s="268">
        <v>166</v>
      </c>
      <c r="I102" s="269"/>
      <c r="J102" s="265"/>
      <c r="K102" s="265"/>
      <c r="L102" s="270"/>
      <c r="M102" s="271"/>
      <c r="N102" s="272"/>
      <c r="O102" s="272"/>
      <c r="P102" s="272"/>
      <c r="Q102" s="272"/>
      <c r="R102" s="272"/>
      <c r="S102" s="272"/>
      <c r="T102" s="273"/>
      <c r="AT102" s="274" t="s">
        <v>255</v>
      </c>
      <c r="AU102" s="274" t="s">
        <v>79</v>
      </c>
      <c r="AV102" s="14" t="s">
        <v>253</v>
      </c>
      <c r="AW102" s="14" t="s">
        <v>33</v>
      </c>
      <c r="AX102" s="14" t="s">
        <v>16</v>
      </c>
      <c r="AY102" s="274" t="s">
        <v>246</v>
      </c>
    </row>
    <row r="103" s="1" customFormat="1" ht="16.5" customHeight="1">
      <c r="B103" s="37"/>
      <c r="C103" s="216" t="s">
        <v>280</v>
      </c>
      <c r="D103" s="216" t="s">
        <v>248</v>
      </c>
      <c r="E103" s="217" t="s">
        <v>4294</v>
      </c>
      <c r="F103" s="218" t="s">
        <v>4295</v>
      </c>
      <c r="G103" s="219" t="s">
        <v>4278</v>
      </c>
      <c r="H103" s="220">
        <v>20</v>
      </c>
      <c r="I103" s="221"/>
      <c r="J103" s="222">
        <f>ROUND(I103*H103,2)</f>
        <v>0</v>
      </c>
      <c r="K103" s="218" t="s">
        <v>1</v>
      </c>
      <c r="L103" s="42"/>
      <c r="M103" s="223" t="s">
        <v>1</v>
      </c>
      <c r="N103" s="224" t="s">
        <v>42</v>
      </c>
      <c r="O103" s="7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AR103" s="16" t="s">
        <v>253</v>
      </c>
      <c r="AT103" s="16" t="s">
        <v>248</v>
      </c>
      <c r="AU103" s="16" t="s">
        <v>79</v>
      </c>
      <c r="AY103" s="16" t="s">
        <v>246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6" t="s">
        <v>16</v>
      </c>
      <c r="BK103" s="227">
        <f>ROUND(I103*H103,2)</f>
        <v>0</v>
      </c>
      <c r="BL103" s="16" t="s">
        <v>253</v>
      </c>
      <c r="BM103" s="16" t="s">
        <v>4296</v>
      </c>
    </row>
    <row r="104" s="13" customFormat="1">
      <c r="B104" s="239"/>
      <c r="C104" s="240"/>
      <c r="D104" s="230" t="s">
        <v>255</v>
      </c>
      <c r="E104" s="241" t="s">
        <v>1</v>
      </c>
      <c r="F104" s="242" t="s">
        <v>372</v>
      </c>
      <c r="G104" s="240"/>
      <c r="H104" s="243">
        <v>20</v>
      </c>
      <c r="I104" s="244"/>
      <c r="J104" s="240"/>
      <c r="K104" s="240"/>
      <c r="L104" s="245"/>
      <c r="M104" s="246"/>
      <c r="N104" s="247"/>
      <c r="O104" s="247"/>
      <c r="P104" s="247"/>
      <c r="Q104" s="247"/>
      <c r="R104" s="247"/>
      <c r="S104" s="247"/>
      <c r="T104" s="248"/>
      <c r="AT104" s="249" t="s">
        <v>255</v>
      </c>
      <c r="AU104" s="249" t="s">
        <v>79</v>
      </c>
      <c r="AV104" s="13" t="s">
        <v>79</v>
      </c>
      <c r="AW104" s="13" t="s">
        <v>33</v>
      </c>
      <c r="AX104" s="13" t="s">
        <v>16</v>
      </c>
      <c r="AY104" s="249" t="s">
        <v>246</v>
      </c>
    </row>
    <row r="105" s="1" customFormat="1" ht="16.5" customHeight="1">
      <c r="B105" s="37"/>
      <c r="C105" s="216" t="s">
        <v>286</v>
      </c>
      <c r="D105" s="216" t="s">
        <v>248</v>
      </c>
      <c r="E105" s="217" t="s">
        <v>4297</v>
      </c>
      <c r="F105" s="218" t="s">
        <v>4298</v>
      </c>
      <c r="G105" s="219" t="s">
        <v>4278</v>
      </c>
      <c r="H105" s="220">
        <v>20</v>
      </c>
      <c r="I105" s="221"/>
      <c r="J105" s="222">
        <f>ROUND(I105*H105,2)</f>
        <v>0</v>
      </c>
      <c r="K105" s="218" t="s">
        <v>1</v>
      </c>
      <c r="L105" s="42"/>
      <c r="M105" s="223" t="s">
        <v>1</v>
      </c>
      <c r="N105" s="224" t="s">
        <v>42</v>
      </c>
      <c r="O105" s="78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AR105" s="16" t="s">
        <v>253</v>
      </c>
      <c r="AT105" s="16" t="s">
        <v>248</v>
      </c>
      <c r="AU105" s="16" t="s">
        <v>79</v>
      </c>
      <c r="AY105" s="16" t="s">
        <v>246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6" t="s">
        <v>16</v>
      </c>
      <c r="BK105" s="227">
        <f>ROUND(I105*H105,2)</f>
        <v>0</v>
      </c>
      <c r="BL105" s="16" t="s">
        <v>253</v>
      </c>
      <c r="BM105" s="16" t="s">
        <v>4299</v>
      </c>
    </row>
    <row r="106" s="13" customFormat="1">
      <c r="B106" s="239"/>
      <c r="C106" s="240"/>
      <c r="D106" s="230" t="s">
        <v>255</v>
      </c>
      <c r="E106" s="241" t="s">
        <v>1</v>
      </c>
      <c r="F106" s="242" t="s">
        <v>372</v>
      </c>
      <c r="G106" s="240"/>
      <c r="H106" s="243">
        <v>20</v>
      </c>
      <c r="I106" s="244"/>
      <c r="J106" s="240"/>
      <c r="K106" s="240"/>
      <c r="L106" s="245"/>
      <c r="M106" s="246"/>
      <c r="N106" s="247"/>
      <c r="O106" s="247"/>
      <c r="P106" s="247"/>
      <c r="Q106" s="247"/>
      <c r="R106" s="247"/>
      <c r="S106" s="247"/>
      <c r="T106" s="248"/>
      <c r="AT106" s="249" t="s">
        <v>255</v>
      </c>
      <c r="AU106" s="249" t="s">
        <v>79</v>
      </c>
      <c r="AV106" s="13" t="s">
        <v>79</v>
      </c>
      <c r="AW106" s="13" t="s">
        <v>33</v>
      </c>
      <c r="AX106" s="13" t="s">
        <v>16</v>
      </c>
      <c r="AY106" s="249" t="s">
        <v>246</v>
      </c>
    </row>
    <row r="107" s="1" customFormat="1" ht="16.5" customHeight="1">
      <c r="B107" s="37"/>
      <c r="C107" s="216" t="s">
        <v>290</v>
      </c>
      <c r="D107" s="216" t="s">
        <v>248</v>
      </c>
      <c r="E107" s="217" t="s">
        <v>4300</v>
      </c>
      <c r="F107" s="218" t="s">
        <v>4301</v>
      </c>
      <c r="G107" s="219" t="s">
        <v>4278</v>
      </c>
      <c r="H107" s="220">
        <v>1</v>
      </c>
      <c r="I107" s="221"/>
      <c r="J107" s="222">
        <f>ROUND(I107*H107,2)</f>
        <v>0</v>
      </c>
      <c r="K107" s="218" t="s">
        <v>1</v>
      </c>
      <c r="L107" s="42"/>
      <c r="M107" s="223" t="s">
        <v>1</v>
      </c>
      <c r="N107" s="224" t="s">
        <v>42</v>
      </c>
      <c r="O107" s="78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AR107" s="16" t="s">
        <v>253</v>
      </c>
      <c r="AT107" s="16" t="s">
        <v>248</v>
      </c>
      <c r="AU107" s="16" t="s">
        <v>79</v>
      </c>
      <c r="AY107" s="16" t="s">
        <v>246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6" t="s">
        <v>16</v>
      </c>
      <c r="BK107" s="227">
        <f>ROUND(I107*H107,2)</f>
        <v>0</v>
      </c>
      <c r="BL107" s="16" t="s">
        <v>253</v>
      </c>
      <c r="BM107" s="16" t="s">
        <v>4302</v>
      </c>
    </row>
    <row r="108" s="13" customFormat="1">
      <c r="B108" s="239"/>
      <c r="C108" s="240"/>
      <c r="D108" s="230" t="s">
        <v>255</v>
      </c>
      <c r="E108" s="241" t="s">
        <v>1</v>
      </c>
      <c r="F108" s="242" t="s">
        <v>16</v>
      </c>
      <c r="G108" s="240"/>
      <c r="H108" s="243">
        <v>1</v>
      </c>
      <c r="I108" s="244"/>
      <c r="J108" s="240"/>
      <c r="K108" s="240"/>
      <c r="L108" s="245"/>
      <c r="M108" s="246"/>
      <c r="N108" s="247"/>
      <c r="O108" s="247"/>
      <c r="P108" s="247"/>
      <c r="Q108" s="247"/>
      <c r="R108" s="247"/>
      <c r="S108" s="247"/>
      <c r="T108" s="248"/>
      <c r="AT108" s="249" t="s">
        <v>255</v>
      </c>
      <c r="AU108" s="249" t="s">
        <v>79</v>
      </c>
      <c r="AV108" s="13" t="s">
        <v>79</v>
      </c>
      <c r="AW108" s="13" t="s">
        <v>33</v>
      </c>
      <c r="AX108" s="13" t="s">
        <v>16</v>
      </c>
      <c r="AY108" s="249" t="s">
        <v>246</v>
      </c>
    </row>
    <row r="109" s="1" customFormat="1" ht="16.5" customHeight="1">
      <c r="B109" s="37"/>
      <c r="C109" s="250" t="s">
        <v>295</v>
      </c>
      <c r="D109" s="250" t="s">
        <v>323</v>
      </c>
      <c r="E109" s="251" t="s">
        <v>4303</v>
      </c>
      <c r="F109" s="252" t="s">
        <v>4304</v>
      </c>
      <c r="G109" s="253" t="s">
        <v>4278</v>
      </c>
      <c r="H109" s="254">
        <v>10</v>
      </c>
      <c r="I109" s="255"/>
      <c r="J109" s="256">
        <f>ROUND(I109*H109,2)</f>
        <v>0</v>
      </c>
      <c r="K109" s="252" t="s">
        <v>1</v>
      </c>
      <c r="L109" s="257"/>
      <c r="M109" s="258" t="s">
        <v>1</v>
      </c>
      <c r="N109" s="259" t="s">
        <v>42</v>
      </c>
      <c r="O109" s="78"/>
      <c r="P109" s="225">
        <f>O109*H109</f>
        <v>0</v>
      </c>
      <c r="Q109" s="225">
        <v>0.00040000000000000002</v>
      </c>
      <c r="R109" s="225">
        <f>Q109*H109</f>
        <v>0.0040000000000000001</v>
      </c>
      <c r="S109" s="225">
        <v>0</v>
      </c>
      <c r="T109" s="226">
        <f>S109*H109</f>
        <v>0</v>
      </c>
      <c r="AR109" s="16" t="s">
        <v>290</v>
      </c>
      <c r="AT109" s="16" t="s">
        <v>323</v>
      </c>
      <c r="AU109" s="16" t="s">
        <v>79</v>
      </c>
      <c r="AY109" s="16" t="s">
        <v>246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6" t="s">
        <v>16</v>
      </c>
      <c r="BK109" s="227">
        <f>ROUND(I109*H109,2)</f>
        <v>0</v>
      </c>
      <c r="BL109" s="16" t="s">
        <v>253</v>
      </c>
      <c r="BM109" s="16" t="s">
        <v>4305</v>
      </c>
    </row>
    <row r="110" s="13" customFormat="1">
      <c r="B110" s="239"/>
      <c r="C110" s="240"/>
      <c r="D110" s="230" t="s">
        <v>255</v>
      </c>
      <c r="E110" s="241" t="s">
        <v>1</v>
      </c>
      <c r="F110" s="242" t="s">
        <v>300</v>
      </c>
      <c r="G110" s="240"/>
      <c r="H110" s="243">
        <v>10</v>
      </c>
      <c r="I110" s="244"/>
      <c r="J110" s="240"/>
      <c r="K110" s="240"/>
      <c r="L110" s="245"/>
      <c r="M110" s="246"/>
      <c r="N110" s="247"/>
      <c r="O110" s="247"/>
      <c r="P110" s="247"/>
      <c r="Q110" s="247"/>
      <c r="R110" s="247"/>
      <c r="S110" s="247"/>
      <c r="T110" s="248"/>
      <c r="AT110" s="249" t="s">
        <v>255</v>
      </c>
      <c r="AU110" s="249" t="s">
        <v>79</v>
      </c>
      <c r="AV110" s="13" t="s">
        <v>79</v>
      </c>
      <c r="AW110" s="13" t="s">
        <v>33</v>
      </c>
      <c r="AX110" s="13" t="s">
        <v>16</v>
      </c>
      <c r="AY110" s="249" t="s">
        <v>246</v>
      </c>
    </row>
    <row r="111" s="1" customFormat="1" ht="16.5" customHeight="1">
      <c r="B111" s="37"/>
      <c r="C111" s="250" t="s">
        <v>300</v>
      </c>
      <c r="D111" s="250" t="s">
        <v>323</v>
      </c>
      <c r="E111" s="251" t="s">
        <v>4306</v>
      </c>
      <c r="F111" s="252" t="s">
        <v>4307</v>
      </c>
      <c r="G111" s="253" t="s">
        <v>4278</v>
      </c>
      <c r="H111" s="254">
        <v>20</v>
      </c>
      <c r="I111" s="255"/>
      <c r="J111" s="256">
        <f>ROUND(I111*H111,2)</f>
        <v>0</v>
      </c>
      <c r="K111" s="252" t="s">
        <v>1</v>
      </c>
      <c r="L111" s="257"/>
      <c r="M111" s="258" t="s">
        <v>1</v>
      </c>
      <c r="N111" s="259" t="s">
        <v>42</v>
      </c>
      <c r="O111" s="78"/>
      <c r="P111" s="225">
        <f>O111*H111</f>
        <v>0</v>
      </c>
      <c r="Q111" s="225">
        <v>0.00040000000000000002</v>
      </c>
      <c r="R111" s="225">
        <f>Q111*H111</f>
        <v>0.0080000000000000002</v>
      </c>
      <c r="S111" s="225">
        <v>0</v>
      </c>
      <c r="T111" s="226">
        <f>S111*H111</f>
        <v>0</v>
      </c>
      <c r="AR111" s="16" t="s">
        <v>290</v>
      </c>
      <c r="AT111" s="16" t="s">
        <v>323</v>
      </c>
      <c r="AU111" s="16" t="s">
        <v>79</v>
      </c>
      <c r="AY111" s="16" t="s">
        <v>246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6" t="s">
        <v>16</v>
      </c>
      <c r="BK111" s="227">
        <f>ROUND(I111*H111,2)</f>
        <v>0</v>
      </c>
      <c r="BL111" s="16" t="s">
        <v>253</v>
      </c>
      <c r="BM111" s="16" t="s">
        <v>4308</v>
      </c>
    </row>
    <row r="112" s="13" customFormat="1">
      <c r="B112" s="239"/>
      <c r="C112" s="240"/>
      <c r="D112" s="230" t="s">
        <v>255</v>
      </c>
      <c r="E112" s="241" t="s">
        <v>1</v>
      </c>
      <c r="F112" s="242" t="s">
        <v>372</v>
      </c>
      <c r="G112" s="240"/>
      <c r="H112" s="243">
        <v>20</v>
      </c>
      <c r="I112" s="244"/>
      <c r="J112" s="240"/>
      <c r="K112" s="240"/>
      <c r="L112" s="245"/>
      <c r="M112" s="246"/>
      <c r="N112" s="247"/>
      <c r="O112" s="247"/>
      <c r="P112" s="247"/>
      <c r="Q112" s="247"/>
      <c r="R112" s="247"/>
      <c r="S112" s="247"/>
      <c r="T112" s="248"/>
      <c r="AT112" s="249" t="s">
        <v>255</v>
      </c>
      <c r="AU112" s="249" t="s">
        <v>79</v>
      </c>
      <c r="AV112" s="13" t="s">
        <v>79</v>
      </c>
      <c r="AW112" s="13" t="s">
        <v>33</v>
      </c>
      <c r="AX112" s="13" t="s">
        <v>16</v>
      </c>
      <c r="AY112" s="249" t="s">
        <v>246</v>
      </c>
    </row>
    <row r="113" s="1" customFormat="1" ht="16.5" customHeight="1">
      <c r="B113" s="37"/>
      <c r="C113" s="250" t="s">
        <v>304</v>
      </c>
      <c r="D113" s="250" t="s">
        <v>323</v>
      </c>
      <c r="E113" s="251" t="s">
        <v>4309</v>
      </c>
      <c r="F113" s="252" t="s">
        <v>4310</v>
      </c>
      <c r="G113" s="253" t="s">
        <v>4278</v>
      </c>
      <c r="H113" s="254">
        <v>15</v>
      </c>
      <c r="I113" s="255"/>
      <c r="J113" s="256">
        <f>ROUND(I113*H113,2)</f>
        <v>0</v>
      </c>
      <c r="K113" s="252" t="s">
        <v>1</v>
      </c>
      <c r="L113" s="257"/>
      <c r="M113" s="258" t="s">
        <v>1</v>
      </c>
      <c r="N113" s="259" t="s">
        <v>42</v>
      </c>
      <c r="O113" s="78"/>
      <c r="P113" s="225">
        <f>O113*H113</f>
        <v>0</v>
      </c>
      <c r="Q113" s="225">
        <v>0.00040000000000000002</v>
      </c>
      <c r="R113" s="225">
        <f>Q113*H113</f>
        <v>0.0060000000000000001</v>
      </c>
      <c r="S113" s="225">
        <v>0</v>
      </c>
      <c r="T113" s="226">
        <f>S113*H113</f>
        <v>0</v>
      </c>
      <c r="AR113" s="16" t="s">
        <v>290</v>
      </c>
      <c r="AT113" s="16" t="s">
        <v>323</v>
      </c>
      <c r="AU113" s="16" t="s">
        <v>79</v>
      </c>
      <c r="AY113" s="16" t="s">
        <v>246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6" t="s">
        <v>16</v>
      </c>
      <c r="BK113" s="227">
        <f>ROUND(I113*H113,2)</f>
        <v>0</v>
      </c>
      <c r="BL113" s="16" t="s">
        <v>253</v>
      </c>
      <c r="BM113" s="16" t="s">
        <v>4311</v>
      </c>
    </row>
    <row r="114" s="13" customFormat="1">
      <c r="B114" s="239"/>
      <c r="C114" s="240"/>
      <c r="D114" s="230" t="s">
        <v>255</v>
      </c>
      <c r="E114" s="241" t="s">
        <v>1</v>
      </c>
      <c r="F114" s="242" t="s">
        <v>8</v>
      </c>
      <c r="G114" s="240"/>
      <c r="H114" s="243">
        <v>15</v>
      </c>
      <c r="I114" s="244"/>
      <c r="J114" s="240"/>
      <c r="K114" s="240"/>
      <c r="L114" s="245"/>
      <c r="M114" s="246"/>
      <c r="N114" s="247"/>
      <c r="O114" s="247"/>
      <c r="P114" s="247"/>
      <c r="Q114" s="247"/>
      <c r="R114" s="247"/>
      <c r="S114" s="247"/>
      <c r="T114" s="248"/>
      <c r="AT114" s="249" t="s">
        <v>255</v>
      </c>
      <c r="AU114" s="249" t="s">
        <v>79</v>
      </c>
      <c r="AV114" s="13" t="s">
        <v>79</v>
      </c>
      <c r="AW114" s="13" t="s">
        <v>33</v>
      </c>
      <c r="AX114" s="13" t="s">
        <v>16</v>
      </c>
      <c r="AY114" s="249" t="s">
        <v>246</v>
      </c>
    </row>
    <row r="115" s="1" customFormat="1" ht="16.5" customHeight="1">
      <c r="B115" s="37"/>
      <c r="C115" s="250" t="s">
        <v>311</v>
      </c>
      <c r="D115" s="250" t="s">
        <v>323</v>
      </c>
      <c r="E115" s="251" t="s">
        <v>4312</v>
      </c>
      <c r="F115" s="252" t="s">
        <v>4313</v>
      </c>
      <c r="G115" s="253" t="s">
        <v>4278</v>
      </c>
      <c r="H115" s="254">
        <v>11</v>
      </c>
      <c r="I115" s="255"/>
      <c r="J115" s="256">
        <f>ROUND(I115*H115,2)</f>
        <v>0</v>
      </c>
      <c r="K115" s="252" t="s">
        <v>1</v>
      </c>
      <c r="L115" s="257"/>
      <c r="M115" s="258" t="s">
        <v>1</v>
      </c>
      <c r="N115" s="259" t="s">
        <v>42</v>
      </c>
      <c r="O115" s="78"/>
      <c r="P115" s="225">
        <f>O115*H115</f>
        <v>0</v>
      </c>
      <c r="Q115" s="225">
        <v>0.00040000000000000002</v>
      </c>
      <c r="R115" s="225">
        <f>Q115*H115</f>
        <v>0.0044000000000000003</v>
      </c>
      <c r="S115" s="225">
        <v>0</v>
      </c>
      <c r="T115" s="226">
        <f>S115*H115</f>
        <v>0</v>
      </c>
      <c r="AR115" s="16" t="s">
        <v>290</v>
      </c>
      <c r="AT115" s="16" t="s">
        <v>323</v>
      </c>
      <c r="AU115" s="16" t="s">
        <v>79</v>
      </c>
      <c r="AY115" s="16" t="s">
        <v>246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6" t="s">
        <v>16</v>
      </c>
      <c r="BK115" s="227">
        <f>ROUND(I115*H115,2)</f>
        <v>0</v>
      </c>
      <c r="BL115" s="16" t="s">
        <v>253</v>
      </c>
      <c r="BM115" s="16" t="s">
        <v>4314</v>
      </c>
    </row>
    <row r="116" s="13" customFormat="1">
      <c r="B116" s="239"/>
      <c r="C116" s="240"/>
      <c r="D116" s="230" t="s">
        <v>255</v>
      </c>
      <c r="E116" s="241" t="s">
        <v>1</v>
      </c>
      <c r="F116" s="242" t="s">
        <v>304</v>
      </c>
      <c r="G116" s="240"/>
      <c r="H116" s="243">
        <v>11</v>
      </c>
      <c r="I116" s="244"/>
      <c r="J116" s="240"/>
      <c r="K116" s="240"/>
      <c r="L116" s="245"/>
      <c r="M116" s="246"/>
      <c r="N116" s="247"/>
      <c r="O116" s="247"/>
      <c r="P116" s="247"/>
      <c r="Q116" s="247"/>
      <c r="R116" s="247"/>
      <c r="S116" s="247"/>
      <c r="T116" s="248"/>
      <c r="AT116" s="249" t="s">
        <v>255</v>
      </c>
      <c r="AU116" s="249" t="s">
        <v>79</v>
      </c>
      <c r="AV116" s="13" t="s">
        <v>79</v>
      </c>
      <c r="AW116" s="13" t="s">
        <v>33</v>
      </c>
      <c r="AX116" s="13" t="s">
        <v>16</v>
      </c>
      <c r="AY116" s="249" t="s">
        <v>246</v>
      </c>
    </row>
    <row r="117" s="1" customFormat="1" ht="16.5" customHeight="1">
      <c r="B117" s="37"/>
      <c r="C117" s="250" t="s">
        <v>317</v>
      </c>
      <c r="D117" s="250" t="s">
        <v>323</v>
      </c>
      <c r="E117" s="251" t="s">
        <v>4315</v>
      </c>
      <c r="F117" s="252" t="s">
        <v>4316</v>
      </c>
      <c r="G117" s="253" t="s">
        <v>4278</v>
      </c>
      <c r="H117" s="254">
        <v>9</v>
      </c>
      <c r="I117" s="255"/>
      <c r="J117" s="256">
        <f>ROUND(I117*H117,2)</f>
        <v>0</v>
      </c>
      <c r="K117" s="252" t="s">
        <v>1</v>
      </c>
      <c r="L117" s="257"/>
      <c r="M117" s="258" t="s">
        <v>1</v>
      </c>
      <c r="N117" s="259" t="s">
        <v>42</v>
      </c>
      <c r="O117" s="78"/>
      <c r="P117" s="225">
        <f>O117*H117</f>
        <v>0</v>
      </c>
      <c r="Q117" s="225">
        <v>0.00040000000000000002</v>
      </c>
      <c r="R117" s="225">
        <f>Q117*H117</f>
        <v>0.0036000000000000003</v>
      </c>
      <c r="S117" s="225">
        <v>0</v>
      </c>
      <c r="T117" s="226">
        <f>S117*H117</f>
        <v>0</v>
      </c>
      <c r="AR117" s="16" t="s">
        <v>290</v>
      </c>
      <c r="AT117" s="16" t="s">
        <v>323</v>
      </c>
      <c r="AU117" s="16" t="s">
        <v>79</v>
      </c>
      <c r="AY117" s="16" t="s">
        <v>246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253</v>
      </c>
      <c r="BM117" s="16" t="s">
        <v>4317</v>
      </c>
    </row>
    <row r="118" s="13" customFormat="1">
      <c r="B118" s="239"/>
      <c r="C118" s="240"/>
      <c r="D118" s="230" t="s">
        <v>255</v>
      </c>
      <c r="E118" s="241" t="s">
        <v>1</v>
      </c>
      <c r="F118" s="242" t="s">
        <v>295</v>
      </c>
      <c r="G118" s="240"/>
      <c r="H118" s="243">
        <v>9</v>
      </c>
      <c r="I118" s="244"/>
      <c r="J118" s="240"/>
      <c r="K118" s="240"/>
      <c r="L118" s="245"/>
      <c r="M118" s="246"/>
      <c r="N118" s="247"/>
      <c r="O118" s="247"/>
      <c r="P118" s="247"/>
      <c r="Q118" s="247"/>
      <c r="R118" s="247"/>
      <c r="S118" s="247"/>
      <c r="T118" s="248"/>
      <c r="AT118" s="249" t="s">
        <v>255</v>
      </c>
      <c r="AU118" s="249" t="s">
        <v>79</v>
      </c>
      <c r="AV118" s="13" t="s">
        <v>79</v>
      </c>
      <c r="AW118" s="13" t="s">
        <v>33</v>
      </c>
      <c r="AX118" s="13" t="s">
        <v>16</v>
      </c>
      <c r="AY118" s="249" t="s">
        <v>246</v>
      </c>
    </row>
    <row r="119" s="1" customFormat="1" ht="16.5" customHeight="1">
      <c r="B119" s="37"/>
      <c r="C119" s="250" t="s">
        <v>322</v>
      </c>
      <c r="D119" s="250" t="s">
        <v>323</v>
      </c>
      <c r="E119" s="251" t="s">
        <v>4318</v>
      </c>
      <c r="F119" s="252" t="s">
        <v>4319</v>
      </c>
      <c r="G119" s="253" t="s">
        <v>4278</v>
      </c>
      <c r="H119" s="254">
        <v>70</v>
      </c>
      <c r="I119" s="255"/>
      <c r="J119" s="256">
        <f>ROUND(I119*H119,2)</f>
        <v>0</v>
      </c>
      <c r="K119" s="252" t="s">
        <v>1</v>
      </c>
      <c r="L119" s="257"/>
      <c r="M119" s="258" t="s">
        <v>1</v>
      </c>
      <c r="N119" s="259" t="s">
        <v>42</v>
      </c>
      <c r="O119" s="78"/>
      <c r="P119" s="225">
        <f>O119*H119</f>
        <v>0</v>
      </c>
      <c r="Q119" s="225">
        <v>0.00040000000000000002</v>
      </c>
      <c r="R119" s="225">
        <f>Q119*H119</f>
        <v>0.028000000000000001</v>
      </c>
      <c r="S119" s="225">
        <v>0</v>
      </c>
      <c r="T119" s="226">
        <f>S119*H119</f>
        <v>0</v>
      </c>
      <c r="AR119" s="16" t="s">
        <v>290</v>
      </c>
      <c r="AT119" s="16" t="s">
        <v>323</v>
      </c>
      <c r="AU119" s="16" t="s">
        <v>79</v>
      </c>
      <c r="AY119" s="16" t="s">
        <v>246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6" t="s">
        <v>16</v>
      </c>
      <c r="BK119" s="227">
        <f>ROUND(I119*H119,2)</f>
        <v>0</v>
      </c>
      <c r="BL119" s="16" t="s">
        <v>253</v>
      </c>
      <c r="BM119" s="16" t="s">
        <v>4320</v>
      </c>
    </row>
    <row r="120" s="13" customFormat="1">
      <c r="B120" s="239"/>
      <c r="C120" s="240"/>
      <c r="D120" s="230" t="s">
        <v>255</v>
      </c>
      <c r="E120" s="241" t="s">
        <v>1</v>
      </c>
      <c r="F120" s="242" t="s">
        <v>878</v>
      </c>
      <c r="G120" s="240"/>
      <c r="H120" s="243">
        <v>70</v>
      </c>
      <c r="I120" s="244"/>
      <c r="J120" s="240"/>
      <c r="K120" s="240"/>
      <c r="L120" s="245"/>
      <c r="M120" s="246"/>
      <c r="N120" s="247"/>
      <c r="O120" s="247"/>
      <c r="P120" s="247"/>
      <c r="Q120" s="247"/>
      <c r="R120" s="247"/>
      <c r="S120" s="247"/>
      <c r="T120" s="248"/>
      <c r="AT120" s="249" t="s">
        <v>255</v>
      </c>
      <c r="AU120" s="249" t="s">
        <v>79</v>
      </c>
      <c r="AV120" s="13" t="s">
        <v>79</v>
      </c>
      <c r="AW120" s="13" t="s">
        <v>33</v>
      </c>
      <c r="AX120" s="13" t="s">
        <v>16</v>
      </c>
      <c r="AY120" s="249" t="s">
        <v>246</v>
      </c>
    </row>
    <row r="121" s="1" customFormat="1" ht="16.5" customHeight="1">
      <c r="B121" s="37"/>
      <c r="C121" s="250" t="s">
        <v>8</v>
      </c>
      <c r="D121" s="250" t="s">
        <v>323</v>
      </c>
      <c r="E121" s="251" t="s">
        <v>4321</v>
      </c>
      <c r="F121" s="252" t="s">
        <v>4322</v>
      </c>
      <c r="G121" s="253" t="s">
        <v>4278</v>
      </c>
      <c r="H121" s="254">
        <v>12</v>
      </c>
      <c r="I121" s="255"/>
      <c r="J121" s="256">
        <f>ROUND(I121*H121,2)</f>
        <v>0</v>
      </c>
      <c r="K121" s="252" t="s">
        <v>1</v>
      </c>
      <c r="L121" s="257"/>
      <c r="M121" s="258" t="s">
        <v>1</v>
      </c>
      <c r="N121" s="259" t="s">
        <v>42</v>
      </c>
      <c r="O121" s="78"/>
      <c r="P121" s="225">
        <f>O121*H121</f>
        <v>0</v>
      </c>
      <c r="Q121" s="225">
        <v>0.00040000000000000002</v>
      </c>
      <c r="R121" s="225">
        <f>Q121*H121</f>
        <v>0.0048000000000000004</v>
      </c>
      <c r="S121" s="225">
        <v>0</v>
      </c>
      <c r="T121" s="226">
        <f>S121*H121</f>
        <v>0</v>
      </c>
      <c r="AR121" s="16" t="s">
        <v>290</v>
      </c>
      <c r="AT121" s="16" t="s">
        <v>323</v>
      </c>
      <c r="AU121" s="16" t="s">
        <v>79</v>
      </c>
      <c r="AY121" s="16" t="s">
        <v>246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6" t="s">
        <v>16</v>
      </c>
      <c r="BK121" s="227">
        <f>ROUND(I121*H121,2)</f>
        <v>0</v>
      </c>
      <c r="BL121" s="16" t="s">
        <v>253</v>
      </c>
      <c r="BM121" s="16" t="s">
        <v>4323</v>
      </c>
    </row>
    <row r="122" s="13" customFormat="1">
      <c r="B122" s="239"/>
      <c r="C122" s="240"/>
      <c r="D122" s="230" t="s">
        <v>255</v>
      </c>
      <c r="E122" s="241" t="s">
        <v>1</v>
      </c>
      <c r="F122" s="242" t="s">
        <v>4324</v>
      </c>
      <c r="G122" s="240"/>
      <c r="H122" s="243">
        <v>12</v>
      </c>
      <c r="I122" s="244"/>
      <c r="J122" s="240"/>
      <c r="K122" s="240"/>
      <c r="L122" s="245"/>
      <c r="M122" s="246"/>
      <c r="N122" s="247"/>
      <c r="O122" s="247"/>
      <c r="P122" s="247"/>
      <c r="Q122" s="247"/>
      <c r="R122" s="247"/>
      <c r="S122" s="247"/>
      <c r="T122" s="248"/>
      <c r="AT122" s="249" t="s">
        <v>255</v>
      </c>
      <c r="AU122" s="249" t="s">
        <v>79</v>
      </c>
      <c r="AV122" s="13" t="s">
        <v>79</v>
      </c>
      <c r="AW122" s="13" t="s">
        <v>33</v>
      </c>
      <c r="AX122" s="13" t="s">
        <v>71</v>
      </c>
      <c r="AY122" s="249" t="s">
        <v>246</v>
      </c>
    </row>
    <row r="123" s="14" customFormat="1">
      <c r="B123" s="264"/>
      <c r="C123" s="265"/>
      <c r="D123" s="230" t="s">
        <v>255</v>
      </c>
      <c r="E123" s="266" t="s">
        <v>1</v>
      </c>
      <c r="F123" s="267" t="s">
        <v>4293</v>
      </c>
      <c r="G123" s="265"/>
      <c r="H123" s="268">
        <v>12</v>
      </c>
      <c r="I123" s="269"/>
      <c r="J123" s="265"/>
      <c r="K123" s="265"/>
      <c r="L123" s="270"/>
      <c r="M123" s="271"/>
      <c r="N123" s="272"/>
      <c r="O123" s="272"/>
      <c r="P123" s="272"/>
      <c r="Q123" s="272"/>
      <c r="R123" s="272"/>
      <c r="S123" s="272"/>
      <c r="T123" s="273"/>
      <c r="AT123" s="274" t="s">
        <v>255</v>
      </c>
      <c r="AU123" s="274" t="s">
        <v>79</v>
      </c>
      <c r="AV123" s="14" t="s">
        <v>253</v>
      </c>
      <c r="AW123" s="14" t="s">
        <v>33</v>
      </c>
      <c r="AX123" s="14" t="s">
        <v>16</v>
      </c>
      <c r="AY123" s="274" t="s">
        <v>246</v>
      </c>
    </row>
    <row r="124" s="1" customFormat="1" ht="16.5" customHeight="1">
      <c r="B124" s="37"/>
      <c r="C124" s="250" t="s">
        <v>333</v>
      </c>
      <c r="D124" s="250" t="s">
        <v>323</v>
      </c>
      <c r="E124" s="251" t="s">
        <v>4325</v>
      </c>
      <c r="F124" s="252" t="s">
        <v>4326</v>
      </c>
      <c r="G124" s="253" t="s">
        <v>4278</v>
      </c>
      <c r="H124" s="254">
        <v>4</v>
      </c>
      <c r="I124" s="255"/>
      <c r="J124" s="256">
        <f>ROUND(I124*H124,2)</f>
        <v>0</v>
      </c>
      <c r="K124" s="252" t="s">
        <v>1</v>
      </c>
      <c r="L124" s="257"/>
      <c r="M124" s="258" t="s">
        <v>1</v>
      </c>
      <c r="N124" s="259" t="s">
        <v>42</v>
      </c>
      <c r="O124" s="78"/>
      <c r="P124" s="225">
        <f>O124*H124</f>
        <v>0</v>
      </c>
      <c r="Q124" s="225">
        <v>0.00040000000000000002</v>
      </c>
      <c r="R124" s="225">
        <f>Q124*H124</f>
        <v>0.0016000000000000001</v>
      </c>
      <c r="S124" s="225">
        <v>0</v>
      </c>
      <c r="T124" s="226">
        <f>S124*H124</f>
        <v>0</v>
      </c>
      <c r="AR124" s="16" t="s">
        <v>290</v>
      </c>
      <c r="AT124" s="16" t="s">
        <v>323</v>
      </c>
      <c r="AU124" s="16" t="s">
        <v>79</v>
      </c>
      <c r="AY124" s="16" t="s">
        <v>246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6" t="s">
        <v>16</v>
      </c>
      <c r="BK124" s="227">
        <f>ROUND(I124*H124,2)</f>
        <v>0</v>
      </c>
      <c r="BL124" s="16" t="s">
        <v>253</v>
      </c>
      <c r="BM124" s="16" t="s">
        <v>4327</v>
      </c>
    </row>
    <row r="125" s="13" customFormat="1">
      <c r="B125" s="239"/>
      <c r="C125" s="240"/>
      <c r="D125" s="230" t="s">
        <v>255</v>
      </c>
      <c r="E125" s="241" t="s">
        <v>1</v>
      </c>
      <c r="F125" s="242" t="s">
        <v>253</v>
      </c>
      <c r="G125" s="240"/>
      <c r="H125" s="243">
        <v>4</v>
      </c>
      <c r="I125" s="244"/>
      <c r="J125" s="240"/>
      <c r="K125" s="240"/>
      <c r="L125" s="245"/>
      <c r="M125" s="246"/>
      <c r="N125" s="247"/>
      <c r="O125" s="247"/>
      <c r="P125" s="247"/>
      <c r="Q125" s="247"/>
      <c r="R125" s="247"/>
      <c r="S125" s="247"/>
      <c r="T125" s="248"/>
      <c r="AT125" s="249" t="s">
        <v>255</v>
      </c>
      <c r="AU125" s="249" t="s">
        <v>79</v>
      </c>
      <c r="AV125" s="13" t="s">
        <v>79</v>
      </c>
      <c r="AW125" s="13" t="s">
        <v>33</v>
      </c>
      <c r="AX125" s="13" t="s">
        <v>16</v>
      </c>
      <c r="AY125" s="249" t="s">
        <v>246</v>
      </c>
    </row>
    <row r="126" s="1" customFormat="1" ht="16.5" customHeight="1">
      <c r="B126" s="37"/>
      <c r="C126" s="250" t="s">
        <v>341</v>
      </c>
      <c r="D126" s="250" t="s">
        <v>323</v>
      </c>
      <c r="E126" s="251" t="s">
        <v>4328</v>
      </c>
      <c r="F126" s="252" t="s">
        <v>4329</v>
      </c>
      <c r="G126" s="253" t="s">
        <v>4278</v>
      </c>
      <c r="H126" s="254">
        <v>32</v>
      </c>
      <c r="I126" s="255"/>
      <c r="J126" s="256">
        <f>ROUND(I126*H126,2)</f>
        <v>0</v>
      </c>
      <c r="K126" s="252" t="s">
        <v>1</v>
      </c>
      <c r="L126" s="257"/>
      <c r="M126" s="258" t="s">
        <v>1</v>
      </c>
      <c r="N126" s="259" t="s">
        <v>42</v>
      </c>
      <c r="O126" s="78"/>
      <c r="P126" s="225">
        <f>O126*H126</f>
        <v>0</v>
      </c>
      <c r="Q126" s="225">
        <v>0.00040000000000000002</v>
      </c>
      <c r="R126" s="225">
        <f>Q126*H126</f>
        <v>0.012800000000000001</v>
      </c>
      <c r="S126" s="225">
        <v>0</v>
      </c>
      <c r="T126" s="226">
        <f>S126*H126</f>
        <v>0</v>
      </c>
      <c r="AR126" s="16" t="s">
        <v>290</v>
      </c>
      <c r="AT126" s="16" t="s">
        <v>323</v>
      </c>
      <c r="AU126" s="16" t="s">
        <v>79</v>
      </c>
      <c r="AY126" s="16" t="s">
        <v>246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6" t="s">
        <v>16</v>
      </c>
      <c r="BK126" s="227">
        <f>ROUND(I126*H126,2)</f>
        <v>0</v>
      </c>
      <c r="BL126" s="16" t="s">
        <v>253</v>
      </c>
      <c r="BM126" s="16" t="s">
        <v>4330</v>
      </c>
    </row>
    <row r="127" s="13" customFormat="1">
      <c r="B127" s="239"/>
      <c r="C127" s="240"/>
      <c r="D127" s="230" t="s">
        <v>255</v>
      </c>
      <c r="E127" s="241" t="s">
        <v>1</v>
      </c>
      <c r="F127" s="242" t="s">
        <v>440</v>
      </c>
      <c r="G127" s="240"/>
      <c r="H127" s="243">
        <v>32</v>
      </c>
      <c r="I127" s="244"/>
      <c r="J127" s="240"/>
      <c r="K127" s="240"/>
      <c r="L127" s="245"/>
      <c r="M127" s="246"/>
      <c r="N127" s="247"/>
      <c r="O127" s="247"/>
      <c r="P127" s="247"/>
      <c r="Q127" s="247"/>
      <c r="R127" s="247"/>
      <c r="S127" s="247"/>
      <c r="T127" s="248"/>
      <c r="AT127" s="249" t="s">
        <v>255</v>
      </c>
      <c r="AU127" s="249" t="s">
        <v>79</v>
      </c>
      <c r="AV127" s="13" t="s">
        <v>79</v>
      </c>
      <c r="AW127" s="13" t="s">
        <v>33</v>
      </c>
      <c r="AX127" s="13" t="s">
        <v>16</v>
      </c>
      <c r="AY127" s="249" t="s">
        <v>246</v>
      </c>
    </row>
    <row r="128" s="1" customFormat="1" ht="16.5" customHeight="1">
      <c r="B128" s="37"/>
      <c r="C128" s="250" t="s">
        <v>349</v>
      </c>
      <c r="D128" s="250" t="s">
        <v>323</v>
      </c>
      <c r="E128" s="251" t="s">
        <v>4331</v>
      </c>
      <c r="F128" s="252" t="s">
        <v>4332</v>
      </c>
      <c r="G128" s="253" t="s">
        <v>4278</v>
      </c>
      <c r="H128" s="254">
        <v>31</v>
      </c>
      <c r="I128" s="255"/>
      <c r="J128" s="256">
        <f>ROUND(I128*H128,2)</f>
        <v>0</v>
      </c>
      <c r="K128" s="252" t="s">
        <v>1</v>
      </c>
      <c r="L128" s="257"/>
      <c r="M128" s="258" t="s">
        <v>1</v>
      </c>
      <c r="N128" s="259" t="s">
        <v>42</v>
      </c>
      <c r="O128" s="78"/>
      <c r="P128" s="225">
        <f>O128*H128</f>
        <v>0</v>
      </c>
      <c r="Q128" s="225">
        <v>0.00040000000000000002</v>
      </c>
      <c r="R128" s="225">
        <f>Q128*H128</f>
        <v>0.012400000000000001</v>
      </c>
      <c r="S128" s="225">
        <v>0</v>
      </c>
      <c r="T128" s="226">
        <f>S128*H128</f>
        <v>0</v>
      </c>
      <c r="AR128" s="16" t="s">
        <v>290</v>
      </c>
      <c r="AT128" s="16" t="s">
        <v>323</v>
      </c>
      <c r="AU128" s="16" t="s">
        <v>79</v>
      </c>
      <c r="AY128" s="16" t="s">
        <v>246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6" t="s">
        <v>16</v>
      </c>
      <c r="BK128" s="227">
        <f>ROUND(I128*H128,2)</f>
        <v>0</v>
      </c>
      <c r="BL128" s="16" t="s">
        <v>253</v>
      </c>
      <c r="BM128" s="16" t="s">
        <v>4333</v>
      </c>
    </row>
    <row r="129" s="13" customFormat="1">
      <c r="B129" s="239"/>
      <c r="C129" s="240"/>
      <c r="D129" s="230" t="s">
        <v>255</v>
      </c>
      <c r="E129" s="241" t="s">
        <v>1</v>
      </c>
      <c r="F129" s="242" t="s">
        <v>436</v>
      </c>
      <c r="G129" s="240"/>
      <c r="H129" s="243">
        <v>31</v>
      </c>
      <c r="I129" s="244"/>
      <c r="J129" s="240"/>
      <c r="K129" s="240"/>
      <c r="L129" s="245"/>
      <c r="M129" s="246"/>
      <c r="N129" s="247"/>
      <c r="O129" s="247"/>
      <c r="P129" s="247"/>
      <c r="Q129" s="247"/>
      <c r="R129" s="247"/>
      <c r="S129" s="247"/>
      <c r="T129" s="248"/>
      <c r="AT129" s="249" t="s">
        <v>255</v>
      </c>
      <c r="AU129" s="249" t="s">
        <v>79</v>
      </c>
      <c r="AV129" s="13" t="s">
        <v>79</v>
      </c>
      <c r="AW129" s="13" t="s">
        <v>33</v>
      </c>
      <c r="AX129" s="13" t="s">
        <v>16</v>
      </c>
      <c r="AY129" s="249" t="s">
        <v>246</v>
      </c>
    </row>
    <row r="130" s="1" customFormat="1" ht="16.5" customHeight="1">
      <c r="B130" s="37"/>
      <c r="C130" s="250" t="s">
        <v>355</v>
      </c>
      <c r="D130" s="250" t="s">
        <v>323</v>
      </c>
      <c r="E130" s="251" t="s">
        <v>4334</v>
      </c>
      <c r="F130" s="252" t="s">
        <v>4335</v>
      </c>
      <c r="G130" s="253" t="s">
        <v>4278</v>
      </c>
      <c r="H130" s="254">
        <v>80</v>
      </c>
      <c r="I130" s="255"/>
      <c r="J130" s="256">
        <f>ROUND(I130*H130,2)</f>
        <v>0</v>
      </c>
      <c r="K130" s="252" t="s">
        <v>1</v>
      </c>
      <c r="L130" s="257"/>
      <c r="M130" s="258" t="s">
        <v>1</v>
      </c>
      <c r="N130" s="259" t="s">
        <v>42</v>
      </c>
      <c r="O130" s="78"/>
      <c r="P130" s="225">
        <f>O130*H130</f>
        <v>0</v>
      </c>
      <c r="Q130" s="225">
        <v>0.00040000000000000002</v>
      </c>
      <c r="R130" s="225">
        <f>Q130*H130</f>
        <v>0.032000000000000001</v>
      </c>
      <c r="S130" s="225">
        <v>0</v>
      </c>
      <c r="T130" s="226">
        <f>S130*H130</f>
        <v>0</v>
      </c>
      <c r="AR130" s="16" t="s">
        <v>290</v>
      </c>
      <c r="AT130" s="16" t="s">
        <v>323</v>
      </c>
      <c r="AU130" s="16" t="s">
        <v>79</v>
      </c>
      <c r="AY130" s="16" t="s">
        <v>246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6" t="s">
        <v>16</v>
      </c>
      <c r="BK130" s="227">
        <f>ROUND(I130*H130,2)</f>
        <v>0</v>
      </c>
      <c r="BL130" s="16" t="s">
        <v>253</v>
      </c>
      <c r="BM130" s="16" t="s">
        <v>4336</v>
      </c>
    </row>
    <row r="131" s="13" customFormat="1">
      <c r="B131" s="239"/>
      <c r="C131" s="240"/>
      <c r="D131" s="230" t="s">
        <v>255</v>
      </c>
      <c r="E131" s="241" t="s">
        <v>1</v>
      </c>
      <c r="F131" s="242" t="s">
        <v>988</v>
      </c>
      <c r="G131" s="240"/>
      <c r="H131" s="243">
        <v>80</v>
      </c>
      <c r="I131" s="244"/>
      <c r="J131" s="240"/>
      <c r="K131" s="240"/>
      <c r="L131" s="245"/>
      <c r="M131" s="246"/>
      <c r="N131" s="247"/>
      <c r="O131" s="247"/>
      <c r="P131" s="247"/>
      <c r="Q131" s="247"/>
      <c r="R131" s="247"/>
      <c r="S131" s="247"/>
      <c r="T131" s="248"/>
      <c r="AT131" s="249" t="s">
        <v>255</v>
      </c>
      <c r="AU131" s="249" t="s">
        <v>79</v>
      </c>
      <c r="AV131" s="13" t="s">
        <v>79</v>
      </c>
      <c r="AW131" s="13" t="s">
        <v>33</v>
      </c>
      <c r="AX131" s="13" t="s">
        <v>16</v>
      </c>
      <c r="AY131" s="249" t="s">
        <v>246</v>
      </c>
    </row>
    <row r="132" s="1" customFormat="1" ht="16.5" customHeight="1">
      <c r="B132" s="37"/>
      <c r="C132" s="250" t="s">
        <v>372</v>
      </c>
      <c r="D132" s="250" t="s">
        <v>323</v>
      </c>
      <c r="E132" s="251" t="s">
        <v>4337</v>
      </c>
      <c r="F132" s="252" t="s">
        <v>4338</v>
      </c>
      <c r="G132" s="253" t="s">
        <v>4278</v>
      </c>
      <c r="H132" s="254">
        <v>7</v>
      </c>
      <c r="I132" s="255"/>
      <c r="J132" s="256">
        <f>ROUND(I132*H132,2)</f>
        <v>0</v>
      </c>
      <c r="K132" s="252" t="s">
        <v>1</v>
      </c>
      <c r="L132" s="257"/>
      <c r="M132" s="258" t="s">
        <v>1</v>
      </c>
      <c r="N132" s="259" t="s">
        <v>42</v>
      </c>
      <c r="O132" s="78"/>
      <c r="P132" s="225">
        <f>O132*H132</f>
        <v>0</v>
      </c>
      <c r="Q132" s="225">
        <v>0.00040000000000000002</v>
      </c>
      <c r="R132" s="225">
        <f>Q132*H132</f>
        <v>0.0028</v>
      </c>
      <c r="S132" s="225">
        <v>0</v>
      </c>
      <c r="T132" s="226">
        <f>S132*H132</f>
        <v>0</v>
      </c>
      <c r="AR132" s="16" t="s">
        <v>290</v>
      </c>
      <c r="AT132" s="16" t="s">
        <v>323</v>
      </c>
      <c r="AU132" s="16" t="s">
        <v>79</v>
      </c>
      <c r="AY132" s="16" t="s">
        <v>246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253</v>
      </c>
      <c r="BM132" s="16" t="s">
        <v>4339</v>
      </c>
    </row>
    <row r="133" s="13" customFormat="1">
      <c r="B133" s="239"/>
      <c r="C133" s="240"/>
      <c r="D133" s="230" t="s">
        <v>255</v>
      </c>
      <c r="E133" s="241" t="s">
        <v>1</v>
      </c>
      <c r="F133" s="242" t="s">
        <v>286</v>
      </c>
      <c r="G133" s="240"/>
      <c r="H133" s="243">
        <v>7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AT133" s="249" t="s">
        <v>255</v>
      </c>
      <c r="AU133" s="249" t="s">
        <v>79</v>
      </c>
      <c r="AV133" s="13" t="s">
        <v>79</v>
      </c>
      <c r="AW133" s="13" t="s">
        <v>33</v>
      </c>
      <c r="AX133" s="13" t="s">
        <v>16</v>
      </c>
      <c r="AY133" s="249" t="s">
        <v>246</v>
      </c>
    </row>
    <row r="134" s="11" customFormat="1" ht="25.92" customHeight="1">
      <c r="B134" s="200"/>
      <c r="C134" s="201"/>
      <c r="D134" s="202" t="s">
        <v>70</v>
      </c>
      <c r="E134" s="203" t="s">
        <v>2229</v>
      </c>
      <c r="F134" s="203" t="s">
        <v>2230</v>
      </c>
      <c r="G134" s="201"/>
      <c r="H134" s="201"/>
      <c r="I134" s="204"/>
      <c r="J134" s="205">
        <f>BK134</f>
        <v>0</v>
      </c>
      <c r="K134" s="201"/>
      <c r="L134" s="206"/>
      <c r="M134" s="207"/>
      <c r="N134" s="208"/>
      <c r="O134" s="208"/>
      <c r="P134" s="209">
        <f>P135</f>
        <v>0</v>
      </c>
      <c r="Q134" s="208"/>
      <c r="R134" s="209">
        <f>R135</f>
        <v>0.036000000000000004</v>
      </c>
      <c r="S134" s="208"/>
      <c r="T134" s="210">
        <f>T135</f>
        <v>0</v>
      </c>
      <c r="AR134" s="211" t="s">
        <v>79</v>
      </c>
      <c r="AT134" s="212" t="s">
        <v>70</v>
      </c>
      <c r="AU134" s="212" t="s">
        <v>71</v>
      </c>
      <c r="AY134" s="211" t="s">
        <v>246</v>
      </c>
      <c r="BK134" s="213">
        <f>BK135</f>
        <v>0</v>
      </c>
    </row>
    <row r="135" s="11" customFormat="1" ht="22.8" customHeight="1">
      <c r="B135" s="200"/>
      <c r="C135" s="201"/>
      <c r="D135" s="202" t="s">
        <v>70</v>
      </c>
      <c r="E135" s="214" t="s">
        <v>2439</v>
      </c>
      <c r="F135" s="214" t="s">
        <v>2440</v>
      </c>
      <c r="G135" s="201"/>
      <c r="H135" s="201"/>
      <c r="I135" s="204"/>
      <c r="J135" s="215">
        <f>BK135</f>
        <v>0</v>
      </c>
      <c r="K135" s="201"/>
      <c r="L135" s="206"/>
      <c r="M135" s="207"/>
      <c r="N135" s="208"/>
      <c r="O135" s="208"/>
      <c r="P135" s="209">
        <f>SUM(P136:P139)</f>
        <v>0</v>
      </c>
      <c r="Q135" s="208"/>
      <c r="R135" s="209">
        <f>SUM(R136:R139)</f>
        <v>0.036000000000000004</v>
      </c>
      <c r="S135" s="208"/>
      <c r="T135" s="210">
        <f>SUM(T136:T139)</f>
        <v>0</v>
      </c>
      <c r="AR135" s="211" t="s">
        <v>79</v>
      </c>
      <c r="AT135" s="212" t="s">
        <v>70</v>
      </c>
      <c r="AU135" s="212" t="s">
        <v>16</v>
      </c>
      <c r="AY135" s="211" t="s">
        <v>246</v>
      </c>
      <c r="BK135" s="213">
        <f>SUM(BK136:BK139)</f>
        <v>0</v>
      </c>
    </row>
    <row r="136" s="1" customFormat="1" ht="16.5" customHeight="1">
      <c r="B136" s="37"/>
      <c r="C136" s="250" t="s">
        <v>7</v>
      </c>
      <c r="D136" s="250" t="s">
        <v>323</v>
      </c>
      <c r="E136" s="251" t="s">
        <v>4340</v>
      </c>
      <c r="F136" s="252" t="s">
        <v>4341</v>
      </c>
      <c r="G136" s="253" t="s">
        <v>131</v>
      </c>
      <c r="H136" s="254">
        <v>40</v>
      </c>
      <c r="I136" s="255"/>
      <c r="J136" s="256">
        <f>ROUND(I136*H136,2)</f>
        <v>0</v>
      </c>
      <c r="K136" s="252" t="s">
        <v>1</v>
      </c>
      <c r="L136" s="257"/>
      <c r="M136" s="258" t="s">
        <v>1</v>
      </c>
      <c r="N136" s="259" t="s">
        <v>42</v>
      </c>
      <c r="O136" s="78"/>
      <c r="P136" s="225">
        <f>O136*H136</f>
        <v>0</v>
      </c>
      <c r="Q136" s="225">
        <v>0.00080000000000000004</v>
      </c>
      <c r="R136" s="225">
        <f>Q136*H136</f>
        <v>0.032000000000000001</v>
      </c>
      <c r="S136" s="225">
        <v>0</v>
      </c>
      <c r="T136" s="226">
        <f>S136*H136</f>
        <v>0</v>
      </c>
      <c r="AR136" s="16" t="s">
        <v>440</v>
      </c>
      <c r="AT136" s="16" t="s">
        <v>323</v>
      </c>
      <c r="AU136" s="16" t="s">
        <v>79</v>
      </c>
      <c r="AY136" s="16" t="s">
        <v>246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6" t="s">
        <v>16</v>
      </c>
      <c r="BK136" s="227">
        <f>ROUND(I136*H136,2)</f>
        <v>0</v>
      </c>
      <c r="BL136" s="16" t="s">
        <v>333</v>
      </c>
      <c r="BM136" s="16" t="s">
        <v>4342</v>
      </c>
    </row>
    <row r="137" s="13" customFormat="1">
      <c r="B137" s="239"/>
      <c r="C137" s="240"/>
      <c r="D137" s="230" t="s">
        <v>255</v>
      </c>
      <c r="E137" s="241" t="s">
        <v>1</v>
      </c>
      <c r="F137" s="242" t="s">
        <v>544</v>
      </c>
      <c r="G137" s="240"/>
      <c r="H137" s="243">
        <v>40</v>
      </c>
      <c r="I137" s="244"/>
      <c r="J137" s="240"/>
      <c r="K137" s="240"/>
      <c r="L137" s="245"/>
      <c r="M137" s="246"/>
      <c r="N137" s="247"/>
      <c r="O137" s="247"/>
      <c r="P137" s="247"/>
      <c r="Q137" s="247"/>
      <c r="R137" s="247"/>
      <c r="S137" s="247"/>
      <c r="T137" s="248"/>
      <c r="AT137" s="249" t="s">
        <v>255</v>
      </c>
      <c r="AU137" s="249" t="s">
        <v>79</v>
      </c>
      <c r="AV137" s="13" t="s">
        <v>79</v>
      </c>
      <c r="AW137" s="13" t="s">
        <v>33</v>
      </c>
      <c r="AX137" s="13" t="s">
        <v>16</v>
      </c>
      <c r="AY137" s="249" t="s">
        <v>246</v>
      </c>
    </row>
    <row r="138" s="1" customFormat="1" ht="16.5" customHeight="1">
      <c r="B138" s="37"/>
      <c r="C138" s="216" t="s">
        <v>388</v>
      </c>
      <c r="D138" s="216" t="s">
        <v>248</v>
      </c>
      <c r="E138" s="217" t="s">
        <v>4343</v>
      </c>
      <c r="F138" s="218" t="s">
        <v>4344</v>
      </c>
      <c r="G138" s="219" t="s">
        <v>131</v>
      </c>
      <c r="H138" s="220">
        <v>40</v>
      </c>
      <c r="I138" s="221"/>
      <c r="J138" s="222">
        <f>ROUND(I138*H138,2)</f>
        <v>0</v>
      </c>
      <c r="K138" s="218" t="s">
        <v>1</v>
      </c>
      <c r="L138" s="42"/>
      <c r="M138" s="223" t="s">
        <v>1</v>
      </c>
      <c r="N138" s="224" t="s">
        <v>42</v>
      </c>
      <c r="O138" s="78"/>
      <c r="P138" s="225">
        <f>O138*H138</f>
        <v>0</v>
      </c>
      <c r="Q138" s="225">
        <v>0.00010000000000000001</v>
      </c>
      <c r="R138" s="225">
        <f>Q138*H138</f>
        <v>0.0040000000000000001</v>
      </c>
      <c r="S138" s="225">
        <v>0</v>
      </c>
      <c r="T138" s="226">
        <f>S138*H138</f>
        <v>0</v>
      </c>
      <c r="AR138" s="16" t="s">
        <v>333</v>
      </c>
      <c r="AT138" s="16" t="s">
        <v>248</v>
      </c>
      <c r="AU138" s="16" t="s">
        <v>79</v>
      </c>
      <c r="AY138" s="16" t="s">
        <v>246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333</v>
      </c>
      <c r="BM138" s="16" t="s">
        <v>4345</v>
      </c>
    </row>
    <row r="139" s="13" customFormat="1">
      <c r="B139" s="239"/>
      <c r="C139" s="240"/>
      <c r="D139" s="230" t="s">
        <v>255</v>
      </c>
      <c r="E139" s="241" t="s">
        <v>1</v>
      </c>
      <c r="F139" s="242" t="s">
        <v>544</v>
      </c>
      <c r="G139" s="240"/>
      <c r="H139" s="243">
        <v>40</v>
      </c>
      <c r="I139" s="244"/>
      <c r="J139" s="240"/>
      <c r="K139" s="240"/>
      <c r="L139" s="245"/>
      <c r="M139" s="261"/>
      <c r="N139" s="262"/>
      <c r="O139" s="262"/>
      <c r="P139" s="262"/>
      <c r="Q139" s="262"/>
      <c r="R139" s="262"/>
      <c r="S139" s="262"/>
      <c r="T139" s="263"/>
      <c r="AT139" s="249" t="s">
        <v>255</v>
      </c>
      <c r="AU139" s="249" t="s">
        <v>79</v>
      </c>
      <c r="AV139" s="13" t="s">
        <v>79</v>
      </c>
      <c r="AW139" s="13" t="s">
        <v>33</v>
      </c>
      <c r="AX139" s="13" t="s">
        <v>16</v>
      </c>
      <c r="AY139" s="249" t="s">
        <v>246</v>
      </c>
    </row>
    <row r="140" s="1" customFormat="1" ht="6.96" customHeight="1">
      <c r="B140" s="56"/>
      <c r="C140" s="57"/>
      <c r="D140" s="57"/>
      <c r="E140" s="57"/>
      <c r="F140" s="57"/>
      <c r="G140" s="57"/>
      <c r="H140" s="57"/>
      <c r="I140" s="167"/>
      <c r="J140" s="57"/>
      <c r="K140" s="57"/>
      <c r="L140" s="42"/>
    </row>
  </sheetData>
  <sheetProtection sheet="1" autoFilter="0" formatColumns="0" formatRows="0" objects="1" scenarios="1" spinCount="100000" saltValue="dmbpsrZrNVop28Z2dVUVZMBGUC0zEYoZhnvkKZj7uTlI9x/nZugnhuCm9VRZL0E2fJf540pLUgYexd1Nya8kCA==" hashValue="GshlcE+XlFraIUI5duYCgNuuMFSe7FPbDfOLZc62JDQaLdYcP78ZQOnZbz4OeUig5vWfo4IC63n2CFQUtzhWsg==" algorithmName="SHA-512" password="CC35"/>
  <autoFilter ref="C88:K13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90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136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OLMI</v>
      </c>
      <c r="F7" s="141"/>
      <c r="G7" s="141"/>
      <c r="H7" s="141"/>
      <c r="L7" s="19"/>
    </row>
    <row r="8" ht="12" customHeight="1">
      <c r="B8" s="19"/>
      <c r="D8" s="141" t="s">
        <v>150</v>
      </c>
      <c r="L8" s="19"/>
    </row>
    <row r="9" s="1" customFormat="1" ht="16.5" customHeight="1">
      <c r="B9" s="42"/>
      <c r="E9" s="142" t="s">
        <v>154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158</v>
      </c>
      <c r="I10" s="143"/>
      <c r="L10" s="42"/>
    </row>
    <row r="11" s="1" customFormat="1" ht="36.96" customHeight="1">
      <c r="B11" s="42"/>
      <c r="E11" s="144" t="s">
        <v>4346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4347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ROUND(J96,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ROUND((SUM(BE96:BE371)),  2)</f>
        <v>0</v>
      </c>
      <c r="I35" s="156">
        <v>0.20999999999999999</v>
      </c>
      <c r="J35" s="155">
        <f>ROUND(((SUM(BE96:BE371))*I35),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ROUND((SUM(BF96:BF371)),  2)</f>
        <v>0</v>
      </c>
      <c r="I36" s="156">
        <v>0.14999999999999999</v>
      </c>
      <c r="J36" s="155">
        <f>ROUND(((SUM(BF96:BF371))*I36),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ROUND((SUM(BG96:BG371)),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ROUND((SUM(BH96:BH371)),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ROUND((SUM(BI96:BI371)),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193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OLMI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150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154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158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D1_01_4a - Vytápění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Petr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194</v>
      </c>
      <c r="D61" s="173"/>
      <c r="E61" s="173"/>
      <c r="F61" s="173"/>
      <c r="G61" s="173"/>
      <c r="H61" s="173"/>
      <c r="I61" s="174"/>
      <c r="J61" s="175" t="s">
        <v>195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196</v>
      </c>
      <c r="D63" s="38"/>
      <c r="E63" s="38"/>
      <c r="F63" s="38"/>
      <c r="G63" s="38"/>
      <c r="H63" s="38"/>
      <c r="I63" s="143"/>
      <c r="J63" s="97">
        <f>J96</f>
        <v>0</v>
      </c>
      <c r="K63" s="38"/>
      <c r="L63" s="42"/>
      <c r="AU63" s="16" t="s">
        <v>197</v>
      </c>
    </row>
    <row r="64" s="8" customFormat="1" ht="24.96" customHeight="1">
      <c r="B64" s="177"/>
      <c r="C64" s="178"/>
      <c r="D64" s="179" t="s">
        <v>198</v>
      </c>
      <c r="E64" s="180"/>
      <c r="F64" s="180"/>
      <c r="G64" s="180"/>
      <c r="H64" s="180"/>
      <c r="I64" s="181"/>
      <c r="J64" s="182">
        <f>J97</f>
        <v>0</v>
      </c>
      <c r="K64" s="178"/>
      <c r="L64" s="183"/>
    </row>
    <row r="65" s="9" customFormat="1" ht="19.92" customHeight="1">
      <c r="B65" s="184"/>
      <c r="C65" s="121"/>
      <c r="D65" s="185" t="s">
        <v>4348</v>
      </c>
      <c r="E65" s="186"/>
      <c r="F65" s="186"/>
      <c r="G65" s="186"/>
      <c r="H65" s="186"/>
      <c r="I65" s="187"/>
      <c r="J65" s="188">
        <f>J98</f>
        <v>0</v>
      </c>
      <c r="K65" s="121"/>
      <c r="L65" s="189"/>
    </row>
    <row r="66" s="8" customFormat="1" ht="24.96" customHeight="1">
      <c r="B66" s="177"/>
      <c r="C66" s="178"/>
      <c r="D66" s="179" t="s">
        <v>213</v>
      </c>
      <c r="E66" s="180"/>
      <c r="F66" s="180"/>
      <c r="G66" s="180"/>
      <c r="H66" s="180"/>
      <c r="I66" s="181"/>
      <c r="J66" s="182">
        <f>J104</f>
        <v>0</v>
      </c>
      <c r="K66" s="178"/>
      <c r="L66" s="183"/>
    </row>
    <row r="67" s="9" customFormat="1" ht="19.92" customHeight="1">
      <c r="B67" s="184"/>
      <c r="C67" s="121"/>
      <c r="D67" s="185" t="s">
        <v>4349</v>
      </c>
      <c r="E67" s="186"/>
      <c r="F67" s="186"/>
      <c r="G67" s="186"/>
      <c r="H67" s="186"/>
      <c r="I67" s="187"/>
      <c r="J67" s="188">
        <f>J105</f>
        <v>0</v>
      </c>
      <c r="K67" s="121"/>
      <c r="L67" s="189"/>
    </row>
    <row r="68" s="9" customFormat="1" ht="19.92" customHeight="1">
      <c r="B68" s="184"/>
      <c r="C68" s="121"/>
      <c r="D68" s="185" t="s">
        <v>4350</v>
      </c>
      <c r="E68" s="186"/>
      <c r="F68" s="186"/>
      <c r="G68" s="186"/>
      <c r="H68" s="186"/>
      <c r="I68" s="187"/>
      <c r="J68" s="188">
        <f>J122</f>
        <v>0</v>
      </c>
      <c r="K68" s="121"/>
      <c r="L68" s="189"/>
    </row>
    <row r="69" s="9" customFormat="1" ht="19.92" customHeight="1">
      <c r="B69" s="184"/>
      <c r="C69" s="121"/>
      <c r="D69" s="185" t="s">
        <v>216</v>
      </c>
      <c r="E69" s="186"/>
      <c r="F69" s="186"/>
      <c r="G69" s="186"/>
      <c r="H69" s="186"/>
      <c r="I69" s="187"/>
      <c r="J69" s="188">
        <f>J139</f>
        <v>0</v>
      </c>
      <c r="K69" s="121"/>
      <c r="L69" s="189"/>
    </row>
    <row r="70" s="9" customFormat="1" ht="19.92" customHeight="1">
      <c r="B70" s="184"/>
      <c r="C70" s="121"/>
      <c r="D70" s="185" t="s">
        <v>4351</v>
      </c>
      <c r="E70" s="186"/>
      <c r="F70" s="186"/>
      <c r="G70" s="186"/>
      <c r="H70" s="186"/>
      <c r="I70" s="187"/>
      <c r="J70" s="188">
        <f>J165</f>
        <v>0</v>
      </c>
      <c r="K70" s="121"/>
      <c r="L70" s="189"/>
    </row>
    <row r="71" s="9" customFormat="1" ht="19.92" customHeight="1">
      <c r="B71" s="184"/>
      <c r="C71" s="121"/>
      <c r="D71" s="185" t="s">
        <v>4352</v>
      </c>
      <c r="E71" s="186"/>
      <c r="F71" s="186"/>
      <c r="G71" s="186"/>
      <c r="H71" s="186"/>
      <c r="I71" s="187"/>
      <c r="J71" s="188">
        <f>J181</f>
        <v>0</v>
      </c>
      <c r="K71" s="121"/>
      <c r="L71" s="189"/>
    </row>
    <row r="72" s="9" customFormat="1" ht="19.92" customHeight="1">
      <c r="B72" s="184"/>
      <c r="C72" s="121"/>
      <c r="D72" s="185" t="s">
        <v>4353</v>
      </c>
      <c r="E72" s="186"/>
      <c r="F72" s="186"/>
      <c r="G72" s="186"/>
      <c r="H72" s="186"/>
      <c r="I72" s="187"/>
      <c r="J72" s="188">
        <f>J217</f>
        <v>0</v>
      </c>
      <c r="K72" s="121"/>
      <c r="L72" s="189"/>
    </row>
    <row r="73" s="9" customFormat="1" ht="19.92" customHeight="1">
      <c r="B73" s="184"/>
      <c r="C73" s="121"/>
      <c r="D73" s="185" t="s">
        <v>4354</v>
      </c>
      <c r="E73" s="186"/>
      <c r="F73" s="186"/>
      <c r="G73" s="186"/>
      <c r="H73" s="186"/>
      <c r="I73" s="187"/>
      <c r="J73" s="188">
        <f>J297</f>
        <v>0</v>
      </c>
      <c r="K73" s="121"/>
      <c r="L73" s="189"/>
    </row>
    <row r="74" s="9" customFormat="1" ht="19.92" customHeight="1">
      <c r="B74" s="184"/>
      <c r="C74" s="121"/>
      <c r="D74" s="185" t="s">
        <v>4355</v>
      </c>
      <c r="E74" s="186"/>
      <c r="F74" s="186"/>
      <c r="G74" s="186"/>
      <c r="H74" s="186"/>
      <c r="I74" s="187"/>
      <c r="J74" s="188">
        <f>J367</f>
        <v>0</v>
      </c>
      <c r="K74" s="121"/>
      <c r="L74" s="189"/>
    </row>
    <row r="75" s="1" customFormat="1" ht="21.84" customHeight="1">
      <c r="B75" s="37"/>
      <c r="C75" s="38"/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6.96" customHeight="1">
      <c r="B76" s="56"/>
      <c r="C76" s="57"/>
      <c r="D76" s="57"/>
      <c r="E76" s="57"/>
      <c r="F76" s="57"/>
      <c r="G76" s="57"/>
      <c r="H76" s="57"/>
      <c r="I76" s="167"/>
      <c r="J76" s="57"/>
      <c r="K76" s="57"/>
      <c r="L76" s="42"/>
    </row>
    <row r="80" s="1" customFormat="1" ht="6.96" customHeight="1">
      <c r="B80" s="58"/>
      <c r="C80" s="59"/>
      <c r="D80" s="59"/>
      <c r="E80" s="59"/>
      <c r="F80" s="59"/>
      <c r="G80" s="59"/>
      <c r="H80" s="59"/>
      <c r="I80" s="170"/>
      <c r="J80" s="59"/>
      <c r="K80" s="59"/>
      <c r="L80" s="42"/>
    </row>
    <row r="81" s="1" customFormat="1" ht="24.96" customHeight="1">
      <c r="B81" s="37"/>
      <c r="C81" s="22" t="s">
        <v>231</v>
      </c>
      <c r="D81" s="38"/>
      <c r="E81" s="38"/>
      <c r="F81" s="38"/>
      <c r="G81" s="38"/>
      <c r="H81" s="38"/>
      <c r="I81" s="143"/>
      <c r="J81" s="38"/>
      <c r="K81" s="38"/>
      <c r="L81" s="42"/>
    </row>
    <row r="82" s="1" customFormat="1" ht="6.96" customHeight="1">
      <c r="B82" s="37"/>
      <c r="C82" s="38"/>
      <c r="D82" s="38"/>
      <c r="E82" s="38"/>
      <c r="F82" s="38"/>
      <c r="G82" s="38"/>
      <c r="H82" s="38"/>
      <c r="I82" s="143"/>
      <c r="J82" s="38"/>
      <c r="K82" s="38"/>
      <c r="L82" s="42"/>
    </row>
    <row r="83" s="1" customFormat="1" ht="12" customHeight="1">
      <c r="B83" s="37"/>
      <c r="C83" s="31" t="s">
        <v>17</v>
      </c>
      <c r="D83" s="38"/>
      <c r="E83" s="38"/>
      <c r="F83" s="38"/>
      <c r="G83" s="38"/>
      <c r="H83" s="38"/>
      <c r="I83" s="143"/>
      <c r="J83" s="38"/>
      <c r="K83" s="38"/>
      <c r="L83" s="42"/>
    </row>
    <row r="84" s="1" customFormat="1" ht="16.5" customHeight="1">
      <c r="B84" s="37"/>
      <c r="C84" s="38"/>
      <c r="D84" s="38"/>
      <c r="E84" s="171" t="str">
        <f>E7</f>
        <v>Oblastní nemocnice Trutnov a.s., Konsolidované laboratoře a transfuzní oddělení - OLMI</v>
      </c>
      <c r="F84" s="31"/>
      <c r="G84" s="31"/>
      <c r="H84" s="31"/>
      <c r="I84" s="143"/>
      <c r="J84" s="38"/>
      <c r="K84" s="38"/>
      <c r="L84" s="42"/>
    </row>
    <row r="85" ht="12" customHeight="1">
      <c r="B85" s="20"/>
      <c r="C85" s="31" t="s">
        <v>150</v>
      </c>
      <c r="D85" s="21"/>
      <c r="E85" s="21"/>
      <c r="F85" s="21"/>
      <c r="G85" s="21"/>
      <c r="H85" s="21"/>
      <c r="I85" s="135"/>
      <c r="J85" s="21"/>
      <c r="K85" s="21"/>
      <c r="L85" s="19"/>
    </row>
    <row r="86" s="1" customFormat="1" ht="16.5" customHeight="1">
      <c r="B86" s="37"/>
      <c r="C86" s="38"/>
      <c r="D86" s="38"/>
      <c r="E86" s="171" t="s">
        <v>154</v>
      </c>
      <c r="F86" s="38"/>
      <c r="G86" s="38"/>
      <c r="H86" s="38"/>
      <c r="I86" s="143"/>
      <c r="J86" s="38"/>
      <c r="K86" s="38"/>
      <c r="L86" s="42"/>
    </row>
    <row r="87" s="1" customFormat="1" ht="12" customHeight="1">
      <c r="B87" s="37"/>
      <c r="C87" s="31" t="s">
        <v>158</v>
      </c>
      <c r="D87" s="38"/>
      <c r="E87" s="38"/>
      <c r="F87" s="38"/>
      <c r="G87" s="38"/>
      <c r="H87" s="38"/>
      <c r="I87" s="143"/>
      <c r="J87" s="38"/>
      <c r="K87" s="38"/>
      <c r="L87" s="42"/>
    </row>
    <row r="88" s="1" customFormat="1" ht="16.5" customHeight="1">
      <c r="B88" s="37"/>
      <c r="C88" s="38"/>
      <c r="D88" s="38"/>
      <c r="E88" s="63" t="str">
        <f>E11</f>
        <v>D1_01_4a - Vytápění</v>
      </c>
      <c r="F88" s="38"/>
      <c r="G88" s="38"/>
      <c r="H88" s="38"/>
      <c r="I88" s="143"/>
      <c r="J88" s="38"/>
      <c r="K88" s="38"/>
      <c r="L88" s="42"/>
    </row>
    <row r="89" s="1" customFormat="1" ht="6.96" customHeight="1">
      <c r="B89" s="37"/>
      <c r="C89" s="38"/>
      <c r="D89" s="38"/>
      <c r="E89" s="38"/>
      <c r="F89" s="38"/>
      <c r="G89" s="38"/>
      <c r="H89" s="38"/>
      <c r="I89" s="143"/>
      <c r="J89" s="38"/>
      <c r="K89" s="38"/>
      <c r="L89" s="42"/>
    </row>
    <row r="90" s="1" customFormat="1" ht="12" customHeight="1">
      <c r="B90" s="37"/>
      <c r="C90" s="31" t="s">
        <v>21</v>
      </c>
      <c r="D90" s="38"/>
      <c r="E90" s="38"/>
      <c r="F90" s="26" t="str">
        <f>F14</f>
        <v>Trutnov</v>
      </c>
      <c r="G90" s="38"/>
      <c r="H90" s="38"/>
      <c r="I90" s="145" t="s">
        <v>23</v>
      </c>
      <c r="J90" s="66" t="str">
        <f>IF(J14="","",J14)</f>
        <v>14. 1. 2019</v>
      </c>
      <c r="K90" s="38"/>
      <c r="L90" s="42"/>
    </row>
    <row r="91" s="1" customFormat="1" ht="6.96" customHeight="1">
      <c r="B91" s="37"/>
      <c r="C91" s="38"/>
      <c r="D91" s="38"/>
      <c r="E91" s="38"/>
      <c r="F91" s="38"/>
      <c r="G91" s="38"/>
      <c r="H91" s="38"/>
      <c r="I91" s="143"/>
      <c r="J91" s="38"/>
      <c r="K91" s="38"/>
      <c r="L91" s="42"/>
    </row>
    <row r="92" s="1" customFormat="1" ht="24.9" customHeight="1">
      <c r="B92" s="37"/>
      <c r="C92" s="31" t="s">
        <v>25</v>
      </c>
      <c r="D92" s="38"/>
      <c r="E92" s="38"/>
      <c r="F92" s="26" t="str">
        <f>E17</f>
        <v>Královehradecký kraj</v>
      </c>
      <c r="G92" s="38"/>
      <c r="H92" s="38"/>
      <c r="I92" s="145" t="s">
        <v>31</v>
      </c>
      <c r="J92" s="35" t="str">
        <f>E23</f>
        <v>Atelier Penta v.o.s., Mrštíkova 12, Jihlava</v>
      </c>
      <c r="K92" s="38"/>
      <c r="L92" s="42"/>
    </row>
    <row r="93" s="1" customFormat="1" ht="13.65" customHeight="1">
      <c r="B93" s="37"/>
      <c r="C93" s="31" t="s">
        <v>29</v>
      </c>
      <c r="D93" s="38"/>
      <c r="E93" s="38"/>
      <c r="F93" s="26" t="str">
        <f>IF(E20="","",E20)</f>
        <v>Vyplň údaj</v>
      </c>
      <c r="G93" s="38"/>
      <c r="H93" s="38"/>
      <c r="I93" s="145" t="s">
        <v>34</v>
      </c>
      <c r="J93" s="35" t="str">
        <f>E26</f>
        <v>Ing. Petr</v>
      </c>
      <c r="K93" s="38"/>
      <c r="L93" s="42"/>
    </row>
    <row r="94" s="1" customFormat="1" ht="10.32" customHeight="1">
      <c r="B94" s="37"/>
      <c r="C94" s="38"/>
      <c r="D94" s="38"/>
      <c r="E94" s="38"/>
      <c r="F94" s="38"/>
      <c r="G94" s="38"/>
      <c r="H94" s="38"/>
      <c r="I94" s="143"/>
      <c r="J94" s="38"/>
      <c r="K94" s="38"/>
      <c r="L94" s="42"/>
    </row>
    <row r="95" s="10" customFormat="1" ht="29.28" customHeight="1">
      <c r="B95" s="190"/>
      <c r="C95" s="191" t="s">
        <v>232</v>
      </c>
      <c r="D95" s="192" t="s">
        <v>56</v>
      </c>
      <c r="E95" s="192" t="s">
        <v>52</v>
      </c>
      <c r="F95" s="192" t="s">
        <v>53</v>
      </c>
      <c r="G95" s="192" t="s">
        <v>233</v>
      </c>
      <c r="H95" s="192" t="s">
        <v>234</v>
      </c>
      <c r="I95" s="193" t="s">
        <v>235</v>
      </c>
      <c r="J95" s="192" t="s">
        <v>195</v>
      </c>
      <c r="K95" s="194" t="s">
        <v>236</v>
      </c>
      <c r="L95" s="195"/>
      <c r="M95" s="87" t="s">
        <v>1</v>
      </c>
      <c r="N95" s="88" t="s">
        <v>41</v>
      </c>
      <c r="O95" s="88" t="s">
        <v>237</v>
      </c>
      <c r="P95" s="88" t="s">
        <v>238</v>
      </c>
      <c r="Q95" s="88" t="s">
        <v>239</v>
      </c>
      <c r="R95" s="88" t="s">
        <v>240</v>
      </c>
      <c r="S95" s="88" t="s">
        <v>241</v>
      </c>
      <c r="T95" s="89" t="s">
        <v>242</v>
      </c>
    </row>
    <row r="96" s="1" customFormat="1" ht="22.8" customHeight="1">
      <c r="B96" s="37"/>
      <c r="C96" s="94" t="s">
        <v>243</v>
      </c>
      <c r="D96" s="38"/>
      <c r="E96" s="38"/>
      <c r="F96" s="38"/>
      <c r="G96" s="38"/>
      <c r="H96" s="38"/>
      <c r="I96" s="143"/>
      <c r="J96" s="196">
        <f>BK96</f>
        <v>0</v>
      </c>
      <c r="K96" s="38"/>
      <c r="L96" s="42"/>
      <c r="M96" s="90"/>
      <c r="N96" s="91"/>
      <c r="O96" s="91"/>
      <c r="P96" s="197">
        <f>P97+P104</f>
        <v>0</v>
      </c>
      <c r="Q96" s="91"/>
      <c r="R96" s="197">
        <f>R97+R104</f>
        <v>4.3982049999999999</v>
      </c>
      <c r="S96" s="91"/>
      <c r="T96" s="198">
        <f>T97+T104</f>
        <v>2.17719</v>
      </c>
      <c r="AT96" s="16" t="s">
        <v>70</v>
      </c>
      <c r="AU96" s="16" t="s">
        <v>197</v>
      </c>
      <c r="BK96" s="199">
        <f>BK97+BK104</f>
        <v>0</v>
      </c>
    </row>
    <row r="97" s="11" customFormat="1" ht="25.92" customHeight="1">
      <c r="B97" s="200"/>
      <c r="C97" s="201"/>
      <c r="D97" s="202" t="s">
        <v>70</v>
      </c>
      <c r="E97" s="203" t="s">
        <v>244</v>
      </c>
      <c r="F97" s="203" t="s">
        <v>245</v>
      </c>
      <c r="G97" s="201"/>
      <c r="H97" s="201"/>
      <c r="I97" s="204"/>
      <c r="J97" s="205">
        <f>BK97</f>
        <v>0</v>
      </c>
      <c r="K97" s="201"/>
      <c r="L97" s="206"/>
      <c r="M97" s="207"/>
      <c r="N97" s="208"/>
      <c r="O97" s="208"/>
      <c r="P97" s="209">
        <f>P98</f>
        <v>0</v>
      </c>
      <c r="Q97" s="208"/>
      <c r="R97" s="209">
        <f>R98</f>
        <v>0</v>
      </c>
      <c r="S97" s="208"/>
      <c r="T97" s="210">
        <f>T98</f>
        <v>0</v>
      </c>
      <c r="AR97" s="211" t="s">
        <v>16</v>
      </c>
      <c r="AT97" s="212" t="s">
        <v>70</v>
      </c>
      <c r="AU97" s="212" t="s">
        <v>71</v>
      </c>
      <c r="AY97" s="211" t="s">
        <v>246</v>
      </c>
      <c r="BK97" s="213">
        <f>BK98</f>
        <v>0</v>
      </c>
    </row>
    <row r="98" s="11" customFormat="1" ht="22.8" customHeight="1">
      <c r="B98" s="200"/>
      <c r="C98" s="201"/>
      <c r="D98" s="202" t="s">
        <v>70</v>
      </c>
      <c r="E98" s="214" t="s">
        <v>295</v>
      </c>
      <c r="F98" s="214" t="s">
        <v>4356</v>
      </c>
      <c r="G98" s="201"/>
      <c r="H98" s="201"/>
      <c r="I98" s="204"/>
      <c r="J98" s="215">
        <f>BK98</f>
        <v>0</v>
      </c>
      <c r="K98" s="201"/>
      <c r="L98" s="206"/>
      <c r="M98" s="207"/>
      <c r="N98" s="208"/>
      <c r="O98" s="208"/>
      <c r="P98" s="209">
        <f>SUM(P99:P103)</f>
        <v>0</v>
      </c>
      <c r="Q98" s="208"/>
      <c r="R98" s="209">
        <f>SUM(R99:R103)</f>
        <v>0</v>
      </c>
      <c r="S98" s="208"/>
      <c r="T98" s="210">
        <f>SUM(T99:T103)</f>
        <v>0</v>
      </c>
      <c r="AR98" s="211" t="s">
        <v>16</v>
      </c>
      <c r="AT98" s="212" t="s">
        <v>70</v>
      </c>
      <c r="AU98" s="212" t="s">
        <v>16</v>
      </c>
      <c r="AY98" s="211" t="s">
        <v>246</v>
      </c>
      <c r="BK98" s="213">
        <f>SUM(BK99:BK103)</f>
        <v>0</v>
      </c>
    </row>
    <row r="99" s="1" customFormat="1" ht="16.5" customHeight="1">
      <c r="B99" s="37"/>
      <c r="C99" s="216" t="s">
        <v>16</v>
      </c>
      <c r="D99" s="216" t="s">
        <v>248</v>
      </c>
      <c r="E99" s="217" t="s">
        <v>2193</v>
      </c>
      <c r="F99" s="218" t="s">
        <v>2194</v>
      </c>
      <c r="G99" s="219" t="s">
        <v>314</v>
      </c>
      <c r="H99" s="220">
        <v>2.177</v>
      </c>
      <c r="I99" s="221"/>
      <c r="J99" s="222">
        <f>ROUND(I99*H99,2)</f>
        <v>0</v>
      </c>
      <c r="K99" s="218" t="s">
        <v>252</v>
      </c>
      <c r="L99" s="42"/>
      <c r="M99" s="223" t="s">
        <v>1</v>
      </c>
      <c r="N99" s="224" t="s">
        <v>42</v>
      </c>
      <c r="O99" s="78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AR99" s="16" t="s">
        <v>253</v>
      </c>
      <c r="AT99" s="16" t="s">
        <v>248</v>
      </c>
      <c r="AU99" s="16" t="s">
        <v>79</v>
      </c>
      <c r="AY99" s="16" t="s">
        <v>246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6" t="s">
        <v>16</v>
      </c>
      <c r="BK99" s="227">
        <f>ROUND(I99*H99,2)</f>
        <v>0</v>
      </c>
      <c r="BL99" s="16" t="s">
        <v>253</v>
      </c>
      <c r="BM99" s="16" t="s">
        <v>4357</v>
      </c>
    </row>
    <row r="100" s="1" customFormat="1" ht="16.5" customHeight="1">
      <c r="B100" s="37"/>
      <c r="C100" s="216" t="s">
        <v>79</v>
      </c>
      <c r="D100" s="216" t="s">
        <v>248</v>
      </c>
      <c r="E100" s="217" t="s">
        <v>2197</v>
      </c>
      <c r="F100" s="218" t="s">
        <v>2198</v>
      </c>
      <c r="G100" s="219" t="s">
        <v>314</v>
      </c>
      <c r="H100" s="220">
        <v>2.177</v>
      </c>
      <c r="I100" s="221"/>
      <c r="J100" s="222">
        <f>ROUND(I100*H100,2)</f>
        <v>0</v>
      </c>
      <c r="K100" s="218" t="s">
        <v>252</v>
      </c>
      <c r="L100" s="42"/>
      <c r="M100" s="223" t="s">
        <v>1</v>
      </c>
      <c r="N100" s="224" t="s">
        <v>42</v>
      </c>
      <c r="O100" s="78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AR100" s="16" t="s">
        <v>253</v>
      </c>
      <c r="AT100" s="16" t="s">
        <v>248</v>
      </c>
      <c r="AU100" s="16" t="s">
        <v>79</v>
      </c>
      <c r="AY100" s="16" t="s">
        <v>246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6" t="s">
        <v>16</v>
      </c>
      <c r="BK100" s="227">
        <f>ROUND(I100*H100,2)</f>
        <v>0</v>
      </c>
      <c r="BL100" s="16" t="s">
        <v>253</v>
      </c>
      <c r="BM100" s="16" t="s">
        <v>4358</v>
      </c>
    </row>
    <row r="101" s="1" customFormat="1" ht="16.5" customHeight="1">
      <c r="B101" s="37"/>
      <c r="C101" s="216" t="s">
        <v>266</v>
      </c>
      <c r="D101" s="216" t="s">
        <v>248</v>
      </c>
      <c r="E101" s="217" t="s">
        <v>2201</v>
      </c>
      <c r="F101" s="218" t="s">
        <v>2202</v>
      </c>
      <c r="G101" s="219" t="s">
        <v>314</v>
      </c>
      <c r="H101" s="220">
        <v>41.363</v>
      </c>
      <c r="I101" s="221"/>
      <c r="J101" s="222">
        <f>ROUND(I101*H101,2)</f>
        <v>0</v>
      </c>
      <c r="K101" s="218" t="s">
        <v>252</v>
      </c>
      <c r="L101" s="42"/>
      <c r="M101" s="223" t="s">
        <v>1</v>
      </c>
      <c r="N101" s="224" t="s">
        <v>42</v>
      </c>
      <c r="O101" s="78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AR101" s="16" t="s">
        <v>253</v>
      </c>
      <c r="AT101" s="16" t="s">
        <v>248</v>
      </c>
      <c r="AU101" s="16" t="s">
        <v>79</v>
      </c>
      <c r="AY101" s="16" t="s">
        <v>246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6" t="s">
        <v>16</v>
      </c>
      <c r="BK101" s="227">
        <f>ROUND(I101*H101,2)</f>
        <v>0</v>
      </c>
      <c r="BL101" s="16" t="s">
        <v>253</v>
      </c>
      <c r="BM101" s="16" t="s">
        <v>4359</v>
      </c>
    </row>
    <row r="102" s="13" customFormat="1">
      <c r="B102" s="239"/>
      <c r="C102" s="240"/>
      <c r="D102" s="230" t="s">
        <v>255</v>
      </c>
      <c r="E102" s="240"/>
      <c r="F102" s="242" t="s">
        <v>4360</v>
      </c>
      <c r="G102" s="240"/>
      <c r="H102" s="243">
        <v>41.363</v>
      </c>
      <c r="I102" s="244"/>
      <c r="J102" s="240"/>
      <c r="K102" s="240"/>
      <c r="L102" s="245"/>
      <c r="M102" s="246"/>
      <c r="N102" s="247"/>
      <c r="O102" s="247"/>
      <c r="P102" s="247"/>
      <c r="Q102" s="247"/>
      <c r="R102" s="247"/>
      <c r="S102" s="247"/>
      <c r="T102" s="248"/>
      <c r="AT102" s="249" t="s">
        <v>255</v>
      </c>
      <c r="AU102" s="249" t="s">
        <v>79</v>
      </c>
      <c r="AV102" s="13" t="s">
        <v>79</v>
      </c>
      <c r="AW102" s="13" t="s">
        <v>4</v>
      </c>
      <c r="AX102" s="13" t="s">
        <v>16</v>
      </c>
      <c r="AY102" s="249" t="s">
        <v>246</v>
      </c>
    </row>
    <row r="103" s="1" customFormat="1" ht="16.5" customHeight="1">
      <c r="B103" s="37"/>
      <c r="C103" s="216" t="s">
        <v>253</v>
      </c>
      <c r="D103" s="216" t="s">
        <v>248</v>
      </c>
      <c r="E103" s="217" t="s">
        <v>2211</v>
      </c>
      <c r="F103" s="218" t="s">
        <v>2212</v>
      </c>
      <c r="G103" s="219" t="s">
        <v>314</v>
      </c>
      <c r="H103" s="220">
        <v>2.177</v>
      </c>
      <c r="I103" s="221"/>
      <c r="J103" s="222">
        <f>ROUND(I103*H103,2)</f>
        <v>0</v>
      </c>
      <c r="K103" s="218" t="s">
        <v>252</v>
      </c>
      <c r="L103" s="42"/>
      <c r="M103" s="223" t="s">
        <v>1</v>
      </c>
      <c r="N103" s="224" t="s">
        <v>42</v>
      </c>
      <c r="O103" s="7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AR103" s="16" t="s">
        <v>253</v>
      </c>
      <c r="AT103" s="16" t="s">
        <v>248</v>
      </c>
      <c r="AU103" s="16" t="s">
        <v>79</v>
      </c>
      <c r="AY103" s="16" t="s">
        <v>246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6" t="s">
        <v>16</v>
      </c>
      <c r="BK103" s="227">
        <f>ROUND(I103*H103,2)</f>
        <v>0</v>
      </c>
      <c r="BL103" s="16" t="s">
        <v>253</v>
      </c>
      <c r="BM103" s="16" t="s">
        <v>4361</v>
      </c>
    </row>
    <row r="104" s="11" customFormat="1" ht="25.92" customHeight="1">
      <c r="B104" s="200"/>
      <c r="C104" s="201"/>
      <c r="D104" s="202" t="s">
        <v>70</v>
      </c>
      <c r="E104" s="203" t="s">
        <v>2229</v>
      </c>
      <c r="F104" s="203" t="s">
        <v>2230</v>
      </c>
      <c r="G104" s="201"/>
      <c r="H104" s="201"/>
      <c r="I104" s="204"/>
      <c r="J104" s="205">
        <f>BK104</f>
        <v>0</v>
      </c>
      <c r="K104" s="201"/>
      <c r="L104" s="206"/>
      <c r="M104" s="207"/>
      <c r="N104" s="208"/>
      <c r="O104" s="208"/>
      <c r="P104" s="209">
        <f>P105+P122+P139+P165+P181+P217+P297+P367</f>
        <v>0</v>
      </c>
      <c r="Q104" s="208"/>
      <c r="R104" s="209">
        <f>R105+R122+R139+R165+R181+R217+R297+R367</f>
        <v>4.3982049999999999</v>
      </c>
      <c r="S104" s="208"/>
      <c r="T104" s="210">
        <f>T105+T122+T139+T165+T181+T217+T297+T367</f>
        <v>2.17719</v>
      </c>
      <c r="AR104" s="211" t="s">
        <v>79</v>
      </c>
      <c r="AT104" s="212" t="s">
        <v>70</v>
      </c>
      <c r="AU104" s="212" t="s">
        <v>71</v>
      </c>
      <c r="AY104" s="211" t="s">
        <v>246</v>
      </c>
      <c r="BK104" s="213">
        <f>BK105+BK122+BK139+BK165+BK181+BK217+BK297+BK367</f>
        <v>0</v>
      </c>
    </row>
    <row r="105" s="11" customFormat="1" ht="22.8" customHeight="1">
      <c r="B105" s="200"/>
      <c r="C105" s="201"/>
      <c r="D105" s="202" t="s">
        <v>70</v>
      </c>
      <c r="E105" s="214" t="s">
        <v>4362</v>
      </c>
      <c r="F105" s="214" t="s">
        <v>4362</v>
      </c>
      <c r="G105" s="201"/>
      <c r="H105" s="201"/>
      <c r="I105" s="204"/>
      <c r="J105" s="215">
        <f>BK105</f>
        <v>0</v>
      </c>
      <c r="K105" s="201"/>
      <c r="L105" s="206"/>
      <c r="M105" s="207"/>
      <c r="N105" s="208"/>
      <c r="O105" s="208"/>
      <c r="P105" s="209">
        <f>SUM(P106:P121)</f>
        <v>0</v>
      </c>
      <c r="Q105" s="208"/>
      <c r="R105" s="209">
        <f>SUM(R106:R121)</f>
        <v>0</v>
      </c>
      <c r="S105" s="208"/>
      <c r="T105" s="210">
        <f>SUM(T106:T121)</f>
        <v>0</v>
      </c>
      <c r="AR105" s="211" t="s">
        <v>16</v>
      </c>
      <c r="AT105" s="212" t="s">
        <v>70</v>
      </c>
      <c r="AU105" s="212" t="s">
        <v>16</v>
      </c>
      <c r="AY105" s="211" t="s">
        <v>246</v>
      </c>
      <c r="BK105" s="213">
        <f>SUM(BK106:BK121)</f>
        <v>0</v>
      </c>
    </row>
    <row r="106" s="1" customFormat="1" ht="16.5" customHeight="1">
      <c r="B106" s="37"/>
      <c r="C106" s="216" t="s">
        <v>276</v>
      </c>
      <c r="D106" s="216" t="s">
        <v>248</v>
      </c>
      <c r="E106" s="217" t="s">
        <v>4363</v>
      </c>
      <c r="F106" s="218" t="s">
        <v>4364</v>
      </c>
      <c r="G106" s="219" t="s">
        <v>1375</v>
      </c>
      <c r="H106" s="220">
        <v>40</v>
      </c>
      <c r="I106" s="221"/>
      <c r="J106" s="222">
        <f>ROUND(I106*H106,2)</f>
        <v>0</v>
      </c>
      <c r="K106" s="218" t="s">
        <v>1</v>
      </c>
      <c r="L106" s="42"/>
      <c r="M106" s="223" t="s">
        <v>1</v>
      </c>
      <c r="N106" s="224" t="s">
        <v>42</v>
      </c>
      <c r="O106" s="78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AR106" s="16" t="s">
        <v>253</v>
      </c>
      <c r="AT106" s="16" t="s">
        <v>248</v>
      </c>
      <c r="AU106" s="16" t="s">
        <v>79</v>
      </c>
      <c r="AY106" s="16" t="s">
        <v>246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6" t="s">
        <v>16</v>
      </c>
      <c r="BK106" s="227">
        <f>ROUND(I106*H106,2)</f>
        <v>0</v>
      </c>
      <c r="BL106" s="16" t="s">
        <v>253</v>
      </c>
      <c r="BM106" s="16" t="s">
        <v>4365</v>
      </c>
    </row>
    <row r="107" s="13" customFormat="1">
      <c r="B107" s="239"/>
      <c r="C107" s="240"/>
      <c r="D107" s="230" t="s">
        <v>255</v>
      </c>
      <c r="E107" s="241" t="s">
        <v>1</v>
      </c>
      <c r="F107" s="242" t="s">
        <v>544</v>
      </c>
      <c r="G107" s="240"/>
      <c r="H107" s="243">
        <v>40</v>
      </c>
      <c r="I107" s="244"/>
      <c r="J107" s="240"/>
      <c r="K107" s="240"/>
      <c r="L107" s="245"/>
      <c r="M107" s="246"/>
      <c r="N107" s="247"/>
      <c r="O107" s="247"/>
      <c r="P107" s="247"/>
      <c r="Q107" s="247"/>
      <c r="R107" s="247"/>
      <c r="S107" s="247"/>
      <c r="T107" s="248"/>
      <c r="AT107" s="249" t="s">
        <v>255</v>
      </c>
      <c r="AU107" s="249" t="s">
        <v>79</v>
      </c>
      <c r="AV107" s="13" t="s">
        <v>79</v>
      </c>
      <c r="AW107" s="13" t="s">
        <v>33</v>
      </c>
      <c r="AX107" s="13" t="s">
        <v>16</v>
      </c>
      <c r="AY107" s="249" t="s">
        <v>246</v>
      </c>
    </row>
    <row r="108" s="1" customFormat="1" ht="16.5" customHeight="1">
      <c r="B108" s="37"/>
      <c r="C108" s="216" t="s">
        <v>280</v>
      </c>
      <c r="D108" s="216" t="s">
        <v>248</v>
      </c>
      <c r="E108" s="217" t="s">
        <v>4366</v>
      </c>
      <c r="F108" s="218" t="s">
        <v>4367</v>
      </c>
      <c r="G108" s="219" t="s">
        <v>1375</v>
      </c>
      <c r="H108" s="220">
        <v>30</v>
      </c>
      <c r="I108" s="221"/>
      <c r="J108" s="222">
        <f>ROUND(I108*H108,2)</f>
        <v>0</v>
      </c>
      <c r="K108" s="218" t="s">
        <v>1</v>
      </c>
      <c r="L108" s="42"/>
      <c r="M108" s="223" t="s">
        <v>1</v>
      </c>
      <c r="N108" s="224" t="s">
        <v>42</v>
      </c>
      <c r="O108" s="7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AR108" s="16" t="s">
        <v>253</v>
      </c>
      <c r="AT108" s="16" t="s">
        <v>248</v>
      </c>
      <c r="AU108" s="16" t="s">
        <v>79</v>
      </c>
      <c r="AY108" s="16" t="s">
        <v>246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6" t="s">
        <v>16</v>
      </c>
      <c r="BK108" s="227">
        <f>ROUND(I108*H108,2)</f>
        <v>0</v>
      </c>
      <c r="BL108" s="16" t="s">
        <v>253</v>
      </c>
      <c r="BM108" s="16" t="s">
        <v>4368</v>
      </c>
    </row>
    <row r="109" s="13" customFormat="1">
      <c r="B109" s="239"/>
      <c r="C109" s="240"/>
      <c r="D109" s="230" t="s">
        <v>255</v>
      </c>
      <c r="E109" s="241" t="s">
        <v>1</v>
      </c>
      <c r="F109" s="242" t="s">
        <v>432</v>
      </c>
      <c r="G109" s="240"/>
      <c r="H109" s="243">
        <v>30</v>
      </c>
      <c r="I109" s="244"/>
      <c r="J109" s="240"/>
      <c r="K109" s="240"/>
      <c r="L109" s="245"/>
      <c r="M109" s="246"/>
      <c r="N109" s="247"/>
      <c r="O109" s="247"/>
      <c r="P109" s="247"/>
      <c r="Q109" s="247"/>
      <c r="R109" s="247"/>
      <c r="S109" s="247"/>
      <c r="T109" s="248"/>
      <c r="AT109" s="249" t="s">
        <v>255</v>
      </c>
      <c r="AU109" s="249" t="s">
        <v>79</v>
      </c>
      <c r="AV109" s="13" t="s">
        <v>79</v>
      </c>
      <c r="AW109" s="13" t="s">
        <v>33</v>
      </c>
      <c r="AX109" s="13" t="s">
        <v>16</v>
      </c>
      <c r="AY109" s="249" t="s">
        <v>246</v>
      </c>
    </row>
    <row r="110" s="1" customFormat="1" ht="16.5" customHeight="1">
      <c r="B110" s="37"/>
      <c r="C110" s="216" t="s">
        <v>286</v>
      </c>
      <c r="D110" s="216" t="s">
        <v>248</v>
      </c>
      <c r="E110" s="217" t="s">
        <v>4369</v>
      </c>
      <c r="F110" s="218" t="s">
        <v>4370</v>
      </c>
      <c r="G110" s="219" t="s">
        <v>1375</v>
      </c>
      <c r="H110" s="220">
        <v>20</v>
      </c>
      <c r="I110" s="221"/>
      <c r="J110" s="222">
        <f>ROUND(I110*H110,2)</f>
        <v>0</v>
      </c>
      <c r="K110" s="218" t="s">
        <v>1</v>
      </c>
      <c r="L110" s="42"/>
      <c r="M110" s="223" t="s">
        <v>1</v>
      </c>
      <c r="N110" s="224" t="s">
        <v>42</v>
      </c>
      <c r="O110" s="7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AR110" s="16" t="s">
        <v>253</v>
      </c>
      <c r="AT110" s="16" t="s">
        <v>248</v>
      </c>
      <c r="AU110" s="16" t="s">
        <v>79</v>
      </c>
      <c r="AY110" s="16" t="s">
        <v>246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6" t="s">
        <v>16</v>
      </c>
      <c r="BK110" s="227">
        <f>ROUND(I110*H110,2)</f>
        <v>0</v>
      </c>
      <c r="BL110" s="16" t="s">
        <v>253</v>
      </c>
      <c r="BM110" s="16" t="s">
        <v>4371</v>
      </c>
    </row>
    <row r="111" s="13" customFormat="1">
      <c r="B111" s="239"/>
      <c r="C111" s="240"/>
      <c r="D111" s="230" t="s">
        <v>255</v>
      </c>
      <c r="E111" s="241" t="s">
        <v>1</v>
      </c>
      <c r="F111" s="242" t="s">
        <v>372</v>
      </c>
      <c r="G111" s="240"/>
      <c r="H111" s="243">
        <v>20</v>
      </c>
      <c r="I111" s="244"/>
      <c r="J111" s="240"/>
      <c r="K111" s="240"/>
      <c r="L111" s="245"/>
      <c r="M111" s="246"/>
      <c r="N111" s="247"/>
      <c r="O111" s="247"/>
      <c r="P111" s="247"/>
      <c r="Q111" s="247"/>
      <c r="R111" s="247"/>
      <c r="S111" s="247"/>
      <c r="T111" s="248"/>
      <c r="AT111" s="249" t="s">
        <v>255</v>
      </c>
      <c r="AU111" s="249" t="s">
        <v>79</v>
      </c>
      <c r="AV111" s="13" t="s">
        <v>79</v>
      </c>
      <c r="AW111" s="13" t="s">
        <v>33</v>
      </c>
      <c r="AX111" s="13" t="s">
        <v>16</v>
      </c>
      <c r="AY111" s="249" t="s">
        <v>246</v>
      </c>
    </row>
    <row r="112" s="1" customFormat="1" ht="16.5" customHeight="1">
      <c r="B112" s="37"/>
      <c r="C112" s="216" t="s">
        <v>290</v>
      </c>
      <c r="D112" s="216" t="s">
        <v>248</v>
      </c>
      <c r="E112" s="217" t="s">
        <v>4372</v>
      </c>
      <c r="F112" s="218" t="s">
        <v>4373</v>
      </c>
      <c r="G112" s="219" t="s">
        <v>1375</v>
      </c>
      <c r="H112" s="220">
        <v>72</v>
      </c>
      <c r="I112" s="221"/>
      <c r="J112" s="222">
        <f>ROUND(I112*H112,2)</f>
        <v>0</v>
      </c>
      <c r="K112" s="218" t="s">
        <v>1</v>
      </c>
      <c r="L112" s="42"/>
      <c r="M112" s="223" t="s">
        <v>1</v>
      </c>
      <c r="N112" s="224" t="s">
        <v>42</v>
      </c>
      <c r="O112" s="7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AR112" s="16" t="s">
        <v>253</v>
      </c>
      <c r="AT112" s="16" t="s">
        <v>248</v>
      </c>
      <c r="AU112" s="16" t="s">
        <v>79</v>
      </c>
      <c r="AY112" s="16" t="s">
        <v>246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6" t="s">
        <v>16</v>
      </c>
      <c r="BK112" s="227">
        <f>ROUND(I112*H112,2)</f>
        <v>0</v>
      </c>
      <c r="BL112" s="16" t="s">
        <v>253</v>
      </c>
      <c r="BM112" s="16" t="s">
        <v>4374</v>
      </c>
    </row>
    <row r="113" s="13" customFormat="1">
      <c r="B113" s="239"/>
      <c r="C113" s="240"/>
      <c r="D113" s="230" t="s">
        <v>255</v>
      </c>
      <c r="E113" s="241" t="s">
        <v>1</v>
      </c>
      <c r="F113" s="242" t="s">
        <v>923</v>
      </c>
      <c r="G113" s="240"/>
      <c r="H113" s="243">
        <v>72</v>
      </c>
      <c r="I113" s="244"/>
      <c r="J113" s="240"/>
      <c r="K113" s="240"/>
      <c r="L113" s="245"/>
      <c r="M113" s="246"/>
      <c r="N113" s="247"/>
      <c r="O113" s="247"/>
      <c r="P113" s="247"/>
      <c r="Q113" s="247"/>
      <c r="R113" s="247"/>
      <c r="S113" s="247"/>
      <c r="T113" s="248"/>
      <c r="AT113" s="249" t="s">
        <v>255</v>
      </c>
      <c r="AU113" s="249" t="s">
        <v>79</v>
      </c>
      <c r="AV113" s="13" t="s">
        <v>79</v>
      </c>
      <c r="AW113" s="13" t="s">
        <v>33</v>
      </c>
      <c r="AX113" s="13" t="s">
        <v>16</v>
      </c>
      <c r="AY113" s="249" t="s">
        <v>246</v>
      </c>
    </row>
    <row r="114" s="1" customFormat="1" ht="16.5" customHeight="1">
      <c r="B114" s="37"/>
      <c r="C114" s="216" t="s">
        <v>295</v>
      </c>
      <c r="D114" s="216" t="s">
        <v>248</v>
      </c>
      <c r="E114" s="217" t="s">
        <v>4375</v>
      </c>
      <c r="F114" s="218" t="s">
        <v>4376</v>
      </c>
      <c r="G114" s="219" t="s">
        <v>1375</v>
      </c>
      <c r="H114" s="220">
        <v>30</v>
      </c>
      <c r="I114" s="221"/>
      <c r="J114" s="222">
        <f>ROUND(I114*H114,2)</f>
        <v>0</v>
      </c>
      <c r="K114" s="218" t="s">
        <v>1</v>
      </c>
      <c r="L114" s="42"/>
      <c r="M114" s="223" t="s">
        <v>1</v>
      </c>
      <c r="N114" s="224" t="s">
        <v>42</v>
      </c>
      <c r="O114" s="7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AR114" s="16" t="s">
        <v>253</v>
      </c>
      <c r="AT114" s="16" t="s">
        <v>248</v>
      </c>
      <c r="AU114" s="16" t="s">
        <v>79</v>
      </c>
      <c r="AY114" s="16" t="s">
        <v>246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253</v>
      </c>
      <c r="BM114" s="16" t="s">
        <v>4377</v>
      </c>
    </row>
    <row r="115" s="13" customFormat="1">
      <c r="B115" s="239"/>
      <c r="C115" s="240"/>
      <c r="D115" s="230" t="s">
        <v>255</v>
      </c>
      <c r="E115" s="241" t="s">
        <v>1</v>
      </c>
      <c r="F115" s="242" t="s">
        <v>432</v>
      </c>
      <c r="G115" s="240"/>
      <c r="H115" s="243">
        <v>30</v>
      </c>
      <c r="I115" s="244"/>
      <c r="J115" s="240"/>
      <c r="K115" s="240"/>
      <c r="L115" s="245"/>
      <c r="M115" s="246"/>
      <c r="N115" s="247"/>
      <c r="O115" s="247"/>
      <c r="P115" s="247"/>
      <c r="Q115" s="247"/>
      <c r="R115" s="247"/>
      <c r="S115" s="247"/>
      <c r="T115" s="248"/>
      <c r="AT115" s="249" t="s">
        <v>255</v>
      </c>
      <c r="AU115" s="249" t="s">
        <v>79</v>
      </c>
      <c r="AV115" s="13" t="s">
        <v>79</v>
      </c>
      <c r="AW115" s="13" t="s">
        <v>33</v>
      </c>
      <c r="AX115" s="13" t="s">
        <v>16</v>
      </c>
      <c r="AY115" s="249" t="s">
        <v>246</v>
      </c>
    </row>
    <row r="116" s="1" customFormat="1" ht="16.5" customHeight="1">
      <c r="B116" s="37"/>
      <c r="C116" s="216" t="s">
        <v>300</v>
      </c>
      <c r="D116" s="216" t="s">
        <v>248</v>
      </c>
      <c r="E116" s="217" t="s">
        <v>4378</v>
      </c>
      <c r="F116" s="218" t="s">
        <v>4379</v>
      </c>
      <c r="G116" s="219" t="s">
        <v>1375</v>
      </c>
      <c r="H116" s="220">
        <v>15</v>
      </c>
      <c r="I116" s="221"/>
      <c r="J116" s="222">
        <f>ROUND(I116*H116,2)</f>
        <v>0</v>
      </c>
      <c r="K116" s="218" t="s">
        <v>1</v>
      </c>
      <c r="L116" s="42"/>
      <c r="M116" s="223" t="s">
        <v>1</v>
      </c>
      <c r="N116" s="224" t="s">
        <v>42</v>
      </c>
      <c r="O116" s="7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AR116" s="16" t="s">
        <v>253</v>
      </c>
      <c r="AT116" s="16" t="s">
        <v>248</v>
      </c>
      <c r="AU116" s="16" t="s">
        <v>79</v>
      </c>
      <c r="AY116" s="16" t="s">
        <v>246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6" t="s">
        <v>16</v>
      </c>
      <c r="BK116" s="227">
        <f>ROUND(I116*H116,2)</f>
        <v>0</v>
      </c>
      <c r="BL116" s="16" t="s">
        <v>253</v>
      </c>
      <c r="BM116" s="16" t="s">
        <v>4380</v>
      </c>
    </row>
    <row r="117" s="13" customFormat="1">
      <c r="B117" s="239"/>
      <c r="C117" s="240"/>
      <c r="D117" s="230" t="s">
        <v>255</v>
      </c>
      <c r="E117" s="241" t="s">
        <v>1</v>
      </c>
      <c r="F117" s="242" t="s">
        <v>8</v>
      </c>
      <c r="G117" s="240"/>
      <c r="H117" s="243">
        <v>15</v>
      </c>
      <c r="I117" s="244"/>
      <c r="J117" s="240"/>
      <c r="K117" s="240"/>
      <c r="L117" s="245"/>
      <c r="M117" s="246"/>
      <c r="N117" s="247"/>
      <c r="O117" s="247"/>
      <c r="P117" s="247"/>
      <c r="Q117" s="247"/>
      <c r="R117" s="247"/>
      <c r="S117" s="247"/>
      <c r="T117" s="248"/>
      <c r="AT117" s="249" t="s">
        <v>255</v>
      </c>
      <c r="AU117" s="249" t="s">
        <v>79</v>
      </c>
      <c r="AV117" s="13" t="s">
        <v>79</v>
      </c>
      <c r="AW117" s="13" t="s">
        <v>33</v>
      </c>
      <c r="AX117" s="13" t="s">
        <v>16</v>
      </c>
      <c r="AY117" s="249" t="s">
        <v>246</v>
      </c>
    </row>
    <row r="118" s="1" customFormat="1" ht="16.5" customHeight="1">
      <c r="B118" s="37"/>
      <c r="C118" s="216" t="s">
        <v>304</v>
      </c>
      <c r="D118" s="216" t="s">
        <v>248</v>
      </c>
      <c r="E118" s="217" t="s">
        <v>4381</v>
      </c>
      <c r="F118" s="218" t="s">
        <v>4382</v>
      </c>
      <c r="G118" s="219" t="s">
        <v>1375</v>
      </c>
      <c r="H118" s="220">
        <v>40</v>
      </c>
      <c r="I118" s="221"/>
      <c r="J118" s="222">
        <f>ROUND(I118*H118,2)</f>
        <v>0</v>
      </c>
      <c r="K118" s="218" t="s">
        <v>1</v>
      </c>
      <c r="L118" s="42"/>
      <c r="M118" s="223" t="s">
        <v>1</v>
      </c>
      <c r="N118" s="224" t="s">
        <v>42</v>
      </c>
      <c r="O118" s="78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AR118" s="16" t="s">
        <v>253</v>
      </c>
      <c r="AT118" s="16" t="s">
        <v>248</v>
      </c>
      <c r="AU118" s="16" t="s">
        <v>79</v>
      </c>
      <c r="AY118" s="16" t="s">
        <v>246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6" t="s">
        <v>16</v>
      </c>
      <c r="BK118" s="227">
        <f>ROUND(I118*H118,2)</f>
        <v>0</v>
      </c>
      <c r="BL118" s="16" t="s">
        <v>253</v>
      </c>
      <c r="BM118" s="16" t="s">
        <v>4383</v>
      </c>
    </row>
    <row r="119" s="13" customFormat="1">
      <c r="B119" s="239"/>
      <c r="C119" s="240"/>
      <c r="D119" s="230" t="s">
        <v>255</v>
      </c>
      <c r="E119" s="241" t="s">
        <v>1</v>
      </c>
      <c r="F119" s="242" t="s">
        <v>544</v>
      </c>
      <c r="G119" s="240"/>
      <c r="H119" s="243">
        <v>40</v>
      </c>
      <c r="I119" s="244"/>
      <c r="J119" s="240"/>
      <c r="K119" s="240"/>
      <c r="L119" s="245"/>
      <c r="M119" s="246"/>
      <c r="N119" s="247"/>
      <c r="O119" s="247"/>
      <c r="P119" s="247"/>
      <c r="Q119" s="247"/>
      <c r="R119" s="247"/>
      <c r="S119" s="247"/>
      <c r="T119" s="248"/>
      <c r="AT119" s="249" t="s">
        <v>255</v>
      </c>
      <c r="AU119" s="249" t="s">
        <v>79</v>
      </c>
      <c r="AV119" s="13" t="s">
        <v>79</v>
      </c>
      <c r="AW119" s="13" t="s">
        <v>33</v>
      </c>
      <c r="AX119" s="13" t="s">
        <v>16</v>
      </c>
      <c r="AY119" s="249" t="s">
        <v>246</v>
      </c>
    </row>
    <row r="120" s="1" customFormat="1" ht="16.5" customHeight="1">
      <c r="B120" s="37"/>
      <c r="C120" s="216" t="s">
        <v>311</v>
      </c>
      <c r="D120" s="216" t="s">
        <v>248</v>
      </c>
      <c r="E120" s="217" t="s">
        <v>4384</v>
      </c>
      <c r="F120" s="218" t="s">
        <v>4385</v>
      </c>
      <c r="G120" s="219" t="s">
        <v>1375</v>
      </c>
      <c r="H120" s="220">
        <v>20</v>
      </c>
      <c r="I120" s="221"/>
      <c r="J120" s="222">
        <f>ROUND(I120*H120,2)</f>
        <v>0</v>
      </c>
      <c r="K120" s="218" t="s">
        <v>1</v>
      </c>
      <c r="L120" s="42"/>
      <c r="M120" s="223" t="s">
        <v>1</v>
      </c>
      <c r="N120" s="224" t="s">
        <v>42</v>
      </c>
      <c r="O120" s="7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AR120" s="16" t="s">
        <v>253</v>
      </c>
      <c r="AT120" s="16" t="s">
        <v>248</v>
      </c>
      <c r="AU120" s="16" t="s">
        <v>79</v>
      </c>
      <c r="AY120" s="16" t="s">
        <v>246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253</v>
      </c>
      <c r="BM120" s="16" t="s">
        <v>4386</v>
      </c>
    </row>
    <row r="121" s="13" customFormat="1">
      <c r="B121" s="239"/>
      <c r="C121" s="240"/>
      <c r="D121" s="230" t="s">
        <v>255</v>
      </c>
      <c r="E121" s="241" t="s">
        <v>1</v>
      </c>
      <c r="F121" s="242" t="s">
        <v>372</v>
      </c>
      <c r="G121" s="240"/>
      <c r="H121" s="243">
        <v>20</v>
      </c>
      <c r="I121" s="244"/>
      <c r="J121" s="240"/>
      <c r="K121" s="240"/>
      <c r="L121" s="245"/>
      <c r="M121" s="246"/>
      <c r="N121" s="247"/>
      <c r="O121" s="247"/>
      <c r="P121" s="247"/>
      <c r="Q121" s="247"/>
      <c r="R121" s="247"/>
      <c r="S121" s="247"/>
      <c r="T121" s="248"/>
      <c r="AT121" s="249" t="s">
        <v>255</v>
      </c>
      <c r="AU121" s="249" t="s">
        <v>79</v>
      </c>
      <c r="AV121" s="13" t="s">
        <v>79</v>
      </c>
      <c r="AW121" s="13" t="s">
        <v>33</v>
      </c>
      <c r="AX121" s="13" t="s">
        <v>16</v>
      </c>
      <c r="AY121" s="249" t="s">
        <v>246</v>
      </c>
    </row>
    <row r="122" s="11" customFormat="1" ht="22.8" customHeight="1">
      <c r="B122" s="200"/>
      <c r="C122" s="201"/>
      <c r="D122" s="202" t="s">
        <v>70</v>
      </c>
      <c r="E122" s="214" t="s">
        <v>4387</v>
      </c>
      <c r="F122" s="214" t="s">
        <v>4388</v>
      </c>
      <c r="G122" s="201"/>
      <c r="H122" s="201"/>
      <c r="I122" s="204"/>
      <c r="J122" s="215">
        <f>BK122</f>
        <v>0</v>
      </c>
      <c r="K122" s="201"/>
      <c r="L122" s="206"/>
      <c r="M122" s="207"/>
      <c r="N122" s="208"/>
      <c r="O122" s="208"/>
      <c r="P122" s="209">
        <f>SUM(P123:P138)</f>
        <v>0</v>
      </c>
      <c r="Q122" s="208"/>
      <c r="R122" s="209">
        <f>SUM(R123:R138)</f>
        <v>0.48000000000000009</v>
      </c>
      <c r="S122" s="208"/>
      <c r="T122" s="210">
        <f>SUM(T123:T138)</f>
        <v>0</v>
      </c>
      <c r="AR122" s="211" t="s">
        <v>16</v>
      </c>
      <c r="AT122" s="212" t="s">
        <v>70</v>
      </c>
      <c r="AU122" s="212" t="s">
        <v>16</v>
      </c>
      <c r="AY122" s="211" t="s">
        <v>246</v>
      </c>
      <c r="BK122" s="213">
        <f>SUM(BK123:BK138)</f>
        <v>0</v>
      </c>
    </row>
    <row r="123" s="1" customFormat="1" ht="16.5" customHeight="1">
      <c r="B123" s="37"/>
      <c r="C123" s="216" t="s">
        <v>317</v>
      </c>
      <c r="D123" s="216" t="s">
        <v>248</v>
      </c>
      <c r="E123" s="217" t="s">
        <v>4389</v>
      </c>
      <c r="F123" s="218" t="s">
        <v>4390</v>
      </c>
      <c r="G123" s="219" t="s">
        <v>1569</v>
      </c>
      <c r="H123" s="220">
        <v>480</v>
      </c>
      <c r="I123" s="221"/>
      <c r="J123" s="222">
        <f>ROUND(I123*H123,2)</f>
        <v>0</v>
      </c>
      <c r="K123" s="218" t="s">
        <v>1</v>
      </c>
      <c r="L123" s="42"/>
      <c r="M123" s="223" t="s">
        <v>1</v>
      </c>
      <c r="N123" s="224" t="s">
        <v>42</v>
      </c>
      <c r="O123" s="78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AR123" s="16" t="s">
        <v>253</v>
      </c>
      <c r="AT123" s="16" t="s">
        <v>248</v>
      </c>
      <c r="AU123" s="16" t="s">
        <v>79</v>
      </c>
      <c r="AY123" s="16" t="s">
        <v>246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6" t="s">
        <v>16</v>
      </c>
      <c r="BK123" s="227">
        <f>ROUND(I123*H123,2)</f>
        <v>0</v>
      </c>
      <c r="BL123" s="16" t="s">
        <v>253</v>
      </c>
      <c r="BM123" s="16" t="s">
        <v>4391</v>
      </c>
    </row>
    <row r="124" s="13" customFormat="1">
      <c r="B124" s="239"/>
      <c r="C124" s="240"/>
      <c r="D124" s="230" t="s">
        <v>255</v>
      </c>
      <c r="E124" s="241" t="s">
        <v>1</v>
      </c>
      <c r="F124" s="242" t="s">
        <v>4392</v>
      </c>
      <c r="G124" s="240"/>
      <c r="H124" s="243">
        <v>480</v>
      </c>
      <c r="I124" s="244"/>
      <c r="J124" s="240"/>
      <c r="K124" s="240"/>
      <c r="L124" s="245"/>
      <c r="M124" s="246"/>
      <c r="N124" s="247"/>
      <c r="O124" s="247"/>
      <c r="P124" s="247"/>
      <c r="Q124" s="247"/>
      <c r="R124" s="247"/>
      <c r="S124" s="247"/>
      <c r="T124" s="248"/>
      <c r="AT124" s="249" t="s">
        <v>255</v>
      </c>
      <c r="AU124" s="249" t="s">
        <v>79</v>
      </c>
      <c r="AV124" s="13" t="s">
        <v>79</v>
      </c>
      <c r="AW124" s="13" t="s">
        <v>33</v>
      </c>
      <c r="AX124" s="13" t="s">
        <v>16</v>
      </c>
      <c r="AY124" s="249" t="s">
        <v>246</v>
      </c>
    </row>
    <row r="125" s="1" customFormat="1" ht="16.5" customHeight="1">
      <c r="B125" s="37"/>
      <c r="C125" s="216" t="s">
        <v>322</v>
      </c>
      <c r="D125" s="216" t="s">
        <v>248</v>
      </c>
      <c r="E125" s="217" t="s">
        <v>4393</v>
      </c>
      <c r="F125" s="218" t="s">
        <v>4394</v>
      </c>
      <c r="G125" s="219" t="s">
        <v>1375</v>
      </c>
      <c r="H125" s="220">
        <v>5</v>
      </c>
      <c r="I125" s="221"/>
      <c r="J125" s="222">
        <f>ROUND(I125*H125,2)</f>
        <v>0</v>
      </c>
      <c r="K125" s="218" t="s">
        <v>1</v>
      </c>
      <c r="L125" s="42"/>
      <c r="M125" s="223" t="s">
        <v>1</v>
      </c>
      <c r="N125" s="224" t="s">
        <v>42</v>
      </c>
      <c r="O125" s="78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AR125" s="16" t="s">
        <v>253</v>
      </c>
      <c r="AT125" s="16" t="s">
        <v>248</v>
      </c>
      <c r="AU125" s="16" t="s">
        <v>79</v>
      </c>
      <c r="AY125" s="16" t="s">
        <v>246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6" t="s">
        <v>16</v>
      </c>
      <c r="BK125" s="227">
        <f>ROUND(I125*H125,2)</f>
        <v>0</v>
      </c>
      <c r="BL125" s="16" t="s">
        <v>253</v>
      </c>
      <c r="BM125" s="16" t="s">
        <v>4395</v>
      </c>
    </row>
    <row r="126" s="13" customFormat="1">
      <c r="B126" s="239"/>
      <c r="C126" s="240"/>
      <c r="D126" s="230" t="s">
        <v>255</v>
      </c>
      <c r="E126" s="241" t="s">
        <v>1</v>
      </c>
      <c r="F126" s="242" t="s">
        <v>276</v>
      </c>
      <c r="G126" s="240"/>
      <c r="H126" s="243">
        <v>5</v>
      </c>
      <c r="I126" s="244"/>
      <c r="J126" s="240"/>
      <c r="K126" s="240"/>
      <c r="L126" s="245"/>
      <c r="M126" s="246"/>
      <c r="N126" s="247"/>
      <c r="O126" s="247"/>
      <c r="P126" s="247"/>
      <c r="Q126" s="247"/>
      <c r="R126" s="247"/>
      <c r="S126" s="247"/>
      <c r="T126" s="248"/>
      <c r="AT126" s="249" t="s">
        <v>255</v>
      </c>
      <c r="AU126" s="249" t="s">
        <v>79</v>
      </c>
      <c r="AV126" s="13" t="s">
        <v>79</v>
      </c>
      <c r="AW126" s="13" t="s">
        <v>33</v>
      </c>
      <c r="AX126" s="13" t="s">
        <v>16</v>
      </c>
      <c r="AY126" s="249" t="s">
        <v>246</v>
      </c>
    </row>
    <row r="127" s="1" customFormat="1" ht="16.5" customHeight="1">
      <c r="B127" s="37"/>
      <c r="C127" s="250" t="s">
        <v>8</v>
      </c>
      <c r="D127" s="250" t="s">
        <v>323</v>
      </c>
      <c r="E127" s="251" t="s">
        <v>4396</v>
      </c>
      <c r="F127" s="252" t="s">
        <v>4397</v>
      </c>
      <c r="G127" s="253" t="s">
        <v>142</v>
      </c>
      <c r="H127" s="254">
        <v>25</v>
      </c>
      <c r="I127" s="255"/>
      <c r="J127" s="256">
        <f>ROUND(I127*H127,2)</f>
        <v>0</v>
      </c>
      <c r="K127" s="252" t="s">
        <v>1</v>
      </c>
      <c r="L127" s="257"/>
      <c r="M127" s="258" t="s">
        <v>1</v>
      </c>
      <c r="N127" s="259" t="s">
        <v>42</v>
      </c>
      <c r="O127" s="78"/>
      <c r="P127" s="225">
        <f>O127*H127</f>
        <v>0</v>
      </c>
      <c r="Q127" s="225">
        <v>0.0060000000000000001</v>
      </c>
      <c r="R127" s="225">
        <f>Q127*H127</f>
        <v>0.14999999999999999</v>
      </c>
      <c r="S127" s="225">
        <v>0</v>
      </c>
      <c r="T127" s="226">
        <f>S127*H127</f>
        <v>0</v>
      </c>
      <c r="AR127" s="16" t="s">
        <v>290</v>
      </c>
      <c r="AT127" s="16" t="s">
        <v>323</v>
      </c>
      <c r="AU127" s="16" t="s">
        <v>79</v>
      </c>
      <c r="AY127" s="16" t="s">
        <v>246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6" t="s">
        <v>16</v>
      </c>
      <c r="BK127" s="227">
        <f>ROUND(I127*H127,2)</f>
        <v>0</v>
      </c>
      <c r="BL127" s="16" t="s">
        <v>253</v>
      </c>
      <c r="BM127" s="16" t="s">
        <v>4398</v>
      </c>
    </row>
    <row r="128" s="13" customFormat="1">
      <c r="B128" s="239"/>
      <c r="C128" s="240"/>
      <c r="D128" s="230" t="s">
        <v>255</v>
      </c>
      <c r="E128" s="241" t="s">
        <v>1</v>
      </c>
      <c r="F128" s="242" t="s">
        <v>405</v>
      </c>
      <c r="G128" s="240"/>
      <c r="H128" s="243">
        <v>25</v>
      </c>
      <c r="I128" s="244"/>
      <c r="J128" s="240"/>
      <c r="K128" s="240"/>
      <c r="L128" s="245"/>
      <c r="M128" s="246"/>
      <c r="N128" s="247"/>
      <c r="O128" s="247"/>
      <c r="P128" s="247"/>
      <c r="Q128" s="247"/>
      <c r="R128" s="247"/>
      <c r="S128" s="247"/>
      <c r="T128" s="248"/>
      <c r="AT128" s="249" t="s">
        <v>255</v>
      </c>
      <c r="AU128" s="249" t="s">
        <v>79</v>
      </c>
      <c r="AV128" s="13" t="s">
        <v>79</v>
      </c>
      <c r="AW128" s="13" t="s">
        <v>33</v>
      </c>
      <c r="AX128" s="13" t="s">
        <v>16</v>
      </c>
      <c r="AY128" s="249" t="s">
        <v>246</v>
      </c>
    </row>
    <row r="129" s="1" customFormat="1" ht="16.5" customHeight="1">
      <c r="B129" s="37"/>
      <c r="C129" s="250" t="s">
        <v>333</v>
      </c>
      <c r="D129" s="250" t="s">
        <v>323</v>
      </c>
      <c r="E129" s="251" t="s">
        <v>4399</v>
      </c>
      <c r="F129" s="252" t="s">
        <v>4400</v>
      </c>
      <c r="G129" s="253" t="s">
        <v>142</v>
      </c>
      <c r="H129" s="254">
        <v>50</v>
      </c>
      <c r="I129" s="255"/>
      <c r="J129" s="256">
        <f>ROUND(I129*H129,2)</f>
        <v>0</v>
      </c>
      <c r="K129" s="252" t="s">
        <v>1</v>
      </c>
      <c r="L129" s="257"/>
      <c r="M129" s="258" t="s">
        <v>1</v>
      </c>
      <c r="N129" s="259" t="s">
        <v>42</v>
      </c>
      <c r="O129" s="78"/>
      <c r="P129" s="225">
        <f>O129*H129</f>
        <v>0</v>
      </c>
      <c r="Q129" s="225">
        <v>0.0044999999999999997</v>
      </c>
      <c r="R129" s="225">
        <f>Q129*H129</f>
        <v>0.22499999999999998</v>
      </c>
      <c r="S129" s="225">
        <v>0</v>
      </c>
      <c r="T129" s="226">
        <f>S129*H129</f>
        <v>0</v>
      </c>
      <c r="AR129" s="16" t="s">
        <v>290</v>
      </c>
      <c r="AT129" s="16" t="s">
        <v>323</v>
      </c>
      <c r="AU129" s="16" t="s">
        <v>79</v>
      </c>
      <c r="AY129" s="16" t="s">
        <v>246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6" t="s">
        <v>16</v>
      </c>
      <c r="BK129" s="227">
        <f>ROUND(I129*H129,2)</f>
        <v>0</v>
      </c>
      <c r="BL129" s="16" t="s">
        <v>253</v>
      </c>
      <c r="BM129" s="16" t="s">
        <v>4401</v>
      </c>
    </row>
    <row r="130" s="13" customFormat="1">
      <c r="B130" s="239"/>
      <c r="C130" s="240"/>
      <c r="D130" s="230" t="s">
        <v>255</v>
      </c>
      <c r="E130" s="241" t="s">
        <v>1</v>
      </c>
      <c r="F130" s="242" t="s">
        <v>672</v>
      </c>
      <c r="G130" s="240"/>
      <c r="H130" s="243">
        <v>50</v>
      </c>
      <c r="I130" s="244"/>
      <c r="J130" s="240"/>
      <c r="K130" s="240"/>
      <c r="L130" s="245"/>
      <c r="M130" s="246"/>
      <c r="N130" s="247"/>
      <c r="O130" s="247"/>
      <c r="P130" s="247"/>
      <c r="Q130" s="247"/>
      <c r="R130" s="247"/>
      <c r="S130" s="247"/>
      <c r="T130" s="248"/>
      <c r="AT130" s="249" t="s">
        <v>255</v>
      </c>
      <c r="AU130" s="249" t="s">
        <v>79</v>
      </c>
      <c r="AV130" s="13" t="s">
        <v>79</v>
      </c>
      <c r="AW130" s="13" t="s">
        <v>33</v>
      </c>
      <c r="AX130" s="13" t="s">
        <v>16</v>
      </c>
      <c r="AY130" s="249" t="s">
        <v>246</v>
      </c>
    </row>
    <row r="131" s="1" customFormat="1" ht="16.5" customHeight="1">
      <c r="B131" s="37"/>
      <c r="C131" s="250" t="s">
        <v>341</v>
      </c>
      <c r="D131" s="250" t="s">
        <v>323</v>
      </c>
      <c r="E131" s="251" t="s">
        <v>4402</v>
      </c>
      <c r="F131" s="252" t="s">
        <v>4403</v>
      </c>
      <c r="G131" s="253" t="s">
        <v>4404</v>
      </c>
      <c r="H131" s="254">
        <v>100</v>
      </c>
      <c r="I131" s="255"/>
      <c r="J131" s="256">
        <f>ROUND(I131*H131,2)</f>
        <v>0</v>
      </c>
      <c r="K131" s="252" t="s">
        <v>1</v>
      </c>
      <c r="L131" s="257"/>
      <c r="M131" s="258" t="s">
        <v>1</v>
      </c>
      <c r="N131" s="259" t="s">
        <v>42</v>
      </c>
      <c r="O131" s="78"/>
      <c r="P131" s="225">
        <f>O131*H131</f>
        <v>0</v>
      </c>
      <c r="Q131" s="225">
        <v>0.00029999999999999997</v>
      </c>
      <c r="R131" s="225">
        <f>Q131*H131</f>
        <v>0.029999999999999999</v>
      </c>
      <c r="S131" s="225">
        <v>0</v>
      </c>
      <c r="T131" s="226">
        <f>S131*H131</f>
        <v>0</v>
      </c>
      <c r="AR131" s="16" t="s">
        <v>290</v>
      </c>
      <c r="AT131" s="16" t="s">
        <v>323</v>
      </c>
      <c r="AU131" s="16" t="s">
        <v>79</v>
      </c>
      <c r="AY131" s="16" t="s">
        <v>246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6" t="s">
        <v>16</v>
      </c>
      <c r="BK131" s="227">
        <f>ROUND(I131*H131,2)</f>
        <v>0</v>
      </c>
      <c r="BL131" s="16" t="s">
        <v>253</v>
      </c>
      <c r="BM131" s="16" t="s">
        <v>4405</v>
      </c>
    </row>
    <row r="132" s="13" customFormat="1">
      <c r="B132" s="239"/>
      <c r="C132" s="240"/>
      <c r="D132" s="230" t="s">
        <v>255</v>
      </c>
      <c r="E132" s="241" t="s">
        <v>1</v>
      </c>
      <c r="F132" s="242" t="s">
        <v>1100</v>
      </c>
      <c r="G132" s="240"/>
      <c r="H132" s="243">
        <v>100</v>
      </c>
      <c r="I132" s="244"/>
      <c r="J132" s="240"/>
      <c r="K132" s="240"/>
      <c r="L132" s="245"/>
      <c r="M132" s="246"/>
      <c r="N132" s="247"/>
      <c r="O132" s="247"/>
      <c r="P132" s="247"/>
      <c r="Q132" s="247"/>
      <c r="R132" s="247"/>
      <c r="S132" s="247"/>
      <c r="T132" s="248"/>
      <c r="AT132" s="249" t="s">
        <v>255</v>
      </c>
      <c r="AU132" s="249" t="s">
        <v>79</v>
      </c>
      <c r="AV132" s="13" t="s">
        <v>79</v>
      </c>
      <c r="AW132" s="13" t="s">
        <v>33</v>
      </c>
      <c r="AX132" s="13" t="s">
        <v>16</v>
      </c>
      <c r="AY132" s="249" t="s">
        <v>246</v>
      </c>
    </row>
    <row r="133" s="1" customFormat="1" ht="16.5" customHeight="1">
      <c r="B133" s="37"/>
      <c r="C133" s="250" t="s">
        <v>349</v>
      </c>
      <c r="D133" s="250" t="s">
        <v>323</v>
      </c>
      <c r="E133" s="251" t="s">
        <v>4406</v>
      </c>
      <c r="F133" s="252" t="s">
        <v>4407</v>
      </c>
      <c r="G133" s="253" t="s">
        <v>4404</v>
      </c>
      <c r="H133" s="254">
        <v>100</v>
      </c>
      <c r="I133" s="255"/>
      <c r="J133" s="256">
        <f>ROUND(I133*H133,2)</f>
        <v>0</v>
      </c>
      <c r="K133" s="252" t="s">
        <v>1</v>
      </c>
      <c r="L133" s="257"/>
      <c r="M133" s="258" t="s">
        <v>1</v>
      </c>
      <c r="N133" s="259" t="s">
        <v>42</v>
      </c>
      <c r="O133" s="78"/>
      <c r="P133" s="225">
        <f>O133*H133</f>
        <v>0</v>
      </c>
      <c r="Q133" s="225">
        <v>0.00029999999999999997</v>
      </c>
      <c r="R133" s="225">
        <f>Q133*H133</f>
        <v>0.029999999999999999</v>
      </c>
      <c r="S133" s="225">
        <v>0</v>
      </c>
      <c r="T133" s="226">
        <f>S133*H133</f>
        <v>0</v>
      </c>
      <c r="AR133" s="16" t="s">
        <v>290</v>
      </c>
      <c r="AT133" s="16" t="s">
        <v>323</v>
      </c>
      <c r="AU133" s="16" t="s">
        <v>79</v>
      </c>
      <c r="AY133" s="16" t="s">
        <v>246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6" t="s">
        <v>16</v>
      </c>
      <c r="BK133" s="227">
        <f>ROUND(I133*H133,2)</f>
        <v>0</v>
      </c>
      <c r="BL133" s="16" t="s">
        <v>253</v>
      </c>
      <c r="BM133" s="16" t="s">
        <v>4408</v>
      </c>
    </row>
    <row r="134" s="13" customFormat="1">
      <c r="B134" s="239"/>
      <c r="C134" s="240"/>
      <c r="D134" s="230" t="s">
        <v>255</v>
      </c>
      <c r="E134" s="241" t="s">
        <v>1</v>
      </c>
      <c r="F134" s="242" t="s">
        <v>1100</v>
      </c>
      <c r="G134" s="240"/>
      <c r="H134" s="243">
        <v>100</v>
      </c>
      <c r="I134" s="244"/>
      <c r="J134" s="240"/>
      <c r="K134" s="240"/>
      <c r="L134" s="245"/>
      <c r="M134" s="246"/>
      <c r="N134" s="247"/>
      <c r="O134" s="247"/>
      <c r="P134" s="247"/>
      <c r="Q134" s="247"/>
      <c r="R134" s="247"/>
      <c r="S134" s="247"/>
      <c r="T134" s="248"/>
      <c r="AT134" s="249" t="s">
        <v>255</v>
      </c>
      <c r="AU134" s="249" t="s">
        <v>79</v>
      </c>
      <c r="AV134" s="13" t="s">
        <v>79</v>
      </c>
      <c r="AW134" s="13" t="s">
        <v>33</v>
      </c>
      <c r="AX134" s="13" t="s">
        <v>16</v>
      </c>
      <c r="AY134" s="249" t="s">
        <v>246</v>
      </c>
    </row>
    <row r="135" s="1" customFormat="1" ht="16.5" customHeight="1">
      <c r="B135" s="37"/>
      <c r="C135" s="250" t="s">
        <v>355</v>
      </c>
      <c r="D135" s="250" t="s">
        <v>323</v>
      </c>
      <c r="E135" s="251" t="s">
        <v>4409</v>
      </c>
      <c r="F135" s="252" t="s">
        <v>4410</v>
      </c>
      <c r="G135" s="253" t="s">
        <v>4404</v>
      </c>
      <c r="H135" s="254">
        <v>50</v>
      </c>
      <c r="I135" s="255"/>
      <c r="J135" s="256">
        <f>ROUND(I135*H135,2)</f>
        <v>0</v>
      </c>
      <c r="K135" s="252" t="s">
        <v>1</v>
      </c>
      <c r="L135" s="257"/>
      <c r="M135" s="258" t="s">
        <v>1</v>
      </c>
      <c r="N135" s="259" t="s">
        <v>42</v>
      </c>
      <c r="O135" s="78"/>
      <c r="P135" s="225">
        <f>O135*H135</f>
        <v>0</v>
      </c>
      <c r="Q135" s="225">
        <v>0.00029999999999999997</v>
      </c>
      <c r="R135" s="225">
        <f>Q135*H135</f>
        <v>0.014999999999999999</v>
      </c>
      <c r="S135" s="225">
        <v>0</v>
      </c>
      <c r="T135" s="226">
        <f>S135*H135</f>
        <v>0</v>
      </c>
      <c r="AR135" s="16" t="s">
        <v>290</v>
      </c>
      <c r="AT135" s="16" t="s">
        <v>323</v>
      </c>
      <c r="AU135" s="16" t="s">
        <v>79</v>
      </c>
      <c r="AY135" s="16" t="s">
        <v>246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6" t="s">
        <v>16</v>
      </c>
      <c r="BK135" s="227">
        <f>ROUND(I135*H135,2)</f>
        <v>0</v>
      </c>
      <c r="BL135" s="16" t="s">
        <v>253</v>
      </c>
      <c r="BM135" s="16" t="s">
        <v>4411</v>
      </c>
    </row>
    <row r="136" s="13" customFormat="1">
      <c r="B136" s="239"/>
      <c r="C136" s="240"/>
      <c r="D136" s="230" t="s">
        <v>255</v>
      </c>
      <c r="E136" s="241" t="s">
        <v>1</v>
      </c>
      <c r="F136" s="242" t="s">
        <v>672</v>
      </c>
      <c r="G136" s="240"/>
      <c r="H136" s="243">
        <v>50</v>
      </c>
      <c r="I136" s="244"/>
      <c r="J136" s="240"/>
      <c r="K136" s="240"/>
      <c r="L136" s="245"/>
      <c r="M136" s="246"/>
      <c r="N136" s="247"/>
      <c r="O136" s="247"/>
      <c r="P136" s="247"/>
      <c r="Q136" s="247"/>
      <c r="R136" s="247"/>
      <c r="S136" s="247"/>
      <c r="T136" s="248"/>
      <c r="AT136" s="249" t="s">
        <v>255</v>
      </c>
      <c r="AU136" s="249" t="s">
        <v>79</v>
      </c>
      <c r="AV136" s="13" t="s">
        <v>79</v>
      </c>
      <c r="AW136" s="13" t="s">
        <v>33</v>
      </c>
      <c r="AX136" s="13" t="s">
        <v>16</v>
      </c>
      <c r="AY136" s="249" t="s">
        <v>246</v>
      </c>
    </row>
    <row r="137" s="1" customFormat="1" ht="16.5" customHeight="1">
      <c r="B137" s="37"/>
      <c r="C137" s="250" t="s">
        <v>372</v>
      </c>
      <c r="D137" s="250" t="s">
        <v>323</v>
      </c>
      <c r="E137" s="251" t="s">
        <v>4412</v>
      </c>
      <c r="F137" s="252" t="s">
        <v>4413</v>
      </c>
      <c r="G137" s="253" t="s">
        <v>4404</v>
      </c>
      <c r="H137" s="254">
        <v>100</v>
      </c>
      <c r="I137" s="255"/>
      <c r="J137" s="256">
        <f>ROUND(I137*H137,2)</f>
        <v>0</v>
      </c>
      <c r="K137" s="252" t="s">
        <v>1</v>
      </c>
      <c r="L137" s="257"/>
      <c r="M137" s="258" t="s">
        <v>1</v>
      </c>
      <c r="N137" s="259" t="s">
        <v>42</v>
      </c>
      <c r="O137" s="78"/>
      <c r="P137" s="225">
        <f>O137*H137</f>
        <v>0</v>
      </c>
      <c r="Q137" s="225">
        <v>0.00029999999999999997</v>
      </c>
      <c r="R137" s="225">
        <f>Q137*H137</f>
        <v>0.029999999999999999</v>
      </c>
      <c r="S137" s="225">
        <v>0</v>
      </c>
      <c r="T137" s="226">
        <f>S137*H137</f>
        <v>0</v>
      </c>
      <c r="AR137" s="16" t="s">
        <v>290</v>
      </c>
      <c r="AT137" s="16" t="s">
        <v>323</v>
      </c>
      <c r="AU137" s="16" t="s">
        <v>79</v>
      </c>
      <c r="AY137" s="16" t="s">
        <v>246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253</v>
      </c>
      <c r="BM137" s="16" t="s">
        <v>4414</v>
      </c>
    </row>
    <row r="138" s="13" customFormat="1">
      <c r="B138" s="239"/>
      <c r="C138" s="240"/>
      <c r="D138" s="230" t="s">
        <v>255</v>
      </c>
      <c r="E138" s="241" t="s">
        <v>1</v>
      </c>
      <c r="F138" s="242" t="s">
        <v>1100</v>
      </c>
      <c r="G138" s="240"/>
      <c r="H138" s="243">
        <v>100</v>
      </c>
      <c r="I138" s="244"/>
      <c r="J138" s="240"/>
      <c r="K138" s="240"/>
      <c r="L138" s="245"/>
      <c r="M138" s="246"/>
      <c r="N138" s="247"/>
      <c r="O138" s="247"/>
      <c r="P138" s="247"/>
      <c r="Q138" s="247"/>
      <c r="R138" s="247"/>
      <c r="S138" s="247"/>
      <c r="T138" s="248"/>
      <c r="AT138" s="249" t="s">
        <v>255</v>
      </c>
      <c r="AU138" s="249" t="s">
        <v>79</v>
      </c>
      <c r="AV138" s="13" t="s">
        <v>79</v>
      </c>
      <c r="AW138" s="13" t="s">
        <v>33</v>
      </c>
      <c r="AX138" s="13" t="s">
        <v>16</v>
      </c>
      <c r="AY138" s="249" t="s">
        <v>246</v>
      </c>
    </row>
    <row r="139" s="11" customFormat="1" ht="22.8" customHeight="1">
      <c r="B139" s="200"/>
      <c r="C139" s="201"/>
      <c r="D139" s="202" t="s">
        <v>70</v>
      </c>
      <c r="E139" s="214" t="s">
        <v>2439</v>
      </c>
      <c r="F139" s="214" t="s">
        <v>2440</v>
      </c>
      <c r="G139" s="201"/>
      <c r="H139" s="201"/>
      <c r="I139" s="204"/>
      <c r="J139" s="215">
        <f>BK139</f>
        <v>0</v>
      </c>
      <c r="K139" s="201"/>
      <c r="L139" s="206"/>
      <c r="M139" s="207"/>
      <c r="N139" s="208"/>
      <c r="O139" s="208"/>
      <c r="P139" s="209">
        <f>SUM(P140:P164)</f>
        <v>0</v>
      </c>
      <c r="Q139" s="208"/>
      <c r="R139" s="209">
        <f>SUM(R140:R164)</f>
        <v>0.10304500000000001</v>
      </c>
      <c r="S139" s="208"/>
      <c r="T139" s="210">
        <f>SUM(T140:T164)</f>
        <v>0.061859999999999998</v>
      </c>
      <c r="AR139" s="211" t="s">
        <v>79</v>
      </c>
      <c r="AT139" s="212" t="s">
        <v>70</v>
      </c>
      <c r="AU139" s="212" t="s">
        <v>16</v>
      </c>
      <c r="AY139" s="211" t="s">
        <v>246</v>
      </c>
      <c r="BK139" s="213">
        <f>SUM(BK140:BK164)</f>
        <v>0</v>
      </c>
    </row>
    <row r="140" s="1" customFormat="1" ht="16.5" customHeight="1">
      <c r="B140" s="37"/>
      <c r="C140" s="216" t="s">
        <v>7</v>
      </c>
      <c r="D140" s="216" t="s">
        <v>248</v>
      </c>
      <c r="E140" s="217" t="s">
        <v>4415</v>
      </c>
      <c r="F140" s="218" t="s">
        <v>4416</v>
      </c>
      <c r="G140" s="219" t="s">
        <v>131</v>
      </c>
      <c r="H140" s="220">
        <v>3.5</v>
      </c>
      <c r="I140" s="221"/>
      <c r="J140" s="222">
        <f>ROUND(I140*H140,2)</f>
        <v>0</v>
      </c>
      <c r="K140" s="218" t="s">
        <v>252</v>
      </c>
      <c r="L140" s="42"/>
      <c r="M140" s="223" t="s">
        <v>1</v>
      </c>
      <c r="N140" s="224" t="s">
        <v>42</v>
      </c>
      <c r="O140" s="78"/>
      <c r="P140" s="225">
        <f>O140*H140</f>
        <v>0</v>
      </c>
      <c r="Q140" s="225">
        <v>0.00018000000000000001</v>
      </c>
      <c r="R140" s="225">
        <f>Q140*H140</f>
        <v>0.00063000000000000003</v>
      </c>
      <c r="S140" s="225">
        <v>0</v>
      </c>
      <c r="T140" s="226">
        <f>S140*H140</f>
        <v>0</v>
      </c>
      <c r="AR140" s="16" t="s">
        <v>333</v>
      </c>
      <c r="AT140" s="16" t="s">
        <v>248</v>
      </c>
      <c r="AU140" s="16" t="s">
        <v>79</v>
      </c>
      <c r="AY140" s="16" t="s">
        <v>246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333</v>
      </c>
      <c r="BM140" s="16" t="s">
        <v>4417</v>
      </c>
    </row>
    <row r="141" s="13" customFormat="1">
      <c r="B141" s="239"/>
      <c r="C141" s="240"/>
      <c r="D141" s="230" t="s">
        <v>255</v>
      </c>
      <c r="E141" s="241" t="s">
        <v>1</v>
      </c>
      <c r="F141" s="242" t="s">
        <v>4418</v>
      </c>
      <c r="G141" s="240"/>
      <c r="H141" s="243">
        <v>3.5</v>
      </c>
      <c r="I141" s="244"/>
      <c r="J141" s="240"/>
      <c r="K141" s="240"/>
      <c r="L141" s="245"/>
      <c r="M141" s="246"/>
      <c r="N141" s="247"/>
      <c r="O141" s="247"/>
      <c r="P141" s="247"/>
      <c r="Q141" s="247"/>
      <c r="R141" s="247"/>
      <c r="S141" s="247"/>
      <c r="T141" s="248"/>
      <c r="AT141" s="249" t="s">
        <v>255</v>
      </c>
      <c r="AU141" s="249" t="s">
        <v>79</v>
      </c>
      <c r="AV141" s="13" t="s">
        <v>79</v>
      </c>
      <c r="AW141" s="13" t="s">
        <v>33</v>
      </c>
      <c r="AX141" s="13" t="s">
        <v>16</v>
      </c>
      <c r="AY141" s="249" t="s">
        <v>246</v>
      </c>
    </row>
    <row r="142" s="1" customFormat="1" ht="16.5" customHeight="1">
      <c r="B142" s="37"/>
      <c r="C142" s="250" t="s">
        <v>388</v>
      </c>
      <c r="D142" s="250" t="s">
        <v>323</v>
      </c>
      <c r="E142" s="251" t="s">
        <v>4419</v>
      </c>
      <c r="F142" s="252" t="s">
        <v>4420</v>
      </c>
      <c r="G142" s="253" t="s">
        <v>131</v>
      </c>
      <c r="H142" s="254">
        <v>3.5</v>
      </c>
      <c r="I142" s="255"/>
      <c r="J142" s="256">
        <f>ROUND(I142*H142,2)</f>
        <v>0</v>
      </c>
      <c r="K142" s="252" t="s">
        <v>252</v>
      </c>
      <c r="L142" s="257"/>
      <c r="M142" s="258" t="s">
        <v>1</v>
      </c>
      <c r="N142" s="259" t="s">
        <v>42</v>
      </c>
      <c r="O142" s="78"/>
      <c r="P142" s="225">
        <f>O142*H142</f>
        <v>0</v>
      </c>
      <c r="Q142" s="225">
        <v>0.0032499999999999999</v>
      </c>
      <c r="R142" s="225">
        <f>Q142*H142</f>
        <v>0.011375</v>
      </c>
      <c r="S142" s="225">
        <v>0</v>
      </c>
      <c r="T142" s="226">
        <f>S142*H142</f>
        <v>0</v>
      </c>
      <c r="AR142" s="16" t="s">
        <v>440</v>
      </c>
      <c r="AT142" s="16" t="s">
        <v>323</v>
      </c>
      <c r="AU142" s="16" t="s">
        <v>79</v>
      </c>
      <c r="AY142" s="16" t="s">
        <v>246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6" t="s">
        <v>16</v>
      </c>
      <c r="BK142" s="227">
        <f>ROUND(I142*H142,2)</f>
        <v>0</v>
      </c>
      <c r="BL142" s="16" t="s">
        <v>333</v>
      </c>
      <c r="BM142" s="16" t="s">
        <v>4421</v>
      </c>
    </row>
    <row r="143" s="13" customFormat="1">
      <c r="B143" s="239"/>
      <c r="C143" s="240"/>
      <c r="D143" s="230" t="s">
        <v>255</v>
      </c>
      <c r="E143" s="241" t="s">
        <v>1</v>
      </c>
      <c r="F143" s="242" t="s">
        <v>4418</v>
      </c>
      <c r="G143" s="240"/>
      <c r="H143" s="243">
        <v>3.5</v>
      </c>
      <c r="I143" s="244"/>
      <c r="J143" s="240"/>
      <c r="K143" s="240"/>
      <c r="L143" s="245"/>
      <c r="M143" s="246"/>
      <c r="N143" s="247"/>
      <c r="O143" s="247"/>
      <c r="P143" s="247"/>
      <c r="Q143" s="247"/>
      <c r="R143" s="247"/>
      <c r="S143" s="247"/>
      <c r="T143" s="248"/>
      <c r="AT143" s="249" t="s">
        <v>255</v>
      </c>
      <c r="AU143" s="249" t="s">
        <v>79</v>
      </c>
      <c r="AV143" s="13" t="s">
        <v>79</v>
      </c>
      <c r="AW143" s="13" t="s">
        <v>33</v>
      </c>
      <c r="AX143" s="13" t="s">
        <v>16</v>
      </c>
      <c r="AY143" s="249" t="s">
        <v>246</v>
      </c>
    </row>
    <row r="144" s="1" customFormat="1" ht="16.5" customHeight="1">
      <c r="B144" s="37"/>
      <c r="C144" s="216" t="s">
        <v>393</v>
      </c>
      <c r="D144" s="216" t="s">
        <v>248</v>
      </c>
      <c r="E144" s="217" t="s">
        <v>4422</v>
      </c>
      <c r="F144" s="218" t="s">
        <v>4423</v>
      </c>
      <c r="G144" s="219" t="s">
        <v>142</v>
      </c>
      <c r="H144" s="220">
        <v>73</v>
      </c>
      <c r="I144" s="221"/>
      <c r="J144" s="222">
        <f>ROUND(I144*H144,2)</f>
        <v>0</v>
      </c>
      <c r="K144" s="218" t="s">
        <v>252</v>
      </c>
      <c r="L144" s="42"/>
      <c r="M144" s="223" t="s">
        <v>1</v>
      </c>
      <c r="N144" s="224" t="s">
        <v>42</v>
      </c>
      <c r="O144" s="78"/>
      <c r="P144" s="225">
        <f>O144*H144</f>
        <v>0</v>
      </c>
      <c r="Q144" s="225">
        <v>0</v>
      </c>
      <c r="R144" s="225">
        <f>Q144*H144</f>
        <v>0</v>
      </c>
      <c r="S144" s="225">
        <v>0.00042000000000000002</v>
      </c>
      <c r="T144" s="226">
        <f>S144*H144</f>
        <v>0.03066</v>
      </c>
      <c r="AR144" s="16" t="s">
        <v>333</v>
      </c>
      <c r="AT144" s="16" t="s">
        <v>248</v>
      </c>
      <c r="AU144" s="16" t="s">
        <v>79</v>
      </c>
      <c r="AY144" s="16" t="s">
        <v>246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333</v>
      </c>
      <c r="BM144" s="16" t="s">
        <v>4424</v>
      </c>
    </row>
    <row r="145" s="13" customFormat="1">
      <c r="B145" s="239"/>
      <c r="C145" s="240"/>
      <c r="D145" s="230" t="s">
        <v>255</v>
      </c>
      <c r="E145" s="241" t="s">
        <v>1</v>
      </c>
      <c r="F145" s="242" t="s">
        <v>928</v>
      </c>
      <c r="G145" s="240"/>
      <c r="H145" s="243">
        <v>73</v>
      </c>
      <c r="I145" s="244"/>
      <c r="J145" s="240"/>
      <c r="K145" s="240"/>
      <c r="L145" s="245"/>
      <c r="M145" s="246"/>
      <c r="N145" s="247"/>
      <c r="O145" s="247"/>
      <c r="P145" s="247"/>
      <c r="Q145" s="247"/>
      <c r="R145" s="247"/>
      <c r="S145" s="247"/>
      <c r="T145" s="248"/>
      <c r="AT145" s="249" t="s">
        <v>255</v>
      </c>
      <c r="AU145" s="249" t="s">
        <v>79</v>
      </c>
      <c r="AV145" s="13" t="s">
        <v>79</v>
      </c>
      <c r="AW145" s="13" t="s">
        <v>33</v>
      </c>
      <c r="AX145" s="13" t="s">
        <v>16</v>
      </c>
      <c r="AY145" s="249" t="s">
        <v>246</v>
      </c>
    </row>
    <row r="146" s="1" customFormat="1" ht="16.5" customHeight="1">
      <c r="B146" s="37"/>
      <c r="C146" s="216" t="s">
        <v>398</v>
      </c>
      <c r="D146" s="216" t="s">
        <v>248</v>
      </c>
      <c r="E146" s="217" t="s">
        <v>4425</v>
      </c>
      <c r="F146" s="218" t="s">
        <v>4426</v>
      </c>
      <c r="G146" s="219" t="s">
        <v>142</v>
      </c>
      <c r="H146" s="220">
        <v>60</v>
      </c>
      <c r="I146" s="221"/>
      <c r="J146" s="222">
        <f>ROUND(I146*H146,2)</f>
        <v>0</v>
      </c>
      <c r="K146" s="218" t="s">
        <v>252</v>
      </c>
      <c r="L146" s="42"/>
      <c r="M146" s="223" t="s">
        <v>1</v>
      </c>
      <c r="N146" s="224" t="s">
        <v>42</v>
      </c>
      <c r="O146" s="78"/>
      <c r="P146" s="225">
        <f>O146*H146</f>
        <v>0</v>
      </c>
      <c r="Q146" s="225">
        <v>0</v>
      </c>
      <c r="R146" s="225">
        <f>Q146*H146</f>
        <v>0</v>
      </c>
      <c r="S146" s="225">
        <v>0.00051999999999999995</v>
      </c>
      <c r="T146" s="226">
        <f>S146*H146</f>
        <v>0.031199999999999999</v>
      </c>
      <c r="AR146" s="16" t="s">
        <v>333</v>
      </c>
      <c r="AT146" s="16" t="s">
        <v>248</v>
      </c>
      <c r="AU146" s="16" t="s">
        <v>79</v>
      </c>
      <c r="AY146" s="16" t="s">
        <v>246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6" t="s">
        <v>16</v>
      </c>
      <c r="BK146" s="227">
        <f>ROUND(I146*H146,2)</f>
        <v>0</v>
      </c>
      <c r="BL146" s="16" t="s">
        <v>333</v>
      </c>
      <c r="BM146" s="16" t="s">
        <v>4427</v>
      </c>
    </row>
    <row r="147" s="13" customFormat="1">
      <c r="B147" s="239"/>
      <c r="C147" s="240"/>
      <c r="D147" s="230" t="s">
        <v>255</v>
      </c>
      <c r="E147" s="241" t="s">
        <v>1</v>
      </c>
      <c r="F147" s="242" t="s">
        <v>736</v>
      </c>
      <c r="G147" s="240"/>
      <c r="H147" s="243">
        <v>60</v>
      </c>
      <c r="I147" s="244"/>
      <c r="J147" s="240"/>
      <c r="K147" s="240"/>
      <c r="L147" s="245"/>
      <c r="M147" s="246"/>
      <c r="N147" s="247"/>
      <c r="O147" s="247"/>
      <c r="P147" s="247"/>
      <c r="Q147" s="247"/>
      <c r="R147" s="247"/>
      <c r="S147" s="247"/>
      <c r="T147" s="248"/>
      <c r="AT147" s="249" t="s">
        <v>255</v>
      </c>
      <c r="AU147" s="249" t="s">
        <v>79</v>
      </c>
      <c r="AV147" s="13" t="s">
        <v>79</v>
      </c>
      <c r="AW147" s="13" t="s">
        <v>33</v>
      </c>
      <c r="AX147" s="13" t="s">
        <v>16</v>
      </c>
      <c r="AY147" s="249" t="s">
        <v>246</v>
      </c>
    </row>
    <row r="148" s="1" customFormat="1" ht="16.5" customHeight="1">
      <c r="B148" s="37"/>
      <c r="C148" s="216" t="s">
        <v>405</v>
      </c>
      <c r="D148" s="216" t="s">
        <v>248</v>
      </c>
      <c r="E148" s="217" t="s">
        <v>4428</v>
      </c>
      <c r="F148" s="218" t="s">
        <v>4429</v>
      </c>
      <c r="G148" s="219" t="s">
        <v>142</v>
      </c>
      <c r="H148" s="220">
        <v>236</v>
      </c>
      <c r="I148" s="221"/>
      <c r="J148" s="222">
        <f>ROUND(I148*H148,2)</f>
        <v>0</v>
      </c>
      <c r="K148" s="218" t="s">
        <v>252</v>
      </c>
      <c r="L148" s="42"/>
      <c r="M148" s="223" t="s">
        <v>1</v>
      </c>
      <c r="N148" s="224" t="s">
        <v>42</v>
      </c>
      <c r="O148" s="78"/>
      <c r="P148" s="225">
        <f>O148*H148</f>
        <v>0</v>
      </c>
      <c r="Q148" s="225">
        <v>9.0000000000000006E-05</v>
      </c>
      <c r="R148" s="225">
        <f>Q148*H148</f>
        <v>0.021240000000000002</v>
      </c>
      <c r="S148" s="225">
        <v>0</v>
      </c>
      <c r="T148" s="226">
        <f>S148*H148</f>
        <v>0</v>
      </c>
      <c r="AR148" s="16" t="s">
        <v>333</v>
      </c>
      <c r="AT148" s="16" t="s">
        <v>248</v>
      </c>
      <c r="AU148" s="16" t="s">
        <v>79</v>
      </c>
      <c r="AY148" s="16" t="s">
        <v>246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6" t="s">
        <v>16</v>
      </c>
      <c r="BK148" s="227">
        <f>ROUND(I148*H148,2)</f>
        <v>0</v>
      </c>
      <c r="BL148" s="16" t="s">
        <v>333</v>
      </c>
      <c r="BM148" s="16" t="s">
        <v>4430</v>
      </c>
    </row>
    <row r="149" s="13" customFormat="1">
      <c r="B149" s="239"/>
      <c r="C149" s="240"/>
      <c r="D149" s="230" t="s">
        <v>255</v>
      </c>
      <c r="E149" s="241" t="s">
        <v>1</v>
      </c>
      <c r="F149" s="242" t="s">
        <v>4431</v>
      </c>
      <c r="G149" s="240"/>
      <c r="H149" s="243">
        <v>236</v>
      </c>
      <c r="I149" s="244"/>
      <c r="J149" s="240"/>
      <c r="K149" s="240"/>
      <c r="L149" s="245"/>
      <c r="M149" s="246"/>
      <c r="N149" s="247"/>
      <c r="O149" s="247"/>
      <c r="P149" s="247"/>
      <c r="Q149" s="247"/>
      <c r="R149" s="247"/>
      <c r="S149" s="247"/>
      <c r="T149" s="248"/>
      <c r="AT149" s="249" t="s">
        <v>255</v>
      </c>
      <c r="AU149" s="249" t="s">
        <v>79</v>
      </c>
      <c r="AV149" s="13" t="s">
        <v>79</v>
      </c>
      <c r="AW149" s="13" t="s">
        <v>33</v>
      </c>
      <c r="AX149" s="13" t="s">
        <v>16</v>
      </c>
      <c r="AY149" s="249" t="s">
        <v>246</v>
      </c>
    </row>
    <row r="150" s="1" customFormat="1" ht="16.5" customHeight="1">
      <c r="B150" s="37"/>
      <c r="C150" s="250" t="s">
        <v>411</v>
      </c>
      <c r="D150" s="250" t="s">
        <v>323</v>
      </c>
      <c r="E150" s="251" t="s">
        <v>4432</v>
      </c>
      <c r="F150" s="252" t="s">
        <v>4433</v>
      </c>
      <c r="G150" s="253" t="s">
        <v>142</v>
      </c>
      <c r="H150" s="254">
        <v>26</v>
      </c>
      <c r="I150" s="255"/>
      <c r="J150" s="256">
        <f>ROUND(I150*H150,2)</f>
        <v>0</v>
      </c>
      <c r="K150" s="252" t="s">
        <v>1</v>
      </c>
      <c r="L150" s="257"/>
      <c r="M150" s="258" t="s">
        <v>1</v>
      </c>
      <c r="N150" s="259" t="s">
        <v>42</v>
      </c>
      <c r="O150" s="78"/>
      <c r="P150" s="225">
        <f>O150*H150</f>
        <v>0</v>
      </c>
      <c r="Q150" s="225">
        <v>0.00020000000000000001</v>
      </c>
      <c r="R150" s="225">
        <f>Q150*H150</f>
        <v>0.0052000000000000006</v>
      </c>
      <c r="S150" s="225">
        <v>0</v>
      </c>
      <c r="T150" s="226">
        <f>S150*H150</f>
        <v>0</v>
      </c>
      <c r="AR150" s="16" t="s">
        <v>440</v>
      </c>
      <c r="AT150" s="16" t="s">
        <v>323</v>
      </c>
      <c r="AU150" s="16" t="s">
        <v>79</v>
      </c>
      <c r="AY150" s="16" t="s">
        <v>246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333</v>
      </c>
      <c r="BM150" s="16" t="s">
        <v>4434</v>
      </c>
    </row>
    <row r="151" s="13" customFormat="1">
      <c r="B151" s="239"/>
      <c r="C151" s="240"/>
      <c r="D151" s="230" t="s">
        <v>255</v>
      </c>
      <c r="E151" s="241" t="s">
        <v>1</v>
      </c>
      <c r="F151" s="242" t="s">
        <v>411</v>
      </c>
      <c r="G151" s="240"/>
      <c r="H151" s="243">
        <v>26</v>
      </c>
      <c r="I151" s="244"/>
      <c r="J151" s="240"/>
      <c r="K151" s="240"/>
      <c r="L151" s="245"/>
      <c r="M151" s="246"/>
      <c r="N151" s="247"/>
      <c r="O151" s="247"/>
      <c r="P151" s="247"/>
      <c r="Q151" s="247"/>
      <c r="R151" s="247"/>
      <c r="S151" s="247"/>
      <c r="T151" s="248"/>
      <c r="AT151" s="249" t="s">
        <v>255</v>
      </c>
      <c r="AU151" s="249" t="s">
        <v>79</v>
      </c>
      <c r="AV151" s="13" t="s">
        <v>79</v>
      </c>
      <c r="AW151" s="13" t="s">
        <v>33</v>
      </c>
      <c r="AX151" s="13" t="s">
        <v>16</v>
      </c>
      <c r="AY151" s="249" t="s">
        <v>246</v>
      </c>
    </row>
    <row r="152" s="1" customFormat="1" ht="16.5" customHeight="1">
      <c r="B152" s="37"/>
      <c r="C152" s="250" t="s">
        <v>416</v>
      </c>
      <c r="D152" s="250" t="s">
        <v>323</v>
      </c>
      <c r="E152" s="251" t="s">
        <v>4435</v>
      </c>
      <c r="F152" s="252" t="s">
        <v>4436</v>
      </c>
      <c r="G152" s="253" t="s">
        <v>142</v>
      </c>
      <c r="H152" s="254">
        <v>97</v>
      </c>
      <c r="I152" s="255"/>
      <c r="J152" s="256">
        <f>ROUND(I152*H152,2)</f>
        <v>0</v>
      </c>
      <c r="K152" s="252" t="s">
        <v>1</v>
      </c>
      <c r="L152" s="257"/>
      <c r="M152" s="258" t="s">
        <v>1</v>
      </c>
      <c r="N152" s="259" t="s">
        <v>42</v>
      </c>
      <c r="O152" s="78"/>
      <c r="P152" s="225">
        <f>O152*H152</f>
        <v>0</v>
      </c>
      <c r="Q152" s="225">
        <v>0.00020000000000000001</v>
      </c>
      <c r="R152" s="225">
        <f>Q152*H152</f>
        <v>0.019400000000000001</v>
      </c>
      <c r="S152" s="225">
        <v>0</v>
      </c>
      <c r="T152" s="226">
        <f>S152*H152</f>
        <v>0</v>
      </c>
      <c r="AR152" s="16" t="s">
        <v>440</v>
      </c>
      <c r="AT152" s="16" t="s">
        <v>323</v>
      </c>
      <c r="AU152" s="16" t="s">
        <v>79</v>
      </c>
      <c r="AY152" s="16" t="s">
        <v>246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6" t="s">
        <v>16</v>
      </c>
      <c r="BK152" s="227">
        <f>ROUND(I152*H152,2)</f>
        <v>0</v>
      </c>
      <c r="BL152" s="16" t="s">
        <v>333</v>
      </c>
      <c r="BM152" s="16" t="s">
        <v>4437</v>
      </c>
    </row>
    <row r="153" s="13" customFormat="1">
      <c r="B153" s="239"/>
      <c r="C153" s="240"/>
      <c r="D153" s="230" t="s">
        <v>255</v>
      </c>
      <c r="E153" s="241" t="s">
        <v>1</v>
      </c>
      <c r="F153" s="242" t="s">
        <v>1085</v>
      </c>
      <c r="G153" s="240"/>
      <c r="H153" s="243">
        <v>97</v>
      </c>
      <c r="I153" s="244"/>
      <c r="J153" s="240"/>
      <c r="K153" s="240"/>
      <c r="L153" s="245"/>
      <c r="M153" s="246"/>
      <c r="N153" s="247"/>
      <c r="O153" s="247"/>
      <c r="P153" s="247"/>
      <c r="Q153" s="247"/>
      <c r="R153" s="247"/>
      <c r="S153" s="247"/>
      <c r="T153" s="248"/>
      <c r="AT153" s="249" t="s">
        <v>255</v>
      </c>
      <c r="AU153" s="249" t="s">
        <v>79</v>
      </c>
      <c r="AV153" s="13" t="s">
        <v>79</v>
      </c>
      <c r="AW153" s="13" t="s">
        <v>33</v>
      </c>
      <c r="AX153" s="13" t="s">
        <v>16</v>
      </c>
      <c r="AY153" s="249" t="s">
        <v>246</v>
      </c>
    </row>
    <row r="154" s="1" customFormat="1" ht="16.5" customHeight="1">
      <c r="B154" s="37"/>
      <c r="C154" s="250" t="s">
        <v>421</v>
      </c>
      <c r="D154" s="250" t="s">
        <v>323</v>
      </c>
      <c r="E154" s="251" t="s">
        <v>4438</v>
      </c>
      <c r="F154" s="252" t="s">
        <v>4439</v>
      </c>
      <c r="G154" s="253" t="s">
        <v>142</v>
      </c>
      <c r="H154" s="254">
        <v>30</v>
      </c>
      <c r="I154" s="255"/>
      <c r="J154" s="256">
        <f>ROUND(I154*H154,2)</f>
        <v>0</v>
      </c>
      <c r="K154" s="252" t="s">
        <v>1</v>
      </c>
      <c r="L154" s="257"/>
      <c r="M154" s="258" t="s">
        <v>1</v>
      </c>
      <c r="N154" s="259" t="s">
        <v>42</v>
      </c>
      <c r="O154" s="78"/>
      <c r="P154" s="225">
        <f>O154*H154</f>
        <v>0</v>
      </c>
      <c r="Q154" s="225">
        <v>0.00020000000000000001</v>
      </c>
      <c r="R154" s="225">
        <f>Q154*H154</f>
        <v>0.0060000000000000001</v>
      </c>
      <c r="S154" s="225">
        <v>0</v>
      </c>
      <c r="T154" s="226">
        <f>S154*H154</f>
        <v>0</v>
      </c>
      <c r="AR154" s="16" t="s">
        <v>440</v>
      </c>
      <c r="AT154" s="16" t="s">
        <v>323</v>
      </c>
      <c r="AU154" s="16" t="s">
        <v>79</v>
      </c>
      <c r="AY154" s="16" t="s">
        <v>246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6" t="s">
        <v>16</v>
      </c>
      <c r="BK154" s="227">
        <f>ROUND(I154*H154,2)</f>
        <v>0</v>
      </c>
      <c r="BL154" s="16" t="s">
        <v>333</v>
      </c>
      <c r="BM154" s="16" t="s">
        <v>4440</v>
      </c>
    </row>
    <row r="155" s="13" customFormat="1">
      <c r="B155" s="239"/>
      <c r="C155" s="240"/>
      <c r="D155" s="230" t="s">
        <v>255</v>
      </c>
      <c r="E155" s="241" t="s">
        <v>1</v>
      </c>
      <c r="F155" s="242" t="s">
        <v>432</v>
      </c>
      <c r="G155" s="240"/>
      <c r="H155" s="243">
        <v>30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255</v>
      </c>
      <c r="AU155" s="249" t="s">
        <v>79</v>
      </c>
      <c r="AV155" s="13" t="s">
        <v>79</v>
      </c>
      <c r="AW155" s="13" t="s">
        <v>33</v>
      </c>
      <c r="AX155" s="13" t="s">
        <v>16</v>
      </c>
      <c r="AY155" s="249" t="s">
        <v>246</v>
      </c>
    </row>
    <row r="156" s="1" customFormat="1" ht="16.5" customHeight="1">
      <c r="B156" s="37"/>
      <c r="C156" s="250" t="s">
        <v>426</v>
      </c>
      <c r="D156" s="250" t="s">
        <v>323</v>
      </c>
      <c r="E156" s="251" t="s">
        <v>4441</v>
      </c>
      <c r="F156" s="252" t="s">
        <v>4442</v>
      </c>
      <c r="G156" s="253" t="s">
        <v>142</v>
      </c>
      <c r="H156" s="254">
        <v>32</v>
      </c>
      <c r="I156" s="255"/>
      <c r="J156" s="256">
        <f>ROUND(I156*H156,2)</f>
        <v>0</v>
      </c>
      <c r="K156" s="252" t="s">
        <v>1</v>
      </c>
      <c r="L156" s="257"/>
      <c r="M156" s="258" t="s">
        <v>1</v>
      </c>
      <c r="N156" s="259" t="s">
        <v>42</v>
      </c>
      <c r="O156" s="78"/>
      <c r="P156" s="225">
        <f>O156*H156</f>
        <v>0</v>
      </c>
      <c r="Q156" s="225">
        <v>0.00020000000000000001</v>
      </c>
      <c r="R156" s="225">
        <f>Q156*H156</f>
        <v>0.0064000000000000003</v>
      </c>
      <c r="S156" s="225">
        <v>0</v>
      </c>
      <c r="T156" s="226">
        <f>S156*H156</f>
        <v>0</v>
      </c>
      <c r="AR156" s="16" t="s">
        <v>440</v>
      </c>
      <c r="AT156" s="16" t="s">
        <v>323</v>
      </c>
      <c r="AU156" s="16" t="s">
        <v>79</v>
      </c>
      <c r="AY156" s="16" t="s">
        <v>246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333</v>
      </c>
      <c r="BM156" s="16" t="s">
        <v>4443</v>
      </c>
    </row>
    <row r="157" s="13" customFormat="1">
      <c r="B157" s="239"/>
      <c r="C157" s="240"/>
      <c r="D157" s="230" t="s">
        <v>255</v>
      </c>
      <c r="E157" s="241" t="s">
        <v>1</v>
      </c>
      <c r="F157" s="242" t="s">
        <v>440</v>
      </c>
      <c r="G157" s="240"/>
      <c r="H157" s="243">
        <v>32</v>
      </c>
      <c r="I157" s="244"/>
      <c r="J157" s="240"/>
      <c r="K157" s="240"/>
      <c r="L157" s="245"/>
      <c r="M157" s="246"/>
      <c r="N157" s="247"/>
      <c r="O157" s="247"/>
      <c r="P157" s="247"/>
      <c r="Q157" s="247"/>
      <c r="R157" s="247"/>
      <c r="S157" s="247"/>
      <c r="T157" s="248"/>
      <c r="AT157" s="249" t="s">
        <v>255</v>
      </c>
      <c r="AU157" s="249" t="s">
        <v>79</v>
      </c>
      <c r="AV157" s="13" t="s">
        <v>79</v>
      </c>
      <c r="AW157" s="13" t="s">
        <v>33</v>
      </c>
      <c r="AX157" s="13" t="s">
        <v>16</v>
      </c>
      <c r="AY157" s="249" t="s">
        <v>246</v>
      </c>
    </row>
    <row r="158" s="1" customFormat="1" ht="16.5" customHeight="1">
      <c r="B158" s="37"/>
      <c r="C158" s="250" t="s">
        <v>432</v>
      </c>
      <c r="D158" s="250" t="s">
        <v>323</v>
      </c>
      <c r="E158" s="251" t="s">
        <v>4444</v>
      </c>
      <c r="F158" s="252" t="s">
        <v>4445</v>
      </c>
      <c r="G158" s="253" t="s">
        <v>142</v>
      </c>
      <c r="H158" s="254">
        <v>53</v>
      </c>
      <c r="I158" s="255"/>
      <c r="J158" s="256">
        <f>ROUND(I158*H158,2)</f>
        <v>0</v>
      </c>
      <c r="K158" s="252" t="s">
        <v>1</v>
      </c>
      <c r="L158" s="257"/>
      <c r="M158" s="258" t="s">
        <v>1</v>
      </c>
      <c r="N158" s="259" t="s">
        <v>42</v>
      </c>
      <c r="O158" s="78"/>
      <c r="P158" s="225">
        <f>O158*H158</f>
        <v>0</v>
      </c>
      <c r="Q158" s="225">
        <v>0.00020000000000000001</v>
      </c>
      <c r="R158" s="225">
        <f>Q158*H158</f>
        <v>0.0106</v>
      </c>
      <c r="S158" s="225">
        <v>0</v>
      </c>
      <c r="T158" s="226">
        <f>S158*H158</f>
        <v>0</v>
      </c>
      <c r="AR158" s="16" t="s">
        <v>440</v>
      </c>
      <c r="AT158" s="16" t="s">
        <v>323</v>
      </c>
      <c r="AU158" s="16" t="s">
        <v>79</v>
      </c>
      <c r="AY158" s="16" t="s">
        <v>246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6" t="s">
        <v>16</v>
      </c>
      <c r="BK158" s="227">
        <f>ROUND(I158*H158,2)</f>
        <v>0</v>
      </c>
      <c r="BL158" s="16" t="s">
        <v>333</v>
      </c>
      <c r="BM158" s="16" t="s">
        <v>4446</v>
      </c>
    </row>
    <row r="159" s="13" customFormat="1">
      <c r="B159" s="239"/>
      <c r="C159" s="240"/>
      <c r="D159" s="230" t="s">
        <v>255</v>
      </c>
      <c r="E159" s="241" t="s">
        <v>1</v>
      </c>
      <c r="F159" s="242" t="s">
        <v>693</v>
      </c>
      <c r="G159" s="240"/>
      <c r="H159" s="243">
        <v>53</v>
      </c>
      <c r="I159" s="244"/>
      <c r="J159" s="240"/>
      <c r="K159" s="240"/>
      <c r="L159" s="245"/>
      <c r="M159" s="246"/>
      <c r="N159" s="247"/>
      <c r="O159" s="247"/>
      <c r="P159" s="247"/>
      <c r="Q159" s="247"/>
      <c r="R159" s="247"/>
      <c r="S159" s="247"/>
      <c r="T159" s="248"/>
      <c r="AT159" s="249" t="s">
        <v>255</v>
      </c>
      <c r="AU159" s="249" t="s">
        <v>79</v>
      </c>
      <c r="AV159" s="13" t="s">
        <v>79</v>
      </c>
      <c r="AW159" s="13" t="s">
        <v>33</v>
      </c>
      <c r="AX159" s="13" t="s">
        <v>16</v>
      </c>
      <c r="AY159" s="249" t="s">
        <v>246</v>
      </c>
    </row>
    <row r="160" s="1" customFormat="1" ht="16.5" customHeight="1">
      <c r="B160" s="37"/>
      <c r="C160" s="216" t="s">
        <v>436</v>
      </c>
      <c r="D160" s="216" t="s">
        <v>248</v>
      </c>
      <c r="E160" s="217" t="s">
        <v>4447</v>
      </c>
      <c r="F160" s="218" t="s">
        <v>4448</v>
      </c>
      <c r="G160" s="219" t="s">
        <v>142</v>
      </c>
      <c r="H160" s="220">
        <v>60</v>
      </c>
      <c r="I160" s="221"/>
      <c r="J160" s="222">
        <f>ROUND(I160*H160,2)</f>
        <v>0</v>
      </c>
      <c r="K160" s="218" t="s">
        <v>252</v>
      </c>
      <c r="L160" s="42"/>
      <c r="M160" s="223" t="s">
        <v>1</v>
      </c>
      <c r="N160" s="224" t="s">
        <v>42</v>
      </c>
      <c r="O160" s="78"/>
      <c r="P160" s="225">
        <f>O160*H160</f>
        <v>0</v>
      </c>
      <c r="Q160" s="225">
        <v>0.00017000000000000001</v>
      </c>
      <c r="R160" s="225">
        <f>Q160*H160</f>
        <v>0.010200000000000001</v>
      </c>
      <c r="S160" s="225">
        <v>0</v>
      </c>
      <c r="T160" s="226">
        <f>S160*H160</f>
        <v>0</v>
      </c>
      <c r="AR160" s="16" t="s">
        <v>333</v>
      </c>
      <c r="AT160" s="16" t="s">
        <v>248</v>
      </c>
      <c r="AU160" s="16" t="s">
        <v>79</v>
      </c>
      <c r="AY160" s="16" t="s">
        <v>246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6" t="s">
        <v>16</v>
      </c>
      <c r="BK160" s="227">
        <f>ROUND(I160*H160,2)</f>
        <v>0</v>
      </c>
      <c r="BL160" s="16" t="s">
        <v>333</v>
      </c>
      <c r="BM160" s="16" t="s">
        <v>4449</v>
      </c>
    </row>
    <row r="161" s="13" customFormat="1">
      <c r="B161" s="239"/>
      <c r="C161" s="240"/>
      <c r="D161" s="230" t="s">
        <v>255</v>
      </c>
      <c r="E161" s="241" t="s">
        <v>1</v>
      </c>
      <c r="F161" s="242" t="s">
        <v>736</v>
      </c>
      <c r="G161" s="240"/>
      <c r="H161" s="243">
        <v>60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AT161" s="249" t="s">
        <v>255</v>
      </c>
      <c r="AU161" s="249" t="s">
        <v>79</v>
      </c>
      <c r="AV161" s="13" t="s">
        <v>79</v>
      </c>
      <c r="AW161" s="13" t="s">
        <v>33</v>
      </c>
      <c r="AX161" s="13" t="s">
        <v>16</v>
      </c>
      <c r="AY161" s="249" t="s">
        <v>246</v>
      </c>
    </row>
    <row r="162" s="1" customFormat="1" ht="16.5" customHeight="1">
      <c r="B162" s="37"/>
      <c r="C162" s="250" t="s">
        <v>440</v>
      </c>
      <c r="D162" s="250" t="s">
        <v>323</v>
      </c>
      <c r="E162" s="251" t="s">
        <v>4450</v>
      </c>
      <c r="F162" s="252" t="s">
        <v>4451</v>
      </c>
      <c r="G162" s="253" t="s">
        <v>142</v>
      </c>
      <c r="H162" s="254">
        <v>60</v>
      </c>
      <c r="I162" s="255"/>
      <c r="J162" s="256">
        <f>ROUND(I162*H162,2)</f>
        <v>0</v>
      </c>
      <c r="K162" s="252" t="s">
        <v>1</v>
      </c>
      <c r="L162" s="257"/>
      <c r="M162" s="258" t="s">
        <v>1</v>
      </c>
      <c r="N162" s="259" t="s">
        <v>42</v>
      </c>
      <c r="O162" s="78"/>
      <c r="P162" s="225">
        <f>O162*H162</f>
        <v>0</v>
      </c>
      <c r="Q162" s="225">
        <v>0.00020000000000000001</v>
      </c>
      <c r="R162" s="225">
        <f>Q162*H162</f>
        <v>0.012</v>
      </c>
      <c r="S162" s="225">
        <v>0</v>
      </c>
      <c r="T162" s="226">
        <f>S162*H162</f>
        <v>0</v>
      </c>
      <c r="AR162" s="16" t="s">
        <v>440</v>
      </c>
      <c r="AT162" s="16" t="s">
        <v>323</v>
      </c>
      <c r="AU162" s="16" t="s">
        <v>79</v>
      </c>
      <c r="AY162" s="16" t="s">
        <v>246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6" t="s">
        <v>16</v>
      </c>
      <c r="BK162" s="227">
        <f>ROUND(I162*H162,2)</f>
        <v>0</v>
      </c>
      <c r="BL162" s="16" t="s">
        <v>333</v>
      </c>
      <c r="BM162" s="16" t="s">
        <v>4452</v>
      </c>
    </row>
    <row r="163" s="13" customFormat="1">
      <c r="B163" s="239"/>
      <c r="C163" s="240"/>
      <c r="D163" s="230" t="s">
        <v>255</v>
      </c>
      <c r="E163" s="241" t="s">
        <v>1</v>
      </c>
      <c r="F163" s="242" t="s">
        <v>736</v>
      </c>
      <c r="G163" s="240"/>
      <c r="H163" s="243">
        <v>60</v>
      </c>
      <c r="I163" s="244"/>
      <c r="J163" s="240"/>
      <c r="K163" s="240"/>
      <c r="L163" s="245"/>
      <c r="M163" s="246"/>
      <c r="N163" s="247"/>
      <c r="O163" s="247"/>
      <c r="P163" s="247"/>
      <c r="Q163" s="247"/>
      <c r="R163" s="247"/>
      <c r="S163" s="247"/>
      <c r="T163" s="248"/>
      <c r="AT163" s="249" t="s">
        <v>255</v>
      </c>
      <c r="AU163" s="249" t="s">
        <v>79</v>
      </c>
      <c r="AV163" s="13" t="s">
        <v>79</v>
      </c>
      <c r="AW163" s="13" t="s">
        <v>33</v>
      </c>
      <c r="AX163" s="13" t="s">
        <v>16</v>
      </c>
      <c r="AY163" s="249" t="s">
        <v>246</v>
      </c>
    </row>
    <row r="164" s="1" customFormat="1" ht="16.5" customHeight="1">
      <c r="B164" s="37"/>
      <c r="C164" s="216" t="s">
        <v>451</v>
      </c>
      <c r="D164" s="216" t="s">
        <v>248</v>
      </c>
      <c r="E164" s="217" t="s">
        <v>4453</v>
      </c>
      <c r="F164" s="218" t="s">
        <v>4454</v>
      </c>
      <c r="G164" s="219" t="s">
        <v>314</v>
      </c>
      <c r="H164" s="220">
        <v>0.10299999999999999</v>
      </c>
      <c r="I164" s="221"/>
      <c r="J164" s="222">
        <f>ROUND(I164*H164,2)</f>
        <v>0</v>
      </c>
      <c r="K164" s="218" t="s">
        <v>252</v>
      </c>
      <c r="L164" s="42"/>
      <c r="M164" s="223" t="s">
        <v>1</v>
      </c>
      <c r="N164" s="224" t="s">
        <v>42</v>
      </c>
      <c r="O164" s="78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AR164" s="16" t="s">
        <v>333</v>
      </c>
      <c r="AT164" s="16" t="s">
        <v>248</v>
      </c>
      <c r="AU164" s="16" t="s">
        <v>79</v>
      </c>
      <c r="AY164" s="16" t="s">
        <v>246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6" t="s">
        <v>16</v>
      </c>
      <c r="BK164" s="227">
        <f>ROUND(I164*H164,2)</f>
        <v>0</v>
      </c>
      <c r="BL164" s="16" t="s">
        <v>333</v>
      </c>
      <c r="BM164" s="16" t="s">
        <v>4455</v>
      </c>
    </row>
    <row r="165" s="11" customFormat="1" ht="22.8" customHeight="1">
      <c r="B165" s="200"/>
      <c r="C165" s="201"/>
      <c r="D165" s="202" t="s">
        <v>70</v>
      </c>
      <c r="E165" s="214" t="s">
        <v>4456</v>
      </c>
      <c r="F165" s="214" t="s">
        <v>4457</v>
      </c>
      <c r="G165" s="201"/>
      <c r="H165" s="201"/>
      <c r="I165" s="204"/>
      <c r="J165" s="215">
        <f>BK165</f>
        <v>0</v>
      </c>
      <c r="K165" s="201"/>
      <c r="L165" s="206"/>
      <c r="M165" s="207"/>
      <c r="N165" s="208"/>
      <c r="O165" s="208"/>
      <c r="P165" s="209">
        <f>SUM(P166:P180)</f>
        <v>0</v>
      </c>
      <c r="Q165" s="208"/>
      <c r="R165" s="209">
        <f>SUM(R166:R180)</f>
        <v>0.0093900000000000008</v>
      </c>
      <c r="S165" s="208"/>
      <c r="T165" s="210">
        <f>SUM(T166:T180)</f>
        <v>0.0044999999999999997</v>
      </c>
      <c r="AR165" s="211" t="s">
        <v>79</v>
      </c>
      <c r="AT165" s="212" t="s">
        <v>70</v>
      </c>
      <c r="AU165" s="212" t="s">
        <v>16</v>
      </c>
      <c r="AY165" s="211" t="s">
        <v>246</v>
      </c>
      <c r="BK165" s="213">
        <f>SUM(BK166:BK180)</f>
        <v>0</v>
      </c>
    </row>
    <row r="166" s="1" customFormat="1" ht="16.5" customHeight="1">
      <c r="B166" s="37"/>
      <c r="C166" s="216" t="s">
        <v>459</v>
      </c>
      <c r="D166" s="216" t="s">
        <v>248</v>
      </c>
      <c r="E166" s="217" t="s">
        <v>4458</v>
      </c>
      <c r="F166" s="218" t="s">
        <v>4459</v>
      </c>
      <c r="G166" s="219" t="s">
        <v>401</v>
      </c>
      <c r="H166" s="220">
        <v>1</v>
      </c>
      <c r="I166" s="221"/>
      <c r="J166" s="222">
        <f>ROUND(I166*H166,2)</f>
        <v>0</v>
      </c>
      <c r="K166" s="218" t="s">
        <v>252</v>
      </c>
      <c r="L166" s="42"/>
      <c r="M166" s="223" t="s">
        <v>1</v>
      </c>
      <c r="N166" s="224" t="s">
        <v>42</v>
      </c>
      <c r="O166" s="78"/>
      <c r="P166" s="225">
        <f>O166*H166</f>
        <v>0</v>
      </c>
      <c r="Q166" s="225">
        <v>6.9999999999999994E-05</v>
      </c>
      <c r="R166" s="225">
        <f>Q166*H166</f>
        <v>6.9999999999999994E-05</v>
      </c>
      <c r="S166" s="225">
        <v>0.0044999999999999997</v>
      </c>
      <c r="T166" s="226">
        <f>S166*H166</f>
        <v>0.0044999999999999997</v>
      </c>
      <c r="AR166" s="16" t="s">
        <v>333</v>
      </c>
      <c r="AT166" s="16" t="s">
        <v>248</v>
      </c>
      <c r="AU166" s="16" t="s">
        <v>79</v>
      </c>
      <c r="AY166" s="16" t="s">
        <v>246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6" t="s">
        <v>16</v>
      </c>
      <c r="BK166" s="227">
        <f>ROUND(I166*H166,2)</f>
        <v>0</v>
      </c>
      <c r="BL166" s="16" t="s">
        <v>333</v>
      </c>
      <c r="BM166" s="16" t="s">
        <v>4460</v>
      </c>
    </row>
    <row r="167" s="13" customFormat="1">
      <c r="B167" s="239"/>
      <c r="C167" s="240"/>
      <c r="D167" s="230" t="s">
        <v>255</v>
      </c>
      <c r="E167" s="241" t="s">
        <v>1</v>
      </c>
      <c r="F167" s="242" t="s">
        <v>16</v>
      </c>
      <c r="G167" s="240"/>
      <c r="H167" s="243">
        <v>1</v>
      </c>
      <c r="I167" s="244"/>
      <c r="J167" s="240"/>
      <c r="K167" s="240"/>
      <c r="L167" s="245"/>
      <c r="M167" s="246"/>
      <c r="N167" s="247"/>
      <c r="O167" s="247"/>
      <c r="P167" s="247"/>
      <c r="Q167" s="247"/>
      <c r="R167" s="247"/>
      <c r="S167" s="247"/>
      <c r="T167" s="248"/>
      <c r="AT167" s="249" t="s">
        <v>255</v>
      </c>
      <c r="AU167" s="249" t="s">
        <v>79</v>
      </c>
      <c r="AV167" s="13" t="s">
        <v>79</v>
      </c>
      <c r="AW167" s="13" t="s">
        <v>33</v>
      </c>
      <c r="AX167" s="13" t="s">
        <v>16</v>
      </c>
      <c r="AY167" s="249" t="s">
        <v>246</v>
      </c>
    </row>
    <row r="168" s="1" customFormat="1" ht="16.5" customHeight="1">
      <c r="B168" s="37"/>
      <c r="C168" s="216" t="s">
        <v>466</v>
      </c>
      <c r="D168" s="216" t="s">
        <v>248</v>
      </c>
      <c r="E168" s="217" t="s">
        <v>4461</v>
      </c>
      <c r="F168" s="218" t="s">
        <v>4462</v>
      </c>
      <c r="G168" s="219" t="s">
        <v>4463</v>
      </c>
      <c r="H168" s="220">
        <v>2</v>
      </c>
      <c r="I168" s="221"/>
      <c r="J168" s="222">
        <f>ROUND(I168*H168,2)</f>
        <v>0</v>
      </c>
      <c r="K168" s="218" t="s">
        <v>252</v>
      </c>
      <c r="L168" s="42"/>
      <c r="M168" s="223" t="s">
        <v>1</v>
      </c>
      <c r="N168" s="224" t="s">
        <v>42</v>
      </c>
      <c r="O168" s="78"/>
      <c r="P168" s="225">
        <f>O168*H168</f>
        <v>0</v>
      </c>
      <c r="Q168" s="225">
        <v>0.0028800000000000002</v>
      </c>
      <c r="R168" s="225">
        <f>Q168*H168</f>
        <v>0.0057600000000000004</v>
      </c>
      <c r="S168" s="225">
        <v>0</v>
      </c>
      <c r="T168" s="226">
        <f>S168*H168</f>
        <v>0</v>
      </c>
      <c r="AR168" s="16" t="s">
        <v>333</v>
      </c>
      <c r="AT168" s="16" t="s">
        <v>248</v>
      </c>
      <c r="AU168" s="16" t="s">
        <v>79</v>
      </c>
      <c r="AY168" s="16" t="s">
        <v>246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6" t="s">
        <v>16</v>
      </c>
      <c r="BK168" s="227">
        <f>ROUND(I168*H168,2)</f>
        <v>0</v>
      </c>
      <c r="BL168" s="16" t="s">
        <v>333</v>
      </c>
      <c r="BM168" s="16" t="s">
        <v>4464</v>
      </c>
    </row>
    <row r="169" s="13" customFormat="1">
      <c r="B169" s="239"/>
      <c r="C169" s="240"/>
      <c r="D169" s="230" t="s">
        <v>255</v>
      </c>
      <c r="E169" s="241" t="s">
        <v>1</v>
      </c>
      <c r="F169" s="242" t="s">
        <v>79</v>
      </c>
      <c r="G169" s="240"/>
      <c r="H169" s="243">
        <v>2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AT169" s="249" t="s">
        <v>255</v>
      </c>
      <c r="AU169" s="249" t="s">
        <v>79</v>
      </c>
      <c r="AV169" s="13" t="s">
        <v>79</v>
      </c>
      <c r="AW169" s="13" t="s">
        <v>33</v>
      </c>
      <c r="AX169" s="13" t="s">
        <v>16</v>
      </c>
      <c r="AY169" s="249" t="s">
        <v>246</v>
      </c>
    </row>
    <row r="170" s="1" customFormat="1" ht="16.5" customHeight="1">
      <c r="B170" s="37"/>
      <c r="C170" s="216" t="s">
        <v>472</v>
      </c>
      <c r="D170" s="216" t="s">
        <v>248</v>
      </c>
      <c r="E170" s="217" t="s">
        <v>4465</v>
      </c>
      <c r="F170" s="218" t="s">
        <v>4466</v>
      </c>
      <c r="G170" s="219" t="s">
        <v>4463</v>
      </c>
      <c r="H170" s="220">
        <v>2</v>
      </c>
      <c r="I170" s="221"/>
      <c r="J170" s="222">
        <f>ROUND(I170*H170,2)</f>
        <v>0</v>
      </c>
      <c r="K170" s="218" t="s">
        <v>252</v>
      </c>
      <c r="L170" s="42"/>
      <c r="M170" s="223" t="s">
        <v>1</v>
      </c>
      <c r="N170" s="224" t="s">
        <v>42</v>
      </c>
      <c r="O170" s="78"/>
      <c r="P170" s="225">
        <f>O170*H170</f>
        <v>0</v>
      </c>
      <c r="Q170" s="225">
        <v>0.00068000000000000005</v>
      </c>
      <c r="R170" s="225">
        <f>Q170*H170</f>
        <v>0.0013600000000000001</v>
      </c>
      <c r="S170" s="225">
        <v>0</v>
      </c>
      <c r="T170" s="226">
        <f>S170*H170</f>
        <v>0</v>
      </c>
      <c r="AR170" s="16" t="s">
        <v>333</v>
      </c>
      <c r="AT170" s="16" t="s">
        <v>248</v>
      </c>
      <c r="AU170" s="16" t="s">
        <v>79</v>
      </c>
      <c r="AY170" s="16" t="s">
        <v>246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6" t="s">
        <v>16</v>
      </c>
      <c r="BK170" s="227">
        <f>ROUND(I170*H170,2)</f>
        <v>0</v>
      </c>
      <c r="BL170" s="16" t="s">
        <v>333</v>
      </c>
      <c r="BM170" s="16" t="s">
        <v>4467</v>
      </c>
    </row>
    <row r="171" s="13" customFormat="1">
      <c r="B171" s="239"/>
      <c r="C171" s="240"/>
      <c r="D171" s="230" t="s">
        <v>255</v>
      </c>
      <c r="E171" s="241" t="s">
        <v>1</v>
      </c>
      <c r="F171" s="242" t="s">
        <v>79</v>
      </c>
      <c r="G171" s="240"/>
      <c r="H171" s="243">
        <v>2</v>
      </c>
      <c r="I171" s="244"/>
      <c r="J171" s="240"/>
      <c r="K171" s="240"/>
      <c r="L171" s="245"/>
      <c r="M171" s="246"/>
      <c r="N171" s="247"/>
      <c r="O171" s="247"/>
      <c r="P171" s="247"/>
      <c r="Q171" s="247"/>
      <c r="R171" s="247"/>
      <c r="S171" s="247"/>
      <c r="T171" s="248"/>
      <c r="AT171" s="249" t="s">
        <v>255</v>
      </c>
      <c r="AU171" s="249" t="s">
        <v>79</v>
      </c>
      <c r="AV171" s="13" t="s">
        <v>79</v>
      </c>
      <c r="AW171" s="13" t="s">
        <v>33</v>
      </c>
      <c r="AX171" s="13" t="s">
        <v>16</v>
      </c>
      <c r="AY171" s="249" t="s">
        <v>246</v>
      </c>
    </row>
    <row r="172" s="1" customFormat="1" ht="16.5" customHeight="1">
      <c r="B172" s="37"/>
      <c r="C172" s="216" t="s">
        <v>478</v>
      </c>
      <c r="D172" s="216" t="s">
        <v>248</v>
      </c>
      <c r="E172" s="217" t="s">
        <v>4468</v>
      </c>
      <c r="F172" s="218" t="s">
        <v>4469</v>
      </c>
      <c r="G172" s="219" t="s">
        <v>314</v>
      </c>
      <c r="H172" s="220">
        <v>0.0050000000000000001</v>
      </c>
      <c r="I172" s="221"/>
      <c r="J172" s="222">
        <f>ROUND(I172*H172,2)</f>
        <v>0</v>
      </c>
      <c r="K172" s="218" t="s">
        <v>252</v>
      </c>
      <c r="L172" s="42"/>
      <c r="M172" s="223" t="s">
        <v>1</v>
      </c>
      <c r="N172" s="224" t="s">
        <v>42</v>
      </c>
      <c r="O172" s="78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AR172" s="16" t="s">
        <v>333</v>
      </c>
      <c r="AT172" s="16" t="s">
        <v>248</v>
      </c>
      <c r="AU172" s="16" t="s">
        <v>79</v>
      </c>
      <c r="AY172" s="16" t="s">
        <v>246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6" t="s">
        <v>16</v>
      </c>
      <c r="BK172" s="227">
        <f>ROUND(I172*H172,2)</f>
        <v>0</v>
      </c>
      <c r="BL172" s="16" t="s">
        <v>333</v>
      </c>
      <c r="BM172" s="16" t="s">
        <v>4470</v>
      </c>
    </row>
    <row r="173" s="13" customFormat="1">
      <c r="B173" s="239"/>
      <c r="C173" s="240"/>
      <c r="D173" s="230" t="s">
        <v>255</v>
      </c>
      <c r="E173" s="241" t="s">
        <v>1</v>
      </c>
      <c r="F173" s="242" t="s">
        <v>4471</v>
      </c>
      <c r="G173" s="240"/>
      <c r="H173" s="243">
        <v>0.0050000000000000001</v>
      </c>
      <c r="I173" s="244"/>
      <c r="J173" s="240"/>
      <c r="K173" s="240"/>
      <c r="L173" s="245"/>
      <c r="M173" s="246"/>
      <c r="N173" s="247"/>
      <c r="O173" s="247"/>
      <c r="P173" s="247"/>
      <c r="Q173" s="247"/>
      <c r="R173" s="247"/>
      <c r="S173" s="247"/>
      <c r="T173" s="248"/>
      <c r="AT173" s="249" t="s">
        <v>255</v>
      </c>
      <c r="AU173" s="249" t="s">
        <v>79</v>
      </c>
      <c r="AV173" s="13" t="s">
        <v>79</v>
      </c>
      <c r="AW173" s="13" t="s">
        <v>33</v>
      </c>
      <c r="AX173" s="13" t="s">
        <v>16</v>
      </c>
      <c r="AY173" s="249" t="s">
        <v>246</v>
      </c>
    </row>
    <row r="174" s="1" customFormat="1" ht="16.5" customHeight="1">
      <c r="B174" s="37"/>
      <c r="C174" s="216" t="s">
        <v>485</v>
      </c>
      <c r="D174" s="216" t="s">
        <v>248</v>
      </c>
      <c r="E174" s="217" t="s">
        <v>4472</v>
      </c>
      <c r="F174" s="218" t="s">
        <v>4473</v>
      </c>
      <c r="G174" s="219" t="s">
        <v>401</v>
      </c>
      <c r="H174" s="220">
        <v>1</v>
      </c>
      <c r="I174" s="221"/>
      <c r="J174" s="222">
        <f>ROUND(I174*H174,2)</f>
        <v>0</v>
      </c>
      <c r="K174" s="218" t="s">
        <v>1</v>
      </c>
      <c r="L174" s="42"/>
      <c r="M174" s="223" t="s">
        <v>1</v>
      </c>
      <c r="N174" s="224" t="s">
        <v>42</v>
      </c>
      <c r="O174" s="78"/>
      <c r="P174" s="225">
        <f>O174*H174</f>
        <v>0</v>
      </c>
      <c r="Q174" s="225">
        <v>0.0011000000000000001</v>
      </c>
      <c r="R174" s="225">
        <f>Q174*H174</f>
        <v>0.0011000000000000001</v>
      </c>
      <c r="S174" s="225">
        <v>0</v>
      </c>
      <c r="T174" s="226">
        <f>S174*H174</f>
        <v>0</v>
      </c>
      <c r="AR174" s="16" t="s">
        <v>333</v>
      </c>
      <c r="AT174" s="16" t="s">
        <v>248</v>
      </c>
      <c r="AU174" s="16" t="s">
        <v>79</v>
      </c>
      <c r="AY174" s="16" t="s">
        <v>246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6" t="s">
        <v>16</v>
      </c>
      <c r="BK174" s="227">
        <f>ROUND(I174*H174,2)</f>
        <v>0</v>
      </c>
      <c r="BL174" s="16" t="s">
        <v>333</v>
      </c>
      <c r="BM174" s="16" t="s">
        <v>4474</v>
      </c>
    </row>
    <row r="175" s="13" customFormat="1">
      <c r="B175" s="239"/>
      <c r="C175" s="240"/>
      <c r="D175" s="230" t="s">
        <v>255</v>
      </c>
      <c r="E175" s="241" t="s">
        <v>1</v>
      </c>
      <c r="F175" s="242" t="s">
        <v>16</v>
      </c>
      <c r="G175" s="240"/>
      <c r="H175" s="243">
        <v>1</v>
      </c>
      <c r="I175" s="244"/>
      <c r="J175" s="240"/>
      <c r="K175" s="240"/>
      <c r="L175" s="245"/>
      <c r="M175" s="246"/>
      <c r="N175" s="247"/>
      <c r="O175" s="247"/>
      <c r="P175" s="247"/>
      <c r="Q175" s="247"/>
      <c r="R175" s="247"/>
      <c r="S175" s="247"/>
      <c r="T175" s="248"/>
      <c r="AT175" s="249" t="s">
        <v>255</v>
      </c>
      <c r="AU175" s="249" t="s">
        <v>79</v>
      </c>
      <c r="AV175" s="13" t="s">
        <v>79</v>
      </c>
      <c r="AW175" s="13" t="s">
        <v>33</v>
      </c>
      <c r="AX175" s="13" t="s">
        <v>16</v>
      </c>
      <c r="AY175" s="249" t="s">
        <v>246</v>
      </c>
    </row>
    <row r="176" s="1" customFormat="1" ht="16.5" customHeight="1">
      <c r="B176" s="37"/>
      <c r="C176" s="216" t="s">
        <v>530</v>
      </c>
      <c r="D176" s="216" t="s">
        <v>248</v>
      </c>
      <c r="E176" s="217" t="s">
        <v>4475</v>
      </c>
      <c r="F176" s="218" t="s">
        <v>4476</v>
      </c>
      <c r="G176" s="219" t="s">
        <v>401</v>
      </c>
      <c r="H176" s="220">
        <v>1</v>
      </c>
      <c r="I176" s="221"/>
      <c r="J176" s="222">
        <f>ROUND(I176*H176,2)</f>
        <v>0</v>
      </c>
      <c r="K176" s="218" t="s">
        <v>1</v>
      </c>
      <c r="L176" s="42"/>
      <c r="M176" s="223" t="s">
        <v>1</v>
      </c>
      <c r="N176" s="224" t="s">
        <v>42</v>
      </c>
      <c r="O176" s="78"/>
      <c r="P176" s="225">
        <f>O176*H176</f>
        <v>0</v>
      </c>
      <c r="Q176" s="225">
        <v>0.0011000000000000001</v>
      </c>
      <c r="R176" s="225">
        <f>Q176*H176</f>
        <v>0.0011000000000000001</v>
      </c>
      <c r="S176" s="225">
        <v>0</v>
      </c>
      <c r="T176" s="226">
        <f>S176*H176</f>
        <v>0</v>
      </c>
      <c r="AR176" s="16" t="s">
        <v>333</v>
      </c>
      <c r="AT176" s="16" t="s">
        <v>248</v>
      </c>
      <c r="AU176" s="16" t="s">
        <v>79</v>
      </c>
      <c r="AY176" s="16" t="s">
        <v>246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6" t="s">
        <v>16</v>
      </c>
      <c r="BK176" s="227">
        <f>ROUND(I176*H176,2)</f>
        <v>0</v>
      </c>
      <c r="BL176" s="16" t="s">
        <v>333</v>
      </c>
      <c r="BM176" s="16" t="s">
        <v>4477</v>
      </c>
    </row>
    <row r="177" s="13" customFormat="1">
      <c r="B177" s="239"/>
      <c r="C177" s="240"/>
      <c r="D177" s="230" t="s">
        <v>255</v>
      </c>
      <c r="E177" s="241" t="s">
        <v>1</v>
      </c>
      <c r="F177" s="242" t="s">
        <v>16</v>
      </c>
      <c r="G177" s="240"/>
      <c r="H177" s="243">
        <v>1</v>
      </c>
      <c r="I177" s="244"/>
      <c r="J177" s="240"/>
      <c r="K177" s="240"/>
      <c r="L177" s="245"/>
      <c r="M177" s="246"/>
      <c r="N177" s="247"/>
      <c r="O177" s="247"/>
      <c r="P177" s="247"/>
      <c r="Q177" s="247"/>
      <c r="R177" s="247"/>
      <c r="S177" s="247"/>
      <c r="T177" s="248"/>
      <c r="AT177" s="249" t="s">
        <v>255</v>
      </c>
      <c r="AU177" s="249" t="s">
        <v>79</v>
      </c>
      <c r="AV177" s="13" t="s">
        <v>79</v>
      </c>
      <c r="AW177" s="13" t="s">
        <v>33</v>
      </c>
      <c r="AX177" s="13" t="s">
        <v>16</v>
      </c>
      <c r="AY177" s="249" t="s">
        <v>246</v>
      </c>
    </row>
    <row r="178" s="1" customFormat="1" ht="16.5" customHeight="1">
      <c r="B178" s="37"/>
      <c r="C178" s="216" t="s">
        <v>544</v>
      </c>
      <c r="D178" s="216" t="s">
        <v>248</v>
      </c>
      <c r="E178" s="217" t="s">
        <v>4478</v>
      </c>
      <c r="F178" s="218" t="s">
        <v>4479</v>
      </c>
      <c r="G178" s="219" t="s">
        <v>401</v>
      </c>
      <c r="H178" s="220">
        <v>1</v>
      </c>
      <c r="I178" s="221"/>
      <c r="J178" s="222">
        <f>ROUND(I178*H178,2)</f>
        <v>0</v>
      </c>
      <c r="K178" s="218" t="s">
        <v>1</v>
      </c>
      <c r="L178" s="42"/>
      <c r="M178" s="223" t="s">
        <v>1</v>
      </c>
      <c r="N178" s="224" t="s">
        <v>42</v>
      </c>
      <c r="O178" s="78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AR178" s="16" t="s">
        <v>253</v>
      </c>
      <c r="AT178" s="16" t="s">
        <v>248</v>
      </c>
      <c r="AU178" s="16" t="s">
        <v>79</v>
      </c>
      <c r="AY178" s="16" t="s">
        <v>246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6" t="s">
        <v>16</v>
      </c>
      <c r="BK178" s="227">
        <f>ROUND(I178*H178,2)</f>
        <v>0</v>
      </c>
      <c r="BL178" s="16" t="s">
        <v>253</v>
      </c>
      <c r="BM178" s="16" t="s">
        <v>4480</v>
      </c>
    </row>
    <row r="179" s="13" customFormat="1">
      <c r="B179" s="239"/>
      <c r="C179" s="240"/>
      <c r="D179" s="230" t="s">
        <v>255</v>
      </c>
      <c r="E179" s="241" t="s">
        <v>1</v>
      </c>
      <c r="F179" s="242" t="s">
        <v>16</v>
      </c>
      <c r="G179" s="240"/>
      <c r="H179" s="243">
        <v>1</v>
      </c>
      <c r="I179" s="244"/>
      <c r="J179" s="240"/>
      <c r="K179" s="240"/>
      <c r="L179" s="245"/>
      <c r="M179" s="246"/>
      <c r="N179" s="247"/>
      <c r="O179" s="247"/>
      <c r="P179" s="247"/>
      <c r="Q179" s="247"/>
      <c r="R179" s="247"/>
      <c r="S179" s="247"/>
      <c r="T179" s="248"/>
      <c r="AT179" s="249" t="s">
        <v>255</v>
      </c>
      <c r="AU179" s="249" t="s">
        <v>79</v>
      </c>
      <c r="AV179" s="13" t="s">
        <v>79</v>
      </c>
      <c r="AW179" s="13" t="s">
        <v>33</v>
      </c>
      <c r="AX179" s="13" t="s">
        <v>16</v>
      </c>
      <c r="AY179" s="249" t="s">
        <v>246</v>
      </c>
    </row>
    <row r="180" s="1" customFormat="1" ht="16.5" customHeight="1">
      <c r="B180" s="37"/>
      <c r="C180" s="216" t="s">
        <v>600</v>
      </c>
      <c r="D180" s="216" t="s">
        <v>248</v>
      </c>
      <c r="E180" s="217" t="s">
        <v>4481</v>
      </c>
      <c r="F180" s="218" t="s">
        <v>4482</v>
      </c>
      <c r="G180" s="219" t="s">
        <v>314</v>
      </c>
      <c r="H180" s="220">
        <v>0.0089999999999999993</v>
      </c>
      <c r="I180" s="221"/>
      <c r="J180" s="222">
        <f>ROUND(I180*H180,2)</f>
        <v>0</v>
      </c>
      <c r="K180" s="218" t="s">
        <v>252</v>
      </c>
      <c r="L180" s="42"/>
      <c r="M180" s="223" t="s">
        <v>1</v>
      </c>
      <c r="N180" s="224" t="s">
        <v>42</v>
      </c>
      <c r="O180" s="78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AR180" s="16" t="s">
        <v>333</v>
      </c>
      <c r="AT180" s="16" t="s">
        <v>248</v>
      </c>
      <c r="AU180" s="16" t="s">
        <v>79</v>
      </c>
      <c r="AY180" s="16" t="s">
        <v>246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6" t="s">
        <v>16</v>
      </c>
      <c r="BK180" s="227">
        <f>ROUND(I180*H180,2)</f>
        <v>0</v>
      </c>
      <c r="BL180" s="16" t="s">
        <v>333</v>
      </c>
      <c r="BM180" s="16" t="s">
        <v>4483</v>
      </c>
    </row>
    <row r="181" s="11" customFormat="1" ht="22.8" customHeight="1">
      <c r="B181" s="200"/>
      <c r="C181" s="201"/>
      <c r="D181" s="202" t="s">
        <v>70</v>
      </c>
      <c r="E181" s="214" t="s">
        <v>4484</v>
      </c>
      <c r="F181" s="214" t="s">
        <v>4485</v>
      </c>
      <c r="G181" s="201"/>
      <c r="H181" s="201"/>
      <c r="I181" s="204"/>
      <c r="J181" s="215">
        <f>BK181</f>
        <v>0</v>
      </c>
      <c r="K181" s="201"/>
      <c r="L181" s="206"/>
      <c r="M181" s="207"/>
      <c r="N181" s="208"/>
      <c r="O181" s="208"/>
      <c r="P181" s="209">
        <f>SUM(P182:P216)</f>
        <v>0</v>
      </c>
      <c r="Q181" s="208"/>
      <c r="R181" s="209">
        <f>SUM(R182:R216)</f>
        <v>1.15814</v>
      </c>
      <c r="S181" s="208"/>
      <c r="T181" s="210">
        <f>SUM(T182:T216)</f>
        <v>1.17428</v>
      </c>
      <c r="AR181" s="211" t="s">
        <v>79</v>
      </c>
      <c r="AT181" s="212" t="s">
        <v>70</v>
      </c>
      <c r="AU181" s="212" t="s">
        <v>16</v>
      </c>
      <c r="AY181" s="211" t="s">
        <v>246</v>
      </c>
      <c r="BK181" s="213">
        <f>SUM(BK182:BK216)</f>
        <v>0</v>
      </c>
    </row>
    <row r="182" s="1" customFormat="1" ht="16.5" customHeight="1">
      <c r="B182" s="37"/>
      <c r="C182" s="216" t="s">
        <v>607</v>
      </c>
      <c r="D182" s="216" t="s">
        <v>248</v>
      </c>
      <c r="E182" s="217" t="s">
        <v>4486</v>
      </c>
      <c r="F182" s="218" t="s">
        <v>4487</v>
      </c>
      <c r="G182" s="219" t="s">
        <v>142</v>
      </c>
      <c r="H182" s="220">
        <v>340</v>
      </c>
      <c r="I182" s="221"/>
      <c r="J182" s="222">
        <f>ROUND(I182*H182,2)</f>
        <v>0</v>
      </c>
      <c r="K182" s="218" t="s">
        <v>252</v>
      </c>
      <c r="L182" s="42"/>
      <c r="M182" s="223" t="s">
        <v>1</v>
      </c>
      <c r="N182" s="224" t="s">
        <v>42</v>
      </c>
      <c r="O182" s="78"/>
      <c r="P182" s="225">
        <f>O182*H182</f>
        <v>0</v>
      </c>
      <c r="Q182" s="225">
        <v>2.0000000000000002E-05</v>
      </c>
      <c r="R182" s="225">
        <f>Q182*H182</f>
        <v>0.0068000000000000005</v>
      </c>
      <c r="S182" s="225">
        <v>0.001</v>
      </c>
      <c r="T182" s="226">
        <f>S182*H182</f>
        <v>0.34000000000000002</v>
      </c>
      <c r="AR182" s="16" t="s">
        <v>333</v>
      </c>
      <c r="AT182" s="16" t="s">
        <v>248</v>
      </c>
      <c r="AU182" s="16" t="s">
        <v>79</v>
      </c>
      <c r="AY182" s="16" t="s">
        <v>246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333</v>
      </c>
      <c r="BM182" s="16" t="s">
        <v>4488</v>
      </c>
    </row>
    <row r="183" s="13" customFormat="1">
      <c r="B183" s="239"/>
      <c r="C183" s="240"/>
      <c r="D183" s="230" t="s">
        <v>255</v>
      </c>
      <c r="E183" s="241" t="s">
        <v>1</v>
      </c>
      <c r="F183" s="242" t="s">
        <v>2762</v>
      </c>
      <c r="G183" s="240"/>
      <c r="H183" s="243">
        <v>340</v>
      </c>
      <c r="I183" s="244"/>
      <c r="J183" s="240"/>
      <c r="K183" s="240"/>
      <c r="L183" s="245"/>
      <c r="M183" s="246"/>
      <c r="N183" s="247"/>
      <c r="O183" s="247"/>
      <c r="P183" s="247"/>
      <c r="Q183" s="247"/>
      <c r="R183" s="247"/>
      <c r="S183" s="247"/>
      <c r="T183" s="248"/>
      <c r="AT183" s="249" t="s">
        <v>255</v>
      </c>
      <c r="AU183" s="249" t="s">
        <v>79</v>
      </c>
      <c r="AV183" s="13" t="s">
        <v>79</v>
      </c>
      <c r="AW183" s="13" t="s">
        <v>33</v>
      </c>
      <c r="AX183" s="13" t="s">
        <v>16</v>
      </c>
      <c r="AY183" s="249" t="s">
        <v>246</v>
      </c>
    </row>
    <row r="184" s="1" customFormat="1" ht="16.5" customHeight="1">
      <c r="B184" s="37"/>
      <c r="C184" s="216" t="s">
        <v>613</v>
      </c>
      <c r="D184" s="216" t="s">
        <v>248</v>
      </c>
      <c r="E184" s="217" t="s">
        <v>4489</v>
      </c>
      <c r="F184" s="218" t="s">
        <v>4490</v>
      </c>
      <c r="G184" s="219" t="s">
        <v>142</v>
      </c>
      <c r="H184" s="220">
        <v>112</v>
      </c>
      <c r="I184" s="221"/>
      <c r="J184" s="222">
        <f>ROUND(I184*H184,2)</f>
        <v>0</v>
      </c>
      <c r="K184" s="218" t="s">
        <v>252</v>
      </c>
      <c r="L184" s="42"/>
      <c r="M184" s="223" t="s">
        <v>1</v>
      </c>
      <c r="N184" s="224" t="s">
        <v>42</v>
      </c>
      <c r="O184" s="78"/>
      <c r="P184" s="225">
        <f>O184*H184</f>
        <v>0</v>
      </c>
      <c r="Q184" s="225">
        <v>2.0000000000000002E-05</v>
      </c>
      <c r="R184" s="225">
        <f>Q184*H184</f>
        <v>0.0022400000000000002</v>
      </c>
      <c r="S184" s="225">
        <v>0.0032000000000000002</v>
      </c>
      <c r="T184" s="226">
        <f>S184*H184</f>
        <v>0.3584</v>
      </c>
      <c r="AR184" s="16" t="s">
        <v>333</v>
      </c>
      <c r="AT184" s="16" t="s">
        <v>248</v>
      </c>
      <c r="AU184" s="16" t="s">
        <v>79</v>
      </c>
      <c r="AY184" s="16" t="s">
        <v>246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6" t="s">
        <v>16</v>
      </c>
      <c r="BK184" s="227">
        <f>ROUND(I184*H184,2)</f>
        <v>0</v>
      </c>
      <c r="BL184" s="16" t="s">
        <v>333</v>
      </c>
      <c r="BM184" s="16" t="s">
        <v>4491</v>
      </c>
    </row>
    <row r="185" s="13" customFormat="1">
      <c r="B185" s="239"/>
      <c r="C185" s="240"/>
      <c r="D185" s="230" t="s">
        <v>255</v>
      </c>
      <c r="E185" s="241" t="s">
        <v>1</v>
      </c>
      <c r="F185" s="242" t="s">
        <v>1161</v>
      </c>
      <c r="G185" s="240"/>
      <c r="H185" s="243">
        <v>112</v>
      </c>
      <c r="I185" s="244"/>
      <c r="J185" s="240"/>
      <c r="K185" s="240"/>
      <c r="L185" s="245"/>
      <c r="M185" s="246"/>
      <c r="N185" s="247"/>
      <c r="O185" s="247"/>
      <c r="P185" s="247"/>
      <c r="Q185" s="247"/>
      <c r="R185" s="247"/>
      <c r="S185" s="247"/>
      <c r="T185" s="248"/>
      <c r="AT185" s="249" t="s">
        <v>255</v>
      </c>
      <c r="AU185" s="249" t="s">
        <v>79</v>
      </c>
      <c r="AV185" s="13" t="s">
        <v>79</v>
      </c>
      <c r="AW185" s="13" t="s">
        <v>33</v>
      </c>
      <c r="AX185" s="13" t="s">
        <v>16</v>
      </c>
      <c r="AY185" s="249" t="s">
        <v>246</v>
      </c>
    </row>
    <row r="186" s="1" customFormat="1" ht="16.5" customHeight="1">
      <c r="B186" s="37"/>
      <c r="C186" s="216" t="s">
        <v>630</v>
      </c>
      <c r="D186" s="216" t="s">
        <v>248</v>
      </c>
      <c r="E186" s="217" t="s">
        <v>4492</v>
      </c>
      <c r="F186" s="218" t="s">
        <v>4493</v>
      </c>
      <c r="G186" s="219" t="s">
        <v>142</v>
      </c>
      <c r="H186" s="220">
        <v>34</v>
      </c>
      <c r="I186" s="221"/>
      <c r="J186" s="222">
        <f>ROUND(I186*H186,2)</f>
        <v>0</v>
      </c>
      <c r="K186" s="218" t="s">
        <v>1</v>
      </c>
      <c r="L186" s="42"/>
      <c r="M186" s="223" t="s">
        <v>1</v>
      </c>
      <c r="N186" s="224" t="s">
        <v>42</v>
      </c>
      <c r="O186" s="78"/>
      <c r="P186" s="225">
        <f>O186*H186</f>
        <v>0</v>
      </c>
      <c r="Q186" s="225">
        <v>2.0000000000000002E-05</v>
      </c>
      <c r="R186" s="225">
        <f>Q186*H186</f>
        <v>0.00068000000000000005</v>
      </c>
      <c r="S186" s="225">
        <v>0.0032000000000000002</v>
      </c>
      <c r="T186" s="226">
        <f>S186*H186</f>
        <v>0.10880000000000001</v>
      </c>
      <c r="AR186" s="16" t="s">
        <v>333</v>
      </c>
      <c r="AT186" s="16" t="s">
        <v>248</v>
      </c>
      <c r="AU186" s="16" t="s">
        <v>79</v>
      </c>
      <c r="AY186" s="16" t="s">
        <v>246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6" t="s">
        <v>16</v>
      </c>
      <c r="BK186" s="227">
        <f>ROUND(I186*H186,2)</f>
        <v>0</v>
      </c>
      <c r="BL186" s="16" t="s">
        <v>333</v>
      </c>
      <c r="BM186" s="16" t="s">
        <v>4494</v>
      </c>
    </row>
    <row r="187" s="13" customFormat="1">
      <c r="B187" s="239"/>
      <c r="C187" s="240"/>
      <c r="D187" s="230" t="s">
        <v>255</v>
      </c>
      <c r="E187" s="241" t="s">
        <v>1</v>
      </c>
      <c r="F187" s="242" t="s">
        <v>459</v>
      </c>
      <c r="G187" s="240"/>
      <c r="H187" s="243">
        <v>34</v>
      </c>
      <c r="I187" s="244"/>
      <c r="J187" s="240"/>
      <c r="K187" s="240"/>
      <c r="L187" s="245"/>
      <c r="M187" s="246"/>
      <c r="N187" s="247"/>
      <c r="O187" s="247"/>
      <c r="P187" s="247"/>
      <c r="Q187" s="247"/>
      <c r="R187" s="247"/>
      <c r="S187" s="247"/>
      <c r="T187" s="248"/>
      <c r="AT187" s="249" t="s">
        <v>255</v>
      </c>
      <c r="AU187" s="249" t="s">
        <v>79</v>
      </c>
      <c r="AV187" s="13" t="s">
        <v>79</v>
      </c>
      <c r="AW187" s="13" t="s">
        <v>33</v>
      </c>
      <c r="AX187" s="13" t="s">
        <v>16</v>
      </c>
      <c r="AY187" s="249" t="s">
        <v>246</v>
      </c>
    </row>
    <row r="188" s="1" customFormat="1" ht="16.5" customHeight="1">
      <c r="B188" s="37"/>
      <c r="C188" s="216" t="s">
        <v>636</v>
      </c>
      <c r="D188" s="216" t="s">
        <v>248</v>
      </c>
      <c r="E188" s="217" t="s">
        <v>4495</v>
      </c>
      <c r="F188" s="218" t="s">
        <v>4496</v>
      </c>
      <c r="G188" s="219" t="s">
        <v>142</v>
      </c>
      <c r="H188" s="220">
        <v>35</v>
      </c>
      <c r="I188" s="221"/>
      <c r="J188" s="222">
        <f>ROUND(I188*H188,2)</f>
        <v>0</v>
      </c>
      <c r="K188" s="218" t="s">
        <v>252</v>
      </c>
      <c r="L188" s="42"/>
      <c r="M188" s="223" t="s">
        <v>1</v>
      </c>
      <c r="N188" s="224" t="s">
        <v>42</v>
      </c>
      <c r="O188" s="78"/>
      <c r="P188" s="225">
        <f>O188*H188</f>
        <v>0</v>
      </c>
      <c r="Q188" s="225">
        <v>5.0000000000000002E-05</v>
      </c>
      <c r="R188" s="225">
        <f>Q188*H188</f>
        <v>0.00175</v>
      </c>
      <c r="S188" s="225">
        <v>0.0053200000000000001</v>
      </c>
      <c r="T188" s="226">
        <f>S188*H188</f>
        <v>0.1862</v>
      </c>
      <c r="AR188" s="16" t="s">
        <v>333</v>
      </c>
      <c r="AT188" s="16" t="s">
        <v>248</v>
      </c>
      <c r="AU188" s="16" t="s">
        <v>79</v>
      </c>
      <c r="AY188" s="16" t="s">
        <v>246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6" t="s">
        <v>16</v>
      </c>
      <c r="BK188" s="227">
        <f>ROUND(I188*H188,2)</f>
        <v>0</v>
      </c>
      <c r="BL188" s="16" t="s">
        <v>333</v>
      </c>
      <c r="BM188" s="16" t="s">
        <v>4497</v>
      </c>
    </row>
    <row r="189" s="13" customFormat="1">
      <c r="B189" s="239"/>
      <c r="C189" s="240"/>
      <c r="D189" s="230" t="s">
        <v>255</v>
      </c>
      <c r="E189" s="241" t="s">
        <v>1</v>
      </c>
      <c r="F189" s="242" t="s">
        <v>466</v>
      </c>
      <c r="G189" s="240"/>
      <c r="H189" s="243">
        <v>35</v>
      </c>
      <c r="I189" s="244"/>
      <c r="J189" s="240"/>
      <c r="K189" s="240"/>
      <c r="L189" s="245"/>
      <c r="M189" s="246"/>
      <c r="N189" s="247"/>
      <c r="O189" s="247"/>
      <c r="P189" s="247"/>
      <c r="Q189" s="247"/>
      <c r="R189" s="247"/>
      <c r="S189" s="247"/>
      <c r="T189" s="248"/>
      <c r="AT189" s="249" t="s">
        <v>255</v>
      </c>
      <c r="AU189" s="249" t="s">
        <v>79</v>
      </c>
      <c r="AV189" s="13" t="s">
        <v>79</v>
      </c>
      <c r="AW189" s="13" t="s">
        <v>33</v>
      </c>
      <c r="AX189" s="13" t="s">
        <v>16</v>
      </c>
      <c r="AY189" s="249" t="s">
        <v>246</v>
      </c>
    </row>
    <row r="190" s="1" customFormat="1" ht="16.5" customHeight="1">
      <c r="B190" s="37"/>
      <c r="C190" s="216" t="s">
        <v>650</v>
      </c>
      <c r="D190" s="216" t="s">
        <v>248</v>
      </c>
      <c r="E190" s="217" t="s">
        <v>4498</v>
      </c>
      <c r="F190" s="218" t="s">
        <v>4499</v>
      </c>
      <c r="G190" s="219" t="s">
        <v>142</v>
      </c>
      <c r="H190" s="220">
        <v>34</v>
      </c>
      <c r="I190" s="221"/>
      <c r="J190" s="222">
        <f>ROUND(I190*H190,2)</f>
        <v>0</v>
      </c>
      <c r="K190" s="218" t="s">
        <v>1</v>
      </c>
      <c r="L190" s="42"/>
      <c r="M190" s="223" t="s">
        <v>1</v>
      </c>
      <c r="N190" s="224" t="s">
        <v>42</v>
      </c>
      <c r="O190" s="78"/>
      <c r="P190" s="225">
        <f>O190*H190</f>
        <v>0</v>
      </c>
      <c r="Q190" s="225">
        <v>5.0000000000000002E-05</v>
      </c>
      <c r="R190" s="225">
        <f>Q190*H190</f>
        <v>0.0017000000000000001</v>
      </c>
      <c r="S190" s="225">
        <v>0.0053200000000000001</v>
      </c>
      <c r="T190" s="226">
        <f>S190*H190</f>
        <v>0.18088000000000001</v>
      </c>
      <c r="AR190" s="16" t="s">
        <v>333</v>
      </c>
      <c r="AT190" s="16" t="s">
        <v>248</v>
      </c>
      <c r="AU190" s="16" t="s">
        <v>79</v>
      </c>
      <c r="AY190" s="16" t="s">
        <v>246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6" t="s">
        <v>16</v>
      </c>
      <c r="BK190" s="227">
        <f>ROUND(I190*H190,2)</f>
        <v>0</v>
      </c>
      <c r="BL190" s="16" t="s">
        <v>333</v>
      </c>
      <c r="BM190" s="16" t="s">
        <v>4500</v>
      </c>
    </row>
    <row r="191" s="13" customFormat="1">
      <c r="B191" s="239"/>
      <c r="C191" s="240"/>
      <c r="D191" s="230" t="s">
        <v>255</v>
      </c>
      <c r="E191" s="241" t="s">
        <v>1</v>
      </c>
      <c r="F191" s="242" t="s">
        <v>459</v>
      </c>
      <c r="G191" s="240"/>
      <c r="H191" s="243">
        <v>34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AT191" s="249" t="s">
        <v>255</v>
      </c>
      <c r="AU191" s="249" t="s">
        <v>79</v>
      </c>
      <c r="AV191" s="13" t="s">
        <v>79</v>
      </c>
      <c r="AW191" s="13" t="s">
        <v>33</v>
      </c>
      <c r="AX191" s="13" t="s">
        <v>16</v>
      </c>
      <c r="AY191" s="249" t="s">
        <v>246</v>
      </c>
    </row>
    <row r="192" s="1" customFormat="1" ht="16.5" customHeight="1">
      <c r="B192" s="37"/>
      <c r="C192" s="216" t="s">
        <v>660</v>
      </c>
      <c r="D192" s="216" t="s">
        <v>248</v>
      </c>
      <c r="E192" s="217" t="s">
        <v>4501</v>
      </c>
      <c r="F192" s="218" t="s">
        <v>4502</v>
      </c>
      <c r="G192" s="219" t="s">
        <v>142</v>
      </c>
      <c r="H192" s="220">
        <v>430</v>
      </c>
      <c r="I192" s="221"/>
      <c r="J192" s="222">
        <f>ROUND(I192*H192,2)</f>
        <v>0</v>
      </c>
      <c r="K192" s="218" t="s">
        <v>252</v>
      </c>
      <c r="L192" s="42"/>
      <c r="M192" s="223" t="s">
        <v>1</v>
      </c>
      <c r="N192" s="224" t="s">
        <v>42</v>
      </c>
      <c r="O192" s="78"/>
      <c r="P192" s="225">
        <f>O192*H192</f>
        <v>0</v>
      </c>
      <c r="Q192" s="225">
        <v>0.0010499999999999999</v>
      </c>
      <c r="R192" s="225">
        <f>Q192*H192</f>
        <v>0.45149999999999996</v>
      </c>
      <c r="S192" s="225">
        <v>0</v>
      </c>
      <c r="T192" s="226">
        <f>S192*H192</f>
        <v>0</v>
      </c>
      <c r="AR192" s="16" t="s">
        <v>333</v>
      </c>
      <c r="AT192" s="16" t="s">
        <v>248</v>
      </c>
      <c r="AU192" s="16" t="s">
        <v>79</v>
      </c>
      <c r="AY192" s="16" t="s">
        <v>246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6" t="s">
        <v>16</v>
      </c>
      <c r="BK192" s="227">
        <f>ROUND(I192*H192,2)</f>
        <v>0</v>
      </c>
      <c r="BL192" s="16" t="s">
        <v>333</v>
      </c>
      <c r="BM192" s="16" t="s">
        <v>4503</v>
      </c>
    </row>
    <row r="193" s="13" customFormat="1">
      <c r="B193" s="239"/>
      <c r="C193" s="240"/>
      <c r="D193" s="230" t="s">
        <v>255</v>
      </c>
      <c r="E193" s="241" t="s">
        <v>1</v>
      </c>
      <c r="F193" s="242" t="s">
        <v>3250</v>
      </c>
      <c r="G193" s="240"/>
      <c r="H193" s="243">
        <v>430</v>
      </c>
      <c r="I193" s="244"/>
      <c r="J193" s="240"/>
      <c r="K193" s="240"/>
      <c r="L193" s="245"/>
      <c r="M193" s="246"/>
      <c r="N193" s="247"/>
      <c r="O193" s="247"/>
      <c r="P193" s="247"/>
      <c r="Q193" s="247"/>
      <c r="R193" s="247"/>
      <c r="S193" s="247"/>
      <c r="T193" s="248"/>
      <c r="AT193" s="249" t="s">
        <v>255</v>
      </c>
      <c r="AU193" s="249" t="s">
        <v>79</v>
      </c>
      <c r="AV193" s="13" t="s">
        <v>79</v>
      </c>
      <c r="AW193" s="13" t="s">
        <v>33</v>
      </c>
      <c r="AX193" s="13" t="s">
        <v>16</v>
      </c>
      <c r="AY193" s="249" t="s">
        <v>246</v>
      </c>
    </row>
    <row r="194" s="1" customFormat="1" ht="16.5" customHeight="1">
      <c r="B194" s="37"/>
      <c r="C194" s="216" t="s">
        <v>664</v>
      </c>
      <c r="D194" s="216" t="s">
        <v>248</v>
      </c>
      <c r="E194" s="217" t="s">
        <v>4504</v>
      </c>
      <c r="F194" s="218" t="s">
        <v>4505</v>
      </c>
      <c r="G194" s="219" t="s">
        <v>142</v>
      </c>
      <c r="H194" s="220">
        <v>130</v>
      </c>
      <c r="I194" s="221"/>
      <c r="J194" s="222">
        <f>ROUND(I194*H194,2)</f>
        <v>0</v>
      </c>
      <c r="K194" s="218" t="s">
        <v>252</v>
      </c>
      <c r="L194" s="42"/>
      <c r="M194" s="223" t="s">
        <v>1</v>
      </c>
      <c r="N194" s="224" t="s">
        <v>42</v>
      </c>
      <c r="O194" s="78"/>
      <c r="P194" s="225">
        <f>O194*H194</f>
        <v>0</v>
      </c>
      <c r="Q194" s="225">
        <v>0.00148</v>
      </c>
      <c r="R194" s="225">
        <f>Q194*H194</f>
        <v>0.19239999999999999</v>
      </c>
      <c r="S194" s="225">
        <v>0</v>
      </c>
      <c r="T194" s="226">
        <f>S194*H194</f>
        <v>0</v>
      </c>
      <c r="AR194" s="16" t="s">
        <v>333</v>
      </c>
      <c r="AT194" s="16" t="s">
        <v>248</v>
      </c>
      <c r="AU194" s="16" t="s">
        <v>79</v>
      </c>
      <c r="AY194" s="16" t="s">
        <v>246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6" t="s">
        <v>16</v>
      </c>
      <c r="BK194" s="227">
        <f>ROUND(I194*H194,2)</f>
        <v>0</v>
      </c>
      <c r="BL194" s="16" t="s">
        <v>333</v>
      </c>
      <c r="BM194" s="16" t="s">
        <v>4506</v>
      </c>
    </row>
    <row r="195" s="13" customFormat="1">
      <c r="B195" s="239"/>
      <c r="C195" s="240"/>
      <c r="D195" s="230" t="s">
        <v>255</v>
      </c>
      <c r="E195" s="241" t="s">
        <v>1</v>
      </c>
      <c r="F195" s="242" t="s">
        <v>1326</v>
      </c>
      <c r="G195" s="240"/>
      <c r="H195" s="243">
        <v>130</v>
      </c>
      <c r="I195" s="244"/>
      <c r="J195" s="240"/>
      <c r="K195" s="240"/>
      <c r="L195" s="245"/>
      <c r="M195" s="246"/>
      <c r="N195" s="247"/>
      <c r="O195" s="247"/>
      <c r="P195" s="247"/>
      <c r="Q195" s="247"/>
      <c r="R195" s="247"/>
      <c r="S195" s="247"/>
      <c r="T195" s="248"/>
      <c r="AT195" s="249" t="s">
        <v>255</v>
      </c>
      <c r="AU195" s="249" t="s">
        <v>79</v>
      </c>
      <c r="AV195" s="13" t="s">
        <v>79</v>
      </c>
      <c r="AW195" s="13" t="s">
        <v>33</v>
      </c>
      <c r="AX195" s="13" t="s">
        <v>16</v>
      </c>
      <c r="AY195" s="249" t="s">
        <v>246</v>
      </c>
    </row>
    <row r="196" s="1" customFormat="1" ht="16.5" customHeight="1">
      <c r="B196" s="37"/>
      <c r="C196" s="216" t="s">
        <v>668</v>
      </c>
      <c r="D196" s="216" t="s">
        <v>248</v>
      </c>
      <c r="E196" s="217" t="s">
        <v>4507</v>
      </c>
      <c r="F196" s="218" t="s">
        <v>4508</v>
      </c>
      <c r="G196" s="219" t="s">
        <v>142</v>
      </c>
      <c r="H196" s="220">
        <v>25</v>
      </c>
      <c r="I196" s="221"/>
      <c r="J196" s="222">
        <f>ROUND(I196*H196,2)</f>
        <v>0</v>
      </c>
      <c r="K196" s="218" t="s">
        <v>252</v>
      </c>
      <c r="L196" s="42"/>
      <c r="M196" s="223" t="s">
        <v>1</v>
      </c>
      <c r="N196" s="224" t="s">
        <v>42</v>
      </c>
      <c r="O196" s="78"/>
      <c r="P196" s="225">
        <f>O196*H196</f>
        <v>0</v>
      </c>
      <c r="Q196" s="225">
        <v>0.00189</v>
      </c>
      <c r="R196" s="225">
        <f>Q196*H196</f>
        <v>0.04725</v>
      </c>
      <c r="S196" s="225">
        <v>0</v>
      </c>
      <c r="T196" s="226">
        <f>S196*H196</f>
        <v>0</v>
      </c>
      <c r="AR196" s="16" t="s">
        <v>333</v>
      </c>
      <c r="AT196" s="16" t="s">
        <v>248</v>
      </c>
      <c r="AU196" s="16" t="s">
        <v>79</v>
      </c>
      <c r="AY196" s="16" t="s">
        <v>246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6" t="s">
        <v>16</v>
      </c>
      <c r="BK196" s="227">
        <f>ROUND(I196*H196,2)</f>
        <v>0</v>
      </c>
      <c r="BL196" s="16" t="s">
        <v>333</v>
      </c>
      <c r="BM196" s="16" t="s">
        <v>4509</v>
      </c>
    </row>
    <row r="197" s="13" customFormat="1">
      <c r="B197" s="239"/>
      <c r="C197" s="240"/>
      <c r="D197" s="230" t="s">
        <v>255</v>
      </c>
      <c r="E197" s="241" t="s">
        <v>1</v>
      </c>
      <c r="F197" s="242" t="s">
        <v>405</v>
      </c>
      <c r="G197" s="240"/>
      <c r="H197" s="243">
        <v>25</v>
      </c>
      <c r="I197" s="244"/>
      <c r="J197" s="240"/>
      <c r="K197" s="240"/>
      <c r="L197" s="245"/>
      <c r="M197" s="246"/>
      <c r="N197" s="247"/>
      <c r="O197" s="247"/>
      <c r="P197" s="247"/>
      <c r="Q197" s="247"/>
      <c r="R197" s="247"/>
      <c r="S197" s="247"/>
      <c r="T197" s="248"/>
      <c r="AT197" s="249" t="s">
        <v>255</v>
      </c>
      <c r="AU197" s="249" t="s">
        <v>79</v>
      </c>
      <c r="AV197" s="13" t="s">
        <v>79</v>
      </c>
      <c r="AW197" s="13" t="s">
        <v>33</v>
      </c>
      <c r="AX197" s="13" t="s">
        <v>16</v>
      </c>
      <c r="AY197" s="249" t="s">
        <v>246</v>
      </c>
    </row>
    <row r="198" s="1" customFormat="1" ht="16.5" customHeight="1">
      <c r="B198" s="37"/>
      <c r="C198" s="216" t="s">
        <v>672</v>
      </c>
      <c r="D198" s="216" t="s">
        <v>248</v>
      </c>
      <c r="E198" s="217" t="s">
        <v>4510</v>
      </c>
      <c r="F198" s="218" t="s">
        <v>4511</v>
      </c>
      <c r="G198" s="219" t="s">
        <v>142</v>
      </c>
      <c r="H198" s="220">
        <v>29</v>
      </c>
      <c r="I198" s="221"/>
      <c r="J198" s="222">
        <f>ROUND(I198*H198,2)</f>
        <v>0</v>
      </c>
      <c r="K198" s="218" t="s">
        <v>252</v>
      </c>
      <c r="L198" s="42"/>
      <c r="M198" s="223" t="s">
        <v>1</v>
      </c>
      <c r="N198" s="224" t="s">
        <v>42</v>
      </c>
      <c r="O198" s="78"/>
      <c r="P198" s="225">
        <f>O198*H198</f>
        <v>0</v>
      </c>
      <c r="Q198" s="225">
        <v>0.0028400000000000001</v>
      </c>
      <c r="R198" s="225">
        <f>Q198*H198</f>
        <v>0.082360000000000003</v>
      </c>
      <c r="S198" s="225">
        <v>0</v>
      </c>
      <c r="T198" s="226">
        <f>S198*H198</f>
        <v>0</v>
      </c>
      <c r="AR198" s="16" t="s">
        <v>333</v>
      </c>
      <c r="AT198" s="16" t="s">
        <v>248</v>
      </c>
      <c r="AU198" s="16" t="s">
        <v>79</v>
      </c>
      <c r="AY198" s="16" t="s">
        <v>246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6" t="s">
        <v>16</v>
      </c>
      <c r="BK198" s="227">
        <f>ROUND(I198*H198,2)</f>
        <v>0</v>
      </c>
      <c r="BL198" s="16" t="s">
        <v>333</v>
      </c>
      <c r="BM198" s="16" t="s">
        <v>4512</v>
      </c>
    </row>
    <row r="199" s="13" customFormat="1">
      <c r="B199" s="239"/>
      <c r="C199" s="240"/>
      <c r="D199" s="230" t="s">
        <v>255</v>
      </c>
      <c r="E199" s="241" t="s">
        <v>1</v>
      </c>
      <c r="F199" s="242" t="s">
        <v>426</v>
      </c>
      <c r="G199" s="240"/>
      <c r="H199" s="243">
        <v>29</v>
      </c>
      <c r="I199" s="244"/>
      <c r="J199" s="240"/>
      <c r="K199" s="240"/>
      <c r="L199" s="245"/>
      <c r="M199" s="246"/>
      <c r="N199" s="247"/>
      <c r="O199" s="247"/>
      <c r="P199" s="247"/>
      <c r="Q199" s="247"/>
      <c r="R199" s="247"/>
      <c r="S199" s="247"/>
      <c r="T199" s="248"/>
      <c r="AT199" s="249" t="s">
        <v>255</v>
      </c>
      <c r="AU199" s="249" t="s">
        <v>79</v>
      </c>
      <c r="AV199" s="13" t="s">
        <v>79</v>
      </c>
      <c r="AW199" s="13" t="s">
        <v>33</v>
      </c>
      <c r="AX199" s="13" t="s">
        <v>16</v>
      </c>
      <c r="AY199" s="249" t="s">
        <v>246</v>
      </c>
    </row>
    <row r="200" s="1" customFormat="1" ht="16.5" customHeight="1">
      <c r="B200" s="37"/>
      <c r="C200" s="216" t="s">
        <v>680</v>
      </c>
      <c r="D200" s="216" t="s">
        <v>248</v>
      </c>
      <c r="E200" s="217" t="s">
        <v>4513</v>
      </c>
      <c r="F200" s="218" t="s">
        <v>4514</v>
      </c>
      <c r="G200" s="219" t="s">
        <v>142</v>
      </c>
      <c r="H200" s="220">
        <v>30</v>
      </c>
      <c r="I200" s="221"/>
      <c r="J200" s="222">
        <f>ROUND(I200*H200,2)</f>
        <v>0</v>
      </c>
      <c r="K200" s="218" t="s">
        <v>252</v>
      </c>
      <c r="L200" s="42"/>
      <c r="M200" s="223" t="s">
        <v>1</v>
      </c>
      <c r="N200" s="224" t="s">
        <v>42</v>
      </c>
      <c r="O200" s="78"/>
      <c r="P200" s="225">
        <f>O200*H200</f>
        <v>0</v>
      </c>
      <c r="Q200" s="225">
        <v>0.0036700000000000001</v>
      </c>
      <c r="R200" s="225">
        <f>Q200*H200</f>
        <v>0.1101</v>
      </c>
      <c r="S200" s="225">
        <v>0</v>
      </c>
      <c r="T200" s="226">
        <f>S200*H200</f>
        <v>0</v>
      </c>
      <c r="AR200" s="16" t="s">
        <v>333</v>
      </c>
      <c r="AT200" s="16" t="s">
        <v>248</v>
      </c>
      <c r="AU200" s="16" t="s">
        <v>79</v>
      </c>
      <c r="AY200" s="16" t="s">
        <v>246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6" t="s">
        <v>16</v>
      </c>
      <c r="BK200" s="227">
        <f>ROUND(I200*H200,2)</f>
        <v>0</v>
      </c>
      <c r="BL200" s="16" t="s">
        <v>333</v>
      </c>
      <c r="BM200" s="16" t="s">
        <v>4515</v>
      </c>
    </row>
    <row r="201" s="13" customFormat="1">
      <c r="B201" s="239"/>
      <c r="C201" s="240"/>
      <c r="D201" s="230" t="s">
        <v>255</v>
      </c>
      <c r="E201" s="241" t="s">
        <v>1</v>
      </c>
      <c r="F201" s="242" t="s">
        <v>432</v>
      </c>
      <c r="G201" s="240"/>
      <c r="H201" s="243">
        <v>30</v>
      </c>
      <c r="I201" s="244"/>
      <c r="J201" s="240"/>
      <c r="K201" s="240"/>
      <c r="L201" s="245"/>
      <c r="M201" s="246"/>
      <c r="N201" s="247"/>
      <c r="O201" s="247"/>
      <c r="P201" s="247"/>
      <c r="Q201" s="247"/>
      <c r="R201" s="247"/>
      <c r="S201" s="247"/>
      <c r="T201" s="248"/>
      <c r="AT201" s="249" t="s">
        <v>255</v>
      </c>
      <c r="AU201" s="249" t="s">
        <v>79</v>
      </c>
      <c r="AV201" s="13" t="s">
        <v>79</v>
      </c>
      <c r="AW201" s="13" t="s">
        <v>33</v>
      </c>
      <c r="AX201" s="13" t="s">
        <v>16</v>
      </c>
      <c r="AY201" s="249" t="s">
        <v>246</v>
      </c>
    </row>
    <row r="202" s="1" customFormat="1" ht="16.5" customHeight="1">
      <c r="B202" s="37"/>
      <c r="C202" s="216" t="s">
        <v>686</v>
      </c>
      <c r="D202" s="216" t="s">
        <v>248</v>
      </c>
      <c r="E202" s="217" t="s">
        <v>4516</v>
      </c>
      <c r="F202" s="218" t="s">
        <v>4517</v>
      </c>
      <c r="G202" s="219" t="s">
        <v>142</v>
      </c>
      <c r="H202" s="220">
        <v>44</v>
      </c>
      <c r="I202" s="221"/>
      <c r="J202" s="222">
        <f>ROUND(I202*H202,2)</f>
        <v>0</v>
      </c>
      <c r="K202" s="218" t="s">
        <v>252</v>
      </c>
      <c r="L202" s="42"/>
      <c r="M202" s="223" t="s">
        <v>1</v>
      </c>
      <c r="N202" s="224" t="s">
        <v>42</v>
      </c>
      <c r="O202" s="78"/>
      <c r="P202" s="225">
        <f>O202*H202</f>
        <v>0</v>
      </c>
      <c r="Q202" s="225">
        <v>0.00594</v>
      </c>
      <c r="R202" s="225">
        <f>Q202*H202</f>
        <v>0.26135999999999998</v>
      </c>
      <c r="S202" s="225">
        <v>0</v>
      </c>
      <c r="T202" s="226">
        <f>S202*H202</f>
        <v>0</v>
      </c>
      <c r="AR202" s="16" t="s">
        <v>333</v>
      </c>
      <c r="AT202" s="16" t="s">
        <v>248</v>
      </c>
      <c r="AU202" s="16" t="s">
        <v>79</v>
      </c>
      <c r="AY202" s="16" t="s">
        <v>246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6" t="s">
        <v>16</v>
      </c>
      <c r="BK202" s="227">
        <f>ROUND(I202*H202,2)</f>
        <v>0</v>
      </c>
      <c r="BL202" s="16" t="s">
        <v>333</v>
      </c>
      <c r="BM202" s="16" t="s">
        <v>4518</v>
      </c>
    </row>
    <row r="203" s="13" customFormat="1">
      <c r="B203" s="239"/>
      <c r="C203" s="240"/>
      <c r="D203" s="230" t="s">
        <v>255</v>
      </c>
      <c r="E203" s="241" t="s">
        <v>1</v>
      </c>
      <c r="F203" s="242" t="s">
        <v>630</v>
      </c>
      <c r="G203" s="240"/>
      <c r="H203" s="243">
        <v>44</v>
      </c>
      <c r="I203" s="244"/>
      <c r="J203" s="240"/>
      <c r="K203" s="240"/>
      <c r="L203" s="245"/>
      <c r="M203" s="246"/>
      <c r="N203" s="247"/>
      <c r="O203" s="247"/>
      <c r="P203" s="247"/>
      <c r="Q203" s="247"/>
      <c r="R203" s="247"/>
      <c r="S203" s="247"/>
      <c r="T203" s="248"/>
      <c r="AT203" s="249" t="s">
        <v>255</v>
      </c>
      <c r="AU203" s="249" t="s">
        <v>79</v>
      </c>
      <c r="AV203" s="13" t="s">
        <v>79</v>
      </c>
      <c r="AW203" s="13" t="s">
        <v>33</v>
      </c>
      <c r="AX203" s="13" t="s">
        <v>16</v>
      </c>
      <c r="AY203" s="249" t="s">
        <v>246</v>
      </c>
    </row>
    <row r="204" s="1" customFormat="1" ht="16.5" customHeight="1">
      <c r="B204" s="37"/>
      <c r="C204" s="216" t="s">
        <v>693</v>
      </c>
      <c r="D204" s="216" t="s">
        <v>248</v>
      </c>
      <c r="E204" s="217" t="s">
        <v>4519</v>
      </c>
      <c r="F204" s="218" t="s">
        <v>4520</v>
      </c>
      <c r="G204" s="219" t="s">
        <v>401</v>
      </c>
      <c r="H204" s="220">
        <v>92</v>
      </c>
      <c r="I204" s="221"/>
      <c r="J204" s="222">
        <f>ROUND(I204*H204,2)</f>
        <v>0</v>
      </c>
      <c r="K204" s="218" t="s">
        <v>252</v>
      </c>
      <c r="L204" s="42"/>
      <c r="M204" s="223" t="s">
        <v>1</v>
      </c>
      <c r="N204" s="224" t="s">
        <v>42</v>
      </c>
      <c r="O204" s="78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AR204" s="16" t="s">
        <v>333</v>
      </c>
      <c r="AT204" s="16" t="s">
        <v>248</v>
      </c>
      <c r="AU204" s="16" t="s">
        <v>79</v>
      </c>
      <c r="AY204" s="16" t="s">
        <v>246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6" t="s">
        <v>16</v>
      </c>
      <c r="BK204" s="227">
        <f>ROUND(I204*H204,2)</f>
        <v>0</v>
      </c>
      <c r="BL204" s="16" t="s">
        <v>333</v>
      </c>
      <c r="BM204" s="16" t="s">
        <v>4521</v>
      </c>
    </row>
    <row r="205" s="13" customFormat="1">
      <c r="B205" s="239"/>
      <c r="C205" s="240"/>
      <c r="D205" s="230" t="s">
        <v>255</v>
      </c>
      <c r="E205" s="241" t="s">
        <v>1</v>
      </c>
      <c r="F205" s="242" t="s">
        <v>1059</v>
      </c>
      <c r="G205" s="240"/>
      <c r="H205" s="243">
        <v>92</v>
      </c>
      <c r="I205" s="244"/>
      <c r="J205" s="240"/>
      <c r="K205" s="240"/>
      <c r="L205" s="245"/>
      <c r="M205" s="246"/>
      <c r="N205" s="247"/>
      <c r="O205" s="247"/>
      <c r="P205" s="247"/>
      <c r="Q205" s="247"/>
      <c r="R205" s="247"/>
      <c r="S205" s="247"/>
      <c r="T205" s="248"/>
      <c r="AT205" s="249" t="s">
        <v>255</v>
      </c>
      <c r="AU205" s="249" t="s">
        <v>79</v>
      </c>
      <c r="AV205" s="13" t="s">
        <v>79</v>
      </c>
      <c r="AW205" s="13" t="s">
        <v>33</v>
      </c>
      <c r="AX205" s="13" t="s">
        <v>16</v>
      </c>
      <c r="AY205" s="249" t="s">
        <v>246</v>
      </c>
    </row>
    <row r="206" s="1" customFormat="1" ht="16.5" customHeight="1">
      <c r="B206" s="37"/>
      <c r="C206" s="216" t="s">
        <v>699</v>
      </c>
      <c r="D206" s="216" t="s">
        <v>248</v>
      </c>
      <c r="E206" s="217" t="s">
        <v>4522</v>
      </c>
      <c r="F206" s="218" t="s">
        <v>4523</v>
      </c>
      <c r="G206" s="219" t="s">
        <v>142</v>
      </c>
      <c r="H206" s="220">
        <v>644</v>
      </c>
      <c r="I206" s="221"/>
      <c r="J206" s="222">
        <f>ROUND(I206*H206,2)</f>
        <v>0</v>
      </c>
      <c r="K206" s="218" t="s">
        <v>252</v>
      </c>
      <c r="L206" s="42"/>
      <c r="M206" s="223" t="s">
        <v>1</v>
      </c>
      <c r="N206" s="224" t="s">
        <v>42</v>
      </c>
      <c r="O206" s="78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AR206" s="16" t="s">
        <v>333</v>
      </c>
      <c r="AT206" s="16" t="s">
        <v>248</v>
      </c>
      <c r="AU206" s="16" t="s">
        <v>79</v>
      </c>
      <c r="AY206" s="16" t="s">
        <v>246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6" t="s">
        <v>16</v>
      </c>
      <c r="BK206" s="227">
        <f>ROUND(I206*H206,2)</f>
        <v>0</v>
      </c>
      <c r="BL206" s="16" t="s">
        <v>333</v>
      </c>
      <c r="BM206" s="16" t="s">
        <v>4524</v>
      </c>
    </row>
    <row r="207" s="13" customFormat="1">
      <c r="B207" s="239"/>
      <c r="C207" s="240"/>
      <c r="D207" s="230" t="s">
        <v>255</v>
      </c>
      <c r="E207" s="241" t="s">
        <v>1</v>
      </c>
      <c r="F207" s="242" t="s">
        <v>4525</v>
      </c>
      <c r="G207" s="240"/>
      <c r="H207" s="243">
        <v>644</v>
      </c>
      <c r="I207" s="244"/>
      <c r="J207" s="240"/>
      <c r="K207" s="240"/>
      <c r="L207" s="245"/>
      <c r="M207" s="246"/>
      <c r="N207" s="247"/>
      <c r="O207" s="247"/>
      <c r="P207" s="247"/>
      <c r="Q207" s="247"/>
      <c r="R207" s="247"/>
      <c r="S207" s="247"/>
      <c r="T207" s="248"/>
      <c r="AT207" s="249" t="s">
        <v>255</v>
      </c>
      <c r="AU207" s="249" t="s">
        <v>79</v>
      </c>
      <c r="AV207" s="13" t="s">
        <v>79</v>
      </c>
      <c r="AW207" s="13" t="s">
        <v>33</v>
      </c>
      <c r="AX207" s="13" t="s">
        <v>16</v>
      </c>
      <c r="AY207" s="249" t="s">
        <v>246</v>
      </c>
    </row>
    <row r="208" s="1" customFormat="1" ht="16.5" customHeight="1">
      <c r="B208" s="37"/>
      <c r="C208" s="216" t="s">
        <v>708</v>
      </c>
      <c r="D208" s="216" t="s">
        <v>248</v>
      </c>
      <c r="E208" s="217" t="s">
        <v>4526</v>
      </c>
      <c r="F208" s="218" t="s">
        <v>4527</v>
      </c>
      <c r="G208" s="219" t="s">
        <v>142</v>
      </c>
      <c r="H208" s="220">
        <v>44</v>
      </c>
      <c r="I208" s="221"/>
      <c r="J208" s="222">
        <f>ROUND(I208*H208,2)</f>
        <v>0</v>
      </c>
      <c r="K208" s="218" t="s">
        <v>252</v>
      </c>
      <c r="L208" s="42"/>
      <c r="M208" s="223" t="s">
        <v>1</v>
      </c>
      <c r="N208" s="224" t="s">
        <v>42</v>
      </c>
      <c r="O208" s="78"/>
      <c r="P208" s="225">
        <f>O208*H208</f>
        <v>0</v>
      </c>
      <c r="Q208" s="225">
        <v>0</v>
      </c>
      <c r="R208" s="225">
        <f>Q208*H208</f>
        <v>0</v>
      </c>
      <c r="S208" s="225">
        <v>0</v>
      </c>
      <c r="T208" s="226">
        <f>S208*H208</f>
        <v>0</v>
      </c>
      <c r="AR208" s="16" t="s">
        <v>333</v>
      </c>
      <c r="AT208" s="16" t="s">
        <v>248</v>
      </c>
      <c r="AU208" s="16" t="s">
        <v>79</v>
      </c>
      <c r="AY208" s="16" t="s">
        <v>246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6" t="s">
        <v>16</v>
      </c>
      <c r="BK208" s="227">
        <f>ROUND(I208*H208,2)</f>
        <v>0</v>
      </c>
      <c r="BL208" s="16" t="s">
        <v>333</v>
      </c>
      <c r="BM208" s="16" t="s">
        <v>4528</v>
      </c>
    </row>
    <row r="209" s="13" customFormat="1">
      <c r="B209" s="239"/>
      <c r="C209" s="240"/>
      <c r="D209" s="230" t="s">
        <v>255</v>
      </c>
      <c r="E209" s="241" t="s">
        <v>1</v>
      </c>
      <c r="F209" s="242" t="s">
        <v>630</v>
      </c>
      <c r="G209" s="240"/>
      <c r="H209" s="243">
        <v>44</v>
      </c>
      <c r="I209" s="244"/>
      <c r="J209" s="240"/>
      <c r="K209" s="240"/>
      <c r="L209" s="245"/>
      <c r="M209" s="246"/>
      <c r="N209" s="247"/>
      <c r="O209" s="247"/>
      <c r="P209" s="247"/>
      <c r="Q209" s="247"/>
      <c r="R209" s="247"/>
      <c r="S209" s="247"/>
      <c r="T209" s="248"/>
      <c r="AT209" s="249" t="s">
        <v>255</v>
      </c>
      <c r="AU209" s="249" t="s">
        <v>79</v>
      </c>
      <c r="AV209" s="13" t="s">
        <v>79</v>
      </c>
      <c r="AW209" s="13" t="s">
        <v>33</v>
      </c>
      <c r="AX209" s="13" t="s">
        <v>16</v>
      </c>
      <c r="AY209" s="249" t="s">
        <v>246</v>
      </c>
    </row>
    <row r="210" s="1" customFormat="1" ht="16.5" customHeight="1">
      <c r="B210" s="37"/>
      <c r="C210" s="216" t="s">
        <v>716</v>
      </c>
      <c r="D210" s="216" t="s">
        <v>248</v>
      </c>
      <c r="E210" s="217" t="s">
        <v>4529</v>
      </c>
      <c r="F210" s="218" t="s">
        <v>4530</v>
      </c>
      <c r="G210" s="219" t="s">
        <v>314</v>
      </c>
      <c r="H210" s="220">
        <v>1.1739999999999999</v>
      </c>
      <c r="I210" s="221"/>
      <c r="J210" s="222">
        <f>ROUND(I210*H210,2)</f>
        <v>0</v>
      </c>
      <c r="K210" s="218" t="s">
        <v>252</v>
      </c>
      <c r="L210" s="42"/>
      <c r="M210" s="223" t="s">
        <v>1</v>
      </c>
      <c r="N210" s="224" t="s">
        <v>42</v>
      </c>
      <c r="O210" s="78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AR210" s="16" t="s">
        <v>333</v>
      </c>
      <c r="AT210" s="16" t="s">
        <v>248</v>
      </c>
      <c r="AU210" s="16" t="s">
        <v>79</v>
      </c>
      <c r="AY210" s="16" t="s">
        <v>246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6" t="s">
        <v>16</v>
      </c>
      <c r="BK210" s="227">
        <f>ROUND(I210*H210,2)</f>
        <v>0</v>
      </c>
      <c r="BL210" s="16" t="s">
        <v>333</v>
      </c>
      <c r="BM210" s="16" t="s">
        <v>4531</v>
      </c>
    </row>
    <row r="211" s="13" customFormat="1">
      <c r="B211" s="239"/>
      <c r="C211" s="240"/>
      <c r="D211" s="230" t="s">
        <v>255</v>
      </c>
      <c r="E211" s="241" t="s">
        <v>1</v>
      </c>
      <c r="F211" s="242" t="s">
        <v>4532</v>
      </c>
      <c r="G211" s="240"/>
      <c r="H211" s="243">
        <v>1.1739999999999999</v>
      </c>
      <c r="I211" s="244"/>
      <c r="J211" s="240"/>
      <c r="K211" s="240"/>
      <c r="L211" s="245"/>
      <c r="M211" s="246"/>
      <c r="N211" s="247"/>
      <c r="O211" s="247"/>
      <c r="P211" s="247"/>
      <c r="Q211" s="247"/>
      <c r="R211" s="247"/>
      <c r="S211" s="247"/>
      <c r="T211" s="248"/>
      <c r="AT211" s="249" t="s">
        <v>255</v>
      </c>
      <c r="AU211" s="249" t="s">
        <v>79</v>
      </c>
      <c r="AV211" s="13" t="s">
        <v>79</v>
      </c>
      <c r="AW211" s="13" t="s">
        <v>33</v>
      </c>
      <c r="AX211" s="13" t="s">
        <v>16</v>
      </c>
      <c r="AY211" s="249" t="s">
        <v>246</v>
      </c>
    </row>
    <row r="212" s="1" customFormat="1" ht="16.5" customHeight="1">
      <c r="B212" s="37"/>
      <c r="C212" s="216" t="s">
        <v>720</v>
      </c>
      <c r="D212" s="216" t="s">
        <v>248</v>
      </c>
      <c r="E212" s="217" t="s">
        <v>4533</v>
      </c>
      <c r="F212" s="218" t="s">
        <v>4534</v>
      </c>
      <c r="G212" s="219" t="s">
        <v>1375</v>
      </c>
      <c r="H212" s="220">
        <v>50</v>
      </c>
      <c r="I212" s="221"/>
      <c r="J212" s="222">
        <f>ROUND(I212*H212,2)</f>
        <v>0</v>
      </c>
      <c r="K212" s="218" t="s">
        <v>1</v>
      </c>
      <c r="L212" s="42"/>
      <c r="M212" s="223" t="s">
        <v>1</v>
      </c>
      <c r="N212" s="224" t="s">
        <v>42</v>
      </c>
      <c r="O212" s="78"/>
      <c r="P212" s="225">
        <f>O212*H212</f>
        <v>0</v>
      </c>
      <c r="Q212" s="225">
        <v>0</v>
      </c>
      <c r="R212" s="225">
        <f>Q212*H212</f>
        <v>0</v>
      </c>
      <c r="S212" s="225">
        <v>0</v>
      </c>
      <c r="T212" s="226">
        <f>S212*H212</f>
        <v>0</v>
      </c>
      <c r="AR212" s="16" t="s">
        <v>333</v>
      </c>
      <c r="AT212" s="16" t="s">
        <v>248</v>
      </c>
      <c r="AU212" s="16" t="s">
        <v>79</v>
      </c>
      <c r="AY212" s="16" t="s">
        <v>246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6" t="s">
        <v>16</v>
      </c>
      <c r="BK212" s="227">
        <f>ROUND(I212*H212,2)</f>
        <v>0</v>
      </c>
      <c r="BL212" s="16" t="s">
        <v>333</v>
      </c>
      <c r="BM212" s="16" t="s">
        <v>4535</v>
      </c>
    </row>
    <row r="213" s="13" customFormat="1">
      <c r="B213" s="239"/>
      <c r="C213" s="240"/>
      <c r="D213" s="230" t="s">
        <v>255</v>
      </c>
      <c r="E213" s="241" t="s">
        <v>1</v>
      </c>
      <c r="F213" s="242" t="s">
        <v>672</v>
      </c>
      <c r="G213" s="240"/>
      <c r="H213" s="243">
        <v>50</v>
      </c>
      <c r="I213" s="244"/>
      <c r="J213" s="240"/>
      <c r="K213" s="240"/>
      <c r="L213" s="245"/>
      <c r="M213" s="246"/>
      <c r="N213" s="247"/>
      <c r="O213" s="247"/>
      <c r="P213" s="247"/>
      <c r="Q213" s="247"/>
      <c r="R213" s="247"/>
      <c r="S213" s="247"/>
      <c r="T213" s="248"/>
      <c r="AT213" s="249" t="s">
        <v>255</v>
      </c>
      <c r="AU213" s="249" t="s">
        <v>79</v>
      </c>
      <c r="AV213" s="13" t="s">
        <v>79</v>
      </c>
      <c r="AW213" s="13" t="s">
        <v>33</v>
      </c>
      <c r="AX213" s="13" t="s">
        <v>16</v>
      </c>
      <c r="AY213" s="249" t="s">
        <v>246</v>
      </c>
    </row>
    <row r="214" s="1" customFormat="1" ht="16.5" customHeight="1">
      <c r="B214" s="37"/>
      <c r="C214" s="216" t="s">
        <v>728</v>
      </c>
      <c r="D214" s="216" t="s">
        <v>248</v>
      </c>
      <c r="E214" s="217" t="s">
        <v>4536</v>
      </c>
      <c r="F214" s="218" t="s">
        <v>4537</v>
      </c>
      <c r="G214" s="219" t="s">
        <v>1375</v>
      </c>
      <c r="H214" s="220">
        <v>10</v>
      </c>
      <c r="I214" s="221"/>
      <c r="J214" s="222">
        <f>ROUND(I214*H214,2)</f>
        <v>0</v>
      </c>
      <c r="K214" s="218" t="s">
        <v>1</v>
      </c>
      <c r="L214" s="42"/>
      <c r="M214" s="223" t="s">
        <v>1</v>
      </c>
      <c r="N214" s="224" t="s">
        <v>42</v>
      </c>
      <c r="O214" s="78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AR214" s="16" t="s">
        <v>333</v>
      </c>
      <c r="AT214" s="16" t="s">
        <v>248</v>
      </c>
      <c r="AU214" s="16" t="s">
        <v>79</v>
      </c>
      <c r="AY214" s="16" t="s">
        <v>246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6" t="s">
        <v>16</v>
      </c>
      <c r="BK214" s="227">
        <f>ROUND(I214*H214,2)</f>
        <v>0</v>
      </c>
      <c r="BL214" s="16" t="s">
        <v>333</v>
      </c>
      <c r="BM214" s="16" t="s">
        <v>4538</v>
      </c>
    </row>
    <row r="215" s="13" customFormat="1">
      <c r="B215" s="239"/>
      <c r="C215" s="240"/>
      <c r="D215" s="230" t="s">
        <v>255</v>
      </c>
      <c r="E215" s="241" t="s">
        <v>1</v>
      </c>
      <c r="F215" s="242" t="s">
        <v>300</v>
      </c>
      <c r="G215" s="240"/>
      <c r="H215" s="243">
        <v>10</v>
      </c>
      <c r="I215" s="244"/>
      <c r="J215" s="240"/>
      <c r="K215" s="240"/>
      <c r="L215" s="245"/>
      <c r="M215" s="246"/>
      <c r="N215" s="247"/>
      <c r="O215" s="247"/>
      <c r="P215" s="247"/>
      <c r="Q215" s="247"/>
      <c r="R215" s="247"/>
      <c r="S215" s="247"/>
      <c r="T215" s="248"/>
      <c r="AT215" s="249" t="s">
        <v>255</v>
      </c>
      <c r="AU215" s="249" t="s">
        <v>79</v>
      </c>
      <c r="AV215" s="13" t="s">
        <v>79</v>
      </c>
      <c r="AW215" s="13" t="s">
        <v>33</v>
      </c>
      <c r="AX215" s="13" t="s">
        <v>16</v>
      </c>
      <c r="AY215" s="249" t="s">
        <v>246</v>
      </c>
    </row>
    <row r="216" s="1" customFormat="1" ht="16.5" customHeight="1">
      <c r="B216" s="37"/>
      <c r="C216" s="216" t="s">
        <v>732</v>
      </c>
      <c r="D216" s="216" t="s">
        <v>248</v>
      </c>
      <c r="E216" s="217" t="s">
        <v>4539</v>
      </c>
      <c r="F216" s="218" t="s">
        <v>4540</v>
      </c>
      <c r="G216" s="219" t="s">
        <v>314</v>
      </c>
      <c r="H216" s="220">
        <v>1.1579999999999999</v>
      </c>
      <c r="I216" s="221"/>
      <c r="J216" s="222">
        <f>ROUND(I216*H216,2)</f>
        <v>0</v>
      </c>
      <c r="K216" s="218" t="s">
        <v>252</v>
      </c>
      <c r="L216" s="42"/>
      <c r="M216" s="223" t="s">
        <v>1</v>
      </c>
      <c r="N216" s="224" t="s">
        <v>42</v>
      </c>
      <c r="O216" s="78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AR216" s="16" t="s">
        <v>333</v>
      </c>
      <c r="AT216" s="16" t="s">
        <v>248</v>
      </c>
      <c r="AU216" s="16" t="s">
        <v>79</v>
      </c>
      <c r="AY216" s="16" t="s">
        <v>246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6" t="s">
        <v>16</v>
      </c>
      <c r="BK216" s="227">
        <f>ROUND(I216*H216,2)</f>
        <v>0</v>
      </c>
      <c r="BL216" s="16" t="s">
        <v>333</v>
      </c>
      <c r="BM216" s="16" t="s">
        <v>4541</v>
      </c>
    </row>
    <row r="217" s="11" customFormat="1" ht="22.8" customHeight="1">
      <c r="B217" s="200"/>
      <c r="C217" s="201"/>
      <c r="D217" s="202" t="s">
        <v>70</v>
      </c>
      <c r="E217" s="214" t="s">
        <v>4542</v>
      </c>
      <c r="F217" s="214" t="s">
        <v>4543</v>
      </c>
      <c r="G217" s="201"/>
      <c r="H217" s="201"/>
      <c r="I217" s="204"/>
      <c r="J217" s="215">
        <f>BK217</f>
        <v>0</v>
      </c>
      <c r="K217" s="201"/>
      <c r="L217" s="206"/>
      <c r="M217" s="207"/>
      <c r="N217" s="208"/>
      <c r="O217" s="208"/>
      <c r="P217" s="209">
        <f>SUM(P218:P296)</f>
        <v>0</v>
      </c>
      <c r="Q217" s="208"/>
      <c r="R217" s="209">
        <f>SUM(R218:R296)</f>
        <v>1.0246</v>
      </c>
      <c r="S217" s="208"/>
      <c r="T217" s="210">
        <f>SUM(T218:T296)</f>
        <v>0.065610000000000002</v>
      </c>
      <c r="AR217" s="211" t="s">
        <v>79</v>
      </c>
      <c r="AT217" s="212" t="s">
        <v>70</v>
      </c>
      <c r="AU217" s="212" t="s">
        <v>16</v>
      </c>
      <c r="AY217" s="211" t="s">
        <v>246</v>
      </c>
      <c r="BK217" s="213">
        <f>SUM(BK218:BK296)</f>
        <v>0</v>
      </c>
    </row>
    <row r="218" s="1" customFormat="1" ht="16.5" customHeight="1">
      <c r="B218" s="37"/>
      <c r="C218" s="216" t="s">
        <v>736</v>
      </c>
      <c r="D218" s="216" t="s">
        <v>248</v>
      </c>
      <c r="E218" s="217" t="s">
        <v>4544</v>
      </c>
      <c r="F218" s="218" t="s">
        <v>4545</v>
      </c>
      <c r="G218" s="219" t="s">
        <v>401</v>
      </c>
      <c r="H218" s="220">
        <v>2</v>
      </c>
      <c r="I218" s="221"/>
      <c r="J218" s="222">
        <f>ROUND(I218*H218,2)</f>
        <v>0</v>
      </c>
      <c r="K218" s="218" t="s">
        <v>1</v>
      </c>
      <c r="L218" s="42"/>
      <c r="M218" s="223" t="s">
        <v>1</v>
      </c>
      <c r="N218" s="224" t="s">
        <v>42</v>
      </c>
      <c r="O218" s="78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AR218" s="16" t="s">
        <v>253</v>
      </c>
      <c r="AT218" s="16" t="s">
        <v>248</v>
      </c>
      <c r="AU218" s="16" t="s">
        <v>79</v>
      </c>
      <c r="AY218" s="16" t="s">
        <v>246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6" t="s">
        <v>16</v>
      </c>
      <c r="BK218" s="227">
        <f>ROUND(I218*H218,2)</f>
        <v>0</v>
      </c>
      <c r="BL218" s="16" t="s">
        <v>253</v>
      </c>
      <c r="BM218" s="16" t="s">
        <v>4546</v>
      </c>
    </row>
    <row r="219" s="13" customFormat="1">
      <c r="B219" s="239"/>
      <c r="C219" s="240"/>
      <c r="D219" s="230" t="s">
        <v>255</v>
      </c>
      <c r="E219" s="241" t="s">
        <v>1</v>
      </c>
      <c r="F219" s="242" t="s">
        <v>79</v>
      </c>
      <c r="G219" s="240"/>
      <c r="H219" s="243">
        <v>2</v>
      </c>
      <c r="I219" s="244"/>
      <c r="J219" s="240"/>
      <c r="K219" s="240"/>
      <c r="L219" s="245"/>
      <c r="M219" s="246"/>
      <c r="N219" s="247"/>
      <c r="O219" s="247"/>
      <c r="P219" s="247"/>
      <c r="Q219" s="247"/>
      <c r="R219" s="247"/>
      <c r="S219" s="247"/>
      <c r="T219" s="248"/>
      <c r="AT219" s="249" t="s">
        <v>255</v>
      </c>
      <c r="AU219" s="249" t="s">
        <v>79</v>
      </c>
      <c r="AV219" s="13" t="s">
        <v>79</v>
      </c>
      <c r="AW219" s="13" t="s">
        <v>33</v>
      </c>
      <c r="AX219" s="13" t="s">
        <v>16</v>
      </c>
      <c r="AY219" s="249" t="s">
        <v>246</v>
      </c>
    </row>
    <row r="220" s="1" customFormat="1" ht="16.5" customHeight="1">
      <c r="B220" s="37"/>
      <c r="C220" s="216" t="s">
        <v>742</v>
      </c>
      <c r="D220" s="216" t="s">
        <v>248</v>
      </c>
      <c r="E220" s="217" t="s">
        <v>4547</v>
      </c>
      <c r="F220" s="218" t="s">
        <v>4548</v>
      </c>
      <c r="G220" s="219" t="s">
        <v>401</v>
      </c>
      <c r="H220" s="220">
        <v>1</v>
      </c>
      <c r="I220" s="221"/>
      <c r="J220" s="222">
        <f>ROUND(I220*H220,2)</f>
        <v>0</v>
      </c>
      <c r="K220" s="218" t="s">
        <v>252</v>
      </c>
      <c r="L220" s="42"/>
      <c r="M220" s="223" t="s">
        <v>1</v>
      </c>
      <c r="N220" s="224" t="s">
        <v>42</v>
      </c>
      <c r="O220" s="78"/>
      <c r="P220" s="225">
        <f>O220*H220</f>
        <v>0</v>
      </c>
      <c r="Q220" s="225">
        <v>2.0000000000000002E-05</v>
      </c>
      <c r="R220" s="225">
        <f>Q220*H220</f>
        <v>2.0000000000000002E-05</v>
      </c>
      <c r="S220" s="225">
        <v>0.017000000000000001</v>
      </c>
      <c r="T220" s="226">
        <f>S220*H220</f>
        <v>0.017000000000000001</v>
      </c>
      <c r="AR220" s="16" t="s">
        <v>333</v>
      </c>
      <c r="AT220" s="16" t="s">
        <v>248</v>
      </c>
      <c r="AU220" s="16" t="s">
        <v>79</v>
      </c>
      <c r="AY220" s="16" t="s">
        <v>246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6" t="s">
        <v>16</v>
      </c>
      <c r="BK220" s="227">
        <f>ROUND(I220*H220,2)</f>
        <v>0</v>
      </c>
      <c r="BL220" s="16" t="s">
        <v>333</v>
      </c>
      <c r="BM220" s="16" t="s">
        <v>4549</v>
      </c>
    </row>
    <row r="221" s="13" customFormat="1">
      <c r="B221" s="239"/>
      <c r="C221" s="240"/>
      <c r="D221" s="230" t="s">
        <v>255</v>
      </c>
      <c r="E221" s="241" t="s">
        <v>1</v>
      </c>
      <c r="F221" s="242" t="s">
        <v>16</v>
      </c>
      <c r="G221" s="240"/>
      <c r="H221" s="243">
        <v>1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AT221" s="249" t="s">
        <v>255</v>
      </c>
      <c r="AU221" s="249" t="s">
        <v>79</v>
      </c>
      <c r="AV221" s="13" t="s">
        <v>79</v>
      </c>
      <c r="AW221" s="13" t="s">
        <v>33</v>
      </c>
      <c r="AX221" s="13" t="s">
        <v>16</v>
      </c>
      <c r="AY221" s="249" t="s">
        <v>246</v>
      </c>
    </row>
    <row r="222" s="1" customFormat="1" ht="16.5" customHeight="1">
      <c r="B222" s="37"/>
      <c r="C222" s="216" t="s">
        <v>746</v>
      </c>
      <c r="D222" s="216" t="s">
        <v>248</v>
      </c>
      <c r="E222" s="217" t="s">
        <v>4550</v>
      </c>
      <c r="F222" s="218" t="s">
        <v>4551</v>
      </c>
      <c r="G222" s="219" t="s">
        <v>401</v>
      </c>
      <c r="H222" s="220">
        <v>6</v>
      </c>
      <c r="I222" s="221"/>
      <c r="J222" s="222">
        <f>ROUND(I222*H222,2)</f>
        <v>0</v>
      </c>
      <c r="K222" s="218" t="s">
        <v>252</v>
      </c>
      <c r="L222" s="42"/>
      <c r="M222" s="223" t="s">
        <v>1</v>
      </c>
      <c r="N222" s="224" t="s">
        <v>42</v>
      </c>
      <c r="O222" s="78"/>
      <c r="P222" s="225">
        <f>O222*H222</f>
        <v>0</v>
      </c>
      <c r="Q222" s="225">
        <v>9.0000000000000006E-05</v>
      </c>
      <c r="R222" s="225">
        <f>Q222*H222</f>
        <v>0.00054000000000000001</v>
      </c>
      <c r="S222" s="225">
        <v>0.00044999999999999999</v>
      </c>
      <c r="T222" s="226">
        <f>S222*H222</f>
        <v>0.0027000000000000001</v>
      </c>
      <c r="AR222" s="16" t="s">
        <v>333</v>
      </c>
      <c r="AT222" s="16" t="s">
        <v>248</v>
      </c>
      <c r="AU222" s="16" t="s">
        <v>79</v>
      </c>
      <c r="AY222" s="16" t="s">
        <v>246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6" t="s">
        <v>16</v>
      </c>
      <c r="BK222" s="227">
        <f>ROUND(I222*H222,2)</f>
        <v>0</v>
      </c>
      <c r="BL222" s="16" t="s">
        <v>333</v>
      </c>
      <c r="BM222" s="16" t="s">
        <v>4552</v>
      </c>
    </row>
    <row r="223" s="13" customFormat="1">
      <c r="B223" s="239"/>
      <c r="C223" s="240"/>
      <c r="D223" s="230" t="s">
        <v>255</v>
      </c>
      <c r="E223" s="241" t="s">
        <v>1</v>
      </c>
      <c r="F223" s="242" t="s">
        <v>280</v>
      </c>
      <c r="G223" s="240"/>
      <c r="H223" s="243">
        <v>6</v>
      </c>
      <c r="I223" s="244"/>
      <c r="J223" s="240"/>
      <c r="K223" s="240"/>
      <c r="L223" s="245"/>
      <c r="M223" s="246"/>
      <c r="N223" s="247"/>
      <c r="O223" s="247"/>
      <c r="P223" s="247"/>
      <c r="Q223" s="247"/>
      <c r="R223" s="247"/>
      <c r="S223" s="247"/>
      <c r="T223" s="248"/>
      <c r="AT223" s="249" t="s">
        <v>255</v>
      </c>
      <c r="AU223" s="249" t="s">
        <v>79</v>
      </c>
      <c r="AV223" s="13" t="s">
        <v>79</v>
      </c>
      <c r="AW223" s="13" t="s">
        <v>33</v>
      </c>
      <c r="AX223" s="13" t="s">
        <v>16</v>
      </c>
      <c r="AY223" s="249" t="s">
        <v>246</v>
      </c>
    </row>
    <row r="224" s="1" customFormat="1" ht="16.5" customHeight="1">
      <c r="B224" s="37"/>
      <c r="C224" s="216" t="s">
        <v>751</v>
      </c>
      <c r="D224" s="216" t="s">
        <v>248</v>
      </c>
      <c r="E224" s="217" t="s">
        <v>4553</v>
      </c>
      <c r="F224" s="218" t="s">
        <v>4554</v>
      </c>
      <c r="G224" s="219" t="s">
        <v>401</v>
      </c>
      <c r="H224" s="220">
        <v>84</v>
      </c>
      <c r="I224" s="221"/>
      <c r="J224" s="222">
        <f>ROUND(I224*H224,2)</f>
        <v>0</v>
      </c>
      <c r="K224" s="218" t="s">
        <v>1</v>
      </c>
      <c r="L224" s="42"/>
      <c r="M224" s="223" t="s">
        <v>1</v>
      </c>
      <c r="N224" s="224" t="s">
        <v>42</v>
      </c>
      <c r="O224" s="78"/>
      <c r="P224" s="225">
        <f>O224*H224</f>
        <v>0</v>
      </c>
      <c r="Q224" s="225">
        <v>9.0000000000000006E-05</v>
      </c>
      <c r="R224" s="225">
        <f>Q224*H224</f>
        <v>0.0075600000000000007</v>
      </c>
      <c r="S224" s="225">
        <v>0.00044999999999999999</v>
      </c>
      <c r="T224" s="226">
        <f>S224*H224</f>
        <v>0.0378</v>
      </c>
      <c r="AR224" s="16" t="s">
        <v>333</v>
      </c>
      <c r="AT224" s="16" t="s">
        <v>248</v>
      </c>
      <c r="AU224" s="16" t="s">
        <v>79</v>
      </c>
      <c r="AY224" s="16" t="s">
        <v>246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6" t="s">
        <v>16</v>
      </c>
      <c r="BK224" s="227">
        <f>ROUND(I224*H224,2)</f>
        <v>0</v>
      </c>
      <c r="BL224" s="16" t="s">
        <v>333</v>
      </c>
      <c r="BM224" s="16" t="s">
        <v>4555</v>
      </c>
    </row>
    <row r="225" s="13" customFormat="1">
      <c r="B225" s="239"/>
      <c r="C225" s="240"/>
      <c r="D225" s="230" t="s">
        <v>255</v>
      </c>
      <c r="E225" s="241" t="s">
        <v>1</v>
      </c>
      <c r="F225" s="242" t="s">
        <v>1010</v>
      </c>
      <c r="G225" s="240"/>
      <c r="H225" s="243">
        <v>84</v>
      </c>
      <c r="I225" s="244"/>
      <c r="J225" s="240"/>
      <c r="K225" s="240"/>
      <c r="L225" s="245"/>
      <c r="M225" s="246"/>
      <c r="N225" s="247"/>
      <c r="O225" s="247"/>
      <c r="P225" s="247"/>
      <c r="Q225" s="247"/>
      <c r="R225" s="247"/>
      <c r="S225" s="247"/>
      <c r="T225" s="248"/>
      <c r="AT225" s="249" t="s">
        <v>255</v>
      </c>
      <c r="AU225" s="249" t="s">
        <v>79</v>
      </c>
      <c r="AV225" s="13" t="s">
        <v>79</v>
      </c>
      <c r="AW225" s="13" t="s">
        <v>33</v>
      </c>
      <c r="AX225" s="13" t="s">
        <v>16</v>
      </c>
      <c r="AY225" s="249" t="s">
        <v>246</v>
      </c>
    </row>
    <row r="226" s="1" customFormat="1" ht="16.5" customHeight="1">
      <c r="B226" s="37"/>
      <c r="C226" s="216" t="s">
        <v>756</v>
      </c>
      <c r="D226" s="216" t="s">
        <v>248</v>
      </c>
      <c r="E226" s="217" t="s">
        <v>4556</v>
      </c>
      <c r="F226" s="218" t="s">
        <v>4557</v>
      </c>
      <c r="G226" s="219" t="s">
        <v>401</v>
      </c>
      <c r="H226" s="220">
        <v>6</v>
      </c>
      <c r="I226" s="221"/>
      <c r="J226" s="222">
        <f>ROUND(I226*H226,2)</f>
        <v>0</v>
      </c>
      <c r="K226" s="218" t="s">
        <v>252</v>
      </c>
      <c r="L226" s="42"/>
      <c r="M226" s="223" t="s">
        <v>1</v>
      </c>
      <c r="N226" s="224" t="s">
        <v>42</v>
      </c>
      <c r="O226" s="78"/>
      <c r="P226" s="225">
        <f>O226*H226</f>
        <v>0</v>
      </c>
      <c r="Q226" s="225">
        <v>0.00012999999999999999</v>
      </c>
      <c r="R226" s="225">
        <f>Q226*H226</f>
        <v>0.00077999999999999988</v>
      </c>
      <c r="S226" s="225">
        <v>0.0011000000000000001</v>
      </c>
      <c r="T226" s="226">
        <f>S226*H226</f>
        <v>0.0066</v>
      </c>
      <c r="AR226" s="16" t="s">
        <v>333</v>
      </c>
      <c r="AT226" s="16" t="s">
        <v>248</v>
      </c>
      <c r="AU226" s="16" t="s">
        <v>79</v>
      </c>
      <c r="AY226" s="16" t="s">
        <v>246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6" t="s">
        <v>16</v>
      </c>
      <c r="BK226" s="227">
        <f>ROUND(I226*H226,2)</f>
        <v>0</v>
      </c>
      <c r="BL226" s="16" t="s">
        <v>333</v>
      </c>
      <c r="BM226" s="16" t="s">
        <v>4558</v>
      </c>
    </row>
    <row r="227" s="13" customFormat="1">
      <c r="B227" s="239"/>
      <c r="C227" s="240"/>
      <c r="D227" s="230" t="s">
        <v>255</v>
      </c>
      <c r="E227" s="241" t="s">
        <v>1</v>
      </c>
      <c r="F227" s="242" t="s">
        <v>280</v>
      </c>
      <c r="G227" s="240"/>
      <c r="H227" s="243">
        <v>6</v>
      </c>
      <c r="I227" s="244"/>
      <c r="J227" s="240"/>
      <c r="K227" s="240"/>
      <c r="L227" s="245"/>
      <c r="M227" s="246"/>
      <c r="N227" s="247"/>
      <c r="O227" s="247"/>
      <c r="P227" s="247"/>
      <c r="Q227" s="247"/>
      <c r="R227" s="247"/>
      <c r="S227" s="247"/>
      <c r="T227" s="248"/>
      <c r="AT227" s="249" t="s">
        <v>255</v>
      </c>
      <c r="AU227" s="249" t="s">
        <v>79</v>
      </c>
      <c r="AV227" s="13" t="s">
        <v>79</v>
      </c>
      <c r="AW227" s="13" t="s">
        <v>33</v>
      </c>
      <c r="AX227" s="13" t="s">
        <v>16</v>
      </c>
      <c r="AY227" s="249" t="s">
        <v>246</v>
      </c>
    </row>
    <row r="228" s="1" customFormat="1" ht="16.5" customHeight="1">
      <c r="B228" s="37"/>
      <c r="C228" s="216" t="s">
        <v>765</v>
      </c>
      <c r="D228" s="216" t="s">
        <v>248</v>
      </c>
      <c r="E228" s="217" t="s">
        <v>4559</v>
      </c>
      <c r="F228" s="218" t="s">
        <v>4560</v>
      </c>
      <c r="G228" s="219" t="s">
        <v>401</v>
      </c>
      <c r="H228" s="220">
        <v>1</v>
      </c>
      <c r="I228" s="221"/>
      <c r="J228" s="222">
        <f>ROUND(I228*H228,2)</f>
        <v>0</v>
      </c>
      <c r="K228" s="218" t="s">
        <v>252</v>
      </c>
      <c r="L228" s="42"/>
      <c r="M228" s="223" t="s">
        <v>1</v>
      </c>
      <c r="N228" s="224" t="s">
        <v>42</v>
      </c>
      <c r="O228" s="78"/>
      <c r="P228" s="225">
        <f>O228*H228</f>
        <v>0</v>
      </c>
      <c r="Q228" s="225">
        <v>9.0000000000000006E-05</v>
      </c>
      <c r="R228" s="225">
        <f>Q228*H228</f>
        <v>9.0000000000000006E-05</v>
      </c>
      <c r="S228" s="225">
        <v>0.0015100000000000001</v>
      </c>
      <c r="T228" s="226">
        <f>S228*H228</f>
        <v>0.0015100000000000001</v>
      </c>
      <c r="AR228" s="16" t="s">
        <v>333</v>
      </c>
      <c r="AT228" s="16" t="s">
        <v>248</v>
      </c>
      <c r="AU228" s="16" t="s">
        <v>79</v>
      </c>
      <c r="AY228" s="16" t="s">
        <v>246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6" t="s">
        <v>16</v>
      </c>
      <c r="BK228" s="227">
        <f>ROUND(I228*H228,2)</f>
        <v>0</v>
      </c>
      <c r="BL228" s="16" t="s">
        <v>333</v>
      </c>
      <c r="BM228" s="16" t="s">
        <v>4561</v>
      </c>
    </row>
    <row r="229" s="13" customFormat="1">
      <c r="B229" s="239"/>
      <c r="C229" s="240"/>
      <c r="D229" s="230" t="s">
        <v>255</v>
      </c>
      <c r="E229" s="241" t="s">
        <v>1</v>
      </c>
      <c r="F229" s="242" t="s">
        <v>16</v>
      </c>
      <c r="G229" s="240"/>
      <c r="H229" s="243">
        <v>1</v>
      </c>
      <c r="I229" s="244"/>
      <c r="J229" s="240"/>
      <c r="K229" s="240"/>
      <c r="L229" s="245"/>
      <c r="M229" s="246"/>
      <c r="N229" s="247"/>
      <c r="O229" s="247"/>
      <c r="P229" s="247"/>
      <c r="Q229" s="247"/>
      <c r="R229" s="247"/>
      <c r="S229" s="247"/>
      <c r="T229" s="248"/>
      <c r="AT229" s="249" t="s">
        <v>255</v>
      </c>
      <c r="AU229" s="249" t="s">
        <v>79</v>
      </c>
      <c r="AV229" s="13" t="s">
        <v>79</v>
      </c>
      <c r="AW229" s="13" t="s">
        <v>33</v>
      </c>
      <c r="AX229" s="13" t="s">
        <v>16</v>
      </c>
      <c r="AY229" s="249" t="s">
        <v>246</v>
      </c>
    </row>
    <row r="230" s="1" customFormat="1" ht="16.5" customHeight="1">
      <c r="B230" s="37"/>
      <c r="C230" s="216" t="s">
        <v>774</v>
      </c>
      <c r="D230" s="216" t="s">
        <v>248</v>
      </c>
      <c r="E230" s="217" t="s">
        <v>4562</v>
      </c>
      <c r="F230" s="218" t="s">
        <v>4563</v>
      </c>
      <c r="G230" s="219" t="s">
        <v>401</v>
      </c>
      <c r="H230" s="220">
        <v>24</v>
      </c>
      <c r="I230" s="221"/>
      <c r="J230" s="222">
        <f>ROUND(I230*H230,2)</f>
        <v>0</v>
      </c>
      <c r="K230" s="218" t="s">
        <v>252</v>
      </c>
      <c r="L230" s="42"/>
      <c r="M230" s="223" t="s">
        <v>1</v>
      </c>
      <c r="N230" s="224" t="s">
        <v>42</v>
      </c>
      <c r="O230" s="78"/>
      <c r="P230" s="225">
        <f>O230*H230</f>
        <v>0</v>
      </c>
      <c r="Q230" s="225">
        <v>3.0000000000000001E-05</v>
      </c>
      <c r="R230" s="225">
        <f>Q230*H230</f>
        <v>0.00072000000000000005</v>
      </c>
      <c r="S230" s="225">
        <v>0</v>
      </c>
      <c r="T230" s="226">
        <f>S230*H230</f>
        <v>0</v>
      </c>
      <c r="AR230" s="16" t="s">
        <v>333</v>
      </c>
      <c r="AT230" s="16" t="s">
        <v>248</v>
      </c>
      <c r="AU230" s="16" t="s">
        <v>79</v>
      </c>
      <c r="AY230" s="16" t="s">
        <v>246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6" t="s">
        <v>16</v>
      </c>
      <c r="BK230" s="227">
        <f>ROUND(I230*H230,2)</f>
        <v>0</v>
      </c>
      <c r="BL230" s="16" t="s">
        <v>333</v>
      </c>
      <c r="BM230" s="16" t="s">
        <v>4564</v>
      </c>
    </row>
    <row r="231" s="13" customFormat="1">
      <c r="B231" s="239"/>
      <c r="C231" s="240"/>
      <c r="D231" s="230" t="s">
        <v>255</v>
      </c>
      <c r="E231" s="241" t="s">
        <v>1</v>
      </c>
      <c r="F231" s="242" t="s">
        <v>4565</v>
      </c>
      <c r="G231" s="240"/>
      <c r="H231" s="243">
        <v>24</v>
      </c>
      <c r="I231" s="244"/>
      <c r="J231" s="240"/>
      <c r="K231" s="240"/>
      <c r="L231" s="245"/>
      <c r="M231" s="246"/>
      <c r="N231" s="247"/>
      <c r="O231" s="247"/>
      <c r="P231" s="247"/>
      <c r="Q231" s="247"/>
      <c r="R231" s="247"/>
      <c r="S231" s="247"/>
      <c r="T231" s="248"/>
      <c r="AT231" s="249" t="s">
        <v>255</v>
      </c>
      <c r="AU231" s="249" t="s">
        <v>79</v>
      </c>
      <c r="AV231" s="13" t="s">
        <v>79</v>
      </c>
      <c r="AW231" s="13" t="s">
        <v>33</v>
      </c>
      <c r="AX231" s="13" t="s">
        <v>16</v>
      </c>
      <c r="AY231" s="249" t="s">
        <v>246</v>
      </c>
    </row>
    <row r="232" s="1" customFormat="1" ht="16.5" customHeight="1">
      <c r="B232" s="37"/>
      <c r="C232" s="216" t="s">
        <v>791</v>
      </c>
      <c r="D232" s="216" t="s">
        <v>248</v>
      </c>
      <c r="E232" s="217" t="s">
        <v>4566</v>
      </c>
      <c r="F232" s="218" t="s">
        <v>4567</v>
      </c>
      <c r="G232" s="219" t="s">
        <v>401</v>
      </c>
      <c r="H232" s="220">
        <v>4</v>
      </c>
      <c r="I232" s="221"/>
      <c r="J232" s="222">
        <f>ROUND(I232*H232,2)</f>
        <v>0</v>
      </c>
      <c r="K232" s="218" t="s">
        <v>252</v>
      </c>
      <c r="L232" s="42"/>
      <c r="M232" s="223" t="s">
        <v>1</v>
      </c>
      <c r="N232" s="224" t="s">
        <v>42</v>
      </c>
      <c r="O232" s="78"/>
      <c r="P232" s="225">
        <f>O232*H232</f>
        <v>0</v>
      </c>
      <c r="Q232" s="225">
        <v>6.0000000000000002E-05</v>
      </c>
      <c r="R232" s="225">
        <f>Q232*H232</f>
        <v>0.00024000000000000001</v>
      </c>
      <c r="S232" s="225">
        <v>0</v>
      </c>
      <c r="T232" s="226">
        <f>S232*H232</f>
        <v>0</v>
      </c>
      <c r="AR232" s="16" t="s">
        <v>333</v>
      </c>
      <c r="AT232" s="16" t="s">
        <v>248</v>
      </c>
      <c r="AU232" s="16" t="s">
        <v>79</v>
      </c>
      <c r="AY232" s="16" t="s">
        <v>246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6" t="s">
        <v>16</v>
      </c>
      <c r="BK232" s="227">
        <f>ROUND(I232*H232,2)</f>
        <v>0</v>
      </c>
      <c r="BL232" s="16" t="s">
        <v>333</v>
      </c>
      <c r="BM232" s="16" t="s">
        <v>4568</v>
      </c>
    </row>
    <row r="233" s="13" customFormat="1">
      <c r="B233" s="239"/>
      <c r="C233" s="240"/>
      <c r="D233" s="230" t="s">
        <v>255</v>
      </c>
      <c r="E233" s="241" t="s">
        <v>1</v>
      </c>
      <c r="F233" s="242" t="s">
        <v>253</v>
      </c>
      <c r="G233" s="240"/>
      <c r="H233" s="243">
        <v>4</v>
      </c>
      <c r="I233" s="244"/>
      <c r="J233" s="240"/>
      <c r="K233" s="240"/>
      <c r="L233" s="245"/>
      <c r="M233" s="246"/>
      <c r="N233" s="247"/>
      <c r="O233" s="247"/>
      <c r="P233" s="247"/>
      <c r="Q233" s="247"/>
      <c r="R233" s="247"/>
      <c r="S233" s="247"/>
      <c r="T233" s="248"/>
      <c r="AT233" s="249" t="s">
        <v>255</v>
      </c>
      <c r="AU233" s="249" t="s">
        <v>79</v>
      </c>
      <c r="AV233" s="13" t="s">
        <v>79</v>
      </c>
      <c r="AW233" s="13" t="s">
        <v>33</v>
      </c>
      <c r="AX233" s="13" t="s">
        <v>16</v>
      </c>
      <c r="AY233" s="249" t="s">
        <v>246</v>
      </c>
    </row>
    <row r="234" s="1" customFormat="1" ht="16.5" customHeight="1">
      <c r="B234" s="37"/>
      <c r="C234" s="216" t="s">
        <v>863</v>
      </c>
      <c r="D234" s="216" t="s">
        <v>248</v>
      </c>
      <c r="E234" s="217" t="s">
        <v>4569</v>
      </c>
      <c r="F234" s="218" t="s">
        <v>4570</v>
      </c>
      <c r="G234" s="219" t="s">
        <v>401</v>
      </c>
      <c r="H234" s="220">
        <v>110</v>
      </c>
      <c r="I234" s="221"/>
      <c r="J234" s="222">
        <f>ROUND(I234*H234,2)</f>
        <v>0</v>
      </c>
      <c r="K234" s="218" t="s">
        <v>252</v>
      </c>
      <c r="L234" s="42"/>
      <c r="M234" s="223" t="s">
        <v>1</v>
      </c>
      <c r="N234" s="224" t="s">
        <v>42</v>
      </c>
      <c r="O234" s="78"/>
      <c r="P234" s="225">
        <f>O234*H234</f>
        <v>0</v>
      </c>
      <c r="Q234" s="225">
        <v>8.0000000000000007E-05</v>
      </c>
      <c r="R234" s="225">
        <f>Q234*H234</f>
        <v>0.0088000000000000005</v>
      </c>
      <c r="S234" s="225">
        <v>0</v>
      </c>
      <c r="T234" s="226">
        <f>S234*H234</f>
        <v>0</v>
      </c>
      <c r="AR234" s="16" t="s">
        <v>333</v>
      </c>
      <c r="AT234" s="16" t="s">
        <v>248</v>
      </c>
      <c r="AU234" s="16" t="s">
        <v>79</v>
      </c>
      <c r="AY234" s="16" t="s">
        <v>246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6" t="s">
        <v>16</v>
      </c>
      <c r="BK234" s="227">
        <f>ROUND(I234*H234,2)</f>
        <v>0</v>
      </c>
      <c r="BL234" s="16" t="s">
        <v>333</v>
      </c>
      <c r="BM234" s="16" t="s">
        <v>4571</v>
      </c>
    </row>
    <row r="235" s="13" customFormat="1">
      <c r="B235" s="239"/>
      <c r="C235" s="240"/>
      <c r="D235" s="230" t="s">
        <v>255</v>
      </c>
      <c r="E235" s="241" t="s">
        <v>1</v>
      </c>
      <c r="F235" s="242" t="s">
        <v>4572</v>
      </c>
      <c r="G235" s="240"/>
      <c r="H235" s="243">
        <v>110</v>
      </c>
      <c r="I235" s="244"/>
      <c r="J235" s="240"/>
      <c r="K235" s="240"/>
      <c r="L235" s="245"/>
      <c r="M235" s="246"/>
      <c r="N235" s="247"/>
      <c r="O235" s="247"/>
      <c r="P235" s="247"/>
      <c r="Q235" s="247"/>
      <c r="R235" s="247"/>
      <c r="S235" s="247"/>
      <c r="T235" s="248"/>
      <c r="AT235" s="249" t="s">
        <v>255</v>
      </c>
      <c r="AU235" s="249" t="s">
        <v>79</v>
      </c>
      <c r="AV235" s="13" t="s">
        <v>79</v>
      </c>
      <c r="AW235" s="13" t="s">
        <v>33</v>
      </c>
      <c r="AX235" s="13" t="s">
        <v>16</v>
      </c>
      <c r="AY235" s="249" t="s">
        <v>246</v>
      </c>
    </row>
    <row r="236" s="1" customFormat="1" ht="22.5" customHeight="1">
      <c r="B236" s="37"/>
      <c r="C236" s="250" t="s">
        <v>871</v>
      </c>
      <c r="D236" s="250" t="s">
        <v>323</v>
      </c>
      <c r="E236" s="251" t="s">
        <v>4573</v>
      </c>
      <c r="F236" s="252" t="s">
        <v>4574</v>
      </c>
      <c r="G236" s="253" t="s">
        <v>4404</v>
      </c>
      <c r="H236" s="254">
        <v>1</v>
      </c>
      <c r="I236" s="255"/>
      <c r="J236" s="256">
        <f>ROUND(I236*H236,2)</f>
        <v>0</v>
      </c>
      <c r="K236" s="252" t="s">
        <v>1</v>
      </c>
      <c r="L236" s="257"/>
      <c r="M236" s="258" t="s">
        <v>1</v>
      </c>
      <c r="N236" s="259" t="s">
        <v>42</v>
      </c>
      <c r="O236" s="78"/>
      <c r="P236" s="225">
        <f>O236*H236</f>
        <v>0</v>
      </c>
      <c r="Q236" s="225">
        <v>0.00050000000000000001</v>
      </c>
      <c r="R236" s="225">
        <f>Q236*H236</f>
        <v>0.00050000000000000001</v>
      </c>
      <c r="S236" s="225">
        <v>0</v>
      </c>
      <c r="T236" s="226">
        <f>S236*H236</f>
        <v>0</v>
      </c>
      <c r="AR236" s="16" t="s">
        <v>290</v>
      </c>
      <c r="AT236" s="16" t="s">
        <v>323</v>
      </c>
      <c r="AU236" s="16" t="s">
        <v>79</v>
      </c>
      <c r="AY236" s="16" t="s">
        <v>246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6" t="s">
        <v>16</v>
      </c>
      <c r="BK236" s="227">
        <f>ROUND(I236*H236,2)</f>
        <v>0</v>
      </c>
      <c r="BL236" s="16" t="s">
        <v>253</v>
      </c>
      <c r="BM236" s="16" t="s">
        <v>4575</v>
      </c>
    </row>
    <row r="237" s="13" customFormat="1">
      <c r="B237" s="239"/>
      <c r="C237" s="240"/>
      <c r="D237" s="230" t="s">
        <v>255</v>
      </c>
      <c r="E237" s="241" t="s">
        <v>1</v>
      </c>
      <c r="F237" s="242" t="s">
        <v>16</v>
      </c>
      <c r="G237" s="240"/>
      <c r="H237" s="243">
        <v>1</v>
      </c>
      <c r="I237" s="244"/>
      <c r="J237" s="240"/>
      <c r="K237" s="240"/>
      <c r="L237" s="245"/>
      <c r="M237" s="246"/>
      <c r="N237" s="247"/>
      <c r="O237" s="247"/>
      <c r="P237" s="247"/>
      <c r="Q237" s="247"/>
      <c r="R237" s="247"/>
      <c r="S237" s="247"/>
      <c r="T237" s="248"/>
      <c r="AT237" s="249" t="s">
        <v>255</v>
      </c>
      <c r="AU237" s="249" t="s">
        <v>79</v>
      </c>
      <c r="AV237" s="13" t="s">
        <v>79</v>
      </c>
      <c r="AW237" s="13" t="s">
        <v>33</v>
      </c>
      <c r="AX237" s="13" t="s">
        <v>16</v>
      </c>
      <c r="AY237" s="249" t="s">
        <v>246</v>
      </c>
    </row>
    <row r="238" s="1" customFormat="1" ht="22.5" customHeight="1">
      <c r="B238" s="37"/>
      <c r="C238" s="250" t="s">
        <v>878</v>
      </c>
      <c r="D238" s="250" t="s">
        <v>323</v>
      </c>
      <c r="E238" s="251" t="s">
        <v>4576</v>
      </c>
      <c r="F238" s="252" t="s">
        <v>4577</v>
      </c>
      <c r="G238" s="253" t="s">
        <v>4404</v>
      </c>
      <c r="H238" s="254">
        <v>1</v>
      </c>
      <c r="I238" s="255"/>
      <c r="J238" s="256">
        <f>ROUND(I238*H238,2)</f>
        <v>0</v>
      </c>
      <c r="K238" s="252" t="s">
        <v>1</v>
      </c>
      <c r="L238" s="257"/>
      <c r="M238" s="258" t="s">
        <v>1</v>
      </c>
      <c r="N238" s="259" t="s">
        <v>42</v>
      </c>
      <c r="O238" s="78"/>
      <c r="P238" s="225">
        <f>O238*H238</f>
        <v>0</v>
      </c>
      <c r="Q238" s="225">
        <v>0.00050000000000000001</v>
      </c>
      <c r="R238" s="225">
        <f>Q238*H238</f>
        <v>0.00050000000000000001</v>
      </c>
      <c r="S238" s="225">
        <v>0</v>
      </c>
      <c r="T238" s="226">
        <f>S238*H238</f>
        <v>0</v>
      </c>
      <c r="AR238" s="16" t="s">
        <v>290</v>
      </c>
      <c r="AT238" s="16" t="s">
        <v>323</v>
      </c>
      <c r="AU238" s="16" t="s">
        <v>79</v>
      </c>
      <c r="AY238" s="16" t="s">
        <v>246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6" t="s">
        <v>16</v>
      </c>
      <c r="BK238" s="227">
        <f>ROUND(I238*H238,2)</f>
        <v>0</v>
      </c>
      <c r="BL238" s="16" t="s">
        <v>253</v>
      </c>
      <c r="BM238" s="16" t="s">
        <v>4578</v>
      </c>
    </row>
    <row r="239" s="13" customFormat="1">
      <c r="B239" s="239"/>
      <c r="C239" s="240"/>
      <c r="D239" s="230" t="s">
        <v>255</v>
      </c>
      <c r="E239" s="241" t="s">
        <v>1</v>
      </c>
      <c r="F239" s="242" t="s">
        <v>16</v>
      </c>
      <c r="G239" s="240"/>
      <c r="H239" s="243">
        <v>1</v>
      </c>
      <c r="I239" s="244"/>
      <c r="J239" s="240"/>
      <c r="K239" s="240"/>
      <c r="L239" s="245"/>
      <c r="M239" s="246"/>
      <c r="N239" s="247"/>
      <c r="O239" s="247"/>
      <c r="P239" s="247"/>
      <c r="Q239" s="247"/>
      <c r="R239" s="247"/>
      <c r="S239" s="247"/>
      <c r="T239" s="248"/>
      <c r="AT239" s="249" t="s">
        <v>255</v>
      </c>
      <c r="AU239" s="249" t="s">
        <v>79</v>
      </c>
      <c r="AV239" s="13" t="s">
        <v>79</v>
      </c>
      <c r="AW239" s="13" t="s">
        <v>33</v>
      </c>
      <c r="AX239" s="13" t="s">
        <v>16</v>
      </c>
      <c r="AY239" s="249" t="s">
        <v>246</v>
      </c>
    </row>
    <row r="240" s="1" customFormat="1" ht="16.5" customHeight="1">
      <c r="B240" s="37"/>
      <c r="C240" s="250" t="s">
        <v>882</v>
      </c>
      <c r="D240" s="250" t="s">
        <v>323</v>
      </c>
      <c r="E240" s="251" t="s">
        <v>4579</v>
      </c>
      <c r="F240" s="252" t="s">
        <v>4580</v>
      </c>
      <c r="G240" s="253" t="s">
        <v>4404</v>
      </c>
      <c r="H240" s="254">
        <v>39</v>
      </c>
      <c r="I240" s="255"/>
      <c r="J240" s="256">
        <f>ROUND(I240*H240,2)</f>
        <v>0</v>
      </c>
      <c r="K240" s="252" t="s">
        <v>1</v>
      </c>
      <c r="L240" s="257"/>
      <c r="M240" s="258" t="s">
        <v>1</v>
      </c>
      <c r="N240" s="259" t="s">
        <v>42</v>
      </c>
      <c r="O240" s="78"/>
      <c r="P240" s="225">
        <f>O240*H240</f>
        <v>0</v>
      </c>
      <c r="Q240" s="225">
        <v>0.00050000000000000001</v>
      </c>
      <c r="R240" s="225">
        <f>Q240*H240</f>
        <v>0.0195</v>
      </c>
      <c r="S240" s="225">
        <v>0</v>
      </c>
      <c r="T240" s="226">
        <f>S240*H240</f>
        <v>0</v>
      </c>
      <c r="AR240" s="16" t="s">
        <v>290</v>
      </c>
      <c r="AT240" s="16" t="s">
        <v>323</v>
      </c>
      <c r="AU240" s="16" t="s">
        <v>79</v>
      </c>
      <c r="AY240" s="16" t="s">
        <v>246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6" t="s">
        <v>16</v>
      </c>
      <c r="BK240" s="227">
        <f>ROUND(I240*H240,2)</f>
        <v>0</v>
      </c>
      <c r="BL240" s="16" t="s">
        <v>253</v>
      </c>
      <c r="BM240" s="16" t="s">
        <v>4581</v>
      </c>
    </row>
    <row r="241" s="13" customFormat="1">
      <c r="B241" s="239"/>
      <c r="C241" s="240"/>
      <c r="D241" s="230" t="s">
        <v>255</v>
      </c>
      <c r="E241" s="241" t="s">
        <v>1</v>
      </c>
      <c r="F241" s="242" t="s">
        <v>530</v>
      </c>
      <c r="G241" s="240"/>
      <c r="H241" s="243">
        <v>39</v>
      </c>
      <c r="I241" s="244"/>
      <c r="J241" s="240"/>
      <c r="K241" s="240"/>
      <c r="L241" s="245"/>
      <c r="M241" s="246"/>
      <c r="N241" s="247"/>
      <c r="O241" s="247"/>
      <c r="P241" s="247"/>
      <c r="Q241" s="247"/>
      <c r="R241" s="247"/>
      <c r="S241" s="247"/>
      <c r="T241" s="248"/>
      <c r="AT241" s="249" t="s">
        <v>255</v>
      </c>
      <c r="AU241" s="249" t="s">
        <v>79</v>
      </c>
      <c r="AV241" s="13" t="s">
        <v>79</v>
      </c>
      <c r="AW241" s="13" t="s">
        <v>33</v>
      </c>
      <c r="AX241" s="13" t="s">
        <v>16</v>
      </c>
      <c r="AY241" s="249" t="s">
        <v>246</v>
      </c>
    </row>
    <row r="242" s="1" customFormat="1" ht="16.5" customHeight="1">
      <c r="B242" s="37"/>
      <c r="C242" s="250" t="s">
        <v>923</v>
      </c>
      <c r="D242" s="250" t="s">
        <v>323</v>
      </c>
      <c r="E242" s="251" t="s">
        <v>4582</v>
      </c>
      <c r="F242" s="252" t="s">
        <v>4583</v>
      </c>
      <c r="G242" s="253" t="s">
        <v>4404</v>
      </c>
      <c r="H242" s="254">
        <v>3</v>
      </c>
      <c r="I242" s="255"/>
      <c r="J242" s="256">
        <f>ROUND(I242*H242,2)</f>
        <v>0</v>
      </c>
      <c r="K242" s="252" t="s">
        <v>1</v>
      </c>
      <c r="L242" s="257"/>
      <c r="M242" s="258" t="s">
        <v>1</v>
      </c>
      <c r="N242" s="259" t="s">
        <v>42</v>
      </c>
      <c r="O242" s="78"/>
      <c r="P242" s="225">
        <f>O242*H242</f>
        <v>0</v>
      </c>
      <c r="Q242" s="225">
        <v>0.00050000000000000001</v>
      </c>
      <c r="R242" s="225">
        <f>Q242*H242</f>
        <v>0.0015</v>
      </c>
      <c r="S242" s="225">
        <v>0</v>
      </c>
      <c r="T242" s="226">
        <f>S242*H242</f>
        <v>0</v>
      </c>
      <c r="AR242" s="16" t="s">
        <v>290</v>
      </c>
      <c r="AT242" s="16" t="s">
        <v>323</v>
      </c>
      <c r="AU242" s="16" t="s">
        <v>79</v>
      </c>
      <c r="AY242" s="16" t="s">
        <v>246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6" t="s">
        <v>16</v>
      </c>
      <c r="BK242" s="227">
        <f>ROUND(I242*H242,2)</f>
        <v>0</v>
      </c>
      <c r="BL242" s="16" t="s">
        <v>253</v>
      </c>
      <c r="BM242" s="16" t="s">
        <v>4584</v>
      </c>
    </row>
    <row r="243" s="13" customFormat="1">
      <c r="B243" s="239"/>
      <c r="C243" s="240"/>
      <c r="D243" s="230" t="s">
        <v>255</v>
      </c>
      <c r="E243" s="241" t="s">
        <v>1</v>
      </c>
      <c r="F243" s="242" t="s">
        <v>266</v>
      </c>
      <c r="G243" s="240"/>
      <c r="H243" s="243">
        <v>3</v>
      </c>
      <c r="I243" s="244"/>
      <c r="J243" s="240"/>
      <c r="K243" s="240"/>
      <c r="L243" s="245"/>
      <c r="M243" s="246"/>
      <c r="N243" s="247"/>
      <c r="O243" s="247"/>
      <c r="P243" s="247"/>
      <c r="Q243" s="247"/>
      <c r="R243" s="247"/>
      <c r="S243" s="247"/>
      <c r="T243" s="248"/>
      <c r="AT243" s="249" t="s">
        <v>255</v>
      </c>
      <c r="AU243" s="249" t="s">
        <v>79</v>
      </c>
      <c r="AV243" s="13" t="s">
        <v>79</v>
      </c>
      <c r="AW243" s="13" t="s">
        <v>33</v>
      </c>
      <c r="AX243" s="13" t="s">
        <v>16</v>
      </c>
      <c r="AY243" s="249" t="s">
        <v>246</v>
      </c>
    </row>
    <row r="244" s="1" customFormat="1" ht="16.5" customHeight="1">
      <c r="B244" s="37"/>
      <c r="C244" s="250" t="s">
        <v>928</v>
      </c>
      <c r="D244" s="250" t="s">
        <v>323</v>
      </c>
      <c r="E244" s="251" t="s">
        <v>4585</v>
      </c>
      <c r="F244" s="252" t="s">
        <v>4586</v>
      </c>
      <c r="G244" s="253" t="s">
        <v>401</v>
      </c>
      <c r="H244" s="254">
        <v>3</v>
      </c>
      <c r="I244" s="255"/>
      <c r="J244" s="256">
        <f>ROUND(I244*H244,2)</f>
        <v>0</v>
      </c>
      <c r="K244" s="252" t="s">
        <v>1</v>
      </c>
      <c r="L244" s="257"/>
      <c r="M244" s="258" t="s">
        <v>1</v>
      </c>
      <c r="N244" s="259" t="s">
        <v>42</v>
      </c>
      <c r="O244" s="78"/>
      <c r="P244" s="225">
        <f>O244*H244</f>
        <v>0</v>
      </c>
      <c r="Q244" s="225">
        <v>0.29999999999999999</v>
      </c>
      <c r="R244" s="225">
        <f>Q244*H244</f>
        <v>0.89999999999999991</v>
      </c>
      <c r="S244" s="225">
        <v>0</v>
      </c>
      <c r="T244" s="226">
        <f>S244*H244</f>
        <v>0</v>
      </c>
      <c r="AR244" s="16" t="s">
        <v>290</v>
      </c>
      <c r="AT244" s="16" t="s">
        <v>323</v>
      </c>
      <c r="AU244" s="16" t="s">
        <v>79</v>
      </c>
      <c r="AY244" s="16" t="s">
        <v>246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6" t="s">
        <v>16</v>
      </c>
      <c r="BK244" s="227">
        <f>ROUND(I244*H244,2)</f>
        <v>0</v>
      </c>
      <c r="BL244" s="16" t="s">
        <v>253</v>
      </c>
      <c r="BM244" s="16" t="s">
        <v>4587</v>
      </c>
    </row>
    <row r="245" s="13" customFormat="1">
      <c r="B245" s="239"/>
      <c r="C245" s="240"/>
      <c r="D245" s="230" t="s">
        <v>255</v>
      </c>
      <c r="E245" s="241" t="s">
        <v>1</v>
      </c>
      <c r="F245" s="242" t="s">
        <v>266</v>
      </c>
      <c r="G245" s="240"/>
      <c r="H245" s="243">
        <v>3</v>
      </c>
      <c r="I245" s="244"/>
      <c r="J245" s="240"/>
      <c r="K245" s="240"/>
      <c r="L245" s="245"/>
      <c r="M245" s="246"/>
      <c r="N245" s="247"/>
      <c r="O245" s="247"/>
      <c r="P245" s="247"/>
      <c r="Q245" s="247"/>
      <c r="R245" s="247"/>
      <c r="S245" s="247"/>
      <c r="T245" s="248"/>
      <c r="AT245" s="249" t="s">
        <v>255</v>
      </c>
      <c r="AU245" s="249" t="s">
        <v>79</v>
      </c>
      <c r="AV245" s="13" t="s">
        <v>79</v>
      </c>
      <c r="AW245" s="13" t="s">
        <v>33</v>
      </c>
      <c r="AX245" s="13" t="s">
        <v>16</v>
      </c>
      <c r="AY245" s="249" t="s">
        <v>246</v>
      </c>
    </row>
    <row r="246" s="1" customFormat="1" ht="16.5" customHeight="1">
      <c r="B246" s="37"/>
      <c r="C246" s="216" t="s">
        <v>947</v>
      </c>
      <c r="D246" s="216" t="s">
        <v>248</v>
      </c>
      <c r="E246" s="217" t="s">
        <v>4588</v>
      </c>
      <c r="F246" s="218" t="s">
        <v>4589</v>
      </c>
      <c r="G246" s="219" t="s">
        <v>401</v>
      </c>
      <c r="H246" s="220">
        <v>14</v>
      </c>
      <c r="I246" s="221"/>
      <c r="J246" s="222">
        <f>ROUND(I246*H246,2)</f>
        <v>0</v>
      </c>
      <c r="K246" s="218" t="s">
        <v>252</v>
      </c>
      <c r="L246" s="42"/>
      <c r="M246" s="223" t="s">
        <v>1</v>
      </c>
      <c r="N246" s="224" t="s">
        <v>42</v>
      </c>
      <c r="O246" s="78"/>
      <c r="P246" s="225">
        <f>O246*H246</f>
        <v>0</v>
      </c>
      <c r="Q246" s="225">
        <v>0.00010000000000000001</v>
      </c>
      <c r="R246" s="225">
        <f>Q246*H246</f>
        <v>0.0014</v>
      </c>
      <c r="S246" s="225">
        <v>0</v>
      </c>
      <c r="T246" s="226">
        <f>S246*H246</f>
        <v>0</v>
      </c>
      <c r="AR246" s="16" t="s">
        <v>333</v>
      </c>
      <c r="AT246" s="16" t="s">
        <v>248</v>
      </c>
      <c r="AU246" s="16" t="s">
        <v>79</v>
      </c>
      <c r="AY246" s="16" t="s">
        <v>246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6" t="s">
        <v>16</v>
      </c>
      <c r="BK246" s="227">
        <f>ROUND(I246*H246,2)</f>
        <v>0</v>
      </c>
      <c r="BL246" s="16" t="s">
        <v>333</v>
      </c>
      <c r="BM246" s="16" t="s">
        <v>4590</v>
      </c>
    </row>
    <row r="247" s="13" customFormat="1">
      <c r="B247" s="239"/>
      <c r="C247" s="240"/>
      <c r="D247" s="230" t="s">
        <v>255</v>
      </c>
      <c r="E247" s="241" t="s">
        <v>1</v>
      </c>
      <c r="F247" s="242" t="s">
        <v>4591</v>
      </c>
      <c r="G247" s="240"/>
      <c r="H247" s="243">
        <v>14</v>
      </c>
      <c r="I247" s="244"/>
      <c r="J247" s="240"/>
      <c r="K247" s="240"/>
      <c r="L247" s="245"/>
      <c r="M247" s="246"/>
      <c r="N247" s="247"/>
      <c r="O247" s="247"/>
      <c r="P247" s="247"/>
      <c r="Q247" s="247"/>
      <c r="R247" s="247"/>
      <c r="S247" s="247"/>
      <c r="T247" s="248"/>
      <c r="AT247" s="249" t="s">
        <v>255</v>
      </c>
      <c r="AU247" s="249" t="s">
        <v>79</v>
      </c>
      <c r="AV247" s="13" t="s">
        <v>79</v>
      </c>
      <c r="AW247" s="13" t="s">
        <v>33</v>
      </c>
      <c r="AX247" s="13" t="s">
        <v>16</v>
      </c>
      <c r="AY247" s="249" t="s">
        <v>246</v>
      </c>
    </row>
    <row r="248" s="1" customFormat="1" ht="16.5" customHeight="1">
      <c r="B248" s="37"/>
      <c r="C248" s="250" t="s">
        <v>954</v>
      </c>
      <c r="D248" s="250" t="s">
        <v>323</v>
      </c>
      <c r="E248" s="251" t="s">
        <v>4592</v>
      </c>
      <c r="F248" s="252" t="s">
        <v>4593</v>
      </c>
      <c r="G248" s="253" t="s">
        <v>4404</v>
      </c>
      <c r="H248" s="254">
        <v>3</v>
      </c>
      <c r="I248" s="255"/>
      <c r="J248" s="256">
        <f>ROUND(I248*H248,2)</f>
        <v>0</v>
      </c>
      <c r="K248" s="252" t="s">
        <v>1</v>
      </c>
      <c r="L248" s="257"/>
      <c r="M248" s="258" t="s">
        <v>1</v>
      </c>
      <c r="N248" s="259" t="s">
        <v>42</v>
      </c>
      <c r="O248" s="78"/>
      <c r="P248" s="225">
        <f>O248*H248</f>
        <v>0</v>
      </c>
      <c r="Q248" s="225">
        <v>0.0050000000000000001</v>
      </c>
      <c r="R248" s="225">
        <f>Q248*H248</f>
        <v>0.014999999999999999</v>
      </c>
      <c r="S248" s="225">
        <v>0</v>
      </c>
      <c r="T248" s="226">
        <f>S248*H248</f>
        <v>0</v>
      </c>
      <c r="AR248" s="16" t="s">
        <v>290</v>
      </c>
      <c r="AT248" s="16" t="s">
        <v>323</v>
      </c>
      <c r="AU248" s="16" t="s">
        <v>79</v>
      </c>
      <c r="AY248" s="16" t="s">
        <v>246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6" t="s">
        <v>16</v>
      </c>
      <c r="BK248" s="227">
        <f>ROUND(I248*H248,2)</f>
        <v>0</v>
      </c>
      <c r="BL248" s="16" t="s">
        <v>253</v>
      </c>
      <c r="BM248" s="16" t="s">
        <v>4594</v>
      </c>
    </row>
    <row r="249" s="13" customFormat="1">
      <c r="B249" s="239"/>
      <c r="C249" s="240"/>
      <c r="D249" s="230" t="s">
        <v>255</v>
      </c>
      <c r="E249" s="241" t="s">
        <v>1</v>
      </c>
      <c r="F249" s="242" t="s">
        <v>266</v>
      </c>
      <c r="G249" s="240"/>
      <c r="H249" s="243">
        <v>3</v>
      </c>
      <c r="I249" s="244"/>
      <c r="J249" s="240"/>
      <c r="K249" s="240"/>
      <c r="L249" s="245"/>
      <c r="M249" s="246"/>
      <c r="N249" s="247"/>
      <c r="O249" s="247"/>
      <c r="P249" s="247"/>
      <c r="Q249" s="247"/>
      <c r="R249" s="247"/>
      <c r="S249" s="247"/>
      <c r="T249" s="248"/>
      <c r="AT249" s="249" t="s">
        <v>255</v>
      </c>
      <c r="AU249" s="249" t="s">
        <v>79</v>
      </c>
      <c r="AV249" s="13" t="s">
        <v>79</v>
      </c>
      <c r="AW249" s="13" t="s">
        <v>33</v>
      </c>
      <c r="AX249" s="13" t="s">
        <v>16</v>
      </c>
      <c r="AY249" s="249" t="s">
        <v>246</v>
      </c>
    </row>
    <row r="250" s="1" customFormat="1" ht="16.5" customHeight="1">
      <c r="B250" s="37"/>
      <c r="C250" s="216" t="s">
        <v>959</v>
      </c>
      <c r="D250" s="216" t="s">
        <v>248</v>
      </c>
      <c r="E250" s="217" t="s">
        <v>4595</v>
      </c>
      <c r="F250" s="218" t="s">
        <v>4596</v>
      </c>
      <c r="G250" s="219" t="s">
        <v>401</v>
      </c>
      <c r="H250" s="220">
        <v>5</v>
      </c>
      <c r="I250" s="221"/>
      <c r="J250" s="222">
        <f>ROUND(I250*H250,2)</f>
        <v>0</v>
      </c>
      <c r="K250" s="218" t="s">
        <v>252</v>
      </c>
      <c r="L250" s="42"/>
      <c r="M250" s="223" t="s">
        <v>1</v>
      </c>
      <c r="N250" s="224" t="s">
        <v>42</v>
      </c>
      <c r="O250" s="78"/>
      <c r="P250" s="225">
        <f>O250*H250</f>
        <v>0</v>
      </c>
      <c r="Q250" s="225">
        <v>0.00021000000000000001</v>
      </c>
      <c r="R250" s="225">
        <f>Q250*H250</f>
        <v>0.0010500000000000002</v>
      </c>
      <c r="S250" s="225">
        <v>0</v>
      </c>
      <c r="T250" s="226">
        <f>S250*H250</f>
        <v>0</v>
      </c>
      <c r="AR250" s="16" t="s">
        <v>333</v>
      </c>
      <c r="AT250" s="16" t="s">
        <v>248</v>
      </c>
      <c r="AU250" s="16" t="s">
        <v>79</v>
      </c>
      <c r="AY250" s="16" t="s">
        <v>246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6" t="s">
        <v>16</v>
      </c>
      <c r="BK250" s="227">
        <f>ROUND(I250*H250,2)</f>
        <v>0</v>
      </c>
      <c r="BL250" s="16" t="s">
        <v>333</v>
      </c>
      <c r="BM250" s="16" t="s">
        <v>4597</v>
      </c>
    </row>
    <row r="251" s="13" customFormat="1">
      <c r="B251" s="239"/>
      <c r="C251" s="240"/>
      <c r="D251" s="230" t="s">
        <v>255</v>
      </c>
      <c r="E251" s="241" t="s">
        <v>1</v>
      </c>
      <c r="F251" s="242" t="s">
        <v>4598</v>
      </c>
      <c r="G251" s="240"/>
      <c r="H251" s="243">
        <v>5</v>
      </c>
      <c r="I251" s="244"/>
      <c r="J251" s="240"/>
      <c r="K251" s="240"/>
      <c r="L251" s="245"/>
      <c r="M251" s="246"/>
      <c r="N251" s="247"/>
      <c r="O251" s="247"/>
      <c r="P251" s="247"/>
      <c r="Q251" s="247"/>
      <c r="R251" s="247"/>
      <c r="S251" s="247"/>
      <c r="T251" s="248"/>
      <c r="AT251" s="249" t="s">
        <v>255</v>
      </c>
      <c r="AU251" s="249" t="s">
        <v>79</v>
      </c>
      <c r="AV251" s="13" t="s">
        <v>79</v>
      </c>
      <c r="AW251" s="13" t="s">
        <v>33</v>
      </c>
      <c r="AX251" s="13" t="s">
        <v>16</v>
      </c>
      <c r="AY251" s="249" t="s">
        <v>246</v>
      </c>
    </row>
    <row r="252" s="1" customFormat="1" ht="16.5" customHeight="1">
      <c r="B252" s="37"/>
      <c r="C252" s="216" t="s">
        <v>968</v>
      </c>
      <c r="D252" s="216" t="s">
        <v>248</v>
      </c>
      <c r="E252" s="217" t="s">
        <v>4599</v>
      </c>
      <c r="F252" s="218" t="s">
        <v>4600</v>
      </c>
      <c r="G252" s="219" t="s">
        <v>401</v>
      </c>
      <c r="H252" s="220">
        <v>1</v>
      </c>
      <c r="I252" s="221"/>
      <c r="J252" s="222">
        <f>ROUND(I252*H252,2)</f>
        <v>0</v>
      </c>
      <c r="K252" s="218" t="s">
        <v>252</v>
      </c>
      <c r="L252" s="42"/>
      <c r="M252" s="223" t="s">
        <v>1</v>
      </c>
      <c r="N252" s="224" t="s">
        <v>42</v>
      </c>
      <c r="O252" s="78"/>
      <c r="P252" s="225">
        <f>O252*H252</f>
        <v>0</v>
      </c>
      <c r="Q252" s="225">
        <v>0.00012</v>
      </c>
      <c r="R252" s="225">
        <f>Q252*H252</f>
        <v>0.00012</v>
      </c>
      <c r="S252" s="225">
        <v>0</v>
      </c>
      <c r="T252" s="226">
        <f>S252*H252</f>
        <v>0</v>
      </c>
      <c r="AR252" s="16" t="s">
        <v>333</v>
      </c>
      <c r="AT252" s="16" t="s">
        <v>248</v>
      </c>
      <c r="AU252" s="16" t="s">
        <v>79</v>
      </c>
      <c r="AY252" s="16" t="s">
        <v>246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6" t="s">
        <v>16</v>
      </c>
      <c r="BK252" s="227">
        <f>ROUND(I252*H252,2)</f>
        <v>0</v>
      </c>
      <c r="BL252" s="16" t="s">
        <v>333</v>
      </c>
      <c r="BM252" s="16" t="s">
        <v>4601</v>
      </c>
    </row>
    <row r="253" s="13" customFormat="1">
      <c r="B253" s="239"/>
      <c r="C253" s="240"/>
      <c r="D253" s="230" t="s">
        <v>255</v>
      </c>
      <c r="E253" s="241" t="s">
        <v>1</v>
      </c>
      <c r="F253" s="242" t="s">
        <v>16</v>
      </c>
      <c r="G253" s="240"/>
      <c r="H253" s="243">
        <v>1</v>
      </c>
      <c r="I253" s="244"/>
      <c r="J253" s="240"/>
      <c r="K253" s="240"/>
      <c r="L253" s="245"/>
      <c r="M253" s="246"/>
      <c r="N253" s="247"/>
      <c r="O253" s="247"/>
      <c r="P253" s="247"/>
      <c r="Q253" s="247"/>
      <c r="R253" s="247"/>
      <c r="S253" s="247"/>
      <c r="T253" s="248"/>
      <c r="AT253" s="249" t="s">
        <v>255</v>
      </c>
      <c r="AU253" s="249" t="s">
        <v>79</v>
      </c>
      <c r="AV253" s="13" t="s">
        <v>79</v>
      </c>
      <c r="AW253" s="13" t="s">
        <v>33</v>
      </c>
      <c r="AX253" s="13" t="s">
        <v>16</v>
      </c>
      <c r="AY253" s="249" t="s">
        <v>246</v>
      </c>
    </row>
    <row r="254" s="1" customFormat="1" ht="16.5" customHeight="1">
      <c r="B254" s="37"/>
      <c r="C254" s="216" t="s">
        <v>973</v>
      </c>
      <c r="D254" s="216" t="s">
        <v>248</v>
      </c>
      <c r="E254" s="217" t="s">
        <v>4602</v>
      </c>
      <c r="F254" s="218" t="s">
        <v>4603</v>
      </c>
      <c r="G254" s="219" t="s">
        <v>401</v>
      </c>
      <c r="H254" s="220">
        <v>1</v>
      </c>
      <c r="I254" s="221"/>
      <c r="J254" s="222">
        <f>ROUND(I254*H254,2)</f>
        <v>0</v>
      </c>
      <c r="K254" s="218" t="s">
        <v>252</v>
      </c>
      <c r="L254" s="42"/>
      <c r="M254" s="223" t="s">
        <v>1</v>
      </c>
      <c r="N254" s="224" t="s">
        <v>42</v>
      </c>
      <c r="O254" s="78"/>
      <c r="P254" s="225">
        <f>O254*H254</f>
        <v>0</v>
      </c>
      <c r="Q254" s="225">
        <v>0.00014999999999999999</v>
      </c>
      <c r="R254" s="225">
        <f>Q254*H254</f>
        <v>0.00014999999999999999</v>
      </c>
      <c r="S254" s="225">
        <v>0</v>
      </c>
      <c r="T254" s="226">
        <f>S254*H254</f>
        <v>0</v>
      </c>
      <c r="AR254" s="16" t="s">
        <v>333</v>
      </c>
      <c r="AT254" s="16" t="s">
        <v>248</v>
      </c>
      <c r="AU254" s="16" t="s">
        <v>79</v>
      </c>
      <c r="AY254" s="16" t="s">
        <v>246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6" t="s">
        <v>16</v>
      </c>
      <c r="BK254" s="227">
        <f>ROUND(I254*H254,2)</f>
        <v>0</v>
      </c>
      <c r="BL254" s="16" t="s">
        <v>333</v>
      </c>
      <c r="BM254" s="16" t="s">
        <v>4604</v>
      </c>
    </row>
    <row r="255" s="13" customFormat="1">
      <c r="B255" s="239"/>
      <c r="C255" s="240"/>
      <c r="D255" s="230" t="s">
        <v>255</v>
      </c>
      <c r="E255" s="241" t="s">
        <v>1</v>
      </c>
      <c r="F255" s="242" t="s">
        <v>16</v>
      </c>
      <c r="G255" s="240"/>
      <c r="H255" s="243">
        <v>1</v>
      </c>
      <c r="I255" s="244"/>
      <c r="J255" s="240"/>
      <c r="K255" s="240"/>
      <c r="L255" s="245"/>
      <c r="M255" s="246"/>
      <c r="N255" s="247"/>
      <c r="O255" s="247"/>
      <c r="P255" s="247"/>
      <c r="Q255" s="247"/>
      <c r="R255" s="247"/>
      <c r="S255" s="247"/>
      <c r="T255" s="248"/>
      <c r="AT255" s="249" t="s">
        <v>255</v>
      </c>
      <c r="AU255" s="249" t="s">
        <v>79</v>
      </c>
      <c r="AV255" s="13" t="s">
        <v>79</v>
      </c>
      <c r="AW255" s="13" t="s">
        <v>33</v>
      </c>
      <c r="AX255" s="13" t="s">
        <v>16</v>
      </c>
      <c r="AY255" s="249" t="s">
        <v>246</v>
      </c>
    </row>
    <row r="256" s="1" customFormat="1" ht="16.5" customHeight="1">
      <c r="B256" s="37"/>
      <c r="C256" s="216" t="s">
        <v>982</v>
      </c>
      <c r="D256" s="216" t="s">
        <v>248</v>
      </c>
      <c r="E256" s="217" t="s">
        <v>4605</v>
      </c>
      <c r="F256" s="218" t="s">
        <v>4606</v>
      </c>
      <c r="G256" s="219" t="s">
        <v>401</v>
      </c>
      <c r="H256" s="220">
        <v>6</v>
      </c>
      <c r="I256" s="221"/>
      <c r="J256" s="222">
        <f>ROUND(I256*H256,2)</f>
        <v>0</v>
      </c>
      <c r="K256" s="218" t="s">
        <v>252</v>
      </c>
      <c r="L256" s="42"/>
      <c r="M256" s="223" t="s">
        <v>1</v>
      </c>
      <c r="N256" s="224" t="s">
        <v>42</v>
      </c>
      <c r="O256" s="78"/>
      <c r="P256" s="225">
        <f>O256*H256</f>
        <v>0</v>
      </c>
      <c r="Q256" s="225">
        <v>0.00027</v>
      </c>
      <c r="R256" s="225">
        <f>Q256*H256</f>
        <v>0.0016199999999999999</v>
      </c>
      <c r="S256" s="225">
        <v>0</v>
      </c>
      <c r="T256" s="226">
        <f>S256*H256</f>
        <v>0</v>
      </c>
      <c r="AR256" s="16" t="s">
        <v>333</v>
      </c>
      <c r="AT256" s="16" t="s">
        <v>248</v>
      </c>
      <c r="AU256" s="16" t="s">
        <v>79</v>
      </c>
      <c r="AY256" s="16" t="s">
        <v>246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6" t="s">
        <v>16</v>
      </c>
      <c r="BK256" s="227">
        <f>ROUND(I256*H256,2)</f>
        <v>0</v>
      </c>
      <c r="BL256" s="16" t="s">
        <v>333</v>
      </c>
      <c r="BM256" s="16" t="s">
        <v>4607</v>
      </c>
    </row>
    <row r="257" s="13" customFormat="1">
      <c r="B257" s="239"/>
      <c r="C257" s="240"/>
      <c r="D257" s="230" t="s">
        <v>255</v>
      </c>
      <c r="E257" s="241" t="s">
        <v>1</v>
      </c>
      <c r="F257" s="242" t="s">
        <v>280</v>
      </c>
      <c r="G257" s="240"/>
      <c r="H257" s="243">
        <v>6</v>
      </c>
      <c r="I257" s="244"/>
      <c r="J257" s="240"/>
      <c r="K257" s="240"/>
      <c r="L257" s="245"/>
      <c r="M257" s="246"/>
      <c r="N257" s="247"/>
      <c r="O257" s="247"/>
      <c r="P257" s="247"/>
      <c r="Q257" s="247"/>
      <c r="R257" s="247"/>
      <c r="S257" s="247"/>
      <c r="T257" s="248"/>
      <c r="AT257" s="249" t="s">
        <v>255</v>
      </c>
      <c r="AU257" s="249" t="s">
        <v>79</v>
      </c>
      <c r="AV257" s="13" t="s">
        <v>79</v>
      </c>
      <c r="AW257" s="13" t="s">
        <v>33</v>
      </c>
      <c r="AX257" s="13" t="s">
        <v>16</v>
      </c>
      <c r="AY257" s="249" t="s">
        <v>246</v>
      </c>
    </row>
    <row r="258" s="1" customFormat="1" ht="16.5" customHeight="1">
      <c r="B258" s="37"/>
      <c r="C258" s="216" t="s">
        <v>988</v>
      </c>
      <c r="D258" s="216" t="s">
        <v>248</v>
      </c>
      <c r="E258" s="217" t="s">
        <v>4608</v>
      </c>
      <c r="F258" s="218" t="s">
        <v>4609</v>
      </c>
      <c r="G258" s="219" t="s">
        <v>401</v>
      </c>
      <c r="H258" s="220">
        <v>3</v>
      </c>
      <c r="I258" s="221"/>
      <c r="J258" s="222">
        <f>ROUND(I258*H258,2)</f>
        <v>0</v>
      </c>
      <c r="K258" s="218" t="s">
        <v>252</v>
      </c>
      <c r="L258" s="42"/>
      <c r="M258" s="223" t="s">
        <v>1</v>
      </c>
      <c r="N258" s="224" t="s">
        <v>42</v>
      </c>
      <c r="O258" s="78"/>
      <c r="P258" s="225">
        <f>O258*H258</f>
        <v>0</v>
      </c>
      <c r="Q258" s="225">
        <v>0.00018000000000000001</v>
      </c>
      <c r="R258" s="225">
        <f>Q258*H258</f>
        <v>0.00054000000000000001</v>
      </c>
      <c r="S258" s="225">
        <v>0</v>
      </c>
      <c r="T258" s="226">
        <f>S258*H258</f>
        <v>0</v>
      </c>
      <c r="AR258" s="16" t="s">
        <v>333</v>
      </c>
      <c r="AT258" s="16" t="s">
        <v>248</v>
      </c>
      <c r="AU258" s="16" t="s">
        <v>79</v>
      </c>
      <c r="AY258" s="16" t="s">
        <v>246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6" t="s">
        <v>16</v>
      </c>
      <c r="BK258" s="227">
        <f>ROUND(I258*H258,2)</f>
        <v>0</v>
      </c>
      <c r="BL258" s="16" t="s">
        <v>333</v>
      </c>
      <c r="BM258" s="16" t="s">
        <v>4610</v>
      </c>
    </row>
    <row r="259" s="13" customFormat="1">
      <c r="B259" s="239"/>
      <c r="C259" s="240"/>
      <c r="D259" s="230" t="s">
        <v>255</v>
      </c>
      <c r="E259" s="241" t="s">
        <v>1</v>
      </c>
      <c r="F259" s="242" t="s">
        <v>266</v>
      </c>
      <c r="G259" s="240"/>
      <c r="H259" s="243">
        <v>3</v>
      </c>
      <c r="I259" s="244"/>
      <c r="J259" s="240"/>
      <c r="K259" s="240"/>
      <c r="L259" s="245"/>
      <c r="M259" s="246"/>
      <c r="N259" s="247"/>
      <c r="O259" s="247"/>
      <c r="P259" s="247"/>
      <c r="Q259" s="247"/>
      <c r="R259" s="247"/>
      <c r="S259" s="247"/>
      <c r="T259" s="248"/>
      <c r="AT259" s="249" t="s">
        <v>255</v>
      </c>
      <c r="AU259" s="249" t="s">
        <v>79</v>
      </c>
      <c r="AV259" s="13" t="s">
        <v>79</v>
      </c>
      <c r="AW259" s="13" t="s">
        <v>33</v>
      </c>
      <c r="AX259" s="13" t="s">
        <v>16</v>
      </c>
      <c r="AY259" s="249" t="s">
        <v>246</v>
      </c>
    </row>
    <row r="260" s="1" customFormat="1" ht="16.5" customHeight="1">
      <c r="B260" s="37"/>
      <c r="C260" s="216" t="s">
        <v>992</v>
      </c>
      <c r="D260" s="216" t="s">
        <v>248</v>
      </c>
      <c r="E260" s="217" t="s">
        <v>4611</v>
      </c>
      <c r="F260" s="218" t="s">
        <v>4612</v>
      </c>
      <c r="G260" s="219" t="s">
        <v>401</v>
      </c>
      <c r="H260" s="220">
        <v>1</v>
      </c>
      <c r="I260" s="221"/>
      <c r="J260" s="222">
        <f>ROUND(I260*H260,2)</f>
        <v>0</v>
      </c>
      <c r="K260" s="218" t="s">
        <v>252</v>
      </c>
      <c r="L260" s="42"/>
      <c r="M260" s="223" t="s">
        <v>1</v>
      </c>
      <c r="N260" s="224" t="s">
        <v>42</v>
      </c>
      <c r="O260" s="78"/>
      <c r="P260" s="225">
        <f>O260*H260</f>
        <v>0</v>
      </c>
      <c r="Q260" s="225">
        <v>0.00038000000000000002</v>
      </c>
      <c r="R260" s="225">
        <f>Q260*H260</f>
        <v>0.00038000000000000002</v>
      </c>
      <c r="S260" s="225">
        <v>0</v>
      </c>
      <c r="T260" s="226">
        <f>S260*H260</f>
        <v>0</v>
      </c>
      <c r="AR260" s="16" t="s">
        <v>333</v>
      </c>
      <c r="AT260" s="16" t="s">
        <v>248</v>
      </c>
      <c r="AU260" s="16" t="s">
        <v>79</v>
      </c>
      <c r="AY260" s="16" t="s">
        <v>246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6" t="s">
        <v>16</v>
      </c>
      <c r="BK260" s="227">
        <f>ROUND(I260*H260,2)</f>
        <v>0</v>
      </c>
      <c r="BL260" s="16" t="s">
        <v>333</v>
      </c>
      <c r="BM260" s="16" t="s">
        <v>4613</v>
      </c>
    </row>
    <row r="261" s="13" customFormat="1">
      <c r="B261" s="239"/>
      <c r="C261" s="240"/>
      <c r="D261" s="230" t="s">
        <v>255</v>
      </c>
      <c r="E261" s="241" t="s">
        <v>1</v>
      </c>
      <c r="F261" s="242" t="s">
        <v>16</v>
      </c>
      <c r="G261" s="240"/>
      <c r="H261" s="243">
        <v>1</v>
      </c>
      <c r="I261" s="244"/>
      <c r="J261" s="240"/>
      <c r="K261" s="240"/>
      <c r="L261" s="245"/>
      <c r="M261" s="246"/>
      <c r="N261" s="247"/>
      <c r="O261" s="247"/>
      <c r="P261" s="247"/>
      <c r="Q261" s="247"/>
      <c r="R261" s="247"/>
      <c r="S261" s="247"/>
      <c r="T261" s="248"/>
      <c r="AT261" s="249" t="s">
        <v>255</v>
      </c>
      <c r="AU261" s="249" t="s">
        <v>79</v>
      </c>
      <c r="AV261" s="13" t="s">
        <v>79</v>
      </c>
      <c r="AW261" s="13" t="s">
        <v>33</v>
      </c>
      <c r="AX261" s="13" t="s">
        <v>16</v>
      </c>
      <c r="AY261" s="249" t="s">
        <v>246</v>
      </c>
    </row>
    <row r="262" s="1" customFormat="1" ht="16.5" customHeight="1">
      <c r="B262" s="37"/>
      <c r="C262" s="216" t="s">
        <v>999</v>
      </c>
      <c r="D262" s="216" t="s">
        <v>248</v>
      </c>
      <c r="E262" s="217" t="s">
        <v>4614</v>
      </c>
      <c r="F262" s="218" t="s">
        <v>4615</v>
      </c>
      <c r="G262" s="219" t="s">
        <v>401</v>
      </c>
      <c r="H262" s="220">
        <v>18</v>
      </c>
      <c r="I262" s="221"/>
      <c r="J262" s="222">
        <f>ROUND(I262*H262,2)</f>
        <v>0</v>
      </c>
      <c r="K262" s="218" t="s">
        <v>252</v>
      </c>
      <c r="L262" s="42"/>
      <c r="M262" s="223" t="s">
        <v>1</v>
      </c>
      <c r="N262" s="224" t="s">
        <v>42</v>
      </c>
      <c r="O262" s="78"/>
      <c r="P262" s="225">
        <f>O262*H262</f>
        <v>0</v>
      </c>
      <c r="Q262" s="225">
        <v>0.00022000000000000001</v>
      </c>
      <c r="R262" s="225">
        <f>Q262*H262</f>
        <v>0.00396</v>
      </c>
      <c r="S262" s="225">
        <v>0</v>
      </c>
      <c r="T262" s="226">
        <f>S262*H262</f>
        <v>0</v>
      </c>
      <c r="AR262" s="16" t="s">
        <v>333</v>
      </c>
      <c r="AT262" s="16" t="s">
        <v>248</v>
      </c>
      <c r="AU262" s="16" t="s">
        <v>79</v>
      </c>
      <c r="AY262" s="16" t="s">
        <v>246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6" t="s">
        <v>16</v>
      </c>
      <c r="BK262" s="227">
        <f>ROUND(I262*H262,2)</f>
        <v>0</v>
      </c>
      <c r="BL262" s="16" t="s">
        <v>333</v>
      </c>
      <c r="BM262" s="16" t="s">
        <v>4616</v>
      </c>
    </row>
    <row r="263" s="13" customFormat="1">
      <c r="B263" s="239"/>
      <c r="C263" s="240"/>
      <c r="D263" s="230" t="s">
        <v>255</v>
      </c>
      <c r="E263" s="241" t="s">
        <v>1</v>
      </c>
      <c r="F263" s="242" t="s">
        <v>349</v>
      </c>
      <c r="G263" s="240"/>
      <c r="H263" s="243">
        <v>18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AT263" s="249" t="s">
        <v>255</v>
      </c>
      <c r="AU263" s="249" t="s">
        <v>79</v>
      </c>
      <c r="AV263" s="13" t="s">
        <v>79</v>
      </c>
      <c r="AW263" s="13" t="s">
        <v>33</v>
      </c>
      <c r="AX263" s="13" t="s">
        <v>16</v>
      </c>
      <c r="AY263" s="249" t="s">
        <v>246</v>
      </c>
    </row>
    <row r="264" s="1" customFormat="1" ht="16.5" customHeight="1">
      <c r="B264" s="37"/>
      <c r="C264" s="250" t="s">
        <v>1003</v>
      </c>
      <c r="D264" s="250" t="s">
        <v>323</v>
      </c>
      <c r="E264" s="251" t="s">
        <v>4617</v>
      </c>
      <c r="F264" s="252" t="s">
        <v>4618</v>
      </c>
      <c r="G264" s="253" t="s">
        <v>401</v>
      </c>
      <c r="H264" s="254">
        <v>2</v>
      </c>
      <c r="I264" s="255"/>
      <c r="J264" s="256">
        <f>ROUND(I264*H264,2)</f>
        <v>0</v>
      </c>
      <c r="K264" s="252" t="s">
        <v>1</v>
      </c>
      <c r="L264" s="257"/>
      <c r="M264" s="258" t="s">
        <v>1</v>
      </c>
      <c r="N264" s="259" t="s">
        <v>42</v>
      </c>
      <c r="O264" s="78"/>
      <c r="P264" s="225">
        <f>O264*H264</f>
        <v>0</v>
      </c>
      <c r="Q264" s="225">
        <v>0.002</v>
      </c>
      <c r="R264" s="225">
        <f>Q264*H264</f>
        <v>0.0040000000000000001</v>
      </c>
      <c r="S264" s="225">
        <v>0</v>
      </c>
      <c r="T264" s="226">
        <f>S264*H264</f>
        <v>0</v>
      </c>
      <c r="AR264" s="16" t="s">
        <v>290</v>
      </c>
      <c r="AT264" s="16" t="s">
        <v>323</v>
      </c>
      <c r="AU264" s="16" t="s">
        <v>79</v>
      </c>
      <c r="AY264" s="16" t="s">
        <v>246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6" t="s">
        <v>16</v>
      </c>
      <c r="BK264" s="227">
        <f>ROUND(I264*H264,2)</f>
        <v>0</v>
      </c>
      <c r="BL264" s="16" t="s">
        <v>253</v>
      </c>
      <c r="BM264" s="16" t="s">
        <v>4619</v>
      </c>
    </row>
    <row r="265" s="13" customFormat="1">
      <c r="B265" s="239"/>
      <c r="C265" s="240"/>
      <c r="D265" s="230" t="s">
        <v>255</v>
      </c>
      <c r="E265" s="241" t="s">
        <v>1</v>
      </c>
      <c r="F265" s="242" t="s">
        <v>79</v>
      </c>
      <c r="G265" s="240"/>
      <c r="H265" s="243">
        <v>2</v>
      </c>
      <c r="I265" s="244"/>
      <c r="J265" s="240"/>
      <c r="K265" s="240"/>
      <c r="L265" s="245"/>
      <c r="M265" s="246"/>
      <c r="N265" s="247"/>
      <c r="O265" s="247"/>
      <c r="P265" s="247"/>
      <c r="Q265" s="247"/>
      <c r="R265" s="247"/>
      <c r="S265" s="247"/>
      <c r="T265" s="248"/>
      <c r="AT265" s="249" t="s">
        <v>255</v>
      </c>
      <c r="AU265" s="249" t="s">
        <v>79</v>
      </c>
      <c r="AV265" s="13" t="s">
        <v>79</v>
      </c>
      <c r="AW265" s="13" t="s">
        <v>33</v>
      </c>
      <c r="AX265" s="13" t="s">
        <v>16</v>
      </c>
      <c r="AY265" s="249" t="s">
        <v>246</v>
      </c>
    </row>
    <row r="266" s="1" customFormat="1" ht="16.5" customHeight="1">
      <c r="B266" s="37"/>
      <c r="C266" s="250" t="s">
        <v>1010</v>
      </c>
      <c r="D266" s="250" t="s">
        <v>323</v>
      </c>
      <c r="E266" s="251" t="s">
        <v>4620</v>
      </c>
      <c r="F266" s="252" t="s">
        <v>4621</v>
      </c>
      <c r="G266" s="253" t="s">
        <v>401</v>
      </c>
      <c r="H266" s="254">
        <v>2</v>
      </c>
      <c r="I266" s="255"/>
      <c r="J266" s="256">
        <f>ROUND(I266*H266,2)</f>
        <v>0</v>
      </c>
      <c r="K266" s="252" t="s">
        <v>1</v>
      </c>
      <c r="L266" s="257"/>
      <c r="M266" s="258" t="s">
        <v>1</v>
      </c>
      <c r="N266" s="259" t="s">
        <v>42</v>
      </c>
      <c r="O266" s="78"/>
      <c r="P266" s="225">
        <f>O266*H266</f>
        <v>0</v>
      </c>
      <c r="Q266" s="225">
        <v>0.00050000000000000001</v>
      </c>
      <c r="R266" s="225">
        <f>Q266*H266</f>
        <v>0.001</v>
      </c>
      <c r="S266" s="225">
        <v>0</v>
      </c>
      <c r="T266" s="226">
        <f>S266*H266</f>
        <v>0</v>
      </c>
      <c r="AR266" s="16" t="s">
        <v>290</v>
      </c>
      <c r="AT266" s="16" t="s">
        <v>323</v>
      </c>
      <c r="AU266" s="16" t="s">
        <v>79</v>
      </c>
      <c r="AY266" s="16" t="s">
        <v>246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6" t="s">
        <v>16</v>
      </c>
      <c r="BK266" s="227">
        <f>ROUND(I266*H266,2)</f>
        <v>0</v>
      </c>
      <c r="BL266" s="16" t="s">
        <v>253</v>
      </c>
      <c r="BM266" s="16" t="s">
        <v>4622</v>
      </c>
    </row>
    <row r="267" s="13" customFormat="1">
      <c r="B267" s="239"/>
      <c r="C267" s="240"/>
      <c r="D267" s="230" t="s">
        <v>255</v>
      </c>
      <c r="E267" s="241" t="s">
        <v>1</v>
      </c>
      <c r="F267" s="242" t="s">
        <v>79</v>
      </c>
      <c r="G267" s="240"/>
      <c r="H267" s="243">
        <v>2</v>
      </c>
      <c r="I267" s="244"/>
      <c r="J267" s="240"/>
      <c r="K267" s="240"/>
      <c r="L267" s="245"/>
      <c r="M267" s="246"/>
      <c r="N267" s="247"/>
      <c r="O267" s="247"/>
      <c r="P267" s="247"/>
      <c r="Q267" s="247"/>
      <c r="R267" s="247"/>
      <c r="S267" s="247"/>
      <c r="T267" s="248"/>
      <c r="AT267" s="249" t="s">
        <v>255</v>
      </c>
      <c r="AU267" s="249" t="s">
        <v>79</v>
      </c>
      <c r="AV267" s="13" t="s">
        <v>79</v>
      </c>
      <c r="AW267" s="13" t="s">
        <v>33</v>
      </c>
      <c r="AX267" s="13" t="s">
        <v>16</v>
      </c>
      <c r="AY267" s="249" t="s">
        <v>246</v>
      </c>
    </row>
    <row r="268" s="1" customFormat="1" ht="16.5" customHeight="1">
      <c r="B268" s="37"/>
      <c r="C268" s="250" t="s">
        <v>1018</v>
      </c>
      <c r="D268" s="250" t="s">
        <v>323</v>
      </c>
      <c r="E268" s="251" t="s">
        <v>4623</v>
      </c>
      <c r="F268" s="252" t="s">
        <v>4624</v>
      </c>
      <c r="G268" s="253" t="s">
        <v>401</v>
      </c>
      <c r="H268" s="254">
        <v>2</v>
      </c>
      <c r="I268" s="255"/>
      <c r="J268" s="256">
        <f>ROUND(I268*H268,2)</f>
        <v>0</v>
      </c>
      <c r="K268" s="252" t="s">
        <v>1</v>
      </c>
      <c r="L268" s="257"/>
      <c r="M268" s="258" t="s">
        <v>1</v>
      </c>
      <c r="N268" s="259" t="s">
        <v>42</v>
      </c>
      <c r="O268" s="78"/>
      <c r="P268" s="225">
        <f>O268*H268</f>
        <v>0</v>
      </c>
      <c r="Q268" s="225">
        <v>0.00010000000000000001</v>
      </c>
      <c r="R268" s="225">
        <f>Q268*H268</f>
        <v>0.00020000000000000001</v>
      </c>
      <c r="S268" s="225">
        <v>0</v>
      </c>
      <c r="T268" s="226">
        <f>S268*H268</f>
        <v>0</v>
      </c>
      <c r="AR268" s="16" t="s">
        <v>290</v>
      </c>
      <c r="AT268" s="16" t="s">
        <v>323</v>
      </c>
      <c r="AU268" s="16" t="s">
        <v>79</v>
      </c>
      <c r="AY268" s="16" t="s">
        <v>246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6" t="s">
        <v>16</v>
      </c>
      <c r="BK268" s="227">
        <f>ROUND(I268*H268,2)</f>
        <v>0</v>
      </c>
      <c r="BL268" s="16" t="s">
        <v>253</v>
      </c>
      <c r="BM268" s="16" t="s">
        <v>4625</v>
      </c>
    </row>
    <row r="269" s="13" customFormat="1">
      <c r="B269" s="239"/>
      <c r="C269" s="240"/>
      <c r="D269" s="230" t="s">
        <v>255</v>
      </c>
      <c r="E269" s="241" t="s">
        <v>1</v>
      </c>
      <c r="F269" s="242" t="s">
        <v>79</v>
      </c>
      <c r="G269" s="240"/>
      <c r="H269" s="243">
        <v>2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AT269" s="249" t="s">
        <v>255</v>
      </c>
      <c r="AU269" s="249" t="s">
        <v>79</v>
      </c>
      <c r="AV269" s="13" t="s">
        <v>79</v>
      </c>
      <c r="AW269" s="13" t="s">
        <v>33</v>
      </c>
      <c r="AX269" s="13" t="s">
        <v>16</v>
      </c>
      <c r="AY269" s="249" t="s">
        <v>246</v>
      </c>
    </row>
    <row r="270" s="1" customFormat="1" ht="16.5" customHeight="1">
      <c r="B270" s="37"/>
      <c r="C270" s="216" t="s">
        <v>1025</v>
      </c>
      <c r="D270" s="216" t="s">
        <v>248</v>
      </c>
      <c r="E270" s="217" t="s">
        <v>4626</v>
      </c>
      <c r="F270" s="218" t="s">
        <v>4627</v>
      </c>
      <c r="G270" s="219" t="s">
        <v>401</v>
      </c>
      <c r="H270" s="220">
        <v>2</v>
      </c>
      <c r="I270" s="221"/>
      <c r="J270" s="222">
        <f>ROUND(I270*H270,2)</f>
        <v>0</v>
      </c>
      <c r="K270" s="218" t="s">
        <v>252</v>
      </c>
      <c r="L270" s="42"/>
      <c r="M270" s="223" t="s">
        <v>1</v>
      </c>
      <c r="N270" s="224" t="s">
        <v>42</v>
      </c>
      <c r="O270" s="78"/>
      <c r="P270" s="225">
        <f>O270*H270</f>
        <v>0</v>
      </c>
      <c r="Q270" s="225">
        <v>0.00019000000000000001</v>
      </c>
      <c r="R270" s="225">
        <f>Q270*H270</f>
        <v>0.00038000000000000002</v>
      </c>
      <c r="S270" s="225">
        <v>0</v>
      </c>
      <c r="T270" s="226">
        <f>S270*H270</f>
        <v>0</v>
      </c>
      <c r="AR270" s="16" t="s">
        <v>333</v>
      </c>
      <c r="AT270" s="16" t="s">
        <v>248</v>
      </c>
      <c r="AU270" s="16" t="s">
        <v>79</v>
      </c>
      <c r="AY270" s="16" t="s">
        <v>246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6" t="s">
        <v>16</v>
      </c>
      <c r="BK270" s="227">
        <f>ROUND(I270*H270,2)</f>
        <v>0</v>
      </c>
      <c r="BL270" s="16" t="s">
        <v>333</v>
      </c>
      <c r="BM270" s="16" t="s">
        <v>4628</v>
      </c>
    </row>
    <row r="271" s="13" customFormat="1">
      <c r="B271" s="239"/>
      <c r="C271" s="240"/>
      <c r="D271" s="230" t="s">
        <v>255</v>
      </c>
      <c r="E271" s="241" t="s">
        <v>1</v>
      </c>
      <c r="F271" s="242" t="s">
        <v>79</v>
      </c>
      <c r="G271" s="240"/>
      <c r="H271" s="243">
        <v>2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AT271" s="249" t="s">
        <v>255</v>
      </c>
      <c r="AU271" s="249" t="s">
        <v>79</v>
      </c>
      <c r="AV271" s="13" t="s">
        <v>79</v>
      </c>
      <c r="AW271" s="13" t="s">
        <v>33</v>
      </c>
      <c r="AX271" s="13" t="s">
        <v>16</v>
      </c>
      <c r="AY271" s="249" t="s">
        <v>246</v>
      </c>
    </row>
    <row r="272" s="1" customFormat="1" ht="16.5" customHeight="1">
      <c r="B272" s="37"/>
      <c r="C272" s="250" t="s">
        <v>1030</v>
      </c>
      <c r="D272" s="250" t="s">
        <v>323</v>
      </c>
      <c r="E272" s="251" t="s">
        <v>4629</v>
      </c>
      <c r="F272" s="252" t="s">
        <v>4630</v>
      </c>
      <c r="G272" s="253" t="s">
        <v>4404</v>
      </c>
      <c r="H272" s="254">
        <v>2</v>
      </c>
      <c r="I272" s="255"/>
      <c r="J272" s="256">
        <f>ROUND(I272*H272,2)</f>
        <v>0</v>
      </c>
      <c r="K272" s="252" t="s">
        <v>1</v>
      </c>
      <c r="L272" s="257"/>
      <c r="M272" s="258" t="s">
        <v>1</v>
      </c>
      <c r="N272" s="259" t="s">
        <v>42</v>
      </c>
      <c r="O272" s="78"/>
      <c r="P272" s="225">
        <f>O272*H272</f>
        <v>0</v>
      </c>
      <c r="Q272" s="225">
        <v>0.00029999999999999997</v>
      </c>
      <c r="R272" s="225">
        <f>Q272*H272</f>
        <v>0.00059999999999999995</v>
      </c>
      <c r="S272" s="225">
        <v>0</v>
      </c>
      <c r="T272" s="226">
        <f>S272*H272</f>
        <v>0</v>
      </c>
      <c r="AR272" s="16" t="s">
        <v>290</v>
      </c>
      <c r="AT272" s="16" t="s">
        <v>323</v>
      </c>
      <c r="AU272" s="16" t="s">
        <v>79</v>
      </c>
      <c r="AY272" s="16" t="s">
        <v>246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6" t="s">
        <v>16</v>
      </c>
      <c r="BK272" s="227">
        <f>ROUND(I272*H272,2)</f>
        <v>0</v>
      </c>
      <c r="BL272" s="16" t="s">
        <v>253</v>
      </c>
      <c r="BM272" s="16" t="s">
        <v>4631</v>
      </c>
    </row>
    <row r="273" s="13" customFormat="1">
      <c r="B273" s="239"/>
      <c r="C273" s="240"/>
      <c r="D273" s="230" t="s">
        <v>255</v>
      </c>
      <c r="E273" s="241" t="s">
        <v>1</v>
      </c>
      <c r="F273" s="242" t="s">
        <v>79</v>
      </c>
      <c r="G273" s="240"/>
      <c r="H273" s="243">
        <v>2</v>
      </c>
      <c r="I273" s="244"/>
      <c r="J273" s="240"/>
      <c r="K273" s="240"/>
      <c r="L273" s="245"/>
      <c r="M273" s="246"/>
      <c r="N273" s="247"/>
      <c r="O273" s="247"/>
      <c r="P273" s="247"/>
      <c r="Q273" s="247"/>
      <c r="R273" s="247"/>
      <c r="S273" s="247"/>
      <c r="T273" s="248"/>
      <c r="AT273" s="249" t="s">
        <v>255</v>
      </c>
      <c r="AU273" s="249" t="s">
        <v>79</v>
      </c>
      <c r="AV273" s="13" t="s">
        <v>79</v>
      </c>
      <c r="AW273" s="13" t="s">
        <v>33</v>
      </c>
      <c r="AX273" s="13" t="s">
        <v>16</v>
      </c>
      <c r="AY273" s="249" t="s">
        <v>246</v>
      </c>
    </row>
    <row r="274" s="1" customFormat="1" ht="16.5" customHeight="1">
      <c r="B274" s="37"/>
      <c r="C274" s="216" t="s">
        <v>1036</v>
      </c>
      <c r="D274" s="216" t="s">
        <v>248</v>
      </c>
      <c r="E274" s="217" t="s">
        <v>4632</v>
      </c>
      <c r="F274" s="218" t="s">
        <v>4633</v>
      </c>
      <c r="G274" s="219" t="s">
        <v>401</v>
      </c>
      <c r="H274" s="220">
        <v>1</v>
      </c>
      <c r="I274" s="221"/>
      <c r="J274" s="222">
        <f>ROUND(I274*H274,2)</f>
        <v>0</v>
      </c>
      <c r="K274" s="218" t="s">
        <v>252</v>
      </c>
      <c r="L274" s="42"/>
      <c r="M274" s="223" t="s">
        <v>1</v>
      </c>
      <c r="N274" s="224" t="s">
        <v>42</v>
      </c>
      <c r="O274" s="78"/>
      <c r="P274" s="225">
        <f>O274*H274</f>
        <v>0</v>
      </c>
      <c r="Q274" s="225">
        <v>0.00033</v>
      </c>
      <c r="R274" s="225">
        <f>Q274*H274</f>
        <v>0.00033</v>
      </c>
      <c r="S274" s="225">
        <v>0</v>
      </c>
      <c r="T274" s="226">
        <f>S274*H274</f>
        <v>0</v>
      </c>
      <c r="AR274" s="16" t="s">
        <v>333</v>
      </c>
      <c r="AT274" s="16" t="s">
        <v>248</v>
      </c>
      <c r="AU274" s="16" t="s">
        <v>79</v>
      </c>
      <c r="AY274" s="16" t="s">
        <v>246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6" t="s">
        <v>16</v>
      </c>
      <c r="BK274" s="227">
        <f>ROUND(I274*H274,2)</f>
        <v>0</v>
      </c>
      <c r="BL274" s="16" t="s">
        <v>333</v>
      </c>
      <c r="BM274" s="16" t="s">
        <v>4634</v>
      </c>
    </row>
    <row r="275" s="13" customFormat="1">
      <c r="B275" s="239"/>
      <c r="C275" s="240"/>
      <c r="D275" s="230" t="s">
        <v>255</v>
      </c>
      <c r="E275" s="241" t="s">
        <v>1</v>
      </c>
      <c r="F275" s="242" t="s">
        <v>16</v>
      </c>
      <c r="G275" s="240"/>
      <c r="H275" s="243">
        <v>1</v>
      </c>
      <c r="I275" s="244"/>
      <c r="J275" s="240"/>
      <c r="K275" s="240"/>
      <c r="L275" s="245"/>
      <c r="M275" s="246"/>
      <c r="N275" s="247"/>
      <c r="O275" s="247"/>
      <c r="P275" s="247"/>
      <c r="Q275" s="247"/>
      <c r="R275" s="247"/>
      <c r="S275" s="247"/>
      <c r="T275" s="248"/>
      <c r="AT275" s="249" t="s">
        <v>255</v>
      </c>
      <c r="AU275" s="249" t="s">
        <v>79</v>
      </c>
      <c r="AV275" s="13" t="s">
        <v>79</v>
      </c>
      <c r="AW275" s="13" t="s">
        <v>33</v>
      </c>
      <c r="AX275" s="13" t="s">
        <v>16</v>
      </c>
      <c r="AY275" s="249" t="s">
        <v>246</v>
      </c>
    </row>
    <row r="276" s="1" customFormat="1" ht="16.5" customHeight="1">
      <c r="B276" s="37"/>
      <c r="C276" s="216" t="s">
        <v>1041</v>
      </c>
      <c r="D276" s="216" t="s">
        <v>248</v>
      </c>
      <c r="E276" s="217" t="s">
        <v>4635</v>
      </c>
      <c r="F276" s="218" t="s">
        <v>4636</v>
      </c>
      <c r="G276" s="219" t="s">
        <v>401</v>
      </c>
      <c r="H276" s="220">
        <v>1</v>
      </c>
      <c r="I276" s="221"/>
      <c r="J276" s="222">
        <f>ROUND(I276*H276,2)</f>
        <v>0</v>
      </c>
      <c r="K276" s="218" t="s">
        <v>252</v>
      </c>
      <c r="L276" s="42"/>
      <c r="M276" s="223" t="s">
        <v>1</v>
      </c>
      <c r="N276" s="224" t="s">
        <v>42</v>
      </c>
      <c r="O276" s="78"/>
      <c r="P276" s="225">
        <f>O276*H276</f>
        <v>0</v>
      </c>
      <c r="Q276" s="225">
        <v>0.00124</v>
      </c>
      <c r="R276" s="225">
        <f>Q276*H276</f>
        <v>0.00124</v>
      </c>
      <c r="S276" s="225">
        <v>0</v>
      </c>
      <c r="T276" s="226">
        <f>S276*H276</f>
        <v>0</v>
      </c>
      <c r="AR276" s="16" t="s">
        <v>333</v>
      </c>
      <c r="AT276" s="16" t="s">
        <v>248</v>
      </c>
      <c r="AU276" s="16" t="s">
        <v>79</v>
      </c>
      <c r="AY276" s="16" t="s">
        <v>246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6" t="s">
        <v>16</v>
      </c>
      <c r="BK276" s="227">
        <f>ROUND(I276*H276,2)</f>
        <v>0</v>
      </c>
      <c r="BL276" s="16" t="s">
        <v>333</v>
      </c>
      <c r="BM276" s="16" t="s">
        <v>4637</v>
      </c>
    </row>
    <row r="277" s="13" customFormat="1">
      <c r="B277" s="239"/>
      <c r="C277" s="240"/>
      <c r="D277" s="230" t="s">
        <v>255</v>
      </c>
      <c r="E277" s="241" t="s">
        <v>1</v>
      </c>
      <c r="F277" s="242" t="s">
        <v>16</v>
      </c>
      <c r="G277" s="240"/>
      <c r="H277" s="243">
        <v>1</v>
      </c>
      <c r="I277" s="244"/>
      <c r="J277" s="240"/>
      <c r="K277" s="240"/>
      <c r="L277" s="245"/>
      <c r="M277" s="246"/>
      <c r="N277" s="247"/>
      <c r="O277" s="247"/>
      <c r="P277" s="247"/>
      <c r="Q277" s="247"/>
      <c r="R277" s="247"/>
      <c r="S277" s="247"/>
      <c r="T277" s="248"/>
      <c r="AT277" s="249" t="s">
        <v>255</v>
      </c>
      <c r="AU277" s="249" t="s">
        <v>79</v>
      </c>
      <c r="AV277" s="13" t="s">
        <v>79</v>
      </c>
      <c r="AW277" s="13" t="s">
        <v>33</v>
      </c>
      <c r="AX277" s="13" t="s">
        <v>16</v>
      </c>
      <c r="AY277" s="249" t="s">
        <v>246</v>
      </c>
    </row>
    <row r="278" s="1" customFormat="1" ht="16.5" customHeight="1">
      <c r="B278" s="37"/>
      <c r="C278" s="250" t="s">
        <v>1048</v>
      </c>
      <c r="D278" s="250" t="s">
        <v>323</v>
      </c>
      <c r="E278" s="251" t="s">
        <v>4638</v>
      </c>
      <c r="F278" s="252" t="s">
        <v>4639</v>
      </c>
      <c r="G278" s="253" t="s">
        <v>4404</v>
      </c>
      <c r="H278" s="254">
        <v>1</v>
      </c>
      <c r="I278" s="255"/>
      <c r="J278" s="256">
        <f>ROUND(I278*H278,2)</f>
        <v>0</v>
      </c>
      <c r="K278" s="252" t="s">
        <v>1</v>
      </c>
      <c r="L278" s="257"/>
      <c r="M278" s="258" t="s">
        <v>1</v>
      </c>
      <c r="N278" s="259" t="s">
        <v>42</v>
      </c>
      <c r="O278" s="78"/>
      <c r="P278" s="225">
        <f>O278*H278</f>
        <v>0</v>
      </c>
      <c r="Q278" s="225">
        <v>0.0050000000000000001</v>
      </c>
      <c r="R278" s="225">
        <f>Q278*H278</f>
        <v>0.0050000000000000001</v>
      </c>
      <c r="S278" s="225">
        <v>0</v>
      </c>
      <c r="T278" s="226">
        <f>S278*H278</f>
        <v>0</v>
      </c>
      <c r="AR278" s="16" t="s">
        <v>290</v>
      </c>
      <c r="AT278" s="16" t="s">
        <v>323</v>
      </c>
      <c r="AU278" s="16" t="s">
        <v>79</v>
      </c>
      <c r="AY278" s="16" t="s">
        <v>246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6" t="s">
        <v>16</v>
      </c>
      <c r="BK278" s="227">
        <f>ROUND(I278*H278,2)</f>
        <v>0</v>
      </c>
      <c r="BL278" s="16" t="s">
        <v>253</v>
      </c>
      <c r="BM278" s="16" t="s">
        <v>4640</v>
      </c>
    </row>
    <row r="279" s="13" customFormat="1">
      <c r="B279" s="239"/>
      <c r="C279" s="240"/>
      <c r="D279" s="230" t="s">
        <v>255</v>
      </c>
      <c r="E279" s="241" t="s">
        <v>1</v>
      </c>
      <c r="F279" s="242" t="s">
        <v>16</v>
      </c>
      <c r="G279" s="240"/>
      <c r="H279" s="243">
        <v>1</v>
      </c>
      <c r="I279" s="244"/>
      <c r="J279" s="240"/>
      <c r="K279" s="240"/>
      <c r="L279" s="245"/>
      <c r="M279" s="246"/>
      <c r="N279" s="247"/>
      <c r="O279" s="247"/>
      <c r="P279" s="247"/>
      <c r="Q279" s="247"/>
      <c r="R279" s="247"/>
      <c r="S279" s="247"/>
      <c r="T279" s="248"/>
      <c r="AT279" s="249" t="s">
        <v>255</v>
      </c>
      <c r="AU279" s="249" t="s">
        <v>79</v>
      </c>
      <c r="AV279" s="13" t="s">
        <v>79</v>
      </c>
      <c r="AW279" s="13" t="s">
        <v>33</v>
      </c>
      <c r="AX279" s="13" t="s">
        <v>16</v>
      </c>
      <c r="AY279" s="249" t="s">
        <v>246</v>
      </c>
    </row>
    <row r="280" s="1" customFormat="1" ht="16.5" customHeight="1">
      <c r="B280" s="37"/>
      <c r="C280" s="216" t="s">
        <v>1053</v>
      </c>
      <c r="D280" s="216" t="s">
        <v>248</v>
      </c>
      <c r="E280" s="217" t="s">
        <v>4641</v>
      </c>
      <c r="F280" s="218" t="s">
        <v>4642</v>
      </c>
      <c r="G280" s="219" t="s">
        <v>401</v>
      </c>
      <c r="H280" s="220">
        <v>4</v>
      </c>
      <c r="I280" s="221"/>
      <c r="J280" s="222">
        <f>ROUND(I280*H280,2)</f>
        <v>0</v>
      </c>
      <c r="K280" s="218" t="s">
        <v>252</v>
      </c>
      <c r="L280" s="42"/>
      <c r="M280" s="223" t="s">
        <v>1</v>
      </c>
      <c r="N280" s="224" t="s">
        <v>42</v>
      </c>
      <c r="O280" s="78"/>
      <c r="P280" s="225">
        <f>O280*H280</f>
        <v>0</v>
      </c>
      <c r="Q280" s="225">
        <v>0.00016000000000000001</v>
      </c>
      <c r="R280" s="225">
        <f>Q280*H280</f>
        <v>0.00064000000000000005</v>
      </c>
      <c r="S280" s="225">
        <v>0</v>
      </c>
      <c r="T280" s="226">
        <f>S280*H280</f>
        <v>0</v>
      </c>
      <c r="AR280" s="16" t="s">
        <v>333</v>
      </c>
      <c r="AT280" s="16" t="s">
        <v>248</v>
      </c>
      <c r="AU280" s="16" t="s">
        <v>79</v>
      </c>
      <c r="AY280" s="16" t="s">
        <v>246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6" t="s">
        <v>16</v>
      </c>
      <c r="BK280" s="227">
        <f>ROUND(I280*H280,2)</f>
        <v>0</v>
      </c>
      <c r="BL280" s="16" t="s">
        <v>333</v>
      </c>
      <c r="BM280" s="16" t="s">
        <v>4643</v>
      </c>
    </row>
    <row r="281" s="13" customFormat="1">
      <c r="B281" s="239"/>
      <c r="C281" s="240"/>
      <c r="D281" s="230" t="s">
        <v>255</v>
      </c>
      <c r="E281" s="241" t="s">
        <v>1</v>
      </c>
      <c r="F281" s="242" t="s">
        <v>253</v>
      </c>
      <c r="G281" s="240"/>
      <c r="H281" s="243">
        <v>4</v>
      </c>
      <c r="I281" s="244"/>
      <c r="J281" s="240"/>
      <c r="K281" s="240"/>
      <c r="L281" s="245"/>
      <c r="M281" s="246"/>
      <c r="N281" s="247"/>
      <c r="O281" s="247"/>
      <c r="P281" s="247"/>
      <c r="Q281" s="247"/>
      <c r="R281" s="247"/>
      <c r="S281" s="247"/>
      <c r="T281" s="248"/>
      <c r="AT281" s="249" t="s">
        <v>255</v>
      </c>
      <c r="AU281" s="249" t="s">
        <v>79</v>
      </c>
      <c r="AV281" s="13" t="s">
        <v>79</v>
      </c>
      <c r="AW281" s="13" t="s">
        <v>33</v>
      </c>
      <c r="AX281" s="13" t="s">
        <v>16</v>
      </c>
      <c r="AY281" s="249" t="s">
        <v>246</v>
      </c>
    </row>
    <row r="282" s="1" customFormat="1" ht="16.5" customHeight="1">
      <c r="B282" s="37"/>
      <c r="C282" s="216" t="s">
        <v>1059</v>
      </c>
      <c r="D282" s="216" t="s">
        <v>248</v>
      </c>
      <c r="E282" s="217" t="s">
        <v>4644</v>
      </c>
      <c r="F282" s="218" t="s">
        <v>4645</v>
      </c>
      <c r="G282" s="219" t="s">
        <v>401</v>
      </c>
      <c r="H282" s="220">
        <v>12</v>
      </c>
      <c r="I282" s="221"/>
      <c r="J282" s="222">
        <f>ROUND(I282*H282,2)</f>
        <v>0</v>
      </c>
      <c r="K282" s="218" t="s">
        <v>252</v>
      </c>
      <c r="L282" s="42"/>
      <c r="M282" s="223" t="s">
        <v>1</v>
      </c>
      <c r="N282" s="224" t="s">
        <v>42</v>
      </c>
      <c r="O282" s="78"/>
      <c r="P282" s="225">
        <f>O282*H282</f>
        <v>0</v>
      </c>
      <c r="Q282" s="225">
        <v>0.00021000000000000001</v>
      </c>
      <c r="R282" s="225">
        <f>Q282*H282</f>
        <v>0.0025200000000000001</v>
      </c>
      <c r="S282" s="225">
        <v>0</v>
      </c>
      <c r="T282" s="226">
        <f>S282*H282</f>
        <v>0</v>
      </c>
      <c r="AR282" s="16" t="s">
        <v>333</v>
      </c>
      <c r="AT282" s="16" t="s">
        <v>248</v>
      </c>
      <c r="AU282" s="16" t="s">
        <v>79</v>
      </c>
      <c r="AY282" s="16" t="s">
        <v>246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6" t="s">
        <v>16</v>
      </c>
      <c r="BK282" s="227">
        <f>ROUND(I282*H282,2)</f>
        <v>0</v>
      </c>
      <c r="BL282" s="16" t="s">
        <v>333</v>
      </c>
      <c r="BM282" s="16" t="s">
        <v>4646</v>
      </c>
    </row>
    <row r="283" s="13" customFormat="1">
      <c r="B283" s="239"/>
      <c r="C283" s="240"/>
      <c r="D283" s="230" t="s">
        <v>255</v>
      </c>
      <c r="E283" s="241" t="s">
        <v>1</v>
      </c>
      <c r="F283" s="242" t="s">
        <v>311</v>
      </c>
      <c r="G283" s="240"/>
      <c r="H283" s="243">
        <v>12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AT283" s="249" t="s">
        <v>255</v>
      </c>
      <c r="AU283" s="249" t="s">
        <v>79</v>
      </c>
      <c r="AV283" s="13" t="s">
        <v>79</v>
      </c>
      <c r="AW283" s="13" t="s">
        <v>33</v>
      </c>
      <c r="AX283" s="13" t="s">
        <v>16</v>
      </c>
      <c r="AY283" s="249" t="s">
        <v>246</v>
      </c>
    </row>
    <row r="284" s="1" customFormat="1" ht="16.5" customHeight="1">
      <c r="B284" s="37"/>
      <c r="C284" s="216" t="s">
        <v>1064</v>
      </c>
      <c r="D284" s="216" t="s">
        <v>248</v>
      </c>
      <c r="E284" s="217" t="s">
        <v>4647</v>
      </c>
      <c r="F284" s="218" t="s">
        <v>4648</v>
      </c>
      <c r="G284" s="219" t="s">
        <v>401</v>
      </c>
      <c r="H284" s="220">
        <v>8</v>
      </c>
      <c r="I284" s="221"/>
      <c r="J284" s="222">
        <f>ROUND(I284*H284,2)</f>
        <v>0</v>
      </c>
      <c r="K284" s="218" t="s">
        <v>252</v>
      </c>
      <c r="L284" s="42"/>
      <c r="M284" s="223" t="s">
        <v>1</v>
      </c>
      <c r="N284" s="224" t="s">
        <v>42</v>
      </c>
      <c r="O284" s="78"/>
      <c r="P284" s="225">
        <f>O284*H284</f>
        <v>0</v>
      </c>
      <c r="Q284" s="225">
        <v>0.00034000000000000002</v>
      </c>
      <c r="R284" s="225">
        <f>Q284*H284</f>
        <v>0.0027200000000000002</v>
      </c>
      <c r="S284" s="225">
        <v>0</v>
      </c>
      <c r="T284" s="226">
        <f>S284*H284</f>
        <v>0</v>
      </c>
      <c r="AR284" s="16" t="s">
        <v>333</v>
      </c>
      <c r="AT284" s="16" t="s">
        <v>248</v>
      </c>
      <c r="AU284" s="16" t="s">
        <v>79</v>
      </c>
      <c r="AY284" s="16" t="s">
        <v>246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6" t="s">
        <v>16</v>
      </c>
      <c r="BK284" s="227">
        <f>ROUND(I284*H284,2)</f>
        <v>0</v>
      </c>
      <c r="BL284" s="16" t="s">
        <v>333</v>
      </c>
      <c r="BM284" s="16" t="s">
        <v>4649</v>
      </c>
    </row>
    <row r="285" s="13" customFormat="1">
      <c r="B285" s="239"/>
      <c r="C285" s="240"/>
      <c r="D285" s="230" t="s">
        <v>255</v>
      </c>
      <c r="E285" s="241" t="s">
        <v>1</v>
      </c>
      <c r="F285" s="242" t="s">
        <v>290</v>
      </c>
      <c r="G285" s="240"/>
      <c r="H285" s="243">
        <v>8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AT285" s="249" t="s">
        <v>255</v>
      </c>
      <c r="AU285" s="249" t="s">
        <v>79</v>
      </c>
      <c r="AV285" s="13" t="s">
        <v>79</v>
      </c>
      <c r="AW285" s="13" t="s">
        <v>33</v>
      </c>
      <c r="AX285" s="13" t="s">
        <v>16</v>
      </c>
      <c r="AY285" s="249" t="s">
        <v>246</v>
      </c>
    </row>
    <row r="286" s="1" customFormat="1" ht="16.5" customHeight="1">
      <c r="B286" s="37"/>
      <c r="C286" s="216" t="s">
        <v>1069</v>
      </c>
      <c r="D286" s="216" t="s">
        <v>248</v>
      </c>
      <c r="E286" s="217" t="s">
        <v>4650</v>
      </c>
      <c r="F286" s="218" t="s">
        <v>4651</v>
      </c>
      <c r="G286" s="219" t="s">
        <v>401</v>
      </c>
      <c r="H286" s="220">
        <v>2</v>
      </c>
      <c r="I286" s="221"/>
      <c r="J286" s="222">
        <f>ROUND(I286*H286,2)</f>
        <v>0</v>
      </c>
      <c r="K286" s="218" t="s">
        <v>252</v>
      </c>
      <c r="L286" s="42"/>
      <c r="M286" s="223" t="s">
        <v>1</v>
      </c>
      <c r="N286" s="224" t="s">
        <v>42</v>
      </c>
      <c r="O286" s="78"/>
      <c r="P286" s="225">
        <f>O286*H286</f>
        <v>0</v>
      </c>
      <c r="Q286" s="225">
        <v>0.00069999999999999999</v>
      </c>
      <c r="R286" s="225">
        <f>Q286*H286</f>
        <v>0.0014</v>
      </c>
      <c r="S286" s="225">
        <v>0</v>
      </c>
      <c r="T286" s="226">
        <f>S286*H286</f>
        <v>0</v>
      </c>
      <c r="AR286" s="16" t="s">
        <v>333</v>
      </c>
      <c r="AT286" s="16" t="s">
        <v>248</v>
      </c>
      <c r="AU286" s="16" t="s">
        <v>79</v>
      </c>
      <c r="AY286" s="16" t="s">
        <v>246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6" t="s">
        <v>16</v>
      </c>
      <c r="BK286" s="227">
        <f>ROUND(I286*H286,2)</f>
        <v>0</v>
      </c>
      <c r="BL286" s="16" t="s">
        <v>333</v>
      </c>
      <c r="BM286" s="16" t="s">
        <v>4652</v>
      </c>
    </row>
    <row r="287" s="13" customFormat="1">
      <c r="B287" s="239"/>
      <c r="C287" s="240"/>
      <c r="D287" s="230" t="s">
        <v>255</v>
      </c>
      <c r="E287" s="241" t="s">
        <v>1</v>
      </c>
      <c r="F287" s="242" t="s">
        <v>79</v>
      </c>
      <c r="G287" s="240"/>
      <c r="H287" s="243">
        <v>2</v>
      </c>
      <c r="I287" s="244"/>
      <c r="J287" s="240"/>
      <c r="K287" s="240"/>
      <c r="L287" s="245"/>
      <c r="M287" s="246"/>
      <c r="N287" s="247"/>
      <c r="O287" s="247"/>
      <c r="P287" s="247"/>
      <c r="Q287" s="247"/>
      <c r="R287" s="247"/>
      <c r="S287" s="247"/>
      <c r="T287" s="248"/>
      <c r="AT287" s="249" t="s">
        <v>255</v>
      </c>
      <c r="AU287" s="249" t="s">
        <v>79</v>
      </c>
      <c r="AV287" s="13" t="s">
        <v>79</v>
      </c>
      <c r="AW287" s="13" t="s">
        <v>33</v>
      </c>
      <c r="AX287" s="13" t="s">
        <v>16</v>
      </c>
      <c r="AY287" s="249" t="s">
        <v>246</v>
      </c>
    </row>
    <row r="288" s="1" customFormat="1" ht="16.5" customHeight="1">
      <c r="B288" s="37"/>
      <c r="C288" s="216" t="s">
        <v>1075</v>
      </c>
      <c r="D288" s="216" t="s">
        <v>248</v>
      </c>
      <c r="E288" s="217" t="s">
        <v>4653</v>
      </c>
      <c r="F288" s="218" t="s">
        <v>4654</v>
      </c>
      <c r="G288" s="219" t="s">
        <v>401</v>
      </c>
      <c r="H288" s="220">
        <v>10</v>
      </c>
      <c r="I288" s="221"/>
      <c r="J288" s="222">
        <f>ROUND(I288*H288,2)</f>
        <v>0</v>
      </c>
      <c r="K288" s="218" t="s">
        <v>252</v>
      </c>
      <c r="L288" s="42"/>
      <c r="M288" s="223" t="s">
        <v>1</v>
      </c>
      <c r="N288" s="224" t="s">
        <v>42</v>
      </c>
      <c r="O288" s="78"/>
      <c r="P288" s="225">
        <f>O288*H288</f>
        <v>0</v>
      </c>
      <c r="Q288" s="225">
        <v>0.00056999999999999998</v>
      </c>
      <c r="R288" s="225">
        <f>Q288*H288</f>
        <v>0.0057000000000000002</v>
      </c>
      <c r="S288" s="225">
        <v>0</v>
      </c>
      <c r="T288" s="226">
        <f>S288*H288</f>
        <v>0</v>
      </c>
      <c r="AR288" s="16" t="s">
        <v>333</v>
      </c>
      <c r="AT288" s="16" t="s">
        <v>248</v>
      </c>
      <c r="AU288" s="16" t="s">
        <v>79</v>
      </c>
      <c r="AY288" s="16" t="s">
        <v>246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6" t="s">
        <v>16</v>
      </c>
      <c r="BK288" s="227">
        <f>ROUND(I288*H288,2)</f>
        <v>0</v>
      </c>
      <c r="BL288" s="16" t="s">
        <v>333</v>
      </c>
      <c r="BM288" s="16" t="s">
        <v>4655</v>
      </c>
    </row>
    <row r="289" s="13" customFormat="1">
      <c r="B289" s="239"/>
      <c r="C289" s="240"/>
      <c r="D289" s="230" t="s">
        <v>255</v>
      </c>
      <c r="E289" s="241" t="s">
        <v>1</v>
      </c>
      <c r="F289" s="242" t="s">
        <v>300</v>
      </c>
      <c r="G289" s="240"/>
      <c r="H289" s="243">
        <v>10</v>
      </c>
      <c r="I289" s="244"/>
      <c r="J289" s="240"/>
      <c r="K289" s="240"/>
      <c r="L289" s="245"/>
      <c r="M289" s="246"/>
      <c r="N289" s="247"/>
      <c r="O289" s="247"/>
      <c r="P289" s="247"/>
      <c r="Q289" s="247"/>
      <c r="R289" s="247"/>
      <c r="S289" s="247"/>
      <c r="T289" s="248"/>
      <c r="AT289" s="249" t="s">
        <v>255</v>
      </c>
      <c r="AU289" s="249" t="s">
        <v>79</v>
      </c>
      <c r="AV289" s="13" t="s">
        <v>79</v>
      </c>
      <c r="AW289" s="13" t="s">
        <v>33</v>
      </c>
      <c r="AX289" s="13" t="s">
        <v>16</v>
      </c>
      <c r="AY289" s="249" t="s">
        <v>246</v>
      </c>
    </row>
    <row r="290" s="1" customFormat="1" ht="16.5" customHeight="1">
      <c r="B290" s="37"/>
      <c r="C290" s="216" t="s">
        <v>1081</v>
      </c>
      <c r="D290" s="216" t="s">
        <v>248</v>
      </c>
      <c r="E290" s="217" t="s">
        <v>4656</v>
      </c>
      <c r="F290" s="218" t="s">
        <v>4657</v>
      </c>
      <c r="G290" s="219" t="s">
        <v>401</v>
      </c>
      <c r="H290" s="220">
        <v>10</v>
      </c>
      <c r="I290" s="221"/>
      <c r="J290" s="222">
        <f>ROUND(I290*H290,2)</f>
        <v>0</v>
      </c>
      <c r="K290" s="218" t="s">
        <v>252</v>
      </c>
      <c r="L290" s="42"/>
      <c r="M290" s="223" t="s">
        <v>1</v>
      </c>
      <c r="N290" s="224" t="s">
        <v>42</v>
      </c>
      <c r="O290" s="78"/>
      <c r="P290" s="225">
        <f>O290*H290</f>
        <v>0</v>
      </c>
      <c r="Q290" s="225">
        <v>0.0031199999999999999</v>
      </c>
      <c r="R290" s="225">
        <f>Q290*H290</f>
        <v>0.031199999999999999</v>
      </c>
      <c r="S290" s="225">
        <v>0</v>
      </c>
      <c r="T290" s="226">
        <f>S290*H290</f>
        <v>0</v>
      </c>
      <c r="AR290" s="16" t="s">
        <v>333</v>
      </c>
      <c r="AT290" s="16" t="s">
        <v>248</v>
      </c>
      <c r="AU290" s="16" t="s">
        <v>79</v>
      </c>
      <c r="AY290" s="16" t="s">
        <v>246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6" t="s">
        <v>16</v>
      </c>
      <c r="BK290" s="227">
        <f>ROUND(I290*H290,2)</f>
        <v>0</v>
      </c>
      <c r="BL290" s="16" t="s">
        <v>333</v>
      </c>
      <c r="BM290" s="16" t="s">
        <v>4658</v>
      </c>
    </row>
    <row r="291" s="13" customFormat="1">
      <c r="B291" s="239"/>
      <c r="C291" s="240"/>
      <c r="D291" s="230" t="s">
        <v>255</v>
      </c>
      <c r="E291" s="241" t="s">
        <v>1</v>
      </c>
      <c r="F291" s="242" t="s">
        <v>300</v>
      </c>
      <c r="G291" s="240"/>
      <c r="H291" s="243">
        <v>10</v>
      </c>
      <c r="I291" s="244"/>
      <c r="J291" s="240"/>
      <c r="K291" s="240"/>
      <c r="L291" s="245"/>
      <c r="M291" s="246"/>
      <c r="N291" s="247"/>
      <c r="O291" s="247"/>
      <c r="P291" s="247"/>
      <c r="Q291" s="247"/>
      <c r="R291" s="247"/>
      <c r="S291" s="247"/>
      <c r="T291" s="248"/>
      <c r="AT291" s="249" t="s">
        <v>255</v>
      </c>
      <c r="AU291" s="249" t="s">
        <v>79</v>
      </c>
      <c r="AV291" s="13" t="s">
        <v>79</v>
      </c>
      <c r="AW291" s="13" t="s">
        <v>33</v>
      </c>
      <c r="AX291" s="13" t="s">
        <v>16</v>
      </c>
      <c r="AY291" s="249" t="s">
        <v>246</v>
      </c>
    </row>
    <row r="292" s="1" customFormat="1" ht="16.5" customHeight="1">
      <c r="B292" s="37"/>
      <c r="C292" s="216" t="s">
        <v>1085</v>
      </c>
      <c r="D292" s="216" t="s">
        <v>248</v>
      </c>
      <c r="E292" s="217" t="s">
        <v>4659</v>
      </c>
      <c r="F292" s="218" t="s">
        <v>4660</v>
      </c>
      <c r="G292" s="219" t="s">
        <v>401</v>
      </c>
      <c r="H292" s="220">
        <v>10</v>
      </c>
      <c r="I292" s="221"/>
      <c r="J292" s="222">
        <f>ROUND(I292*H292,2)</f>
        <v>0</v>
      </c>
      <c r="K292" s="218" t="s">
        <v>252</v>
      </c>
      <c r="L292" s="42"/>
      <c r="M292" s="223" t="s">
        <v>1</v>
      </c>
      <c r="N292" s="224" t="s">
        <v>42</v>
      </c>
      <c r="O292" s="78"/>
      <c r="P292" s="225">
        <f>O292*H292</f>
        <v>0</v>
      </c>
      <c r="Q292" s="225">
        <v>0.00027</v>
      </c>
      <c r="R292" s="225">
        <f>Q292*H292</f>
        <v>0.0027000000000000001</v>
      </c>
      <c r="S292" s="225">
        <v>0</v>
      </c>
      <c r="T292" s="226">
        <f>S292*H292</f>
        <v>0</v>
      </c>
      <c r="AR292" s="16" t="s">
        <v>333</v>
      </c>
      <c r="AT292" s="16" t="s">
        <v>248</v>
      </c>
      <c r="AU292" s="16" t="s">
        <v>79</v>
      </c>
      <c r="AY292" s="16" t="s">
        <v>246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6" t="s">
        <v>16</v>
      </c>
      <c r="BK292" s="227">
        <f>ROUND(I292*H292,2)</f>
        <v>0</v>
      </c>
      <c r="BL292" s="16" t="s">
        <v>333</v>
      </c>
      <c r="BM292" s="16" t="s">
        <v>4661</v>
      </c>
    </row>
    <row r="293" s="13" customFormat="1">
      <c r="B293" s="239"/>
      <c r="C293" s="240"/>
      <c r="D293" s="230" t="s">
        <v>255</v>
      </c>
      <c r="E293" s="241" t="s">
        <v>1</v>
      </c>
      <c r="F293" s="242" t="s">
        <v>300</v>
      </c>
      <c r="G293" s="240"/>
      <c r="H293" s="243">
        <v>10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AT293" s="249" t="s">
        <v>255</v>
      </c>
      <c r="AU293" s="249" t="s">
        <v>79</v>
      </c>
      <c r="AV293" s="13" t="s">
        <v>79</v>
      </c>
      <c r="AW293" s="13" t="s">
        <v>33</v>
      </c>
      <c r="AX293" s="13" t="s">
        <v>16</v>
      </c>
      <c r="AY293" s="249" t="s">
        <v>246</v>
      </c>
    </row>
    <row r="294" s="1" customFormat="1" ht="16.5" customHeight="1">
      <c r="B294" s="37"/>
      <c r="C294" s="216" t="s">
        <v>1087</v>
      </c>
      <c r="D294" s="216" t="s">
        <v>248</v>
      </c>
      <c r="E294" s="217" t="s">
        <v>4662</v>
      </c>
      <c r="F294" s="218" t="s">
        <v>4663</v>
      </c>
      <c r="G294" s="219" t="s">
        <v>314</v>
      </c>
      <c r="H294" s="220">
        <v>0.066000000000000003</v>
      </c>
      <c r="I294" s="221"/>
      <c r="J294" s="222">
        <f>ROUND(I294*H294,2)</f>
        <v>0</v>
      </c>
      <c r="K294" s="218" t="s">
        <v>252</v>
      </c>
      <c r="L294" s="42"/>
      <c r="M294" s="223" t="s">
        <v>1</v>
      </c>
      <c r="N294" s="224" t="s">
        <v>42</v>
      </c>
      <c r="O294" s="78"/>
      <c r="P294" s="225">
        <f>O294*H294</f>
        <v>0</v>
      </c>
      <c r="Q294" s="225">
        <v>0</v>
      </c>
      <c r="R294" s="225">
        <f>Q294*H294</f>
        <v>0</v>
      </c>
      <c r="S294" s="225">
        <v>0</v>
      </c>
      <c r="T294" s="226">
        <f>S294*H294</f>
        <v>0</v>
      </c>
      <c r="AR294" s="16" t="s">
        <v>333</v>
      </c>
      <c r="AT294" s="16" t="s">
        <v>248</v>
      </c>
      <c r="AU294" s="16" t="s">
        <v>79</v>
      </c>
      <c r="AY294" s="16" t="s">
        <v>246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6" t="s">
        <v>16</v>
      </c>
      <c r="BK294" s="227">
        <f>ROUND(I294*H294,2)</f>
        <v>0</v>
      </c>
      <c r="BL294" s="16" t="s">
        <v>333</v>
      </c>
      <c r="BM294" s="16" t="s">
        <v>4664</v>
      </c>
    </row>
    <row r="295" s="13" customFormat="1">
      <c r="B295" s="239"/>
      <c r="C295" s="240"/>
      <c r="D295" s="230" t="s">
        <v>255</v>
      </c>
      <c r="E295" s="241" t="s">
        <v>1</v>
      </c>
      <c r="F295" s="242" t="s">
        <v>4665</v>
      </c>
      <c r="G295" s="240"/>
      <c r="H295" s="243">
        <v>0.066000000000000003</v>
      </c>
      <c r="I295" s="244"/>
      <c r="J295" s="240"/>
      <c r="K295" s="240"/>
      <c r="L295" s="245"/>
      <c r="M295" s="246"/>
      <c r="N295" s="247"/>
      <c r="O295" s="247"/>
      <c r="P295" s="247"/>
      <c r="Q295" s="247"/>
      <c r="R295" s="247"/>
      <c r="S295" s="247"/>
      <c r="T295" s="248"/>
      <c r="AT295" s="249" t="s">
        <v>255</v>
      </c>
      <c r="AU295" s="249" t="s">
        <v>79</v>
      </c>
      <c r="AV295" s="13" t="s">
        <v>79</v>
      </c>
      <c r="AW295" s="13" t="s">
        <v>33</v>
      </c>
      <c r="AX295" s="13" t="s">
        <v>16</v>
      </c>
      <c r="AY295" s="249" t="s">
        <v>246</v>
      </c>
    </row>
    <row r="296" s="1" customFormat="1" ht="16.5" customHeight="1">
      <c r="B296" s="37"/>
      <c r="C296" s="216" t="s">
        <v>1094</v>
      </c>
      <c r="D296" s="216" t="s">
        <v>248</v>
      </c>
      <c r="E296" s="217" t="s">
        <v>4666</v>
      </c>
      <c r="F296" s="218" t="s">
        <v>4667</v>
      </c>
      <c r="G296" s="219" t="s">
        <v>314</v>
      </c>
      <c r="H296" s="220">
        <v>0.076999999999999999</v>
      </c>
      <c r="I296" s="221"/>
      <c r="J296" s="222">
        <f>ROUND(I296*H296,2)</f>
        <v>0</v>
      </c>
      <c r="K296" s="218" t="s">
        <v>252</v>
      </c>
      <c r="L296" s="42"/>
      <c r="M296" s="223" t="s">
        <v>1</v>
      </c>
      <c r="N296" s="224" t="s">
        <v>42</v>
      </c>
      <c r="O296" s="78"/>
      <c r="P296" s="225">
        <f>O296*H296</f>
        <v>0</v>
      </c>
      <c r="Q296" s="225">
        <v>0</v>
      </c>
      <c r="R296" s="225">
        <f>Q296*H296</f>
        <v>0</v>
      </c>
      <c r="S296" s="225">
        <v>0</v>
      </c>
      <c r="T296" s="226">
        <f>S296*H296</f>
        <v>0</v>
      </c>
      <c r="AR296" s="16" t="s">
        <v>333</v>
      </c>
      <c r="AT296" s="16" t="s">
        <v>248</v>
      </c>
      <c r="AU296" s="16" t="s">
        <v>79</v>
      </c>
      <c r="AY296" s="16" t="s">
        <v>246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6" t="s">
        <v>16</v>
      </c>
      <c r="BK296" s="227">
        <f>ROUND(I296*H296,2)</f>
        <v>0</v>
      </c>
      <c r="BL296" s="16" t="s">
        <v>333</v>
      </c>
      <c r="BM296" s="16" t="s">
        <v>4668</v>
      </c>
    </row>
    <row r="297" s="11" customFormat="1" ht="22.8" customHeight="1">
      <c r="B297" s="200"/>
      <c r="C297" s="201"/>
      <c r="D297" s="202" t="s">
        <v>70</v>
      </c>
      <c r="E297" s="214" t="s">
        <v>4669</v>
      </c>
      <c r="F297" s="214" t="s">
        <v>4670</v>
      </c>
      <c r="G297" s="201"/>
      <c r="H297" s="201"/>
      <c r="I297" s="204"/>
      <c r="J297" s="215">
        <f>BK297</f>
        <v>0</v>
      </c>
      <c r="K297" s="201"/>
      <c r="L297" s="206"/>
      <c r="M297" s="207"/>
      <c r="N297" s="208"/>
      <c r="O297" s="208"/>
      <c r="P297" s="209">
        <f>SUM(P298:P366)</f>
        <v>0</v>
      </c>
      <c r="Q297" s="208"/>
      <c r="R297" s="209">
        <f>SUM(R298:R366)</f>
        <v>1.6019099999999999</v>
      </c>
      <c r="S297" s="208"/>
      <c r="T297" s="210">
        <f>SUM(T298:T366)</f>
        <v>0.87094000000000005</v>
      </c>
      <c r="AR297" s="211" t="s">
        <v>79</v>
      </c>
      <c r="AT297" s="212" t="s">
        <v>70</v>
      </c>
      <c r="AU297" s="212" t="s">
        <v>16</v>
      </c>
      <c r="AY297" s="211" t="s">
        <v>246</v>
      </c>
      <c r="BK297" s="213">
        <f>SUM(BK298:BK366)</f>
        <v>0</v>
      </c>
    </row>
    <row r="298" s="1" customFormat="1" ht="16.5" customHeight="1">
      <c r="B298" s="37"/>
      <c r="C298" s="216" t="s">
        <v>1100</v>
      </c>
      <c r="D298" s="216" t="s">
        <v>248</v>
      </c>
      <c r="E298" s="217" t="s">
        <v>4671</v>
      </c>
      <c r="F298" s="218" t="s">
        <v>4672</v>
      </c>
      <c r="G298" s="219" t="s">
        <v>401</v>
      </c>
      <c r="H298" s="220">
        <v>14</v>
      </c>
      <c r="I298" s="221"/>
      <c r="J298" s="222">
        <f>ROUND(I298*H298,2)</f>
        <v>0</v>
      </c>
      <c r="K298" s="218" t="s">
        <v>252</v>
      </c>
      <c r="L298" s="42"/>
      <c r="M298" s="223" t="s">
        <v>1</v>
      </c>
      <c r="N298" s="224" t="s">
        <v>42</v>
      </c>
      <c r="O298" s="78"/>
      <c r="P298" s="225">
        <f>O298*H298</f>
        <v>0</v>
      </c>
      <c r="Q298" s="225">
        <v>5.0000000000000002E-05</v>
      </c>
      <c r="R298" s="225">
        <f>Q298*H298</f>
        <v>0.00069999999999999999</v>
      </c>
      <c r="S298" s="225">
        <v>0.01235</v>
      </c>
      <c r="T298" s="226">
        <f>S298*H298</f>
        <v>0.1729</v>
      </c>
      <c r="AR298" s="16" t="s">
        <v>333</v>
      </c>
      <c r="AT298" s="16" t="s">
        <v>248</v>
      </c>
      <c r="AU298" s="16" t="s">
        <v>79</v>
      </c>
      <c r="AY298" s="16" t="s">
        <v>246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6" t="s">
        <v>16</v>
      </c>
      <c r="BK298" s="227">
        <f>ROUND(I298*H298,2)</f>
        <v>0</v>
      </c>
      <c r="BL298" s="16" t="s">
        <v>333</v>
      </c>
      <c r="BM298" s="16" t="s">
        <v>4673</v>
      </c>
    </row>
    <row r="299" s="13" customFormat="1">
      <c r="B299" s="239"/>
      <c r="C299" s="240"/>
      <c r="D299" s="230" t="s">
        <v>255</v>
      </c>
      <c r="E299" s="241" t="s">
        <v>1</v>
      </c>
      <c r="F299" s="242" t="s">
        <v>322</v>
      </c>
      <c r="G299" s="240"/>
      <c r="H299" s="243">
        <v>14</v>
      </c>
      <c r="I299" s="244"/>
      <c r="J299" s="240"/>
      <c r="K299" s="240"/>
      <c r="L299" s="245"/>
      <c r="M299" s="246"/>
      <c r="N299" s="247"/>
      <c r="O299" s="247"/>
      <c r="P299" s="247"/>
      <c r="Q299" s="247"/>
      <c r="R299" s="247"/>
      <c r="S299" s="247"/>
      <c r="T299" s="248"/>
      <c r="AT299" s="249" t="s">
        <v>255</v>
      </c>
      <c r="AU299" s="249" t="s">
        <v>79</v>
      </c>
      <c r="AV299" s="13" t="s">
        <v>79</v>
      </c>
      <c r="AW299" s="13" t="s">
        <v>33</v>
      </c>
      <c r="AX299" s="13" t="s">
        <v>16</v>
      </c>
      <c r="AY299" s="249" t="s">
        <v>246</v>
      </c>
    </row>
    <row r="300" s="1" customFormat="1" ht="16.5" customHeight="1">
      <c r="B300" s="37"/>
      <c r="C300" s="216" t="s">
        <v>1103</v>
      </c>
      <c r="D300" s="216" t="s">
        <v>248</v>
      </c>
      <c r="E300" s="217" t="s">
        <v>4674</v>
      </c>
      <c r="F300" s="218" t="s">
        <v>4675</v>
      </c>
      <c r="G300" s="219" t="s">
        <v>401</v>
      </c>
      <c r="H300" s="220">
        <v>28</v>
      </c>
      <c r="I300" s="221"/>
      <c r="J300" s="222">
        <f>ROUND(I300*H300,2)</f>
        <v>0</v>
      </c>
      <c r="K300" s="218" t="s">
        <v>252</v>
      </c>
      <c r="L300" s="42"/>
      <c r="M300" s="223" t="s">
        <v>1</v>
      </c>
      <c r="N300" s="224" t="s">
        <v>42</v>
      </c>
      <c r="O300" s="78"/>
      <c r="P300" s="225">
        <f>O300*H300</f>
        <v>0</v>
      </c>
      <c r="Q300" s="225">
        <v>8.0000000000000007E-05</v>
      </c>
      <c r="R300" s="225">
        <f>Q300*H300</f>
        <v>0.0022400000000000002</v>
      </c>
      <c r="S300" s="225">
        <v>0.024930000000000001</v>
      </c>
      <c r="T300" s="226">
        <f>S300*H300</f>
        <v>0.69803999999999999</v>
      </c>
      <c r="AR300" s="16" t="s">
        <v>333</v>
      </c>
      <c r="AT300" s="16" t="s">
        <v>248</v>
      </c>
      <c r="AU300" s="16" t="s">
        <v>79</v>
      </c>
      <c r="AY300" s="16" t="s">
        <v>246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6" t="s">
        <v>16</v>
      </c>
      <c r="BK300" s="227">
        <f>ROUND(I300*H300,2)</f>
        <v>0</v>
      </c>
      <c r="BL300" s="16" t="s">
        <v>333</v>
      </c>
      <c r="BM300" s="16" t="s">
        <v>4676</v>
      </c>
    </row>
    <row r="301" s="13" customFormat="1">
      <c r="B301" s="239"/>
      <c r="C301" s="240"/>
      <c r="D301" s="230" t="s">
        <v>255</v>
      </c>
      <c r="E301" s="241" t="s">
        <v>1</v>
      </c>
      <c r="F301" s="242" t="s">
        <v>421</v>
      </c>
      <c r="G301" s="240"/>
      <c r="H301" s="243">
        <v>28</v>
      </c>
      <c r="I301" s="244"/>
      <c r="J301" s="240"/>
      <c r="K301" s="240"/>
      <c r="L301" s="245"/>
      <c r="M301" s="246"/>
      <c r="N301" s="247"/>
      <c r="O301" s="247"/>
      <c r="P301" s="247"/>
      <c r="Q301" s="247"/>
      <c r="R301" s="247"/>
      <c r="S301" s="247"/>
      <c r="T301" s="248"/>
      <c r="AT301" s="249" t="s">
        <v>255</v>
      </c>
      <c r="AU301" s="249" t="s">
        <v>79</v>
      </c>
      <c r="AV301" s="13" t="s">
        <v>79</v>
      </c>
      <c r="AW301" s="13" t="s">
        <v>33</v>
      </c>
      <c r="AX301" s="13" t="s">
        <v>16</v>
      </c>
      <c r="AY301" s="249" t="s">
        <v>246</v>
      </c>
    </row>
    <row r="302" s="1" customFormat="1" ht="16.5" customHeight="1">
      <c r="B302" s="37"/>
      <c r="C302" s="216" t="s">
        <v>1108</v>
      </c>
      <c r="D302" s="216" t="s">
        <v>248</v>
      </c>
      <c r="E302" s="217" t="s">
        <v>4677</v>
      </c>
      <c r="F302" s="218" t="s">
        <v>4678</v>
      </c>
      <c r="G302" s="219" t="s">
        <v>401</v>
      </c>
      <c r="H302" s="220">
        <v>4</v>
      </c>
      <c r="I302" s="221"/>
      <c r="J302" s="222">
        <f>ROUND(I302*H302,2)</f>
        <v>0</v>
      </c>
      <c r="K302" s="218" t="s">
        <v>252</v>
      </c>
      <c r="L302" s="42"/>
      <c r="M302" s="223" t="s">
        <v>1</v>
      </c>
      <c r="N302" s="224" t="s">
        <v>42</v>
      </c>
      <c r="O302" s="78"/>
      <c r="P302" s="225">
        <f>O302*H302</f>
        <v>0</v>
      </c>
      <c r="Q302" s="225">
        <v>0.016549999999999999</v>
      </c>
      <c r="R302" s="225">
        <f>Q302*H302</f>
        <v>0.066199999999999995</v>
      </c>
      <c r="S302" s="225">
        <v>0</v>
      </c>
      <c r="T302" s="226">
        <f>S302*H302</f>
        <v>0</v>
      </c>
      <c r="AR302" s="16" t="s">
        <v>333</v>
      </c>
      <c r="AT302" s="16" t="s">
        <v>248</v>
      </c>
      <c r="AU302" s="16" t="s">
        <v>79</v>
      </c>
      <c r="AY302" s="16" t="s">
        <v>246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6" t="s">
        <v>16</v>
      </c>
      <c r="BK302" s="227">
        <f>ROUND(I302*H302,2)</f>
        <v>0</v>
      </c>
      <c r="BL302" s="16" t="s">
        <v>333</v>
      </c>
      <c r="BM302" s="16" t="s">
        <v>4679</v>
      </c>
    </row>
    <row r="303" s="13" customFormat="1">
      <c r="B303" s="239"/>
      <c r="C303" s="240"/>
      <c r="D303" s="230" t="s">
        <v>255</v>
      </c>
      <c r="E303" s="241" t="s">
        <v>1</v>
      </c>
      <c r="F303" s="242" t="s">
        <v>253</v>
      </c>
      <c r="G303" s="240"/>
      <c r="H303" s="243">
        <v>4</v>
      </c>
      <c r="I303" s="244"/>
      <c r="J303" s="240"/>
      <c r="K303" s="240"/>
      <c r="L303" s="245"/>
      <c r="M303" s="246"/>
      <c r="N303" s="247"/>
      <c r="O303" s="247"/>
      <c r="P303" s="247"/>
      <c r="Q303" s="247"/>
      <c r="R303" s="247"/>
      <c r="S303" s="247"/>
      <c r="T303" s="248"/>
      <c r="AT303" s="249" t="s">
        <v>255</v>
      </c>
      <c r="AU303" s="249" t="s">
        <v>79</v>
      </c>
      <c r="AV303" s="13" t="s">
        <v>79</v>
      </c>
      <c r="AW303" s="13" t="s">
        <v>33</v>
      </c>
      <c r="AX303" s="13" t="s">
        <v>16</v>
      </c>
      <c r="AY303" s="249" t="s">
        <v>246</v>
      </c>
    </row>
    <row r="304" s="1" customFormat="1" ht="16.5" customHeight="1">
      <c r="B304" s="37"/>
      <c r="C304" s="216" t="s">
        <v>1112</v>
      </c>
      <c r="D304" s="216" t="s">
        <v>248</v>
      </c>
      <c r="E304" s="217" t="s">
        <v>4680</v>
      </c>
      <c r="F304" s="218" t="s">
        <v>4681</v>
      </c>
      <c r="G304" s="219" t="s">
        <v>401</v>
      </c>
      <c r="H304" s="220">
        <v>2</v>
      </c>
      <c r="I304" s="221"/>
      <c r="J304" s="222">
        <f>ROUND(I304*H304,2)</f>
        <v>0</v>
      </c>
      <c r="K304" s="218" t="s">
        <v>252</v>
      </c>
      <c r="L304" s="42"/>
      <c r="M304" s="223" t="s">
        <v>1</v>
      </c>
      <c r="N304" s="224" t="s">
        <v>42</v>
      </c>
      <c r="O304" s="78"/>
      <c r="P304" s="225">
        <f>O304*H304</f>
        <v>0</v>
      </c>
      <c r="Q304" s="225">
        <v>0.018599999999999998</v>
      </c>
      <c r="R304" s="225">
        <f>Q304*H304</f>
        <v>0.037199999999999997</v>
      </c>
      <c r="S304" s="225">
        <v>0</v>
      </c>
      <c r="T304" s="226">
        <f>S304*H304</f>
        <v>0</v>
      </c>
      <c r="AR304" s="16" t="s">
        <v>333</v>
      </c>
      <c r="AT304" s="16" t="s">
        <v>248</v>
      </c>
      <c r="AU304" s="16" t="s">
        <v>79</v>
      </c>
      <c r="AY304" s="16" t="s">
        <v>246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6" t="s">
        <v>16</v>
      </c>
      <c r="BK304" s="227">
        <f>ROUND(I304*H304,2)</f>
        <v>0</v>
      </c>
      <c r="BL304" s="16" t="s">
        <v>333</v>
      </c>
      <c r="BM304" s="16" t="s">
        <v>4682</v>
      </c>
    </row>
    <row r="305" s="13" customFormat="1">
      <c r="B305" s="239"/>
      <c r="C305" s="240"/>
      <c r="D305" s="230" t="s">
        <v>255</v>
      </c>
      <c r="E305" s="241" t="s">
        <v>1</v>
      </c>
      <c r="F305" s="242" t="s">
        <v>79</v>
      </c>
      <c r="G305" s="240"/>
      <c r="H305" s="243">
        <v>2</v>
      </c>
      <c r="I305" s="244"/>
      <c r="J305" s="240"/>
      <c r="K305" s="240"/>
      <c r="L305" s="245"/>
      <c r="M305" s="246"/>
      <c r="N305" s="247"/>
      <c r="O305" s="247"/>
      <c r="P305" s="247"/>
      <c r="Q305" s="247"/>
      <c r="R305" s="247"/>
      <c r="S305" s="247"/>
      <c r="T305" s="248"/>
      <c r="AT305" s="249" t="s">
        <v>255</v>
      </c>
      <c r="AU305" s="249" t="s">
        <v>79</v>
      </c>
      <c r="AV305" s="13" t="s">
        <v>79</v>
      </c>
      <c r="AW305" s="13" t="s">
        <v>33</v>
      </c>
      <c r="AX305" s="13" t="s">
        <v>16</v>
      </c>
      <c r="AY305" s="249" t="s">
        <v>246</v>
      </c>
    </row>
    <row r="306" s="1" customFormat="1" ht="16.5" customHeight="1">
      <c r="B306" s="37"/>
      <c r="C306" s="216" t="s">
        <v>1116</v>
      </c>
      <c r="D306" s="216" t="s">
        <v>248</v>
      </c>
      <c r="E306" s="217" t="s">
        <v>4683</v>
      </c>
      <c r="F306" s="218" t="s">
        <v>4684</v>
      </c>
      <c r="G306" s="219" t="s">
        <v>401</v>
      </c>
      <c r="H306" s="220">
        <v>1</v>
      </c>
      <c r="I306" s="221"/>
      <c r="J306" s="222">
        <f>ROUND(I306*H306,2)</f>
        <v>0</v>
      </c>
      <c r="K306" s="218" t="s">
        <v>252</v>
      </c>
      <c r="L306" s="42"/>
      <c r="M306" s="223" t="s">
        <v>1</v>
      </c>
      <c r="N306" s="224" t="s">
        <v>42</v>
      </c>
      <c r="O306" s="78"/>
      <c r="P306" s="225">
        <f>O306*H306</f>
        <v>0</v>
      </c>
      <c r="Q306" s="225">
        <v>0.022700000000000001</v>
      </c>
      <c r="R306" s="225">
        <f>Q306*H306</f>
        <v>0.022700000000000001</v>
      </c>
      <c r="S306" s="225">
        <v>0</v>
      </c>
      <c r="T306" s="226">
        <f>S306*H306</f>
        <v>0</v>
      </c>
      <c r="AR306" s="16" t="s">
        <v>333</v>
      </c>
      <c r="AT306" s="16" t="s">
        <v>248</v>
      </c>
      <c r="AU306" s="16" t="s">
        <v>79</v>
      </c>
      <c r="AY306" s="16" t="s">
        <v>246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6" t="s">
        <v>16</v>
      </c>
      <c r="BK306" s="227">
        <f>ROUND(I306*H306,2)</f>
        <v>0</v>
      </c>
      <c r="BL306" s="16" t="s">
        <v>333</v>
      </c>
      <c r="BM306" s="16" t="s">
        <v>4685</v>
      </c>
    </row>
    <row r="307" s="13" customFormat="1">
      <c r="B307" s="239"/>
      <c r="C307" s="240"/>
      <c r="D307" s="230" t="s">
        <v>255</v>
      </c>
      <c r="E307" s="241" t="s">
        <v>1</v>
      </c>
      <c r="F307" s="242" t="s">
        <v>16</v>
      </c>
      <c r="G307" s="240"/>
      <c r="H307" s="243">
        <v>1</v>
      </c>
      <c r="I307" s="244"/>
      <c r="J307" s="240"/>
      <c r="K307" s="240"/>
      <c r="L307" s="245"/>
      <c r="M307" s="246"/>
      <c r="N307" s="247"/>
      <c r="O307" s="247"/>
      <c r="P307" s="247"/>
      <c r="Q307" s="247"/>
      <c r="R307" s="247"/>
      <c r="S307" s="247"/>
      <c r="T307" s="248"/>
      <c r="AT307" s="249" t="s">
        <v>255</v>
      </c>
      <c r="AU307" s="249" t="s">
        <v>79</v>
      </c>
      <c r="AV307" s="13" t="s">
        <v>79</v>
      </c>
      <c r="AW307" s="13" t="s">
        <v>33</v>
      </c>
      <c r="AX307" s="13" t="s">
        <v>16</v>
      </c>
      <c r="AY307" s="249" t="s">
        <v>246</v>
      </c>
    </row>
    <row r="308" s="1" customFormat="1" ht="16.5" customHeight="1">
      <c r="B308" s="37"/>
      <c r="C308" s="216" t="s">
        <v>1121</v>
      </c>
      <c r="D308" s="216" t="s">
        <v>248</v>
      </c>
      <c r="E308" s="217" t="s">
        <v>4686</v>
      </c>
      <c r="F308" s="218" t="s">
        <v>4687</v>
      </c>
      <c r="G308" s="219" t="s">
        <v>401</v>
      </c>
      <c r="H308" s="220">
        <v>3</v>
      </c>
      <c r="I308" s="221"/>
      <c r="J308" s="222">
        <f>ROUND(I308*H308,2)</f>
        <v>0</v>
      </c>
      <c r="K308" s="218" t="s">
        <v>252</v>
      </c>
      <c r="L308" s="42"/>
      <c r="M308" s="223" t="s">
        <v>1</v>
      </c>
      <c r="N308" s="224" t="s">
        <v>42</v>
      </c>
      <c r="O308" s="78"/>
      <c r="P308" s="225">
        <f>O308*H308</f>
        <v>0</v>
      </c>
      <c r="Q308" s="225">
        <v>0.026800000000000001</v>
      </c>
      <c r="R308" s="225">
        <f>Q308*H308</f>
        <v>0.080399999999999999</v>
      </c>
      <c r="S308" s="225">
        <v>0</v>
      </c>
      <c r="T308" s="226">
        <f>S308*H308</f>
        <v>0</v>
      </c>
      <c r="AR308" s="16" t="s">
        <v>333</v>
      </c>
      <c r="AT308" s="16" t="s">
        <v>248</v>
      </c>
      <c r="AU308" s="16" t="s">
        <v>79</v>
      </c>
      <c r="AY308" s="16" t="s">
        <v>246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6" t="s">
        <v>16</v>
      </c>
      <c r="BK308" s="227">
        <f>ROUND(I308*H308,2)</f>
        <v>0</v>
      </c>
      <c r="BL308" s="16" t="s">
        <v>333</v>
      </c>
      <c r="BM308" s="16" t="s">
        <v>4688</v>
      </c>
    </row>
    <row r="309" s="13" customFormat="1">
      <c r="B309" s="239"/>
      <c r="C309" s="240"/>
      <c r="D309" s="230" t="s">
        <v>255</v>
      </c>
      <c r="E309" s="241" t="s">
        <v>1</v>
      </c>
      <c r="F309" s="242" t="s">
        <v>266</v>
      </c>
      <c r="G309" s="240"/>
      <c r="H309" s="243">
        <v>3</v>
      </c>
      <c r="I309" s="244"/>
      <c r="J309" s="240"/>
      <c r="K309" s="240"/>
      <c r="L309" s="245"/>
      <c r="M309" s="246"/>
      <c r="N309" s="247"/>
      <c r="O309" s="247"/>
      <c r="P309" s="247"/>
      <c r="Q309" s="247"/>
      <c r="R309" s="247"/>
      <c r="S309" s="247"/>
      <c r="T309" s="248"/>
      <c r="AT309" s="249" t="s">
        <v>255</v>
      </c>
      <c r="AU309" s="249" t="s">
        <v>79</v>
      </c>
      <c r="AV309" s="13" t="s">
        <v>79</v>
      </c>
      <c r="AW309" s="13" t="s">
        <v>33</v>
      </c>
      <c r="AX309" s="13" t="s">
        <v>16</v>
      </c>
      <c r="AY309" s="249" t="s">
        <v>246</v>
      </c>
    </row>
    <row r="310" s="1" customFormat="1" ht="16.5" customHeight="1">
      <c r="B310" s="37"/>
      <c r="C310" s="216" t="s">
        <v>1126</v>
      </c>
      <c r="D310" s="216" t="s">
        <v>248</v>
      </c>
      <c r="E310" s="217" t="s">
        <v>4689</v>
      </c>
      <c r="F310" s="218" t="s">
        <v>4690</v>
      </c>
      <c r="G310" s="219" t="s">
        <v>401</v>
      </c>
      <c r="H310" s="220">
        <v>9</v>
      </c>
      <c r="I310" s="221"/>
      <c r="J310" s="222">
        <f>ROUND(I310*H310,2)</f>
        <v>0</v>
      </c>
      <c r="K310" s="218" t="s">
        <v>252</v>
      </c>
      <c r="L310" s="42"/>
      <c r="M310" s="223" t="s">
        <v>1</v>
      </c>
      <c r="N310" s="224" t="s">
        <v>42</v>
      </c>
      <c r="O310" s="78"/>
      <c r="P310" s="225">
        <f>O310*H310</f>
        <v>0</v>
      </c>
      <c r="Q310" s="225">
        <v>0.0309</v>
      </c>
      <c r="R310" s="225">
        <f>Q310*H310</f>
        <v>0.27810000000000001</v>
      </c>
      <c r="S310" s="225">
        <v>0</v>
      </c>
      <c r="T310" s="226">
        <f>S310*H310</f>
        <v>0</v>
      </c>
      <c r="AR310" s="16" t="s">
        <v>333</v>
      </c>
      <c r="AT310" s="16" t="s">
        <v>248</v>
      </c>
      <c r="AU310" s="16" t="s">
        <v>79</v>
      </c>
      <c r="AY310" s="16" t="s">
        <v>246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6" t="s">
        <v>16</v>
      </c>
      <c r="BK310" s="227">
        <f>ROUND(I310*H310,2)</f>
        <v>0</v>
      </c>
      <c r="BL310" s="16" t="s">
        <v>333</v>
      </c>
      <c r="BM310" s="16" t="s">
        <v>4691</v>
      </c>
    </row>
    <row r="311" s="13" customFormat="1">
      <c r="B311" s="239"/>
      <c r="C311" s="240"/>
      <c r="D311" s="230" t="s">
        <v>255</v>
      </c>
      <c r="E311" s="241" t="s">
        <v>1</v>
      </c>
      <c r="F311" s="242" t="s">
        <v>295</v>
      </c>
      <c r="G311" s="240"/>
      <c r="H311" s="243">
        <v>9</v>
      </c>
      <c r="I311" s="244"/>
      <c r="J311" s="240"/>
      <c r="K311" s="240"/>
      <c r="L311" s="245"/>
      <c r="M311" s="246"/>
      <c r="N311" s="247"/>
      <c r="O311" s="247"/>
      <c r="P311" s="247"/>
      <c r="Q311" s="247"/>
      <c r="R311" s="247"/>
      <c r="S311" s="247"/>
      <c r="T311" s="248"/>
      <c r="AT311" s="249" t="s">
        <v>255</v>
      </c>
      <c r="AU311" s="249" t="s">
        <v>79</v>
      </c>
      <c r="AV311" s="13" t="s">
        <v>79</v>
      </c>
      <c r="AW311" s="13" t="s">
        <v>33</v>
      </c>
      <c r="AX311" s="13" t="s">
        <v>16</v>
      </c>
      <c r="AY311" s="249" t="s">
        <v>246</v>
      </c>
    </row>
    <row r="312" s="1" customFormat="1" ht="16.5" customHeight="1">
      <c r="B312" s="37"/>
      <c r="C312" s="216" t="s">
        <v>1136</v>
      </c>
      <c r="D312" s="216" t="s">
        <v>248</v>
      </c>
      <c r="E312" s="217" t="s">
        <v>4692</v>
      </c>
      <c r="F312" s="218" t="s">
        <v>4693</v>
      </c>
      <c r="G312" s="219" t="s">
        <v>401</v>
      </c>
      <c r="H312" s="220">
        <v>1</v>
      </c>
      <c r="I312" s="221"/>
      <c r="J312" s="222">
        <f>ROUND(I312*H312,2)</f>
        <v>0</v>
      </c>
      <c r="K312" s="218" t="s">
        <v>252</v>
      </c>
      <c r="L312" s="42"/>
      <c r="M312" s="223" t="s">
        <v>1</v>
      </c>
      <c r="N312" s="224" t="s">
        <v>42</v>
      </c>
      <c r="O312" s="78"/>
      <c r="P312" s="225">
        <f>O312*H312</f>
        <v>0</v>
      </c>
      <c r="Q312" s="225">
        <v>0.035000000000000003</v>
      </c>
      <c r="R312" s="225">
        <f>Q312*H312</f>
        <v>0.035000000000000003</v>
      </c>
      <c r="S312" s="225">
        <v>0</v>
      </c>
      <c r="T312" s="226">
        <f>S312*H312</f>
        <v>0</v>
      </c>
      <c r="AR312" s="16" t="s">
        <v>333</v>
      </c>
      <c r="AT312" s="16" t="s">
        <v>248</v>
      </c>
      <c r="AU312" s="16" t="s">
        <v>79</v>
      </c>
      <c r="AY312" s="16" t="s">
        <v>246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6" t="s">
        <v>16</v>
      </c>
      <c r="BK312" s="227">
        <f>ROUND(I312*H312,2)</f>
        <v>0</v>
      </c>
      <c r="BL312" s="16" t="s">
        <v>333</v>
      </c>
      <c r="BM312" s="16" t="s">
        <v>4694</v>
      </c>
    </row>
    <row r="313" s="13" customFormat="1">
      <c r="B313" s="239"/>
      <c r="C313" s="240"/>
      <c r="D313" s="230" t="s">
        <v>255</v>
      </c>
      <c r="E313" s="241" t="s">
        <v>1</v>
      </c>
      <c r="F313" s="242" t="s">
        <v>16</v>
      </c>
      <c r="G313" s="240"/>
      <c r="H313" s="243">
        <v>1</v>
      </c>
      <c r="I313" s="244"/>
      <c r="J313" s="240"/>
      <c r="K313" s="240"/>
      <c r="L313" s="245"/>
      <c r="M313" s="246"/>
      <c r="N313" s="247"/>
      <c r="O313" s="247"/>
      <c r="P313" s="247"/>
      <c r="Q313" s="247"/>
      <c r="R313" s="247"/>
      <c r="S313" s="247"/>
      <c r="T313" s="248"/>
      <c r="AT313" s="249" t="s">
        <v>255</v>
      </c>
      <c r="AU313" s="249" t="s">
        <v>79</v>
      </c>
      <c r="AV313" s="13" t="s">
        <v>79</v>
      </c>
      <c r="AW313" s="13" t="s">
        <v>33</v>
      </c>
      <c r="AX313" s="13" t="s">
        <v>16</v>
      </c>
      <c r="AY313" s="249" t="s">
        <v>246</v>
      </c>
    </row>
    <row r="314" s="1" customFormat="1" ht="16.5" customHeight="1">
      <c r="B314" s="37"/>
      <c r="C314" s="216" t="s">
        <v>1143</v>
      </c>
      <c r="D314" s="216" t="s">
        <v>248</v>
      </c>
      <c r="E314" s="217" t="s">
        <v>4695</v>
      </c>
      <c r="F314" s="218" t="s">
        <v>4696</v>
      </c>
      <c r="G314" s="219" t="s">
        <v>401</v>
      </c>
      <c r="H314" s="220">
        <v>1</v>
      </c>
      <c r="I314" s="221"/>
      <c r="J314" s="222">
        <f>ROUND(I314*H314,2)</f>
        <v>0</v>
      </c>
      <c r="K314" s="218" t="s">
        <v>252</v>
      </c>
      <c r="L314" s="42"/>
      <c r="M314" s="223" t="s">
        <v>1</v>
      </c>
      <c r="N314" s="224" t="s">
        <v>42</v>
      </c>
      <c r="O314" s="78"/>
      <c r="P314" s="225">
        <f>O314*H314</f>
        <v>0</v>
      </c>
      <c r="Q314" s="225">
        <v>0.027</v>
      </c>
      <c r="R314" s="225">
        <f>Q314*H314</f>
        <v>0.027</v>
      </c>
      <c r="S314" s="225">
        <v>0</v>
      </c>
      <c r="T314" s="226">
        <f>S314*H314</f>
        <v>0</v>
      </c>
      <c r="AR314" s="16" t="s">
        <v>333</v>
      </c>
      <c r="AT314" s="16" t="s">
        <v>248</v>
      </c>
      <c r="AU314" s="16" t="s">
        <v>79</v>
      </c>
      <c r="AY314" s="16" t="s">
        <v>246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6" t="s">
        <v>16</v>
      </c>
      <c r="BK314" s="227">
        <f>ROUND(I314*H314,2)</f>
        <v>0</v>
      </c>
      <c r="BL314" s="16" t="s">
        <v>333</v>
      </c>
      <c r="BM314" s="16" t="s">
        <v>4697</v>
      </c>
    </row>
    <row r="315" s="13" customFormat="1">
      <c r="B315" s="239"/>
      <c r="C315" s="240"/>
      <c r="D315" s="230" t="s">
        <v>255</v>
      </c>
      <c r="E315" s="241" t="s">
        <v>1</v>
      </c>
      <c r="F315" s="242" t="s">
        <v>16</v>
      </c>
      <c r="G315" s="240"/>
      <c r="H315" s="243">
        <v>1</v>
      </c>
      <c r="I315" s="244"/>
      <c r="J315" s="240"/>
      <c r="K315" s="240"/>
      <c r="L315" s="245"/>
      <c r="M315" s="246"/>
      <c r="N315" s="247"/>
      <c r="O315" s="247"/>
      <c r="P315" s="247"/>
      <c r="Q315" s="247"/>
      <c r="R315" s="247"/>
      <c r="S315" s="247"/>
      <c r="T315" s="248"/>
      <c r="AT315" s="249" t="s">
        <v>255</v>
      </c>
      <c r="AU315" s="249" t="s">
        <v>79</v>
      </c>
      <c r="AV315" s="13" t="s">
        <v>79</v>
      </c>
      <c r="AW315" s="13" t="s">
        <v>33</v>
      </c>
      <c r="AX315" s="13" t="s">
        <v>16</v>
      </c>
      <c r="AY315" s="249" t="s">
        <v>246</v>
      </c>
    </row>
    <row r="316" s="1" customFormat="1" ht="16.5" customHeight="1">
      <c r="B316" s="37"/>
      <c r="C316" s="216" t="s">
        <v>1147</v>
      </c>
      <c r="D316" s="216" t="s">
        <v>248</v>
      </c>
      <c r="E316" s="217" t="s">
        <v>4698</v>
      </c>
      <c r="F316" s="218" t="s">
        <v>4699</v>
      </c>
      <c r="G316" s="219" t="s">
        <v>142</v>
      </c>
      <c r="H316" s="220">
        <v>480</v>
      </c>
      <c r="I316" s="221"/>
      <c r="J316" s="222">
        <f>ROUND(I316*H316,2)</f>
        <v>0</v>
      </c>
      <c r="K316" s="218" t="s">
        <v>1</v>
      </c>
      <c r="L316" s="42"/>
      <c r="M316" s="223" t="s">
        <v>1</v>
      </c>
      <c r="N316" s="224" t="s">
        <v>42</v>
      </c>
      <c r="O316" s="78"/>
      <c r="P316" s="225">
        <f>O316*H316</f>
        <v>0</v>
      </c>
      <c r="Q316" s="225">
        <v>0</v>
      </c>
      <c r="R316" s="225">
        <f>Q316*H316</f>
        <v>0</v>
      </c>
      <c r="S316" s="225">
        <v>0</v>
      </c>
      <c r="T316" s="226">
        <f>S316*H316</f>
        <v>0</v>
      </c>
      <c r="AR316" s="16" t="s">
        <v>333</v>
      </c>
      <c r="AT316" s="16" t="s">
        <v>248</v>
      </c>
      <c r="AU316" s="16" t="s">
        <v>79</v>
      </c>
      <c r="AY316" s="16" t="s">
        <v>246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6" t="s">
        <v>16</v>
      </c>
      <c r="BK316" s="227">
        <f>ROUND(I316*H316,2)</f>
        <v>0</v>
      </c>
      <c r="BL316" s="16" t="s">
        <v>333</v>
      </c>
      <c r="BM316" s="16" t="s">
        <v>4700</v>
      </c>
    </row>
    <row r="317" s="13" customFormat="1">
      <c r="B317" s="239"/>
      <c r="C317" s="240"/>
      <c r="D317" s="230" t="s">
        <v>255</v>
      </c>
      <c r="E317" s="241" t="s">
        <v>1</v>
      </c>
      <c r="F317" s="242" t="s">
        <v>4701</v>
      </c>
      <c r="G317" s="240"/>
      <c r="H317" s="243">
        <v>480</v>
      </c>
      <c r="I317" s="244"/>
      <c r="J317" s="240"/>
      <c r="K317" s="240"/>
      <c r="L317" s="245"/>
      <c r="M317" s="246"/>
      <c r="N317" s="247"/>
      <c r="O317" s="247"/>
      <c r="P317" s="247"/>
      <c r="Q317" s="247"/>
      <c r="R317" s="247"/>
      <c r="S317" s="247"/>
      <c r="T317" s="248"/>
      <c r="AT317" s="249" t="s">
        <v>255</v>
      </c>
      <c r="AU317" s="249" t="s">
        <v>79</v>
      </c>
      <c r="AV317" s="13" t="s">
        <v>79</v>
      </c>
      <c r="AW317" s="13" t="s">
        <v>33</v>
      </c>
      <c r="AX317" s="13" t="s">
        <v>16</v>
      </c>
      <c r="AY317" s="249" t="s">
        <v>246</v>
      </c>
    </row>
    <row r="318" s="1" customFormat="1" ht="16.5" customHeight="1">
      <c r="B318" s="37"/>
      <c r="C318" s="250" t="s">
        <v>1151</v>
      </c>
      <c r="D318" s="250" t="s">
        <v>323</v>
      </c>
      <c r="E318" s="251" t="s">
        <v>4702</v>
      </c>
      <c r="F318" s="252" t="s">
        <v>4703</v>
      </c>
      <c r="G318" s="253" t="s">
        <v>142</v>
      </c>
      <c r="H318" s="254">
        <v>430</v>
      </c>
      <c r="I318" s="255"/>
      <c r="J318" s="256">
        <f>ROUND(I318*H318,2)</f>
        <v>0</v>
      </c>
      <c r="K318" s="252" t="s">
        <v>1</v>
      </c>
      <c r="L318" s="257"/>
      <c r="M318" s="258" t="s">
        <v>1</v>
      </c>
      <c r="N318" s="259" t="s">
        <v>42</v>
      </c>
      <c r="O318" s="78"/>
      <c r="P318" s="225">
        <f>O318*H318</f>
        <v>0</v>
      </c>
      <c r="Q318" s="225">
        <v>0.00020000000000000001</v>
      </c>
      <c r="R318" s="225">
        <f>Q318*H318</f>
        <v>0.086000000000000007</v>
      </c>
      <c r="S318" s="225">
        <v>0</v>
      </c>
      <c r="T318" s="226">
        <f>S318*H318</f>
        <v>0</v>
      </c>
      <c r="AR318" s="16" t="s">
        <v>440</v>
      </c>
      <c r="AT318" s="16" t="s">
        <v>323</v>
      </c>
      <c r="AU318" s="16" t="s">
        <v>79</v>
      </c>
      <c r="AY318" s="16" t="s">
        <v>246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6" t="s">
        <v>16</v>
      </c>
      <c r="BK318" s="227">
        <f>ROUND(I318*H318,2)</f>
        <v>0</v>
      </c>
      <c r="BL318" s="16" t="s">
        <v>333</v>
      </c>
      <c r="BM318" s="16" t="s">
        <v>4704</v>
      </c>
    </row>
    <row r="319" s="13" customFormat="1">
      <c r="B319" s="239"/>
      <c r="C319" s="240"/>
      <c r="D319" s="230" t="s">
        <v>255</v>
      </c>
      <c r="E319" s="241" t="s">
        <v>1</v>
      </c>
      <c r="F319" s="242" t="s">
        <v>3250</v>
      </c>
      <c r="G319" s="240"/>
      <c r="H319" s="243">
        <v>430</v>
      </c>
      <c r="I319" s="244"/>
      <c r="J319" s="240"/>
      <c r="K319" s="240"/>
      <c r="L319" s="245"/>
      <c r="M319" s="246"/>
      <c r="N319" s="247"/>
      <c r="O319" s="247"/>
      <c r="P319" s="247"/>
      <c r="Q319" s="247"/>
      <c r="R319" s="247"/>
      <c r="S319" s="247"/>
      <c r="T319" s="248"/>
      <c r="AT319" s="249" t="s">
        <v>255</v>
      </c>
      <c r="AU319" s="249" t="s">
        <v>79</v>
      </c>
      <c r="AV319" s="13" t="s">
        <v>79</v>
      </c>
      <c r="AW319" s="13" t="s">
        <v>33</v>
      </c>
      <c r="AX319" s="13" t="s">
        <v>16</v>
      </c>
      <c r="AY319" s="249" t="s">
        <v>246</v>
      </c>
    </row>
    <row r="320" s="1" customFormat="1" ht="16.5" customHeight="1">
      <c r="B320" s="37"/>
      <c r="C320" s="250" t="s">
        <v>1157</v>
      </c>
      <c r="D320" s="250" t="s">
        <v>323</v>
      </c>
      <c r="E320" s="251" t="s">
        <v>4705</v>
      </c>
      <c r="F320" s="252" t="s">
        <v>4706</v>
      </c>
      <c r="G320" s="253" t="s">
        <v>142</v>
      </c>
      <c r="H320" s="254">
        <v>50</v>
      </c>
      <c r="I320" s="255"/>
      <c r="J320" s="256">
        <f>ROUND(I320*H320,2)</f>
        <v>0</v>
      </c>
      <c r="K320" s="252" t="s">
        <v>1</v>
      </c>
      <c r="L320" s="257"/>
      <c r="M320" s="258" t="s">
        <v>1</v>
      </c>
      <c r="N320" s="259" t="s">
        <v>42</v>
      </c>
      <c r="O320" s="78"/>
      <c r="P320" s="225">
        <f>O320*H320</f>
        <v>0</v>
      </c>
      <c r="Q320" s="225">
        <v>0.00020000000000000001</v>
      </c>
      <c r="R320" s="225">
        <f>Q320*H320</f>
        <v>0.01</v>
      </c>
      <c r="S320" s="225">
        <v>0</v>
      </c>
      <c r="T320" s="226">
        <f>S320*H320</f>
        <v>0</v>
      </c>
      <c r="AR320" s="16" t="s">
        <v>440</v>
      </c>
      <c r="AT320" s="16" t="s">
        <v>323</v>
      </c>
      <c r="AU320" s="16" t="s">
        <v>79</v>
      </c>
      <c r="AY320" s="16" t="s">
        <v>246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6" t="s">
        <v>16</v>
      </c>
      <c r="BK320" s="227">
        <f>ROUND(I320*H320,2)</f>
        <v>0</v>
      </c>
      <c r="BL320" s="16" t="s">
        <v>333</v>
      </c>
      <c r="BM320" s="16" t="s">
        <v>4707</v>
      </c>
    </row>
    <row r="321" s="13" customFormat="1">
      <c r="B321" s="239"/>
      <c r="C321" s="240"/>
      <c r="D321" s="230" t="s">
        <v>255</v>
      </c>
      <c r="E321" s="241" t="s">
        <v>1</v>
      </c>
      <c r="F321" s="242" t="s">
        <v>672</v>
      </c>
      <c r="G321" s="240"/>
      <c r="H321" s="243">
        <v>50</v>
      </c>
      <c r="I321" s="244"/>
      <c r="J321" s="240"/>
      <c r="K321" s="240"/>
      <c r="L321" s="245"/>
      <c r="M321" s="246"/>
      <c r="N321" s="247"/>
      <c r="O321" s="247"/>
      <c r="P321" s="247"/>
      <c r="Q321" s="247"/>
      <c r="R321" s="247"/>
      <c r="S321" s="247"/>
      <c r="T321" s="248"/>
      <c r="AT321" s="249" t="s">
        <v>255</v>
      </c>
      <c r="AU321" s="249" t="s">
        <v>79</v>
      </c>
      <c r="AV321" s="13" t="s">
        <v>79</v>
      </c>
      <c r="AW321" s="13" t="s">
        <v>33</v>
      </c>
      <c r="AX321" s="13" t="s">
        <v>16</v>
      </c>
      <c r="AY321" s="249" t="s">
        <v>246</v>
      </c>
    </row>
    <row r="322" s="1" customFormat="1" ht="16.5" customHeight="1">
      <c r="B322" s="37"/>
      <c r="C322" s="216" t="s">
        <v>1161</v>
      </c>
      <c r="D322" s="216" t="s">
        <v>248</v>
      </c>
      <c r="E322" s="217" t="s">
        <v>4708</v>
      </c>
      <c r="F322" s="218" t="s">
        <v>4709</v>
      </c>
      <c r="G322" s="219" t="s">
        <v>401</v>
      </c>
      <c r="H322" s="220">
        <v>3</v>
      </c>
      <c r="I322" s="221"/>
      <c r="J322" s="222">
        <f>ROUND(I322*H322,2)</f>
        <v>0</v>
      </c>
      <c r="K322" s="218" t="s">
        <v>1</v>
      </c>
      <c r="L322" s="42"/>
      <c r="M322" s="223" t="s">
        <v>1</v>
      </c>
      <c r="N322" s="224" t="s">
        <v>42</v>
      </c>
      <c r="O322" s="78"/>
      <c r="P322" s="225">
        <f>O322*H322</f>
        <v>0</v>
      </c>
      <c r="Q322" s="225">
        <v>0.036920000000000001</v>
      </c>
      <c r="R322" s="225">
        <f>Q322*H322</f>
        <v>0.11076</v>
      </c>
      <c r="S322" s="225">
        <v>0</v>
      </c>
      <c r="T322" s="226">
        <f>S322*H322</f>
        <v>0</v>
      </c>
      <c r="AR322" s="16" t="s">
        <v>333</v>
      </c>
      <c r="AT322" s="16" t="s">
        <v>248</v>
      </c>
      <c r="AU322" s="16" t="s">
        <v>79</v>
      </c>
      <c r="AY322" s="16" t="s">
        <v>246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6" t="s">
        <v>16</v>
      </c>
      <c r="BK322" s="227">
        <f>ROUND(I322*H322,2)</f>
        <v>0</v>
      </c>
      <c r="BL322" s="16" t="s">
        <v>333</v>
      </c>
      <c r="BM322" s="16" t="s">
        <v>4710</v>
      </c>
    </row>
    <row r="323" s="13" customFormat="1">
      <c r="B323" s="239"/>
      <c r="C323" s="240"/>
      <c r="D323" s="230" t="s">
        <v>255</v>
      </c>
      <c r="E323" s="241" t="s">
        <v>1</v>
      </c>
      <c r="F323" s="242" t="s">
        <v>266</v>
      </c>
      <c r="G323" s="240"/>
      <c r="H323" s="243">
        <v>3</v>
      </c>
      <c r="I323" s="244"/>
      <c r="J323" s="240"/>
      <c r="K323" s="240"/>
      <c r="L323" s="245"/>
      <c r="M323" s="246"/>
      <c r="N323" s="247"/>
      <c r="O323" s="247"/>
      <c r="P323" s="247"/>
      <c r="Q323" s="247"/>
      <c r="R323" s="247"/>
      <c r="S323" s="247"/>
      <c r="T323" s="248"/>
      <c r="AT323" s="249" t="s">
        <v>255</v>
      </c>
      <c r="AU323" s="249" t="s">
        <v>79</v>
      </c>
      <c r="AV323" s="13" t="s">
        <v>79</v>
      </c>
      <c r="AW323" s="13" t="s">
        <v>33</v>
      </c>
      <c r="AX323" s="13" t="s">
        <v>16</v>
      </c>
      <c r="AY323" s="249" t="s">
        <v>246</v>
      </c>
    </row>
    <row r="324" s="1" customFormat="1" ht="16.5" customHeight="1">
      <c r="B324" s="37"/>
      <c r="C324" s="216" t="s">
        <v>1166</v>
      </c>
      <c r="D324" s="216" t="s">
        <v>248</v>
      </c>
      <c r="E324" s="217" t="s">
        <v>4711</v>
      </c>
      <c r="F324" s="218" t="s">
        <v>4712</v>
      </c>
      <c r="G324" s="219" t="s">
        <v>401</v>
      </c>
      <c r="H324" s="220">
        <v>1</v>
      </c>
      <c r="I324" s="221"/>
      <c r="J324" s="222">
        <f>ROUND(I324*H324,2)</f>
        <v>0</v>
      </c>
      <c r="K324" s="218" t="s">
        <v>1</v>
      </c>
      <c r="L324" s="42"/>
      <c r="M324" s="223" t="s">
        <v>1</v>
      </c>
      <c r="N324" s="224" t="s">
        <v>42</v>
      </c>
      <c r="O324" s="78"/>
      <c r="P324" s="225">
        <f>O324*H324</f>
        <v>0</v>
      </c>
      <c r="Q324" s="225">
        <v>0.041880000000000001</v>
      </c>
      <c r="R324" s="225">
        <f>Q324*H324</f>
        <v>0.041880000000000001</v>
      </c>
      <c r="S324" s="225">
        <v>0</v>
      </c>
      <c r="T324" s="226">
        <f>S324*H324</f>
        <v>0</v>
      </c>
      <c r="AR324" s="16" t="s">
        <v>333</v>
      </c>
      <c r="AT324" s="16" t="s">
        <v>248</v>
      </c>
      <c r="AU324" s="16" t="s">
        <v>79</v>
      </c>
      <c r="AY324" s="16" t="s">
        <v>246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16" t="s">
        <v>16</v>
      </c>
      <c r="BK324" s="227">
        <f>ROUND(I324*H324,2)</f>
        <v>0</v>
      </c>
      <c r="BL324" s="16" t="s">
        <v>333</v>
      </c>
      <c r="BM324" s="16" t="s">
        <v>4713</v>
      </c>
    </row>
    <row r="325" s="13" customFormat="1">
      <c r="B325" s="239"/>
      <c r="C325" s="240"/>
      <c r="D325" s="230" t="s">
        <v>255</v>
      </c>
      <c r="E325" s="241" t="s">
        <v>1</v>
      </c>
      <c r="F325" s="242" t="s">
        <v>16</v>
      </c>
      <c r="G325" s="240"/>
      <c r="H325" s="243">
        <v>1</v>
      </c>
      <c r="I325" s="244"/>
      <c r="J325" s="240"/>
      <c r="K325" s="240"/>
      <c r="L325" s="245"/>
      <c r="M325" s="246"/>
      <c r="N325" s="247"/>
      <c r="O325" s="247"/>
      <c r="P325" s="247"/>
      <c r="Q325" s="247"/>
      <c r="R325" s="247"/>
      <c r="S325" s="247"/>
      <c r="T325" s="248"/>
      <c r="AT325" s="249" t="s">
        <v>255</v>
      </c>
      <c r="AU325" s="249" t="s">
        <v>79</v>
      </c>
      <c r="AV325" s="13" t="s">
        <v>79</v>
      </c>
      <c r="AW325" s="13" t="s">
        <v>33</v>
      </c>
      <c r="AX325" s="13" t="s">
        <v>16</v>
      </c>
      <c r="AY325" s="249" t="s">
        <v>246</v>
      </c>
    </row>
    <row r="326" s="1" customFormat="1" ht="16.5" customHeight="1">
      <c r="B326" s="37"/>
      <c r="C326" s="216" t="s">
        <v>1170</v>
      </c>
      <c r="D326" s="216" t="s">
        <v>248</v>
      </c>
      <c r="E326" s="217" t="s">
        <v>4714</v>
      </c>
      <c r="F326" s="218" t="s">
        <v>4715</v>
      </c>
      <c r="G326" s="219" t="s">
        <v>401</v>
      </c>
      <c r="H326" s="220">
        <v>1</v>
      </c>
      <c r="I326" s="221"/>
      <c r="J326" s="222">
        <f>ROUND(I326*H326,2)</f>
        <v>0</v>
      </c>
      <c r="K326" s="218" t="s">
        <v>252</v>
      </c>
      <c r="L326" s="42"/>
      <c r="M326" s="223" t="s">
        <v>1</v>
      </c>
      <c r="N326" s="224" t="s">
        <v>42</v>
      </c>
      <c r="O326" s="78"/>
      <c r="P326" s="225">
        <f>O326*H326</f>
        <v>0</v>
      </c>
      <c r="Q326" s="225">
        <v>0.01942</v>
      </c>
      <c r="R326" s="225">
        <f>Q326*H326</f>
        <v>0.01942</v>
      </c>
      <c r="S326" s="225">
        <v>0</v>
      </c>
      <c r="T326" s="226">
        <f>S326*H326</f>
        <v>0</v>
      </c>
      <c r="AR326" s="16" t="s">
        <v>333</v>
      </c>
      <c r="AT326" s="16" t="s">
        <v>248</v>
      </c>
      <c r="AU326" s="16" t="s">
        <v>79</v>
      </c>
      <c r="AY326" s="16" t="s">
        <v>246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6" t="s">
        <v>16</v>
      </c>
      <c r="BK326" s="227">
        <f>ROUND(I326*H326,2)</f>
        <v>0</v>
      </c>
      <c r="BL326" s="16" t="s">
        <v>333</v>
      </c>
      <c r="BM326" s="16" t="s">
        <v>4716</v>
      </c>
    </row>
    <row r="327" s="13" customFormat="1">
      <c r="B327" s="239"/>
      <c r="C327" s="240"/>
      <c r="D327" s="230" t="s">
        <v>255</v>
      </c>
      <c r="E327" s="241" t="s">
        <v>1</v>
      </c>
      <c r="F327" s="242" t="s">
        <v>16</v>
      </c>
      <c r="G327" s="240"/>
      <c r="H327" s="243">
        <v>1</v>
      </c>
      <c r="I327" s="244"/>
      <c r="J327" s="240"/>
      <c r="K327" s="240"/>
      <c r="L327" s="245"/>
      <c r="M327" s="246"/>
      <c r="N327" s="247"/>
      <c r="O327" s="247"/>
      <c r="P327" s="247"/>
      <c r="Q327" s="247"/>
      <c r="R327" s="247"/>
      <c r="S327" s="247"/>
      <c r="T327" s="248"/>
      <c r="AT327" s="249" t="s">
        <v>255</v>
      </c>
      <c r="AU327" s="249" t="s">
        <v>79</v>
      </c>
      <c r="AV327" s="13" t="s">
        <v>79</v>
      </c>
      <c r="AW327" s="13" t="s">
        <v>33</v>
      </c>
      <c r="AX327" s="13" t="s">
        <v>16</v>
      </c>
      <c r="AY327" s="249" t="s">
        <v>246</v>
      </c>
    </row>
    <row r="328" s="1" customFormat="1" ht="16.5" customHeight="1">
      <c r="B328" s="37"/>
      <c r="C328" s="216" t="s">
        <v>1179</v>
      </c>
      <c r="D328" s="216" t="s">
        <v>248</v>
      </c>
      <c r="E328" s="217" t="s">
        <v>4717</v>
      </c>
      <c r="F328" s="218" t="s">
        <v>4718</v>
      </c>
      <c r="G328" s="219" t="s">
        <v>401</v>
      </c>
      <c r="H328" s="220">
        <v>1</v>
      </c>
      <c r="I328" s="221"/>
      <c r="J328" s="222">
        <f>ROUND(I328*H328,2)</f>
        <v>0</v>
      </c>
      <c r="K328" s="218" t="s">
        <v>252</v>
      </c>
      <c r="L328" s="42"/>
      <c r="M328" s="223" t="s">
        <v>1</v>
      </c>
      <c r="N328" s="224" t="s">
        <v>42</v>
      </c>
      <c r="O328" s="78"/>
      <c r="P328" s="225">
        <f>O328*H328</f>
        <v>0</v>
      </c>
      <c r="Q328" s="225">
        <v>0.028029999999999999</v>
      </c>
      <c r="R328" s="225">
        <f>Q328*H328</f>
        <v>0.028029999999999999</v>
      </c>
      <c r="S328" s="225">
        <v>0</v>
      </c>
      <c r="T328" s="226">
        <f>S328*H328</f>
        <v>0</v>
      </c>
      <c r="AR328" s="16" t="s">
        <v>333</v>
      </c>
      <c r="AT328" s="16" t="s">
        <v>248</v>
      </c>
      <c r="AU328" s="16" t="s">
        <v>79</v>
      </c>
      <c r="AY328" s="16" t="s">
        <v>246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6" t="s">
        <v>16</v>
      </c>
      <c r="BK328" s="227">
        <f>ROUND(I328*H328,2)</f>
        <v>0</v>
      </c>
      <c r="BL328" s="16" t="s">
        <v>333</v>
      </c>
      <c r="BM328" s="16" t="s">
        <v>4719</v>
      </c>
    </row>
    <row r="329" s="13" customFormat="1">
      <c r="B329" s="239"/>
      <c r="C329" s="240"/>
      <c r="D329" s="230" t="s">
        <v>255</v>
      </c>
      <c r="E329" s="241" t="s">
        <v>1</v>
      </c>
      <c r="F329" s="242" t="s">
        <v>16</v>
      </c>
      <c r="G329" s="240"/>
      <c r="H329" s="243">
        <v>1</v>
      </c>
      <c r="I329" s="244"/>
      <c r="J329" s="240"/>
      <c r="K329" s="240"/>
      <c r="L329" s="245"/>
      <c r="M329" s="246"/>
      <c r="N329" s="247"/>
      <c r="O329" s="247"/>
      <c r="P329" s="247"/>
      <c r="Q329" s="247"/>
      <c r="R329" s="247"/>
      <c r="S329" s="247"/>
      <c r="T329" s="248"/>
      <c r="AT329" s="249" t="s">
        <v>255</v>
      </c>
      <c r="AU329" s="249" t="s">
        <v>79</v>
      </c>
      <c r="AV329" s="13" t="s">
        <v>79</v>
      </c>
      <c r="AW329" s="13" t="s">
        <v>33</v>
      </c>
      <c r="AX329" s="13" t="s">
        <v>16</v>
      </c>
      <c r="AY329" s="249" t="s">
        <v>246</v>
      </c>
    </row>
    <row r="330" s="1" customFormat="1" ht="16.5" customHeight="1">
      <c r="B330" s="37"/>
      <c r="C330" s="216" t="s">
        <v>1184</v>
      </c>
      <c r="D330" s="216" t="s">
        <v>248</v>
      </c>
      <c r="E330" s="217" t="s">
        <v>4720</v>
      </c>
      <c r="F330" s="218" t="s">
        <v>4721</v>
      </c>
      <c r="G330" s="219" t="s">
        <v>401</v>
      </c>
      <c r="H330" s="220">
        <v>1</v>
      </c>
      <c r="I330" s="221"/>
      <c r="J330" s="222">
        <f>ROUND(I330*H330,2)</f>
        <v>0</v>
      </c>
      <c r="K330" s="218" t="s">
        <v>252</v>
      </c>
      <c r="L330" s="42"/>
      <c r="M330" s="223" t="s">
        <v>1</v>
      </c>
      <c r="N330" s="224" t="s">
        <v>42</v>
      </c>
      <c r="O330" s="78"/>
      <c r="P330" s="225">
        <f>O330*H330</f>
        <v>0</v>
      </c>
      <c r="Q330" s="225">
        <v>0.0309</v>
      </c>
      <c r="R330" s="225">
        <f>Q330*H330</f>
        <v>0.0309</v>
      </c>
      <c r="S330" s="225">
        <v>0</v>
      </c>
      <c r="T330" s="226">
        <f>S330*H330</f>
        <v>0</v>
      </c>
      <c r="AR330" s="16" t="s">
        <v>333</v>
      </c>
      <c r="AT330" s="16" t="s">
        <v>248</v>
      </c>
      <c r="AU330" s="16" t="s">
        <v>79</v>
      </c>
      <c r="AY330" s="16" t="s">
        <v>246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6" t="s">
        <v>16</v>
      </c>
      <c r="BK330" s="227">
        <f>ROUND(I330*H330,2)</f>
        <v>0</v>
      </c>
      <c r="BL330" s="16" t="s">
        <v>333</v>
      </c>
      <c r="BM330" s="16" t="s">
        <v>4722</v>
      </c>
    </row>
    <row r="331" s="13" customFormat="1">
      <c r="B331" s="239"/>
      <c r="C331" s="240"/>
      <c r="D331" s="230" t="s">
        <v>255</v>
      </c>
      <c r="E331" s="241" t="s">
        <v>1</v>
      </c>
      <c r="F331" s="242" t="s">
        <v>16</v>
      </c>
      <c r="G331" s="240"/>
      <c r="H331" s="243">
        <v>1</v>
      </c>
      <c r="I331" s="244"/>
      <c r="J331" s="240"/>
      <c r="K331" s="240"/>
      <c r="L331" s="245"/>
      <c r="M331" s="246"/>
      <c r="N331" s="247"/>
      <c r="O331" s="247"/>
      <c r="P331" s="247"/>
      <c r="Q331" s="247"/>
      <c r="R331" s="247"/>
      <c r="S331" s="247"/>
      <c r="T331" s="248"/>
      <c r="AT331" s="249" t="s">
        <v>255</v>
      </c>
      <c r="AU331" s="249" t="s">
        <v>79</v>
      </c>
      <c r="AV331" s="13" t="s">
        <v>79</v>
      </c>
      <c r="AW331" s="13" t="s">
        <v>33</v>
      </c>
      <c r="AX331" s="13" t="s">
        <v>16</v>
      </c>
      <c r="AY331" s="249" t="s">
        <v>246</v>
      </c>
    </row>
    <row r="332" s="1" customFormat="1" ht="16.5" customHeight="1">
      <c r="B332" s="37"/>
      <c r="C332" s="216" t="s">
        <v>1188</v>
      </c>
      <c r="D332" s="216" t="s">
        <v>248</v>
      </c>
      <c r="E332" s="217" t="s">
        <v>4723</v>
      </c>
      <c r="F332" s="218" t="s">
        <v>4724</v>
      </c>
      <c r="G332" s="219" t="s">
        <v>401</v>
      </c>
      <c r="H332" s="220">
        <v>1</v>
      </c>
      <c r="I332" s="221"/>
      <c r="J332" s="222">
        <f>ROUND(I332*H332,2)</f>
        <v>0</v>
      </c>
      <c r="K332" s="218" t="s">
        <v>252</v>
      </c>
      <c r="L332" s="42"/>
      <c r="M332" s="223" t="s">
        <v>1</v>
      </c>
      <c r="N332" s="224" t="s">
        <v>42</v>
      </c>
      <c r="O332" s="78"/>
      <c r="P332" s="225">
        <f>O332*H332</f>
        <v>0</v>
      </c>
      <c r="Q332" s="225">
        <v>0.036639999999999999</v>
      </c>
      <c r="R332" s="225">
        <f>Q332*H332</f>
        <v>0.036639999999999999</v>
      </c>
      <c r="S332" s="225">
        <v>0</v>
      </c>
      <c r="T332" s="226">
        <f>S332*H332</f>
        <v>0</v>
      </c>
      <c r="AR332" s="16" t="s">
        <v>333</v>
      </c>
      <c r="AT332" s="16" t="s">
        <v>248</v>
      </c>
      <c r="AU332" s="16" t="s">
        <v>79</v>
      </c>
      <c r="AY332" s="16" t="s">
        <v>246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6" t="s">
        <v>16</v>
      </c>
      <c r="BK332" s="227">
        <f>ROUND(I332*H332,2)</f>
        <v>0</v>
      </c>
      <c r="BL332" s="16" t="s">
        <v>333</v>
      </c>
      <c r="BM332" s="16" t="s">
        <v>4725</v>
      </c>
    </row>
    <row r="333" s="13" customFormat="1">
      <c r="B333" s="239"/>
      <c r="C333" s="240"/>
      <c r="D333" s="230" t="s">
        <v>255</v>
      </c>
      <c r="E333" s="241" t="s">
        <v>1</v>
      </c>
      <c r="F333" s="242" t="s">
        <v>16</v>
      </c>
      <c r="G333" s="240"/>
      <c r="H333" s="243">
        <v>1</v>
      </c>
      <c r="I333" s="244"/>
      <c r="J333" s="240"/>
      <c r="K333" s="240"/>
      <c r="L333" s="245"/>
      <c r="M333" s="246"/>
      <c r="N333" s="247"/>
      <c r="O333" s="247"/>
      <c r="P333" s="247"/>
      <c r="Q333" s="247"/>
      <c r="R333" s="247"/>
      <c r="S333" s="247"/>
      <c r="T333" s="248"/>
      <c r="AT333" s="249" t="s">
        <v>255</v>
      </c>
      <c r="AU333" s="249" t="s">
        <v>79</v>
      </c>
      <c r="AV333" s="13" t="s">
        <v>79</v>
      </c>
      <c r="AW333" s="13" t="s">
        <v>33</v>
      </c>
      <c r="AX333" s="13" t="s">
        <v>16</v>
      </c>
      <c r="AY333" s="249" t="s">
        <v>246</v>
      </c>
    </row>
    <row r="334" s="1" customFormat="1" ht="16.5" customHeight="1">
      <c r="B334" s="37"/>
      <c r="C334" s="216" t="s">
        <v>1194</v>
      </c>
      <c r="D334" s="216" t="s">
        <v>248</v>
      </c>
      <c r="E334" s="217" t="s">
        <v>4726</v>
      </c>
      <c r="F334" s="218" t="s">
        <v>4727</v>
      </c>
      <c r="G334" s="219" t="s">
        <v>401</v>
      </c>
      <c r="H334" s="220">
        <v>2</v>
      </c>
      <c r="I334" s="221"/>
      <c r="J334" s="222">
        <f>ROUND(I334*H334,2)</f>
        <v>0</v>
      </c>
      <c r="K334" s="218" t="s">
        <v>252</v>
      </c>
      <c r="L334" s="42"/>
      <c r="M334" s="223" t="s">
        <v>1</v>
      </c>
      <c r="N334" s="224" t="s">
        <v>42</v>
      </c>
      <c r="O334" s="78"/>
      <c r="P334" s="225">
        <f>O334*H334</f>
        <v>0</v>
      </c>
      <c r="Q334" s="225">
        <v>0.042380000000000001</v>
      </c>
      <c r="R334" s="225">
        <f>Q334*H334</f>
        <v>0.084760000000000002</v>
      </c>
      <c r="S334" s="225">
        <v>0</v>
      </c>
      <c r="T334" s="226">
        <f>S334*H334</f>
        <v>0</v>
      </c>
      <c r="AR334" s="16" t="s">
        <v>333</v>
      </c>
      <c r="AT334" s="16" t="s">
        <v>248</v>
      </c>
      <c r="AU334" s="16" t="s">
        <v>79</v>
      </c>
      <c r="AY334" s="16" t="s">
        <v>246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6" t="s">
        <v>16</v>
      </c>
      <c r="BK334" s="227">
        <f>ROUND(I334*H334,2)</f>
        <v>0</v>
      </c>
      <c r="BL334" s="16" t="s">
        <v>333</v>
      </c>
      <c r="BM334" s="16" t="s">
        <v>4728</v>
      </c>
    </row>
    <row r="335" s="13" customFormat="1">
      <c r="B335" s="239"/>
      <c r="C335" s="240"/>
      <c r="D335" s="230" t="s">
        <v>255</v>
      </c>
      <c r="E335" s="241" t="s">
        <v>1</v>
      </c>
      <c r="F335" s="242" t="s">
        <v>79</v>
      </c>
      <c r="G335" s="240"/>
      <c r="H335" s="243">
        <v>2</v>
      </c>
      <c r="I335" s="244"/>
      <c r="J335" s="240"/>
      <c r="K335" s="240"/>
      <c r="L335" s="245"/>
      <c r="M335" s="246"/>
      <c r="N335" s="247"/>
      <c r="O335" s="247"/>
      <c r="P335" s="247"/>
      <c r="Q335" s="247"/>
      <c r="R335" s="247"/>
      <c r="S335" s="247"/>
      <c r="T335" s="248"/>
      <c r="AT335" s="249" t="s">
        <v>255</v>
      </c>
      <c r="AU335" s="249" t="s">
        <v>79</v>
      </c>
      <c r="AV335" s="13" t="s">
        <v>79</v>
      </c>
      <c r="AW335" s="13" t="s">
        <v>33</v>
      </c>
      <c r="AX335" s="13" t="s">
        <v>16</v>
      </c>
      <c r="AY335" s="249" t="s">
        <v>246</v>
      </c>
    </row>
    <row r="336" s="1" customFormat="1" ht="16.5" customHeight="1">
      <c r="B336" s="37"/>
      <c r="C336" s="216" t="s">
        <v>1201</v>
      </c>
      <c r="D336" s="216" t="s">
        <v>248</v>
      </c>
      <c r="E336" s="217" t="s">
        <v>4729</v>
      </c>
      <c r="F336" s="218" t="s">
        <v>4730</v>
      </c>
      <c r="G336" s="219" t="s">
        <v>401</v>
      </c>
      <c r="H336" s="220">
        <v>2</v>
      </c>
      <c r="I336" s="221"/>
      <c r="J336" s="222">
        <f>ROUND(I336*H336,2)</f>
        <v>0</v>
      </c>
      <c r="K336" s="218" t="s">
        <v>252</v>
      </c>
      <c r="L336" s="42"/>
      <c r="M336" s="223" t="s">
        <v>1</v>
      </c>
      <c r="N336" s="224" t="s">
        <v>42</v>
      </c>
      <c r="O336" s="78"/>
      <c r="P336" s="225">
        <f>O336*H336</f>
        <v>0</v>
      </c>
      <c r="Q336" s="225">
        <v>0.025020000000000001</v>
      </c>
      <c r="R336" s="225">
        <f>Q336*H336</f>
        <v>0.050040000000000001</v>
      </c>
      <c r="S336" s="225">
        <v>0</v>
      </c>
      <c r="T336" s="226">
        <f>S336*H336</f>
        <v>0</v>
      </c>
      <c r="AR336" s="16" t="s">
        <v>333</v>
      </c>
      <c r="AT336" s="16" t="s">
        <v>248</v>
      </c>
      <c r="AU336" s="16" t="s">
        <v>79</v>
      </c>
      <c r="AY336" s="16" t="s">
        <v>246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6" t="s">
        <v>16</v>
      </c>
      <c r="BK336" s="227">
        <f>ROUND(I336*H336,2)</f>
        <v>0</v>
      </c>
      <c r="BL336" s="16" t="s">
        <v>333</v>
      </c>
      <c r="BM336" s="16" t="s">
        <v>4731</v>
      </c>
    </row>
    <row r="337" s="13" customFormat="1">
      <c r="B337" s="239"/>
      <c r="C337" s="240"/>
      <c r="D337" s="230" t="s">
        <v>255</v>
      </c>
      <c r="E337" s="241" t="s">
        <v>1</v>
      </c>
      <c r="F337" s="242" t="s">
        <v>79</v>
      </c>
      <c r="G337" s="240"/>
      <c r="H337" s="243">
        <v>2</v>
      </c>
      <c r="I337" s="244"/>
      <c r="J337" s="240"/>
      <c r="K337" s="240"/>
      <c r="L337" s="245"/>
      <c r="M337" s="246"/>
      <c r="N337" s="247"/>
      <c r="O337" s="247"/>
      <c r="P337" s="247"/>
      <c r="Q337" s="247"/>
      <c r="R337" s="247"/>
      <c r="S337" s="247"/>
      <c r="T337" s="248"/>
      <c r="AT337" s="249" t="s">
        <v>255</v>
      </c>
      <c r="AU337" s="249" t="s">
        <v>79</v>
      </c>
      <c r="AV337" s="13" t="s">
        <v>79</v>
      </c>
      <c r="AW337" s="13" t="s">
        <v>33</v>
      </c>
      <c r="AX337" s="13" t="s">
        <v>16</v>
      </c>
      <c r="AY337" s="249" t="s">
        <v>246</v>
      </c>
    </row>
    <row r="338" s="1" customFormat="1" ht="16.5" customHeight="1">
      <c r="B338" s="37"/>
      <c r="C338" s="216" t="s">
        <v>1212</v>
      </c>
      <c r="D338" s="216" t="s">
        <v>248</v>
      </c>
      <c r="E338" s="217" t="s">
        <v>4732</v>
      </c>
      <c r="F338" s="218" t="s">
        <v>4733</v>
      </c>
      <c r="G338" s="219" t="s">
        <v>401</v>
      </c>
      <c r="H338" s="220">
        <v>2</v>
      </c>
      <c r="I338" s="221"/>
      <c r="J338" s="222">
        <f>ROUND(I338*H338,2)</f>
        <v>0</v>
      </c>
      <c r="K338" s="218" t="s">
        <v>1</v>
      </c>
      <c r="L338" s="42"/>
      <c r="M338" s="223" t="s">
        <v>1</v>
      </c>
      <c r="N338" s="224" t="s">
        <v>42</v>
      </c>
      <c r="O338" s="78"/>
      <c r="P338" s="225">
        <f>O338*H338</f>
        <v>0</v>
      </c>
      <c r="Q338" s="225">
        <v>0.06198</v>
      </c>
      <c r="R338" s="225">
        <f>Q338*H338</f>
        <v>0.12396</v>
      </c>
      <c r="S338" s="225">
        <v>0</v>
      </c>
      <c r="T338" s="226">
        <f>S338*H338</f>
        <v>0</v>
      </c>
      <c r="AR338" s="16" t="s">
        <v>333</v>
      </c>
      <c r="AT338" s="16" t="s">
        <v>248</v>
      </c>
      <c r="AU338" s="16" t="s">
        <v>79</v>
      </c>
      <c r="AY338" s="16" t="s">
        <v>246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6" t="s">
        <v>16</v>
      </c>
      <c r="BK338" s="227">
        <f>ROUND(I338*H338,2)</f>
        <v>0</v>
      </c>
      <c r="BL338" s="16" t="s">
        <v>333</v>
      </c>
      <c r="BM338" s="16" t="s">
        <v>4734</v>
      </c>
    </row>
    <row r="339" s="13" customFormat="1">
      <c r="B339" s="239"/>
      <c r="C339" s="240"/>
      <c r="D339" s="230" t="s">
        <v>255</v>
      </c>
      <c r="E339" s="241" t="s">
        <v>1</v>
      </c>
      <c r="F339" s="242" t="s">
        <v>79</v>
      </c>
      <c r="G339" s="240"/>
      <c r="H339" s="243">
        <v>2</v>
      </c>
      <c r="I339" s="244"/>
      <c r="J339" s="240"/>
      <c r="K339" s="240"/>
      <c r="L339" s="245"/>
      <c r="M339" s="246"/>
      <c r="N339" s="247"/>
      <c r="O339" s="247"/>
      <c r="P339" s="247"/>
      <c r="Q339" s="247"/>
      <c r="R339" s="247"/>
      <c r="S339" s="247"/>
      <c r="T339" s="248"/>
      <c r="AT339" s="249" t="s">
        <v>255</v>
      </c>
      <c r="AU339" s="249" t="s">
        <v>79</v>
      </c>
      <c r="AV339" s="13" t="s">
        <v>79</v>
      </c>
      <c r="AW339" s="13" t="s">
        <v>33</v>
      </c>
      <c r="AX339" s="13" t="s">
        <v>16</v>
      </c>
      <c r="AY339" s="249" t="s">
        <v>246</v>
      </c>
    </row>
    <row r="340" s="1" customFormat="1" ht="16.5" customHeight="1">
      <c r="B340" s="37"/>
      <c r="C340" s="216" t="s">
        <v>1223</v>
      </c>
      <c r="D340" s="216" t="s">
        <v>248</v>
      </c>
      <c r="E340" s="217" t="s">
        <v>4735</v>
      </c>
      <c r="F340" s="218" t="s">
        <v>4736</v>
      </c>
      <c r="G340" s="219" t="s">
        <v>401</v>
      </c>
      <c r="H340" s="220">
        <v>1</v>
      </c>
      <c r="I340" s="221"/>
      <c r="J340" s="222">
        <f>ROUND(I340*H340,2)</f>
        <v>0</v>
      </c>
      <c r="K340" s="218" t="s">
        <v>1</v>
      </c>
      <c r="L340" s="42"/>
      <c r="M340" s="223" t="s">
        <v>1</v>
      </c>
      <c r="N340" s="224" t="s">
        <v>42</v>
      </c>
      <c r="O340" s="78"/>
      <c r="P340" s="225">
        <f>O340*H340</f>
        <v>0</v>
      </c>
      <c r="Q340" s="225">
        <v>0.058500000000000003</v>
      </c>
      <c r="R340" s="225">
        <f>Q340*H340</f>
        <v>0.058500000000000003</v>
      </c>
      <c r="S340" s="225">
        <v>0</v>
      </c>
      <c r="T340" s="226">
        <f>S340*H340</f>
        <v>0</v>
      </c>
      <c r="AR340" s="16" t="s">
        <v>333</v>
      </c>
      <c r="AT340" s="16" t="s">
        <v>248</v>
      </c>
      <c r="AU340" s="16" t="s">
        <v>79</v>
      </c>
      <c r="AY340" s="16" t="s">
        <v>246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16" t="s">
        <v>16</v>
      </c>
      <c r="BK340" s="227">
        <f>ROUND(I340*H340,2)</f>
        <v>0</v>
      </c>
      <c r="BL340" s="16" t="s">
        <v>333</v>
      </c>
      <c r="BM340" s="16" t="s">
        <v>4737</v>
      </c>
    </row>
    <row r="341" s="13" customFormat="1">
      <c r="B341" s="239"/>
      <c r="C341" s="240"/>
      <c r="D341" s="230" t="s">
        <v>255</v>
      </c>
      <c r="E341" s="241" t="s">
        <v>1</v>
      </c>
      <c r="F341" s="242" t="s">
        <v>16</v>
      </c>
      <c r="G341" s="240"/>
      <c r="H341" s="243">
        <v>1</v>
      </c>
      <c r="I341" s="244"/>
      <c r="J341" s="240"/>
      <c r="K341" s="240"/>
      <c r="L341" s="245"/>
      <c r="M341" s="246"/>
      <c r="N341" s="247"/>
      <c r="O341" s="247"/>
      <c r="P341" s="247"/>
      <c r="Q341" s="247"/>
      <c r="R341" s="247"/>
      <c r="S341" s="247"/>
      <c r="T341" s="248"/>
      <c r="AT341" s="249" t="s">
        <v>255</v>
      </c>
      <c r="AU341" s="249" t="s">
        <v>79</v>
      </c>
      <c r="AV341" s="13" t="s">
        <v>79</v>
      </c>
      <c r="AW341" s="13" t="s">
        <v>33</v>
      </c>
      <c r="AX341" s="13" t="s">
        <v>16</v>
      </c>
      <c r="AY341" s="249" t="s">
        <v>246</v>
      </c>
    </row>
    <row r="342" s="1" customFormat="1" ht="16.5" customHeight="1">
      <c r="B342" s="37"/>
      <c r="C342" s="216" t="s">
        <v>1274</v>
      </c>
      <c r="D342" s="216" t="s">
        <v>248</v>
      </c>
      <c r="E342" s="217" t="s">
        <v>4738</v>
      </c>
      <c r="F342" s="218" t="s">
        <v>4739</v>
      </c>
      <c r="G342" s="219" t="s">
        <v>401</v>
      </c>
      <c r="H342" s="220">
        <v>4</v>
      </c>
      <c r="I342" s="221"/>
      <c r="J342" s="222">
        <f>ROUND(I342*H342,2)</f>
        <v>0</v>
      </c>
      <c r="K342" s="218" t="s">
        <v>1</v>
      </c>
      <c r="L342" s="42"/>
      <c r="M342" s="223" t="s">
        <v>1</v>
      </c>
      <c r="N342" s="224" t="s">
        <v>42</v>
      </c>
      <c r="O342" s="78"/>
      <c r="P342" s="225">
        <f>O342*H342</f>
        <v>0</v>
      </c>
      <c r="Q342" s="225">
        <v>0.080320000000000003</v>
      </c>
      <c r="R342" s="225">
        <f>Q342*H342</f>
        <v>0.32128000000000001</v>
      </c>
      <c r="S342" s="225">
        <v>0</v>
      </c>
      <c r="T342" s="226">
        <f>S342*H342</f>
        <v>0</v>
      </c>
      <c r="AR342" s="16" t="s">
        <v>333</v>
      </c>
      <c r="AT342" s="16" t="s">
        <v>248</v>
      </c>
      <c r="AU342" s="16" t="s">
        <v>79</v>
      </c>
      <c r="AY342" s="16" t="s">
        <v>246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16" t="s">
        <v>16</v>
      </c>
      <c r="BK342" s="227">
        <f>ROUND(I342*H342,2)</f>
        <v>0</v>
      </c>
      <c r="BL342" s="16" t="s">
        <v>333</v>
      </c>
      <c r="BM342" s="16" t="s">
        <v>4740</v>
      </c>
    </row>
    <row r="343" s="13" customFormat="1">
      <c r="B343" s="239"/>
      <c r="C343" s="240"/>
      <c r="D343" s="230" t="s">
        <v>255</v>
      </c>
      <c r="E343" s="241" t="s">
        <v>1</v>
      </c>
      <c r="F343" s="242" t="s">
        <v>253</v>
      </c>
      <c r="G343" s="240"/>
      <c r="H343" s="243">
        <v>4</v>
      </c>
      <c r="I343" s="244"/>
      <c r="J343" s="240"/>
      <c r="K343" s="240"/>
      <c r="L343" s="245"/>
      <c r="M343" s="246"/>
      <c r="N343" s="247"/>
      <c r="O343" s="247"/>
      <c r="P343" s="247"/>
      <c r="Q343" s="247"/>
      <c r="R343" s="247"/>
      <c r="S343" s="247"/>
      <c r="T343" s="248"/>
      <c r="AT343" s="249" t="s">
        <v>255</v>
      </c>
      <c r="AU343" s="249" t="s">
        <v>79</v>
      </c>
      <c r="AV343" s="13" t="s">
        <v>79</v>
      </c>
      <c r="AW343" s="13" t="s">
        <v>33</v>
      </c>
      <c r="AX343" s="13" t="s">
        <v>16</v>
      </c>
      <c r="AY343" s="249" t="s">
        <v>246</v>
      </c>
    </row>
    <row r="344" s="1" customFormat="1" ht="16.5" customHeight="1">
      <c r="B344" s="37"/>
      <c r="C344" s="216" t="s">
        <v>1279</v>
      </c>
      <c r="D344" s="216" t="s">
        <v>248</v>
      </c>
      <c r="E344" s="217" t="s">
        <v>4741</v>
      </c>
      <c r="F344" s="218" t="s">
        <v>4742</v>
      </c>
      <c r="G344" s="219" t="s">
        <v>401</v>
      </c>
      <c r="H344" s="220">
        <v>19</v>
      </c>
      <c r="I344" s="221"/>
      <c r="J344" s="222">
        <f>ROUND(I344*H344,2)</f>
        <v>0</v>
      </c>
      <c r="K344" s="218" t="s">
        <v>252</v>
      </c>
      <c r="L344" s="42"/>
      <c r="M344" s="223" t="s">
        <v>1</v>
      </c>
      <c r="N344" s="224" t="s">
        <v>42</v>
      </c>
      <c r="O344" s="78"/>
      <c r="P344" s="225">
        <f>O344*H344</f>
        <v>0</v>
      </c>
      <c r="Q344" s="225">
        <v>0</v>
      </c>
      <c r="R344" s="225">
        <f>Q344*H344</f>
        <v>0</v>
      </c>
      <c r="S344" s="225">
        <v>0</v>
      </c>
      <c r="T344" s="226">
        <f>S344*H344</f>
        <v>0</v>
      </c>
      <c r="AR344" s="16" t="s">
        <v>333</v>
      </c>
      <c r="AT344" s="16" t="s">
        <v>248</v>
      </c>
      <c r="AU344" s="16" t="s">
        <v>79</v>
      </c>
      <c r="AY344" s="16" t="s">
        <v>246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6" t="s">
        <v>16</v>
      </c>
      <c r="BK344" s="227">
        <f>ROUND(I344*H344,2)</f>
        <v>0</v>
      </c>
      <c r="BL344" s="16" t="s">
        <v>333</v>
      </c>
      <c r="BM344" s="16" t="s">
        <v>4743</v>
      </c>
    </row>
    <row r="345" s="13" customFormat="1">
      <c r="B345" s="239"/>
      <c r="C345" s="240"/>
      <c r="D345" s="230" t="s">
        <v>255</v>
      </c>
      <c r="E345" s="241" t="s">
        <v>1</v>
      </c>
      <c r="F345" s="242" t="s">
        <v>4744</v>
      </c>
      <c r="G345" s="240"/>
      <c r="H345" s="243">
        <v>19</v>
      </c>
      <c r="I345" s="244"/>
      <c r="J345" s="240"/>
      <c r="K345" s="240"/>
      <c r="L345" s="245"/>
      <c r="M345" s="246"/>
      <c r="N345" s="247"/>
      <c r="O345" s="247"/>
      <c r="P345" s="247"/>
      <c r="Q345" s="247"/>
      <c r="R345" s="247"/>
      <c r="S345" s="247"/>
      <c r="T345" s="248"/>
      <c r="AT345" s="249" t="s">
        <v>255</v>
      </c>
      <c r="AU345" s="249" t="s">
        <v>79</v>
      </c>
      <c r="AV345" s="13" t="s">
        <v>79</v>
      </c>
      <c r="AW345" s="13" t="s">
        <v>33</v>
      </c>
      <c r="AX345" s="13" t="s">
        <v>16</v>
      </c>
      <c r="AY345" s="249" t="s">
        <v>246</v>
      </c>
    </row>
    <row r="346" s="1" customFormat="1" ht="16.5" customHeight="1">
      <c r="B346" s="37"/>
      <c r="C346" s="216" t="s">
        <v>1283</v>
      </c>
      <c r="D346" s="216" t="s">
        <v>248</v>
      </c>
      <c r="E346" s="217" t="s">
        <v>4745</v>
      </c>
      <c r="F346" s="218" t="s">
        <v>4746</v>
      </c>
      <c r="G346" s="219" t="s">
        <v>401</v>
      </c>
      <c r="H346" s="220">
        <v>1</v>
      </c>
      <c r="I346" s="221"/>
      <c r="J346" s="222">
        <f>ROUND(I346*H346,2)</f>
        <v>0</v>
      </c>
      <c r="K346" s="218" t="s">
        <v>252</v>
      </c>
      <c r="L346" s="42"/>
      <c r="M346" s="223" t="s">
        <v>1</v>
      </c>
      <c r="N346" s="224" t="s">
        <v>42</v>
      </c>
      <c r="O346" s="78"/>
      <c r="P346" s="225">
        <f>O346*H346</f>
        <v>0</v>
      </c>
      <c r="Q346" s="225">
        <v>0</v>
      </c>
      <c r="R346" s="225">
        <f>Q346*H346</f>
        <v>0</v>
      </c>
      <c r="S346" s="225">
        <v>0</v>
      </c>
      <c r="T346" s="226">
        <f>S346*H346</f>
        <v>0</v>
      </c>
      <c r="AR346" s="16" t="s">
        <v>333</v>
      </c>
      <c r="AT346" s="16" t="s">
        <v>248</v>
      </c>
      <c r="AU346" s="16" t="s">
        <v>79</v>
      </c>
      <c r="AY346" s="16" t="s">
        <v>246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16" t="s">
        <v>16</v>
      </c>
      <c r="BK346" s="227">
        <f>ROUND(I346*H346,2)</f>
        <v>0</v>
      </c>
      <c r="BL346" s="16" t="s">
        <v>333</v>
      </c>
      <c r="BM346" s="16" t="s">
        <v>4747</v>
      </c>
    </row>
    <row r="347" s="13" customFormat="1">
      <c r="B347" s="239"/>
      <c r="C347" s="240"/>
      <c r="D347" s="230" t="s">
        <v>255</v>
      </c>
      <c r="E347" s="241" t="s">
        <v>1</v>
      </c>
      <c r="F347" s="242" t="s">
        <v>16</v>
      </c>
      <c r="G347" s="240"/>
      <c r="H347" s="243">
        <v>1</v>
      </c>
      <c r="I347" s="244"/>
      <c r="J347" s="240"/>
      <c r="K347" s="240"/>
      <c r="L347" s="245"/>
      <c r="M347" s="246"/>
      <c r="N347" s="247"/>
      <c r="O347" s="247"/>
      <c r="P347" s="247"/>
      <c r="Q347" s="247"/>
      <c r="R347" s="247"/>
      <c r="S347" s="247"/>
      <c r="T347" s="248"/>
      <c r="AT347" s="249" t="s">
        <v>255</v>
      </c>
      <c r="AU347" s="249" t="s">
        <v>79</v>
      </c>
      <c r="AV347" s="13" t="s">
        <v>79</v>
      </c>
      <c r="AW347" s="13" t="s">
        <v>33</v>
      </c>
      <c r="AX347" s="13" t="s">
        <v>16</v>
      </c>
      <c r="AY347" s="249" t="s">
        <v>246</v>
      </c>
    </row>
    <row r="348" s="1" customFormat="1" ht="16.5" customHeight="1">
      <c r="B348" s="37"/>
      <c r="C348" s="216" t="s">
        <v>1289</v>
      </c>
      <c r="D348" s="216" t="s">
        <v>248</v>
      </c>
      <c r="E348" s="217" t="s">
        <v>4748</v>
      </c>
      <c r="F348" s="218" t="s">
        <v>4749</v>
      </c>
      <c r="G348" s="219" t="s">
        <v>401</v>
      </c>
      <c r="H348" s="220">
        <v>6</v>
      </c>
      <c r="I348" s="221"/>
      <c r="J348" s="222">
        <f>ROUND(I348*H348,2)</f>
        <v>0</v>
      </c>
      <c r="K348" s="218" t="s">
        <v>252</v>
      </c>
      <c r="L348" s="42"/>
      <c r="M348" s="223" t="s">
        <v>1</v>
      </c>
      <c r="N348" s="224" t="s">
        <v>42</v>
      </c>
      <c r="O348" s="78"/>
      <c r="P348" s="225">
        <f>O348*H348</f>
        <v>0</v>
      </c>
      <c r="Q348" s="225">
        <v>0</v>
      </c>
      <c r="R348" s="225">
        <f>Q348*H348</f>
        <v>0</v>
      </c>
      <c r="S348" s="225">
        <v>0</v>
      </c>
      <c r="T348" s="226">
        <f>S348*H348</f>
        <v>0</v>
      </c>
      <c r="AR348" s="16" t="s">
        <v>333</v>
      </c>
      <c r="AT348" s="16" t="s">
        <v>248</v>
      </c>
      <c r="AU348" s="16" t="s">
        <v>79</v>
      </c>
      <c r="AY348" s="16" t="s">
        <v>246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6" t="s">
        <v>16</v>
      </c>
      <c r="BK348" s="227">
        <f>ROUND(I348*H348,2)</f>
        <v>0</v>
      </c>
      <c r="BL348" s="16" t="s">
        <v>333</v>
      </c>
      <c r="BM348" s="16" t="s">
        <v>4750</v>
      </c>
    </row>
    <row r="349" s="13" customFormat="1">
      <c r="B349" s="239"/>
      <c r="C349" s="240"/>
      <c r="D349" s="230" t="s">
        <v>255</v>
      </c>
      <c r="E349" s="241" t="s">
        <v>1</v>
      </c>
      <c r="F349" s="242" t="s">
        <v>4751</v>
      </c>
      <c r="G349" s="240"/>
      <c r="H349" s="243">
        <v>6</v>
      </c>
      <c r="I349" s="244"/>
      <c r="J349" s="240"/>
      <c r="K349" s="240"/>
      <c r="L349" s="245"/>
      <c r="M349" s="246"/>
      <c r="N349" s="247"/>
      <c r="O349" s="247"/>
      <c r="P349" s="247"/>
      <c r="Q349" s="247"/>
      <c r="R349" s="247"/>
      <c r="S349" s="247"/>
      <c r="T349" s="248"/>
      <c r="AT349" s="249" t="s">
        <v>255</v>
      </c>
      <c r="AU349" s="249" t="s">
        <v>79</v>
      </c>
      <c r="AV349" s="13" t="s">
        <v>79</v>
      </c>
      <c r="AW349" s="13" t="s">
        <v>33</v>
      </c>
      <c r="AX349" s="13" t="s">
        <v>16</v>
      </c>
      <c r="AY349" s="249" t="s">
        <v>246</v>
      </c>
    </row>
    <row r="350" s="1" customFormat="1" ht="16.5" customHeight="1">
      <c r="B350" s="37"/>
      <c r="C350" s="216" t="s">
        <v>1293</v>
      </c>
      <c r="D350" s="216" t="s">
        <v>248</v>
      </c>
      <c r="E350" s="217" t="s">
        <v>4752</v>
      </c>
      <c r="F350" s="218" t="s">
        <v>4753</v>
      </c>
      <c r="G350" s="219" t="s">
        <v>401</v>
      </c>
      <c r="H350" s="220">
        <v>6</v>
      </c>
      <c r="I350" s="221"/>
      <c r="J350" s="222">
        <f>ROUND(I350*H350,2)</f>
        <v>0</v>
      </c>
      <c r="K350" s="218" t="s">
        <v>252</v>
      </c>
      <c r="L350" s="42"/>
      <c r="M350" s="223" t="s">
        <v>1</v>
      </c>
      <c r="N350" s="224" t="s">
        <v>42</v>
      </c>
      <c r="O350" s="78"/>
      <c r="P350" s="225">
        <f>O350*H350</f>
        <v>0</v>
      </c>
      <c r="Q350" s="225">
        <v>0</v>
      </c>
      <c r="R350" s="225">
        <f>Q350*H350</f>
        <v>0</v>
      </c>
      <c r="S350" s="225">
        <v>0</v>
      </c>
      <c r="T350" s="226">
        <f>S350*H350</f>
        <v>0</v>
      </c>
      <c r="AR350" s="16" t="s">
        <v>333</v>
      </c>
      <c r="AT350" s="16" t="s">
        <v>248</v>
      </c>
      <c r="AU350" s="16" t="s">
        <v>79</v>
      </c>
      <c r="AY350" s="16" t="s">
        <v>246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6" t="s">
        <v>16</v>
      </c>
      <c r="BK350" s="227">
        <f>ROUND(I350*H350,2)</f>
        <v>0</v>
      </c>
      <c r="BL350" s="16" t="s">
        <v>333</v>
      </c>
      <c r="BM350" s="16" t="s">
        <v>4754</v>
      </c>
    </row>
    <row r="351" s="13" customFormat="1">
      <c r="B351" s="239"/>
      <c r="C351" s="240"/>
      <c r="D351" s="230" t="s">
        <v>255</v>
      </c>
      <c r="E351" s="241" t="s">
        <v>1</v>
      </c>
      <c r="F351" s="242" t="s">
        <v>4755</v>
      </c>
      <c r="G351" s="240"/>
      <c r="H351" s="243">
        <v>6</v>
      </c>
      <c r="I351" s="244"/>
      <c r="J351" s="240"/>
      <c r="K351" s="240"/>
      <c r="L351" s="245"/>
      <c r="M351" s="246"/>
      <c r="N351" s="247"/>
      <c r="O351" s="247"/>
      <c r="P351" s="247"/>
      <c r="Q351" s="247"/>
      <c r="R351" s="247"/>
      <c r="S351" s="247"/>
      <c r="T351" s="248"/>
      <c r="AT351" s="249" t="s">
        <v>255</v>
      </c>
      <c r="AU351" s="249" t="s">
        <v>79</v>
      </c>
      <c r="AV351" s="13" t="s">
        <v>79</v>
      </c>
      <c r="AW351" s="13" t="s">
        <v>33</v>
      </c>
      <c r="AX351" s="13" t="s">
        <v>16</v>
      </c>
      <c r="AY351" s="249" t="s">
        <v>246</v>
      </c>
    </row>
    <row r="352" s="1" customFormat="1" ht="16.5" customHeight="1">
      <c r="B352" s="37"/>
      <c r="C352" s="216" t="s">
        <v>1303</v>
      </c>
      <c r="D352" s="216" t="s">
        <v>248</v>
      </c>
      <c r="E352" s="217" t="s">
        <v>4756</v>
      </c>
      <c r="F352" s="218" t="s">
        <v>4757</v>
      </c>
      <c r="G352" s="219" t="s">
        <v>401</v>
      </c>
      <c r="H352" s="220">
        <v>3</v>
      </c>
      <c r="I352" s="221"/>
      <c r="J352" s="222">
        <f>ROUND(I352*H352,2)</f>
        <v>0</v>
      </c>
      <c r="K352" s="218" t="s">
        <v>1</v>
      </c>
      <c r="L352" s="42"/>
      <c r="M352" s="223" t="s">
        <v>1</v>
      </c>
      <c r="N352" s="224" t="s">
        <v>42</v>
      </c>
      <c r="O352" s="78"/>
      <c r="P352" s="225">
        <f>O352*H352</f>
        <v>0</v>
      </c>
      <c r="Q352" s="225">
        <v>0</v>
      </c>
      <c r="R352" s="225">
        <f>Q352*H352</f>
        <v>0</v>
      </c>
      <c r="S352" s="225">
        <v>0</v>
      </c>
      <c r="T352" s="226">
        <f>S352*H352</f>
        <v>0</v>
      </c>
      <c r="AR352" s="16" t="s">
        <v>333</v>
      </c>
      <c r="AT352" s="16" t="s">
        <v>248</v>
      </c>
      <c r="AU352" s="16" t="s">
        <v>79</v>
      </c>
      <c r="AY352" s="16" t="s">
        <v>246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6" t="s">
        <v>16</v>
      </c>
      <c r="BK352" s="227">
        <f>ROUND(I352*H352,2)</f>
        <v>0</v>
      </c>
      <c r="BL352" s="16" t="s">
        <v>333</v>
      </c>
      <c r="BM352" s="16" t="s">
        <v>4758</v>
      </c>
    </row>
    <row r="353" s="13" customFormat="1">
      <c r="B353" s="239"/>
      <c r="C353" s="240"/>
      <c r="D353" s="230" t="s">
        <v>255</v>
      </c>
      <c r="E353" s="241" t="s">
        <v>1</v>
      </c>
      <c r="F353" s="242" t="s">
        <v>3101</v>
      </c>
      <c r="G353" s="240"/>
      <c r="H353" s="243">
        <v>3</v>
      </c>
      <c r="I353" s="244"/>
      <c r="J353" s="240"/>
      <c r="K353" s="240"/>
      <c r="L353" s="245"/>
      <c r="M353" s="246"/>
      <c r="N353" s="247"/>
      <c r="O353" s="247"/>
      <c r="P353" s="247"/>
      <c r="Q353" s="247"/>
      <c r="R353" s="247"/>
      <c r="S353" s="247"/>
      <c r="T353" s="248"/>
      <c r="AT353" s="249" t="s">
        <v>255</v>
      </c>
      <c r="AU353" s="249" t="s">
        <v>79</v>
      </c>
      <c r="AV353" s="13" t="s">
        <v>79</v>
      </c>
      <c r="AW353" s="13" t="s">
        <v>33</v>
      </c>
      <c r="AX353" s="13" t="s">
        <v>16</v>
      </c>
      <c r="AY353" s="249" t="s">
        <v>246</v>
      </c>
    </row>
    <row r="354" s="1" customFormat="1" ht="16.5" customHeight="1">
      <c r="B354" s="37"/>
      <c r="C354" s="216" t="s">
        <v>1307</v>
      </c>
      <c r="D354" s="216" t="s">
        <v>248</v>
      </c>
      <c r="E354" s="217" t="s">
        <v>4759</v>
      </c>
      <c r="F354" s="218" t="s">
        <v>4760</v>
      </c>
      <c r="G354" s="219" t="s">
        <v>401</v>
      </c>
      <c r="H354" s="220">
        <v>1</v>
      </c>
      <c r="I354" s="221"/>
      <c r="J354" s="222">
        <f>ROUND(I354*H354,2)</f>
        <v>0</v>
      </c>
      <c r="K354" s="218" t="s">
        <v>252</v>
      </c>
      <c r="L354" s="42"/>
      <c r="M354" s="223" t="s">
        <v>1</v>
      </c>
      <c r="N354" s="224" t="s">
        <v>42</v>
      </c>
      <c r="O354" s="78"/>
      <c r="P354" s="225">
        <f>O354*H354</f>
        <v>0</v>
      </c>
      <c r="Q354" s="225">
        <v>0</v>
      </c>
      <c r="R354" s="225">
        <f>Q354*H354</f>
        <v>0</v>
      </c>
      <c r="S354" s="225">
        <v>0</v>
      </c>
      <c r="T354" s="226">
        <f>S354*H354</f>
        <v>0</v>
      </c>
      <c r="AR354" s="16" t="s">
        <v>333</v>
      </c>
      <c r="AT354" s="16" t="s">
        <v>248</v>
      </c>
      <c r="AU354" s="16" t="s">
        <v>79</v>
      </c>
      <c r="AY354" s="16" t="s">
        <v>246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16" t="s">
        <v>16</v>
      </c>
      <c r="BK354" s="227">
        <f>ROUND(I354*H354,2)</f>
        <v>0</v>
      </c>
      <c r="BL354" s="16" t="s">
        <v>333</v>
      </c>
      <c r="BM354" s="16" t="s">
        <v>4761</v>
      </c>
    </row>
    <row r="355" s="13" customFormat="1">
      <c r="B355" s="239"/>
      <c r="C355" s="240"/>
      <c r="D355" s="230" t="s">
        <v>255</v>
      </c>
      <c r="E355" s="241" t="s">
        <v>1</v>
      </c>
      <c r="F355" s="242" t="s">
        <v>16</v>
      </c>
      <c r="G355" s="240"/>
      <c r="H355" s="243">
        <v>1</v>
      </c>
      <c r="I355" s="244"/>
      <c r="J355" s="240"/>
      <c r="K355" s="240"/>
      <c r="L355" s="245"/>
      <c r="M355" s="246"/>
      <c r="N355" s="247"/>
      <c r="O355" s="247"/>
      <c r="P355" s="247"/>
      <c r="Q355" s="247"/>
      <c r="R355" s="247"/>
      <c r="S355" s="247"/>
      <c r="T355" s="248"/>
      <c r="AT355" s="249" t="s">
        <v>255</v>
      </c>
      <c r="AU355" s="249" t="s">
        <v>79</v>
      </c>
      <c r="AV355" s="13" t="s">
        <v>79</v>
      </c>
      <c r="AW355" s="13" t="s">
        <v>33</v>
      </c>
      <c r="AX355" s="13" t="s">
        <v>16</v>
      </c>
      <c r="AY355" s="249" t="s">
        <v>246</v>
      </c>
    </row>
    <row r="356" s="1" customFormat="1" ht="16.5" customHeight="1">
      <c r="B356" s="37"/>
      <c r="C356" s="216" t="s">
        <v>1314</v>
      </c>
      <c r="D356" s="216" t="s">
        <v>248</v>
      </c>
      <c r="E356" s="217" t="s">
        <v>4762</v>
      </c>
      <c r="F356" s="218" t="s">
        <v>4763</v>
      </c>
      <c r="G356" s="219" t="s">
        <v>401</v>
      </c>
      <c r="H356" s="220">
        <v>4</v>
      </c>
      <c r="I356" s="221"/>
      <c r="J356" s="222">
        <f>ROUND(I356*H356,2)</f>
        <v>0</v>
      </c>
      <c r="K356" s="218" t="s">
        <v>252</v>
      </c>
      <c r="L356" s="42"/>
      <c r="M356" s="223" t="s">
        <v>1</v>
      </c>
      <c r="N356" s="224" t="s">
        <v>42</v>
      </c>
      <c r="O356" s="78"/>
      <c r="P356" s="225">
        <f>O356*H356</f>
        <v>0</v>
      </c>
      <c r="Q356" s="225">
        <v>0</v>
      </c>
      <c r="R356" s="225">
        <f>Q356*H356</f>
        <v>0</v>
      </c>
      <c r="S356" s="225">
        <v>0</v>
      </c>
      <c r="T356" s="226">
        <f>S356*H356</f>
        <v>0</v>
      </c>
      <c r="AR356" s="16" t="s">
        <v>333</v>
      </c>
      <c r="AT356" s="16" t="s">
        <v>248</v>
      </c>
      <c r="AU356" s="16" t="s">
        <v>79</v>
      </c>
      <c r="AY356" s="16" t="s">
        <v>246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6" t="s">
        <v>16</v>
      </c>
      <c r="BK356" s="227">
        <f>ROUND(I356*H356,2)</f>
        <v>0</v>
      </c>
      <c r="BL356" s="16" t="s">
        <v>333</v>
      </c>
      <c r="BM356" s="16" t="s">
        <v>4764</v>
      </c>
    </row>
    <row r="357" s="13" customFormat="1">
      <c r="B357" s="239"/>
      <c r="C357" s="240"/>
      <c r="D357" s="230" t="s">
        <v>255</v>
      </c>
      <c r="E357" s="241" t="s">
        <v>1</v>
      </c>
      <c r="F357" s="242" t="s">
        <v>253</v>
      </c>
      <c r="G357" s="240"/>
      <c r="H357" s="243">
        <v>4</v>
      </c>
      <c r="I357" s="244"/>
      <c r="J357" s="240"/>
      <c r="K357" s="240"/>
      <c r="L357" s="245"/>
      <c r="M357" s="246"/>
      <c r="N357" s="247"/>
      <c r="O357" s="247"/>
      <c r="P357" s="247"/>
      <c r="Q357" s="247"/>
      <c r="R357" s="247"/>
      <c r="S357" s="247"/>
      <c r="T357" s="248"/>
      <c r="AT357" s="249" t="s">
        <v>255</v>
      </c>
      <c r="AU357" s="249" t="s">
        <v>79</v>
      </c>
      <c r="AV357" s="13" t="s">
        <v>79</v>
      </c>
      <c r="AW357" s="13" t="s">
        <v>33</v>
      </c>
      <c r="AX357" s="13" t="s">
        <v>16</v>
      </c>
      <c r="AY357" s="249" t="s">
        <v>246</v>
      </c>
    </row>
    <row r="358" s="1" customFormat="1" ht="16.5" customHeight="1">
      <c r="B358" s="37"/>
      <c r="C358" s="216" t="s">
        <v>1326</v>
      </c>
      <c r="D358" s="216" t="s">
        <v>248</v>
      </c>
      <c r="E358" s="217" t="s">
        <v>4765</v>
      </c>
      <c r="F358" s="218" t="s">
        <v>4766</v>
      </c>
      <c r="G358" s="219" t="s">
        <v>401</v>
      </c>
      <c r="H358" s="220">
        <v>1</v>
      </c>
      <c r="I358" s="221"/>
      <c r="J358" s="222">
        <f>ROUND(I358*H358,2)</f>
        <v>0</v>
      </c>
      <c r="K358" s="218" t="s">
        <v>1</v>
      </c>
      <c r="L358" s="42"/>
      <c r="M358" s="223" t="s">
        <v>1</v>
      </c>
      <c r="N358" s="224" t="s">
        <v>42</v>
      </c>
      <c r="O358" s="78"/>
      <c r="P358" s="225">
        <f>O358*H358</f>
        <v>0</v>
      </c>
      <c r="Q358" s="225">
        <v>0.025100000000000001</v>
      </c>
      <c r="R358" s="225">
        <f>Q358*H358</f>
        <v>0.025100000000000001</v>
      </c>
      <c r="S358" s="225">
        <v>0</v>
      </c>
      <c r="T358" s="226">
        <f>S358*H358</f>
        <v>0</v>
      </c>
      <c r="AR358" s="16" t="s">
        <v>333</v>
      </c>
      <c r="AT358" s="16" t="s">
        <v>248</v>
      </c>
      <c r="AU358" s="16" t="s">
        <v>79</v>
      </c>
      <c r="AY358" s="16" t="s">
        <v>246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6" t="s">
        <v>16</v>
      </c>
      <c r="BK358" s="227">
        <f>ROUND(I358*H358,2)</f>
        <v>0</v>
      </c>
      <c r="BL358" s="16" t="s">
        <v>333</v>
      </c>
      <c r="BM358" s="16" t="s">
        <v>4767</v>
      </c>
    </row>
    <row r="359" s="13" customFormat="1">
      <c r="B359" s="239"/>
      <c r="C359" s="240"/>
      <c r="D359" s="230" t="s">
        <v>255</v>
      </c>
      <c r="E359" s="241" t="s">
        <v>1</v>
      </c>
      <c r="F359" s="242" t="s">
        <v>16</v>
      </c>
      <c r="G359" s="240"/>
      <c r="H359" s="243">
        <v>1</v>
      </c>
      <c r="I359" s="244"/>
      <c r="J359" s="240"/>
      <c r="K359" s="240"/>
      <c r="L359" s="245"/>
      <c r="M359" s="246"/>
      <c r="N359" s="247"/>
      <c r="O359" s="247"/>
      <c r="P359" s="247"/>
      <c r="Q359" s="247"/>
      <c r="R359" s="247"/>
      <c r="S359" s="247"/>
      <c r="T359" s="248"/>
      <c r="AT359" s="249" t="s">
        <v>255</v>
      </c>
      <c r="AU359" s="249" t="s">
        <v>79</v>
      </c>
      <c r="AV359" s="13" t="s">
        <v>79</v>
      </c>
      <c r="AW359" s="13" t="s">
        <v>33</v>
      </c>
      <c r="AX359" s="13" t="s">
        <v>16</v>
      </c>
      <c r="AY359" s="249" t="s">
        <v>246</v>
      </c>
    </row>
    <row r="360" s="1" customFormat="1" ht="16.5" customHeight="1">
      <c r="B360" s="37"/>
      <c r="C360" s="216" t="s">
        <v>1332</v>
      </c>
      <c r="D360" s="216" t="s">
        <v>248</v>
      </c>
      <c r="E360" s="217" t="s">
        <v>4768</v>
      </c>
      <c r="F360" s="218" t="s">
        <v>4769</v>
      </c>
      <c r="G360" s="219" t="s">
        <v>401</v>
      </c>
      <c r="H360" s="220">
        <v>1</v>
      </c>
      <c r="I360" s="221"/>
      <c r="J360" s="222">
        <f>ROUND(I360*H360,2)</f>
        <v>0</v>
      </c>
      <c r="K360" s="218" t="s">
        <v>1</v>
      </c>
      <c r="L360" s="42"/>
      <c r="M360" s="223" t="s">
        <v>1</v>
      </c>
      <c r="N360" s="224" t="s">
        <v>42</v>
      </c>
      <c r="O360" s="78"/>
      <c r="P360" s="225">
        <f>O360*H360</f>
        <v>0</v>
      </c>
      <c r="Q360" s="225">
        <v>0.025100000000000001</v>
      </c>
      <c r="R360" s="225">
        <f>Q360*H360</f>
        <v>0.025100000000000001</v>
      </c>
      <c r="S360" s="225">
        <v>0</v>
      </c>
      <c r="T360" s="226">
        <f>S360*H360</f>
        <v>0</v>
      </c>
      <c r="AR360" s="16" t="s">
        <v>333</v>
      </c>
      <c r="AT360" s="16" t="s">
        <v>248</v>
      </c>
      <c r="AU360" s="16" t="s">
        <v>79</v>
      </c>
      <c r="AY360" s="16" t="s">
        <v>246</v>
      </c>
      <c r="BE360" s="227">
        <f>IF(N360="základní",J360,0)</f>
        <v>0</v>
      </c>
      <c r="BF360" s="227">
        <f>IF(N360="snížená",J360,0)</f>
        <v>0</v>
      </c>
      <c r="BG360" s="227">
        <f>IF(N360="zákl. přenesená",J360,0)</f>
        <v>0</v>
      </c>
      <c r="BH360" s="227">
        <f>IF(N360="sníž. přenesená",J360,0)</f>
        <v>0</v>
      </c>
      <c r="BI360" s="227">
        <f>IF(N360="nulová",J360,0)</f>
        <v>0</v>
      </c>
      <c r="BJ360" s="16" t="s">
        <v>16</v>
      </c>
      <c r="BK360" s="227">
        <f>ROUND(I360*H360,2)</f>
        <v>0</v>
      </c>
      <c r="BL360" s="16" t="s">
        <v>333</v>
      </c>
      <c r="BM360" s="16" t="s">
        <v>4770</v>
      </c>
    </row>
    <row r="361" s="13" customFormat="1">
      <c r="B361" s="239"/>
      <c r="C361" s="240"/>
      <c r="D361" s="230" t="s">
        <v>255</v>
      </c>
      <c r="E361" s="241" t="s">
        <v>1</v>
      </c>
      <c r="F361" s="242" t="s">
        <v>16</v>
      </c>
      <c r="G361" s="240"/>
      <c r="H361" s="243">
        <v>1</v>
      </c>
      <c r="I361" s="244"/>
      <c r="J361" s="240"/>
      <c r="K361" s="240"/>
      <c r="L361" s="245"/>
      <c r="M361" s="246"/>
      <c r="N361" s="247"/>
      <c r="O361" s="247"/>
      <c r="P361" s="247"/>
      <c r="Q361" s="247"/>
      <c r="R361" s="247"/>
      <c r="S361" s="247"/>
      <c r="T361" s="248"/>
      <c r="AT361" s="249" t="s">
        <v>255</v>
      </c>
      <c r="AU361" s="249" t="s">
        <v>79</v>
      </c>
      <c r="AV361" s="13" t="s">
        <v>79</v>
      </c>
      <c r="AW361" s="13" t="s">
        <v>33</v>
      </c>
      <c r="AX361" s="13" t="s">
        <v>16</v>
      </c>
      <c r="AY361" s="249" t="s">
        <v>246</v>
      </c>
    </row>
    <row r="362" s="1" customFormat="1" ht="16.5" customHeight="1">
      <c r="B362" s="37"/>
      <c r="C362" s="216" t="s">
        <v>1336</v>
      </c>
      <c r="D362" s="216" t="s">
        <v>248</v>
      </c>
      <c r="E362" s="217" t="s">
        <v>4771</v>
      </c>
      <c r="F362" s="218" t="s">
        <v>4772</v>
      </c>
      <c r="G362" s="219" t="s">
        <v>401</v>
      </c>
      <c r="H362" s="220">
        <v>2</v>
      </c>
      <c r="I362" s="221"/>
      <c r="J362" s="222">
        <f>ROUND(I362*H362,2)</f>
        <v>0</v>
      </c>
      <c r="K362" s="218" t="s">
        <v>1</v>
      </c>
      <c r="L362" s="42"/>
      <c r="M362" s="223" t="s">
        <v>1</v>
      </c>
      <c r="N362" s="224" t="s">
        <v>42</v>
      </c>
      <c r="O362" s="78"/>
      <c r="P362" s="225">
        <f>O362*H362</f>
        <v>0</v>
      </c>
      <c r="Q362" s="225">
        <v>0</v>
      </c>
      <c r="R362" s="225">
        <f>Q362*H362</f>
        <v>0</v>
      </c>
      <c r="S362" s="225">
        <v>0</v>
      </c>
      <c r="T362" s="226">
        <f>S362*H362</f>
        <v>0</v>
      </c>
      <c r="AR362" s="16" t="s">
        <v>333</v>
      </c>
      <c r="AT362" s="16" t="s">
        <v>248</v>
      </c>
      <c r="AU362" s="16" t="s">
        <v>79</v>
      </c>
      <c r="AY362" s="16" t="s">
        <v>246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16" t="s">
        <v>16</v>
      </c>
      <c r="BK362" s="227">
        <f>ROUND(I362*H362,2)</f>
        <v>0</v>
      </c>
      <c r="BL362" s="16" t="s">
        <v>333</v>
      </c>
      <c r="BM362" s="16" t="s">
        <v>4773</v>
      </c>
    </row>
    <row r="363" s="13" customFormat="1">
      <c r="B363" s="239"/>
      <c r="C363" s="240"/>
      <c r="D363" s="230" t="s">
        <v>255</v>
      </c>
      <c r="E363" s="241" t="s">
        <v>1</v>
      </c>
      <c r="F363" s="242" t="s">
        <v>3064</v>
      </c>
      <c r="G363" s="240"/>
      <c r="H363" s="243">
        <v>2</v>
      </c>
      <c r="I363" s="244"/>
      <c r="J363" s="240"/>
      <c r="K363" s="240"/>
      <c r="L363" s="245"/>
      <c r="M363" s="246"/>
      <c r="N363" s="247"/>
      <c r="O363" s="247"/>
      <c r="P363" s="247"/>
      <c r="Q363" s="247"/>
      <c r="R363" s="247"/>
      <c r="S363" s="247"/>
      <c r="T363" s="248"/>
      <c r="AT363" s="249" t="s">
        <v>255</v>
      </c>
      <c r="AU363" s="249" t="s">
        <v>79</v>
      </c>
      <c r="AV363" s="13" t="s">
        <v>79</v>
      </c>
      <c r="AW363" s="13" t="s">
        <v>33</v>
      </c>
      <c r="AX363" s="13" t="s">
        <v>16</v>
      </c>
      <c r="AY363" s="249" t="s">
        <v>246</v>
      </c>
    </row>
    <row r="364" s="1" customFormat="1" ht="16.5" customHeight="1">
      <c r="B364" s="37"/>
      <c r="C364" s="216" t="s">
        <v>1342</v>
      </c>
      <c r="D364" s="216" t="s">
        <v>248</v>
      </c>
      <c r="E364" s="217" t="s">
        <v>4774</v>
      </c>
      <c r="F364" s="218" t="s">
        <v>4775</v>
      </c>
      <c r="G364" s="219" t="s">
        <v>314</v>
      </c>
      <c r="H364" s="220">
        <v>0.871</v>
      </c>
      <c r="I364" s="221"/>
      <c r="J364" s="222">
        <f>ROUND(I364*H364,2)</f>
        <v>0</v>
      </c>
      <c r="K364" s="218" t="s">
        <v>252</v>
      </c>
      <c r="L364" s="42"/>
      <c r="M364" s="223" t="s">
        <v>1</v>
      </c>
      <c r="N364" s="224" t="s">
        <v>42</v>
      </c>
      <c r="O364" s="78"/>
      <c r="P364" s="225">
        <f>O364*H364</f>
        <v>0</v>
      </c>
      <c r="Q364" s="225">
        <v>0</v>
      </c>
      <c r="R364" s="225">
        <f>Q364*H364</f>
        <v>0</v>
      </c>
      <c r="S364" s="225">
        <v>0</v>
      </c>
      <c r="T364" s="226">
        <f>S364*H364</f>
        <v>0</v>
      </c>
      <c r="AR364" s="16" t="s">
        <v>333</v>
      </c>
      <c r="AT364" s="16" t="s">
        <v>248</v>
      </c>
      <c r="AU364" s="16" t="s">
        <v>79</v>
      </c>
      <c r="AY364" s="16" t="s">
        <v>246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16" t="s">
        <v>16</v>
      </c>
      <c r="BK364" s="227">
        <f>ROUND(I364*H364,2)</f>
        <v>0</v>
      </c>
      <c r="BL364" s="16" t="s">
        <v>333</v>
      </c>
      <c r="BM364" s="16" t="s">
        <v>4776</v>
      </c>
    </row>
    <row r="365" s="13" customFormat="1">
      <c r="B365" s="239"/>
      <c r="C365" s="240"/>
      <c r="D365" s="230" t="s">
        <v>255</v>
      </c>
      <c r="E365" s="241" t="s">
        <v>1</v>
      </c>
      <c r="F365" s="242" t="s">
        <v>4777</v>
      </c>
      <c r="G365" s="240"/>
      <c r="H365" s="243">
        <v>0.871</v>
      </c>
      <c r="I365" s="244"/>
      <c r="J365" s="240"/>
      <c r="K365" s="240"/>
      <c r="L365" s="245"/>
      <c r="M365" s="246"/>
      <c r="N365" s="247"/>
      <c r="O365" s="247"/>
      <c r="P365" s="247"/>
      <c r="Q365" s="247"/>
      <c r="R365" s="247"/>
      <c r="S365" s="247"/>
      <c r="T365" s="248"/>
      <c r="AT365" s="249" t="s">
        <v>255</v>
      </c>
      <c r="AU365" s="249" t="s">
        <v>79</v>
      </c>
      <c r="AV365" s="13" t="s">
        <v>79</v>
      </c>
      <c r="AW365" s="13" t="s">
        <v>33</v>
      </c>
      <c r="AX365" s="13" t="s">
        <v>16</v>
      </c>
      <c r="AY365" s="249" t="s">
        <v>246</v>
      </c>
    </row>
    <row r="366" s="1" customFormat="1" ht="16.5" customHeight="1">
      <c r="B366" s="37"/>
      <c r="C366" s="216" t="s">
        <v>1348</v>
      </c>
      <c r="D366" s="216" t="s">
        <v>248</v>
      </c>
      <c r="E366" s="217" t="s">
        <v>4778</v>
      </c>
      <c r="F366" s="218" t="s">
        <v>4779</v>
      </c>
      <c r="G366" s="219" t="s">
        <v>314</v>
      </c>
      <c r="H366" s="220">
        <v>1.6020000000000001</v>
      </c>
      <c r="I366" s="221"/>
      <c r="J366" s="222">
        <f>ROUND(I366*H366,2)</f>
        <v>0</v>
      </c>
      <c r="K366" s="218" t="s">
        <v>252</v>
      </c>
      <c r="L366" s="42"/>
      <c r="M366" s="223" t="s">
        <v>1</v>
      </c>
      <c r="N366" s="224" t="s">
        <v>42</v>
      </c>
      <c r="O366" s="78"/>
      <c r="P366" s="225">
        <f>O366*H366</f>
        <v>0</v>
      </c>
      <c r="Q366" s="225">
        <v>0</v>
      </c>
      <c r="R366" s="225">
        <f>Q366*H366</f>
        <v>0</v>
      </c>
      <c r="S366" s="225">
        <v>0</v>
      </c>
      <c r="T366" s="226">
        <f>S366*H366</f>
        <v>0</v>
      </c>
      <c r="AR366" s="16" t="s">
        <v>333</v>
      </c>
      <c r="AT366" s="16" t="s">
        <v>248</v>
      </c>
      <c r="AU366" s="16" t="s">
        <v>79</v>
      </c>
      <c r="AY366" s="16" t="s">
        <v>246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16" t="s">
        <v>16</v>
      </c>
      <c r="BK366" s="227">
        <f>ROUND(I366*H366,2)</f>
        <v>0</v>
      </c>
      <c r="BL366" s="16" t="s">
        <v>333</v>
      </c>
      <c r="BM366" s="16" t="s">
        <v>4780</v>
      </c>
    </row>
    <row r="367" s="11" customFormat="1" ht="22.8" customHeight="1">
      <c r="B367" s="200"/>
      <c r="C367" s="201"/>
      <c r="D367" s="202" t="s">
        <v>70</v>
      </c>
      <c r="E367" s="214" t="s">
        <v>4119</v>
      </c>
      <c r="F367" s="214" t="s">
        <v>4781</v>
      </c>
      <c r="G367" s="201"/>
      <c r="H367" s="201"/>
      <c r="I367" s="204"/>
      <c r="J367" s="215">
        <f>BK367</f>
        <v>0</v>
      </c>
      <c r="K367" s="201"/>
      <c r="L367" s="206"/>
      <c r="M367" s="207"/>
      <c r="N367" s="208"/>
      <c r="O367" s="208"/>
      <c r="P367" s="209">
        <f>SUM(P368:P371)</f>
        <v>0</v>
      </c>
      <c r="Q367" s="208"/>
      <c r="R367" s="209">
        <f>SUM(R368:R371)</f>
        <v>0.021120000000000003</v>
      </c>
      <c r="S367" s="208"/>
      <c r="T367" s="210">
        <f>SUM(T368:T371)</f>
        <v>0</v>
      </c>
      <c r="AR367" s="211" t="s">
        <v>79</v>
      </c>
      <c r="AT367" s="212" t="s">
        <v>70</v>
      </c>
      <c r="AU367" s="212" t="s">
        <v>16</v>
      </c>
      <c r="AY367" s="211" t="s">
        <v>246</v>
      </c>
      <c r="BK367" s="213">
        <f>SUM(BK368:BK371)</f>
        <v>0</v>
      </c>
    </row>
    <row r="368" s="1" customFormat="1" ht="16.5" customHeight="1">
      <c r="B368" s="37"/>
      <c r="C368" s="216" t="s">
        <v>1352</v>
      </c>
      <c r="D368" s="216" t="s">
        <v>248</v>
      </c>
      <c r="E368" s="217" t="s">
        <v>4782</v>
      </c>
      <c r="F368" s="218" t="s">
        <v>4783</v>
      </c>
      <c r="G368" s="219" t="s">
        <v>142</v>
      </c>
      <c r="H368" s="220">
        <v>4</v>
      </c>
      <c r="I368" s="221"/>
      <c r="J368" s="222">
        <f>ROUND(I368*H368,2)</f>
        <v>0</v>
      </c>
      <c r="K368" s="218" t="s">
        <v>1</v>
      </c>
      <c r="L368" s="42"/>
      <c r="M368" s="223" t="s">
        <v>1</v>
      </c>
      <c r="N368" s="224" t="s">
        <v>42</v>
      </c>
      <c r="O368" s="78"/>
      <c r="P368" s="225">
        <f>O368*H368</f>
        <v>0</v>
      </c>
      <c r="Q368" s="225">
        <v>0.00012</v>
      </c>
      <c r="R368" s="225">
        <f>Q368*H368</f>
        <v>0.00048000000000000001</v>
      </c>
      <c r="S368" s="225">
        <v>0</v>
      </c>
      <c r="T368" s="226">
        <f>S368*H368</f>
        <v>0</v>
      </c>
      <c r="AR368" s="16" t="s">
        <v>333</v>
      </c>
      <c r="AT368" s="16" t="s">
        <v>248</v>
      </c>
      <c r="AU368" s="16" t="s">
        <v>79</v>
      </c>
      <c r="AY368" s="16" t="s">
        <v>246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16" t="s">
        <v>16</v>
      </c>
      <c r="BK368" s="227">
        <f>ROUND(I368*H368,2)</f>
        <v>0</v>
      </c>
      <c r="BL368" s="16" t="s">
        <v>333</v>
      </c>
      <c r="BM368" s="16" t="s">
        <v>4784</v>
      </c>
    </row>
    <row r="369" s="13" customFormat="1">
      <c r="B369" s="239"/>
      <c r="C369" s="240"/>
      <c r="D369" s="230" t="s">
        <v>255</v>
      </c>
      <c r="E369" s="241" t="s">
        <v>1</v>
      </c>
      <c r="F369" s="242" t="s">
        <v>253</v>
      </c>
      <c r="G369" s="240"/>
      <c r="H369" s="243">
        <v>4</v>
      </c>
      <c r="I369" s="244"/>
      <c r="J369" s="240"/>
      <c r="K369" s="240"/>
      <c r="L369" s="245"/>
      <c r="M369" s="246"/>
      <c r="N369" s="247"/>
      <c r="O369" s="247"/>
      <c r="P369" s="247"/>
      <c r="Q369" s="247"/>
      <c r="R369" s="247"/>
      <c r="S369" s="247"/>
      <c r="T369" s="248"/>
      <c r="AT369" s="249" t="s">
        <v>255</v>
      </c>
      <c r="AU369" s="249" t="s">
        <v>79</v>
      </c>
      <c r="AV369" s="13" t="s">
        <v>79</v>
      </c>
      <c r="AW369" s="13" t="s">
        <v>33</v>
      </c>
      <c r="AX369" s="13" t="s">
        <v>16</v>
      </c>
      <c r="AY369" s="249" t="s">
        <v>246</v>
      </c>
    </row>
    <row r="370" s="1" customFormat="1" ht="16.5" customHeight="1">
      <c r="B370" s="37"/>
      <c r="C370" s="216" t="s">
        <v>1363</v>
      </c>
      <c r="D370" s="216" t="s">
        <v>248</v>
      </c>
      <c r="E370" s="217" t="s">
        <v>4785</v>
      </c>
      <c r="F370" s="218" t="s">
        <v>4786</v>
      </c>
      <c r="G370" s="219" t="s">
        <v>142</v>
      </c>
      <c r="H370" s="220">
        <v>688</v>
      </c>
      <c r="I370" s="221"/>
      <c r="J370" s="222">
        <f>ROUND(I370*H370,2)</f>
        <v>0</v>
      </c>
      <c r="K370" s="218" t="s">
        <v>1</v>
      </c>
      <c r="L370" s="42"/>
      <c r="M370" s="223" t="s">
        <v>1</v>
      </c>
      <c r="N370" s="224" t="s">
        <v>42</v>
      </c>
      <c r="O370" s="78"/>
      <c r="P370" s="225">
        <f>O370*H370</f>
        <v>0</v>
      </c>
      <c r="Q370" s="225">
        <v>3.0000000000000001E-05</v>
      </c>
      <c r="R370" s="225">
        <f>Q370*H370</f>
        <v>0.020640000000000002</v>
      </c>
      <c r="S370" s="225">
        <v>0</v>
      </c>
      <c r="T370" s="226">
        <f>S370*H370</f>
        <v>0</v>
      </c>
      <c r="AR370" s="16" t="s">
        <v>333</v>
      </c>
      <c r="AT370" s="16" t="s">
        <v>248</v>
      </c>
      <c r="AU370" s="16" t="s">
        <v>79</v>
      </c>
      <c r="AY370" s="16" t="s">
        <v>246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6" t="s">
        <v>16</v>
      </c>
      <c r="BK370" s="227">
        <f>ROUND(I370*H370,2)</f>
        <v>0</v>
      </c>
      <c r="BL370" s="16" t="s">
        <v>333</v>
      </c>
      <c r="BM370" s="16" t="s">
        <v>4787</v>
      </c>
    </row>
    <row r="371" s="13" customFormat="1">
      <c r="B371" s="239"/>
      <c r="C371" s="240"/>
      <c r="D371" s="230" t="s">
        <v>255</v>
      </c>
      <c r="E371" s="241" t="s">
        <v>1</v>
      </c>
      <c r="F371" s="242" t="s">
        <v>4788</v>
      </c>
      <c r="G371" s="240"/>
      <c r="H371" s="243">
        <v>688</v>
      </c>
      <c r="I371" s="244"/>
      <c r="J371" s="240"/>
      <c r="K371" s="240"/>
      <c r="L371" s="245"/>
      <c r="M371" s="261"/>
      <c r="N371" s="262"/>
      <c r="O371" s="262"/>
      <c r="P371" s="262"/>
      <c r="Q371" s="262"/>
      <c r="R371" s="262"/>
      <c r="S371" s="262"/>
      <c r="T371" s="263"/>
      <c r="AT371" s="249" t="s">
        <v>255</v>
      </c>
      <c r="AU371" s="249" t="s">
        <v>79</v>
      </c>
      <c r="AV371" s="13" t="s">
        <v>79</v>
      </c>
      <c r="AW371" s="13" t="s">
        <v>33</v>
      </c>
      <c r="AX371" s="13" t="s">
        <v>16</v>
      </c>
      <c r="AY371" s="249" t="s">
        <v>246</v>
      </c>
    </row>
    <row r="372" s="1" customFormat="1" ht="6.96" customHeight="1">
      <c r="B372" s="56"/>
      <c r="C372" s="57"/>
      <c r="D372" s="57"/>
      <c r="E372" s="57"/>
      <c r="F372" s="57"/>
      <c r="G372" s="57"/>
      <c r="H372" s="57"/>
      <c r="I372" s="167"/>
      <c r="J372" s="57"/>
      <c r="K372" s="57"/>
      <c r="L372" s="42"/>
    </row>
  </sheetData>
  <sheetProtection sheet="1" autoFilter="0" formatColumns="0" formatRows="0" objects="1" scenarios="1" spinCount="100000" saltValue="bswoFQmWa7O7OP7XVe/vuCCw+SBuDVr37kCpohkgHi6m4OWRmI3sq/akcfVc1WTciKNweidTAQawSRrFZMU6bw==" hashValue="/CCoFx02MTqwVe3Ygoaml5cFtFSCmYulSMyePRQh7+og9jBicGjWHkqzij9zym6abX0ciP2uH0fwBSGYwiOzGg==" algorithmName="SHA-512" password="CC35"/>
  <autoFilter ref="C95:K37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93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136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OLMI</v>
      </c>
      <c r="F7" s="141"/>
      <c r="G7" s="141"/>
      <c r="H7" s="141"/>
      <c r="L7" s="19"/>
    </row>
    <row r="8" ht="12" customHeight="1">
      <c r="B8" s="19"/>
      <c r="D8" s="141" t="s">
        <v>150</v>
      </c>
      <c r="L8" s="19"/>
    </row>
    <row r="9" s="1" customFormat="1" ht="16.5" customHeight="1">
      <c r="B9" s="42"/>
      <c r="E9" s="142" t="s">
        <v>154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158</v>
      </c>
      <c r="I10" s="143"/>
      <c r="L10" s="42"/>
    </row>
    <row r="11" s="1" customFormat="1" ht="36.96" customHeight="1">
      <c r="B11" s="42"/>
      <c r="E11" s="144" t="s">
        <v>4789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4790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4791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ROUND(J121,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ROUND((SUM(BE121:BE696)),  2)</f>
        <v>0</v>
      </c>
      <c r="I35" s="156">
        <v>0.20999999999999999</v>
      </c>
      <c r="J35" s="155">
        <f>ROUND(((SUM(BE121:BE696))*I35),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ROUND((SUM(BF121:BF696)),  2)</f>
        <v>0</v>
      </c>
      <c r="I36" s="156">
        <v>0.14999999999999999</v>
      </c>
      <c r="J36" s="155">
        <f>ROUND(((SUM(BF121:BF696))*I36),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ROUND((SUM(BG121:BG696)),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ROUND((SUM(BH121:BH696)),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ROUND((SUM(BI121:BI696)),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193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OLMI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150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154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158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D1_01_4c - Vzduchotechnika a chlazení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Králevehradecký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Auf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194</v>
      </c>
      <c r="D61" s="173"/>
      <c r="E61" s="173"/>
      <c r="F61" s="173"/>
      <c r="G61" s="173"/>
      <c r="H61" s="173"/>
      <c r="I61" s="174"/>
      <c r="J61" s="175" t="s">
        <v>195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196</v>
      </c>
      <c r="D63" s="38"/>
      <c r="E63" s="38"/>
      <c r="F63" s="38"/>
      <c r="G63" s="38"/>
      <c r="H63" s="38"/>
      <c r="I63" s="143"/>
      <c r="J63" s="97">
        <f>J121</f>
        <v>0</v>
      </c>
      <c r="K63" s="38"/>
      <c r="L63" s="42"/>
      <c r="AU63" s="16" t="s">
        <v>197</v>
      </c>
    </row>
    <row r="64" s="8" customFormat="1" ht="24.96" customHeight="1">
      <c r="B64" s="177"/>
      <c r="C64" s="178"/>
      <c r="D64" s="179" t="s">
        <v>4792</v>
      </c>
      <c r="E64" s="180"/>
      <c r="F64" s="180"/>
      <c r="G64" s="180"/>
      <c r="H64" s="180"/>
      <c r="I64" s="181"/>
      <c r="J64" s="182">
        <f>J122</f>
        <v>0</v>
      </c>
      <c r="K64" s="178"/>
      <c r="L64" s="183"/>
    </row>
    <row r="65" s="8" customFormat="1" ht="24.96" customHeight="1">
      <c r="B65" s="177"/>
      <c r="C65" s="178"/>
      <c r="D65" s="179" t="s">
        <v>4793</v>
      </c>
      <c r="E65" s="180"/>
      <c r="F65" s="180"/>
      <c r="G65" s="180"/>
      <c r="H65" s="180"/>
      <c r="I65" s="181"/>
      <c r="J65" s="182">
        <f>J194</f>
        <v>0</v>
      </c>
      <c r="K65" s="178"/>
      <c r="L65" s="183"/>
    </row>
    <row r="66" s="8" customFormat="1" ht="24.96" customHeight="1">
      <c r="B66" s="177"/>
      <c r="C66" s="178"/>
      <c r="D66" s="179" t="s">
        <v>4794</v>
      </c>
      <c r="E66" s="180"/>
      <c r="F66" s="180"/>
      <c r="G66" s="180"/>
      <c r="H66" s="180"/>
      <c r="I66" s="181"/>
      <c r="J66" s="182">
        <f>J205</f>
        <v>0</v>
      </c>
      <c r="K66" s="178"/>
      <c r="L66" s="183"/>
    </row>
    <row r="67" s="8" customFormat="1" ht="24.96" customHeight="1">
      <c r="B67" s="177"/>
      <c r="C67" s="178"/>
      <c r="D67" s="179" t="s">
        <v>4795</v>
      </c>
      <c r="E67" s="180"/>
      <c r="F67" s="180"/>
      <c r="G67" s="180"/>
      <c r="H67" s="180"/>
      <c r="I67" s="181"/>
      <c r="J67" s="182">
        <f>J216</f>
        <v>0</v>
      </c>
      <c r="K67" s="178"/>
      <c r="L67" s="183"/>
    </row>
    <row r="68" s="8" customFormat="1" ht="24.96" customHeight="1">
      <c r="B68" s="177"/>
      <c r="C68" s="178"/>
      <c r="D68" s="179" t="s">
        <v>4796</v>
      </c>
      <c r="E68" s="180"/>
      <c r="F68" s="180"/>
      <c r="G68" s="180"/>
      <c r="H68" s="180"/>
      <c r="I68" s="181"/>
      <c r="J68" s="182">
        <f>J226</f>
        <v>0</v>
      </c>
      <c r="K68" s="178"/>
      <c r="L68" s="183"/>
    </row>
    <row r="69" s="8" customFormat="1" ht="24.96" customHeight="1">
      <c r="B69" s="177"/>
      <c r="C69" s="178"/>
      <c r="D69" s="179" t="s">
        <v>4797</v>
      </c>
      <c r="E69" s="180"/>
      <c r="F69" s="180"/>
      <c r="G69" s="180"/>
      <c r="H69" s="180"/>
      <c r="I69" s="181"/>
      <c r="J69" s="182">
        <f>J245</f>
        <v>0</v>
      </c>
      <c r="K69" s="178"/>
      <c r="L69" s="183"/>
    </row>
    <row r="70" s="8" customFormat="1" ht="24.96" customHeight="1">
      <c r="B70" s="177"/>
      <c r="C70" s="178"/>
      <c r="D70" s="179" t="s">
        <v>4798</v>
      </c>
      <c r="E70" s="180"/>
      <c r="F70" s="180"/>
      <c r="G70" s="180"/>
      <c r="H70" s="180"/>
      <c r="I70" s="181"/>
      <c r="J70" s="182">
        <f>J260</f>
        <v>0</v>
      </c>
      <c r="K70" s="178"/>
      <c r="L70" s="183"/>
    </row>
    <row r="71" s="8" customFormat="1" ht="24.96" customHeight="1">
      <c r="B71" s="177"/>
      <c r="C71" s="178"/>
      <c r="D71" s="179" t="s">
        <v>4799</v>
      </c>
      <c r="E71" s="180"/>
      <c r="F71" s="180"/>
      <c r="G71" s="180"/>
      <c r="H71" s="180"/>
      <c r="I71" s="181"/>
      <c r="J71" s="182">
        <f>J280</f>
        <v>0</v>
      </c>
      <c r="K71" s="178"/>
      <c r="L71" s="183"/>
    </row>
    <row r="72" s="8" customFormat="1" ht="24.96" customHeight="1">
      <c r="B72" s="177"/>
      <c r="C72" s="178"/>
      <c r="D72" s="179" t="s">
        <v>4800</v>
      </c>
      <c r="E72" s="180"/>
      <c r="F72" s="180"/>
      <c r="G72" s="180"/>
      <c r="H72" s="180"/>
      <c r="I72" s="181"/>
      <c r="J72" s="182">
        <f>J372</f>
        <v>0</v>
      </c>
      <c r="K72" s="178"/>
      <c r="L72" s="183"/>
    </row>
    <row r="73" s="8" customFormat="1" ht="24.96" customHeight="1">
      <c r="B73" s="177"/>
      <c r="C73" s="178"/>
      <c r="D73" s="179" t="s">
        <v>4801</v>
      </c>
      <c r="E73" s="180"/>
      <c r="F73" s="180"/>
      <c r="G73" s="180"/>
      <c r="H73" s="180"/>
      <c r="I73" s="181"/>
      <c r="J73" s="182">
        <f>J383</f>
        <v>0</v>
      </c>
      <c r="K73" s="178"/>
      <c r="L73" s="183"/>
    </row>
    <row r="74" s="8" customFormat="1" ht="24.96" customHeight="1">
      <c r="B74" s="177"/>
      <c r="C74" s="178"/>
      <c r="D74" s="179" t="s">
        <v>4802</v>
      </c>
      <c r="E74" s="180"/>
      <c r="F74" s="180"/>
      <c r="G74" s="180"/>
      <c r="H74" s="180"/>
      <c r="I74" s="181"/>
      <c r="J74" s="182">
        <f>J394</f>
        <v>0</v>
      </c>
      <c r="K74" s="178"/>
      <c r="L74" s="183"/>
    </row>
    <row r="75" s="8" customFormat="1" ht="24.96" customHeight="1">
      <c r="B75" s="177"/>
      <c r="C75" s="178"/>
      <c r="D75" s="179" t="s">
        <v>4803</v>
      </c>
      <c r="E75" s="180"/>
      <c r="F75" s="180"/>
      <c r="G75" s="180"/>
      <c r="H75" s="180"/>
      <c r="I75" s="181"/>
      <c r="J75" s="182">
        <f>J404</f>
        <v>0</v>
      </c>
      <c r="K75" s="178"/>
      <c r="L75" s="183"/>
    </row>
    <row r="76" s="8" customFormat="1" ht="24.96" customHeight="1">
      <c r="B76" s="177"/>
      <c r="C76" s="178"/>
      <c r="D76" s="179" t="s">
        <v>4804</v>
      </c>
      <c r="E76" s="180"/>
      <c r="F76" s="180"/>
      <c r="G76" s="180"/>
      <c r="H76" s="180"/>
      <c r="I76" s="181"/>
      <c r="J76" s="182">
        <f>J424</f>
        <v>0</v>
      </c>
      <c r="K76" s="178"/>
      <c r="L76" s="183"/>
    </row>
    <row r="77" s="8" customFormat="1" ht="24.96" customHeight="1">
      <c r="B77" s="177"/>
      <c r="C77" s="178"/>
      <c r="D77" s="179" t="s">
        <v>4805</v>
      </c>
      <c r="E77" s="180"/>
      <c r="F77" s="180"/>
      <c r="G77" s="180"/>
      <c r="H77" s="180"/>
      <c r="I77" s="181"/>
      <c r="J77" s="182">
        <f>J445</f>
        <v>0</v>
      </c>
      <c r="K77" s="178"/>
      <c r="L77" s="183"/>
    </row>
    <row r="78" s="8" customFormat="1" ht="24.96" customHeight="1">
      <c r="B78" s="177"/>
      <c r="C78" s="178"/>
      <c r="D78" s="179" t="s">
        <v>4806</v>
      </c>
      <c r="E78" s="180"/>
      <c r="F78" s="180"/>
      <c r="G78" s="180"/>
      <c r="H78" s="180"/>
      <c r="I78" s="181"/>
      <c r="J78" s="182">
        <f>J466</f>
        <v>0</v>
      </c>
      <c r="K78" s="178"/>
      <c r="L78" s="183"/>
    </row>
    <row r="79" s="8" customFormat="1" ht="24.96" customHeight="1">
      <c r="B79" s="177"/>
      <c r="C79" s="178"/>
      <c r="D79" s="179" t="s">
        <v>4807</v>
      </c>
      <c r="E79" s="180"/>
      <c r="F79" s="180"/>
      <c r="G79" s="180"/>
      <c r="H79" s="180"/>
      <c r="I79" s="181"/>
      <c r="J79" s="182">
        <f>J481</f>
        <v>0</v>
      </c>
      <c r="K79" s="178"/>
      <c r="L79" s="183"/>
    </row>
    <row r="80" s="8" customFormat="1" ht="24.96" customHeight="1">
      <c r="B80" s="177"/>
      <c r="C80" s="178"/>
      <c r="D80" s="179" t="s">
        <v>4808</v>
      </c>
      <c r="E80" s="180"/>
      <c r="F80" s="180"/>
      <c r="G80" s="180"/>
      <c r="H80" s="180"/>
      <c r="I80" s="181"/>
      <c r="J80" s="182">
        <f>J490</f>
        <v>0</v>
      </c>
      <c r="K80" s="178"/>
      <c r="L80" s="183"/>
    </row>
    <row r="81" s="8" customFormat="1" ht="24.96" customHeight="1">
      <c r="B81" s="177"/>
      <c r="C81" s="178"/>
      <c r="D81" s="179" t="s">
        <v>4809</v>
      </c>
      <c r="E81" s="180"/>
      <c r="F81" s="180"/>
      <c r="G81" s="180"/>
      <c r="H81" s="180"/>
      <c r="I81" s="181"/>
      <c r="J81" s="182">
        <f>J499</f>
        <v>0</v>
      </c>
      <c r="K81" s="178"/>
      <c r="L81" s="183"/>
    </row>
    <row r="82" s="8" customFormat="1" ht="24.96" customHeight="1">
      <c r="B82" s="177"/>
      <c r="C82" s="178"/>
      <c r="D82" s="179" t="s">
        <v>4810</v>
      </c>
      <c r="E82" s="180"/>
      <c r="F82" s="180"/>
      <c r="G82" s="180"/>
      <c r="H82" s="180"/>
      <c r="I82" s="181"/>
      <c r="J82" s="182">
        <f>J512</f>
        <v>0</v>
      </c>
      <c r="K82" s="178"/>
      <c r="L82" s="183"/>
    </row>
    <row r="83" s="8" customFormat="1" ht="24.96" customHeight="1">
      <c r="B83" s="177"/>
      <c r="C83" s="178"/>
      <c r="D83" s="179" t="s">
        <v>4811</v>
      </c>
      <c r="E83" s="180"/>
      <c r="F83" s="180"/>
      <c r="G83" s="180"/>
      <c r="H83" s="180"/>
      <c r="I83" s="181"/>
      <c r="J83" s="182">
        <f>J519</f>
        <v>0</v>
      </c>
      <c r="K83" s="178"/>
      <c r="L83" s="183"/>
    </row>
    <row r="84" s="8" customFormat="1" ht="24.96" customHeight="1">
      <c r="B84" s="177"/>
      <c r="C84" s="178"/>
      <c r="D84" s="179" t="s">
        <v>4812</v>
      </c>
      <c r="E84" s="180"/>
      <c r="F84" s="180"/>
      <c r="G84" s="180"/>
      <c r="H84" s="180"/>
      <c r="I84" s="181"/>
      <c r="J84" s="182">
        <f>J530</f>
        <v>0</v>
      </c>
      <c r="K84" s="178"/>
      <c r="L84" s="183"/>
    </row>
    <row r="85" s="8" customFormat="1" ht="24.96" customHeight="1">
      <c r="B85" s="177"/>
      <c r="C85" s="178"/>
      <c r="D85" s="179" t="s">
        <v>4813</v>
      </c>
      <c r="E85" s="180"/>
      <c r="F85" s="180"/>
      <c r="G85" s="180"/>
      <c r="H85" s="180"/>
      <c r="I85" s="181"/>
      <c r="J85" s="182">
        <f>J543</f>
        <v>0</v>
      </c>
      <c r="K85" s="178"/>
      <c r="L85" s="183"/>
    </row>
    <row r="86" s="8" customFormat="1" ht="24.96" customHeight="1">
      <c r="B86" s="177"/>
      <c r="C86" s="178"/>
      <c r="D86" s="179" t="s">
        <v>4814</v>
      </c>
      <c r="E86" s="180"/>
      <c r="F86" s="180"/>
      <c r="G86" s="180"/>
      <c r="H86" s="180"/>
      <c r="I86" s="181"/>
      <c r="J86" s="182">
        <f>J554</f>
        <v>0</v>
      </c>
      <c r="K86" s="178"/>
      <c r="L86" s="183"/>
    </row>
    <row r="87" s="8" customFormat="1" ht="24.96" customHeight="1">
      <c r="B87" s="177"/>
      <c r="C87" s="178"/>
      <c r="D87" s="179" t="s">
        <v>4815</v>
      </c>
      <c r="E87" s="180"/>
      <c r="F87" s="180"/>
      <c r="G87" s="180"/>
      <c r="H87" s="180"/>
      <c r="I87" s="181"/>
      <c r="J87" s="182">
        <f>J568</f>
        <v>0</v>
      </c>
      <c r="K87" s="178"/>
      <c r="L87" s="183"/>
    </row>
    <row r="88" s="8" customFormat="1" ht="24.96" customHeight="1">
      <c r="B88" s="177"/>
      <c r="C88" s="178"/>
      <c r="D88" s="179" t="s">
        <v>4816</v>
      </c>
      <c r="E88" s="180"/>
      <c r="F88" s="180"/>
      <c r="G88" s="180"/>
      <c r="H88" s="180"/>
      <c r="I88" s="181"/>
      <c r="J88" s="182">
        <f>J582</f>
        <v>0</v>
      </c>
      <c r="K88" s="178"/>
      <c r="L88" s="183"/>
    </row>
    <row r="89" s="8" customFormat="1" ht="24.96" customHeight="1">
      <c r="B89" s="177"/>
      <c r="C89" s="178"/>
      <c r="D89" s="179" t="s">
        <v>4817</v>
      </c>
      <c r="E89" s="180"/>
      <c r="F89" s="180"/>
      <c r="G89" s="180"/>
      <c r="H89" s="180"/>
      <c r="I89" s="181"/>
      <c r="J89" s="182">
        <f>J596</f>
        <v>0</v>
      </c>
      <c r="K89" s="178"/>
      <c r="L89" s="183"/>
    </row>
    <row r="90" s="8" customFormat="1" ht="24.96" customHeight="1">
      <c r="B90" s="177"/>
      <c r="C90" s="178"/>
      <c r="D90" s="179" t="s">
        <v>4818</v>
      </c>
      <c r="E90" s="180"/>
      <c r="F90" s="180"/>
      <c r="G90" s="180"/>
      <c r="H90" s="180"/>
      <c r="I90" s="181"/>
      <c r="J90" s="182">
        <f>J610</f>
        <v>0</v>
      </c>
      <c r="K90" s="178"/>
      <c r="L90" s="183"/>
    </row>
    <row r="91" s="8" customFormat="1" ht="24.96" customHeight="1">
      <c r="B91" s="177"/>
      <c r="C91" s="178"/>
      <c r="D91" s="179" t="s">
        <v>4819</v>
      </c>
      <c r="E91" s="180"/>
      <c r="F91" s="180"/>
      <c r="G91" s="180"/>
      <c r="H91" s="180"/>
      <c r="I91" s="181"/>
      <c r="J91" s="182">
        <f>J632</f>
        <v>0</v>
      </c>
      <c r="K91" s="178"/>
      <c r="L91" s="183"/>
    </row>
    <row r="92" s="8" customFormat="1" ht="24.96" customHeight="1">
      <c r="B92" s="177"/>
      <c r="C92" s="178"/>
      <c r="D92" s="179" t="s">
        <v>4820</v>
      </c>
      <c r="E92" s="180"/>
      <c r="F92" s="180"/>
      <c r="G92" s="180"/>
      <c r="H92" s="180"/>
      <c r="I92" s="181"/>
      <c r="J92" s="182">
        <f>J641</f>
        <v>0</v>
      </c>
      <c r="K92" s="178"/>
      <c r="L92" s="183"/>
    </row>
    <row r="93" s="8" customFormat="1" ht="24.96" customHeight="1">
      <c r="B93" s="177"/>
      <c r="C93" s="178"/>
      <c r="D93" s="179" t="s">
        <v>4821</v>
      </c>
      <c r="E93" s="180"/>
      <c r="F93" s="180"/>
      <c r="G93" s="180"/>
      <c r="H93" s="180"/>
      <c r="I93" s="181"/>
      <c r="J93" s="182">
        <f>J648</f>
        <v>0</v>
      </c>
      <c r="K93" s="178"/>
      <c r="L93" s="183"/>
    </row>
    <row r="94" s="8" customFormat="1" ht="24.96" customHeight="1">
      <c r="B94" s="177"/>
      <c r="C94" s="178"/>
      <c r="D94" s="179" t="s">
        <v>4822</v>
      </c>
      <c r="E94" s="180"/>
      <c r="F94" s="180"/>
      <c r="G94" s="180"/>
      <c r="H94" s="180"/>
      <c r="I94" s="181"/>
      <c r="J94" s="182">
        <f>J657</f>
        <v>0</v>
      </c>
      <c r="K94" s="178"/>
      <c r="L94" s="183"/>
    </row>
    <row r="95" s="8" customFormat="1" ht="24.96" customHeight="1">
      <c r="B95" s="177"/>
      <c r="C95" s="178"/>
      <c r="D95" s="179" t="s">
        <v>4823</v>
      </c>
      <c r="E95" s="180"/>
      <c r="F95" s="180"/>
      <c r="G95" s="180"/>
      <c r="H95" s="180"/>
      <c r="I95" s="181"/>
      <c r="J95" s="182">
        <f>J670</f>
        <v>0</v>
      </c>
      <c r="K95" s="178"/>
      <c r="L95" s="183"/>
    </row>
    <row r="96" s="8" customFormat="1" ht="24.96" customHeight="1">
      <c r="B96" s="177"/>
      <c r="C96" s="178"/>
      <c r="D96" s="179" t="s">
        <v>4824</v>
      </c>
      <c r="E96" s="180"/>
      <c r="F96" s="180"/>
      <c r="G96" s="180"/>
      <c r="H96" s="180"/>
      <c r="I96" s="181"/>
      <c r="J96" s="182">
        <f>J681</f>
        <v>0</v>
      </c>
      <c r="K96" s="178"/>
      <c r="L96" s="183"/>
    </row>
    <row r="97" s="8" customFormat="1" ht="24.96" customHeight="1">
      <c r="B97" s="177"/>
      <c r="C97" s="178"/>
      <c r="D97" s="179" t="s">
        <v>4825</v>
      </c>
      <c r="E97" s="180"/>
      <c r="F97" s="180"/>
      <c r="G97" s="180"/>
      <c r="H97" s="180"/>
      <c r="I97" s="181"/>
      <c r="J97" s="182">
        <f>J688</f>
        <v>0</v>
      </c>
      <c r="K97" s="178"/>
      <c r="L97" s="183"/>
    </row>
    <row r="98" s="8" customFormat="1" ht="24.96" customHeight="1">
      <c r="B98" s="177"/>
      <c r="C98" s="178"/>
      <c r="D98" s="179" t="s">
        <v>4826</v>
      </c>
      <c r="E98" s="180"/>
      <c r="F98" s="180"/>
      <c r="G98" s="180"/>
      <c r="H98" s="180"/>
      <c r="I98" s="181"/>
      <c r="J98" s="182">
        <f>J691</f>
        <v>0</v>
      </c>
      <c r="K98" s="178"/>
      <c r="L98" s="183"/>
    </row>
    <row r="99" s="8" customFormat="1" ht="24.96" customHeight="1">
      <c r="B99" s="177"/>
      <c r="C99" s="178"/>
      <c r="D99" s="179" t="s">
        <v>4827</v>
      </c>
      <c r="E99" s="180"/>
      <c r="F99" s="180"/>
      <c r="G99" s="180"/>
      <c r="H99" s="180"/>
      <c r="I99" s="181"/>
      <c r="J99" s="182">
        <f>J694</f>
        <v>0</v>
      </c>
      <c r="K99" s="178"/>
      <c r="L99" s="183"/>
    </row>
    <row r="100" s="1" customFormat="1" ht="21.84" customHeight="1">
      <c r="B100" s="37"/>
      <c r="C100" s="38"/>
      <c r="D100" s="38"/>
      <c r="E100" s="38"/>
      <c r="F100" s="38"/>
      <c r="G100" s="38"/>
      <c r="H100" s="38"/>
      <c r="I100" s="143"/>
      <c r="J100" s="38"/>
      <c r="K100" s="38"/>
      <c r="L100" s="42"/>
    </row>
    <row r="101" s="1" customFormat="1" ht="6.96" customHeight="1">
      <c r="B101" s="56"/>
      <c r="C101" s="57"/>
      <c r="D101" s="57"/>
      <c r="E101" s="57"/>
      <c r="F101" s="57"/>
      <c r="G101" s="57"/>
      <c r="H101" s="57"/>
      <c r="I101" s="167"/>
      <c r="J101" s="57"/>
      <c r="K101" s="57"/>
      <c r="L101" s="42"/>
    </row>
    <row r="105" s="1" customFormat="1" ht="6.96" customHeight="1">
      <c r="B105" s="58"/>
      <c r="C105" s="59"/>
      <c r="D105" s="59"/>
      <c r="E105" s="59"/>
      <c r="F105" s="59"/>
      <c r="G105" s="59"/>
      <c r="H105" s="59"/>
      <c r="I105" s="170"/>
      <c r="J105" s="59"/>
      <c r="K105" s="59"/>
      <c r="L105" s="42"/>
    </row>
    <row r="106" s="1" customFormat="1" ht="24.96" customHeight="1">
      <c r="B106" s="37"/>
      <c r="C106" s="22" t="s">
        <v>231</v>
      </c>
      <c r="D106" s="38"/>
      <c r="E106" s="38"/>
      <c r="F106" s="38"/>
      <c r="G106" s="38"/>
      <c r="H106" s="38"/>
      <c r="I106" s="143"/>
      <c r="J106" s="38"/>
      <c r="K106" s="38"/>
      <c r="L106" s="42"/>
    </row>
    <row r="107" s="1" customFormat="1" ht="6.96" customHeight="1">
      <c r="B107" s="37"/>
      <c r="C107" s="38"/>
      <c r="D107" s="38"/>
      <c r="E107" s="38"/>
      <c r="F107" s="38"/>
      <c r="G107" s="38"/>
      <c r="H107" s="38"/>
      <c r="I107" s="143"/>
      <c r="J107" s="38"/>
      <c r="K107" s="38"/>
      <c r="L107" s="42"/>
    </row>
    <row r="108" s="1" customFormat="1" ht="12" customHeight="1">
      <c r="B108" s="37"/>
      <c r="C108" s="31" t="s">
        <v>17</v>
      </c>
      <c r="D108" s="38"/>
      <c r="E108" s="38"/>
      <c r="F108" s="38"/>
      <c r="G108" s="38"/>
      <c r="H108" s="38"/>
      <c r="I108" s="143"/>
      <c r="J108" s="38"/>
      <c r="K108" s="38"/>
      <c r="L108" s="42"/>
    </row>
    <row r="109" s="1" customFormat="1" ht="16.5" customHeight="1">
      <c r="B109" s="37"/>
      <c r="C109" s="38"/>
      <c r="D109" s="38"/>
      <c r="E109" s="171" t="str">
        <f>E7</f>
        <v>Oblastní nemocnice Trutnov a.s., Konsolidované laboratoře a transfuzní oddělení - OLMI</v>
      </c>
      <c r="F109" s="31"/>
      <c r="G109" s="31"/>
      <c r="H109" s="31"/>
      <c r="I109" s="143"/>
      <c r="J109" s="38"/>
      <c r="K109" s="38"/>
      <c r="L109" s="42"/>
    </row>
    <row r="110" ht="12" customHeight="1">
      <c r="B110" s="20"/>
      <c r="C110" s="31" t="s">
        <v>150</v>
      </c>
      <c r="D110" s="21"/>
      <c r="E110" s="21"/>
      <c r="F110" s="21"/>
      <c r="G110" s="21"/>
      <c r="H110" s="21"/>
      <c r="I110" s="135"/>
      <c r="J110" s="21"/>
      <c r="K110" s="21"/>
      <c r="L110" s="19"/>
    </row>
    <row r="111" s="1" customFormat="1" ht="16.5" customHeight="1">
      <c r="B111" s="37"/>
      <c r="C111" s="38"/>
      <c r="D111" s="38"/>
      <c r="E111" s="171" t="s">
        <v>154</v>
      </c>
      <c r="F111" s="38"/>
      <c r="G111" s="38"/>
      <c r="H111" s="38"/>
      <c r="I111" s="143"/>
      <c r="J111" s="38"/>
      <c r="K111" s="38"/>
      <c r="L111" s="42"/>
    </row>
    <row r="112" s="1" customFormat="1" ht="12" customHeight="1">
      <c r="B112" s="37"/>
      <c r="C112" s="31" t="s">
        <v>158</v>
      </c>
      <c r="D112" s="38"/>
      <c r="E112" s="38"/>
      <c r="F112" s="38"/>
      <c r="G112" s="38"/>
      <c r="H112" s="38"/>
      <c r="I112" s="143"/>
      <c r="J112" s="38"/>
      <c r="K112" s="38"/>
      <c r="L112" s="42"/>
    </row>
    <row r="113" s="1" customFormat="1" ht="16.5" customHeight="1">
      <c r="B113" s="37"/>
      <c r="C113" s="38"/>
      <c r="D113" s="38"/>
      <c r="E113" s="63" t="str">
        <f>E11</f>
        <v>D1_01_4c - Vzduchotechnika a chlazení</v>
      </c>
      <c r="F113" s="38"/>
      <c r="G113" s="38"/>
      <c r="H113" s="38"/>
      <c r="I113" s="143"/>
      <c r="J113" s="38"/>
      <c r="K113" s="38"/>
      <c r="L113" s="42"/>
    </row>
    <row r="114" s="1" customFormat="1" ht="6.96" customHeight="1">
      <c r="B114" s="37"/>
      <c r="C114" s="38"/>
      <c r="D114" s="38"/>
      <c r="E114" s="38"/>
      <c r="F114" s="38"/>
      <c r="G114" s="38"/>
      <c r="H114" s="38"/>
      <c r="I114" s="143"/>
      <c r="J114" s="38"/>
      <c r="K114" s="38"/>
      <c r="L114" s="42"/>
    </row>
    <row r="115" s="1" customFormat="1" ht="12" customHeight="1">
      <c r="B115" s="37"/>
      <c r="C115" s="31" t="s">
        <v>21</v>
      </c>
      <c r="D115" s="38"/>
      <c r="E115" s="38"/>
      <c r="F115" s="26" t="str">
        <f>F14</f>
        <v>Trutnov</v>
      </c>
      <c r="G115" s="38"/>
      <c r="H115" s="38"/>
      <c r="I115" s="145" t="s">
        <v>23</v>
      </c>
      <c r="J115" s="66" t="str">
        <f>IF(J14="","",J14)</f>
        <v>14. 1. 2019</v>
      </c>
      <c r="K115" s="38"/>
      <c r="L115" s="42"/>
    </row>
    <row r="116" s="1" customFormat="1" ht="6.96" customHeight="1">
      <c r="B116" s="37"/>
      <c r="C116" s="38"/>
      <c r="D116" s="38"/>
      <c r="E116" s="38"/>
      <c r="F116" s="38"/>
      <c r="G116" s="38"/>
      <c r="H116" s="38"/>
      <c r="I116" s="143"/>
      <c r="J116" s="38"/>
      <c r="K116" s="38"/>
      <c r="L116" s="42"/>
    </row>
    <row r="117" s="1" customFormat="1" ht="24.9" customHeight="1">
      <c r="B117" s="37"/>
      <c r="C117" s="31" t="s">
        <v>25</v>
      </c>
      <c r="D117" s="38"/>
      <c r="E117" s="38"/>
      <c r="F117" s="26" t="str">
        <f>E17</f>
        <v>Králevehradecký kraj</v>
      </c>
      <c r="G117" s="38"/>
      <c r="H117" s="38"/>
      <c r="I117" s="145" t="s">
        <v>31</v>
      </c>
      <c r="J117" s="35" t="str">
        <f>E23</f>
        <v>Atelier Penta v.o.s., Mrštíkova 12, Jihlava</v>
      </c>
      <c r="K117" s="38"/>
      <c r="L117" s="42"/>
    </row>
    <row r="118" s="1" customFormat="1" ht="13.65" customHeight="1">
      <c r="B118" s="37"/>
      <c r="C118" s="31" t="s">
        <v>29</v>
      </c>
      <c r="D118" s="38"/>
      <c r="E118" s="38"/>
      <c r="F118" s="26" t="str">
        <f>IF(E20="","",E20)</f>
        <v>Vyplň údaj</v>
      </c>
      <c r="G118" s="38"/>
      <c r="H118" s="38"/>
      <c r="I118" s="145" t="s">
        <v>34</v>
      </c>
      <c r="J118" s="35" t="str">
        <f>E26</f>
        <v>Ing. Auf</v>
      </c>
      <c r="K118" s="38"/>
      <c r="L118" s="42"/>
    </row>
    <row r="119" s="1" customFormat="1" ht="10.32" customHeight="1">
      <c r="B119" s="37"/>
      <c r="C119" s="38"/>
      <c r="D119" s="38"/>
      <c r="E119" s="38"/>
      <c r="F119" s="38"/>
      <c r="G119" s="38"/>
      <c r="H119" s="38"/>
      <c r="I119" s="143"/>
      <c r="J119" s="38"/>
      <c r="K119" s="38"/>
      <c r="L119" s="42"/>
    </row>
    <row r="120" s="10" customFormat="1" ht="29.28" customHeight="1">
      <c r="B120" s="190"/>
      <c r="C120" s="191" t="s">
        <v>232</v>
      </c>
      <c r="D120" s="192" t="s">
        <v>56</v>
      </c>
      <c r="E120" s="192" t="s">
        <v>52</v>
      </c>
      <c r="F120" s="192" t="s">
        <v>53</v>
      </c>
      <c r="G120" s="192" t="s">
        <v>233</v>
      </c>
      <c r="H120" s="192" t="s">
        <v>234</v>
      </c>
      <c r="I120" s="193" t="s">
        <v>235</v>
      </c>
      <c r="J120" s="192" t="s">
        <v>195</v>
      </c>
      <c r="K120" s="194" t="s">
        <v>236</v>
      </c>
      <c r="L120" s="195"/>
      <c r="M120" s="87" t="s">
        <v>1</v>
      </c>
      <c r="N120" s="88" t="s">
        <v>41</v>
      </c>
      <c r="O120" s="88" t="s">
        <v>237</v>
      </c>
      <c r="P120" s="88" t="s">
        <v>238</v>
      </c>
      <c r="Q120" s="88" t="s">
        <v>239</v>
      </c>
      <c r="R120" s="88" t="s">
        <v>240</v>
      </c>
      <c r="S120" s="88" t="s">
        <v>241</v>
      </c>
      <c r="T120" s="89" t="s">
        <v>242</v>
      </c>
    </row>
    <row r="121" s="1" customFormat="1" ht="22.8" customHeight="1">
      <c r="B121" s="37"/>
      <c r="C121" s="94" t="s">
        <v>243</v>
      </c>
      <c r="D121" s="38"/>
      <c r="E121" s="38"/>
      <c r="F121" s="38"/>
      <c r="G121" s="38"/>
      <c r="H121" s="38"/>
      <c r="I121" s="143"/>
      <c r="J121" s="196">
        <f>BK121</f>
        <v>0</v>
      </c>
      <c r="K121" s="38"/>
      <c r="L121" s="42"/>
      <c r="M121" s="90"/>
      <c r="N121" s="91"/>
      <c r="O121" s="91"/>
      <c r="P121" s="197">
        <f>P122+P194+P205+P216+P226+P245+P260+P280+P372+P383+P394+P404+P424+P445+P466+P481+P490+P499+P512+P519+P530+P543+P554+P568+P582+P596+P610+P632+P641+P648+P657+P670+P681+P688+P691+P694</f>
        <v>0</v>
      </c>
      <c r="Q121" s="91"/>
      <c r="R121" s="197">
        <f>R122+R194+R205+R216+R226+R245+R260+R280+R372+R383+R394+R404+R424+R445+R466+R481+R490+R499+R512+R519+R530+R543+R554+R568+R582+R596+R610+R632+R641+R648+R657+R670+R681+R688+R691+R694</f>
        <v>0</v>
      </c>
      <c r="S121" s="91"/>
      <c r="T121" s="198">
        <f>T122+T194+T205+T216+T226+T245+T260+T280+T372+T383+T394+T404+T424+T445+T466+T481+T490+T499+T512+T519+T530+T543+T554+T568+T582+T596+T610+T632+T641+T648+T657+T670+T681+T688+T691+T694</f>
        <v>0</v>
      </c>
      <c r="AT121" s="16" t="s">
        <v>70</v>
      </c>
      <c r="AU121" s="16" t="s">
        <v>197</v>
      </c>
      <c r="BK121" s="199">
        <f>BK122+BK194+BK205+BK216+BK226+BK245+BK260+BK280+BK372+BK383+BK394+BK404+BK424+BK445+BK466+BK481+BK490+BK499+BK512+BK519+BK530+BK543+BK554+BK568+BK582+BK596+BK610+BK632+BK641+BK648+BK657+BK670+BK681+BK688+BK691+BK694</f>
        <v>0</v>
      </c>
    </row>
    <row r="122" s="11" customFormat="1" ht="25.92" customHeight="1">
      <c r="B122" s="200"/>
      <c r="C122" s="201"/>
      <c r="D122" s="202" t="s">
        <v>70</v>
      </c>
      <c r="E122" s="203" t="s">
        <v>4828</v>
      </c>
      <c r="F122" s="203" t="s">
        <v>4829</v>
      </c>
      <c r="G122" s="201"/>
      <c r="H122" s="201"/>
      <c r="I122" s="204"/>
      <c r="J122" s="205">
        <f>BK122</f>
        <v>0</v>
      </c>
      <c r="K122" s="201"/>
      <c r="L122" s="206"/>
      <c r="M122" s="207"/>
      <c r="N122" s="208"/>
      <c r="O122" s="208"/>
      <c r="P122" s="209">
        <f>SUM(P123:P193)</f>
        <v>0</v>
      </c>
      <c r="Q122" s="208"/>
      <c r="R122" s="209">
        <f>SUM(R123:R193)</f>
        <v>0</v>
      </c>
      <c r="S122" s="208"/>
      <c r="T122" s="210">
        <f>SUM(T123:T193)</f>
        <v>0</v>
      </c>
      <c r="AR122" s="211" t="s">
        <v>16</v>
      </c>
      <c r="AT122" s="212" t="s">
        <v>70</v>
      </c>
      <c r="AU122" s="212" t="s">
        <v>71</v>
      </c>
      <c r="AY122" s="211" t="s">
        <v>246</v>
      </c>
      <c r="BK122" s="213">
        <f>SUM(BK123:BK193)</f>
        <v>0</v>
      </c>
    </row>
    <row r="123" s="1" customFormat="1" ht="16.5" customHeight="1">
      <c r="B123" s="37"/>
      <c r="C123" s="216" t="s">
        <v>16</v>
      </c>
      <c r="D123" s="216" t="s">
        <v>248</v>
      </c>
      <c r="E123" s="217" t="s">
        <v>4830</v>
      </c>
      <c r="F123" s="218" t="s">
        <v>4831</v>
      </c>
      <c r="G123" s="219" t="s">
        <v>4404</v>
      </c>
      <c r="H123" s="220">
        <v>1</v>
      </c>
      <c r="I123" s="221"/>
      <c r="J123" s="222">
        <f>ROUND(I123*H123,2)</f>
        <v>0</v>
      </c>
      <c r="K123" s="218" t="s">
        <v>1</v>
      </c>
      <c r="L123" s="42"/>
      <c r="M123" s="223" t="s">
        <v>1</v>
      </c>
      <c r="N123" s="224" t="s">
        <v>42</v>
      </c>
      <c r="O123" s="78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AR123" s="16" t="s">
        <v>253</v>
      </c>
      <c r="AT123" s="16" t="s">
        <v>248</v>
      </c>
      <c r="AU123" s="16" t="s">
        <v>16</v>
      </c>
      <c r="AY123" s="16" t="s">
        <v>246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6" t="s">
        <v>16</v>
      </c>
      <c r="BK123" s="227">
        <f>ROUND(I123*H123,2)</f>
        <v>0</v>
      </c>
      <c r="BL123" s="16" t="s">
        <v>253</v>
      </c>
      <c r="BM123" s="16" t="s">
        <v>16</v>
      </c>
    </row>
    <row r="124" s="12" customFormat="1">
      <c r="B124" s="228"/>
      <c r="C124" s="229"/>
      <c r="D124" s="230" t="s">
        <v>255</v>
      </c>
      <c r="E124" s="231" t="s">
        <v>1</v>
      </c>
      <c r="F124" s="232" t="s">
        <v>4832</v>
      </c>
      <c r="G124" s="229"/>
      <c r="H124" s="231" t="s">
        <v>1</v>
      </c>
      <c r="I124" s="233"/>
      <c r="J124" s="229"/>
      <c r="K124" s="229"/>
      <c r="L124" s="234"/>
      <c r="M124" s="235"/>
      <c r="N124" s="236"/>
      <c r="O124" s="236"/>
      <c r="P124" s="236"/>
      <c r="Q124" s="236"/>
      <c r="R124" s="236"/>
      <c r="S124" s="236"/>
      <c r="T124" s="237"/>
      <c r="AT124" s="238" t="s">
        <v>255</v>
      </c>
      <c r="AU124" s="238" t="s">
        <v>16</v>
      </c>
      <c r="AV124" s="12" t="s">
        <v>16</v>
      </c>
      <c r="AW124" s="12" t="s">
        <v>33</v>
      </c>
      <c r="AX124" s="12" t="s">
        <v>71</v>
      </c>
      <c r="AY124" s="238" t="s">
        <v>246</v>
      </c>
    </row>
    <row r="125" s="13" customFormat="1">
      <c r="B125" s="239"/>
      <c r="C125" s="240"/>
      <c r="D125" s="230" t="s">
        <v>255</v>
      </c>
      <c r="E125" s="241" t="s">
        <v>1</v>
      </c>
      <c r="F125" s="242" t="s">
        <v>16</v>
      </c>
      <c r="G125" s="240"/>
      <c r="H125" s="243">
        <v>1</v>
      </c>
      <c r="I125" s="244"/>
      <c r="J125" s="240"/>
      <c r="K125" s="240"/>
      <c r="L125" s="245"/>
      <c r="M125" s="246"/>
      <c r="N125" s="247"/>
      <c r="O125" s="247"/>
      <c r="P125" s="247"/>
      <c r="Q125" s="247"/>
      <c r="R125" s="247"/>
      <c r="S125" s="247"/>
      <c r="T125" s="248"/>
      <c r="AT125" s="249" t="s">
        <v>255</v>
      </c>
      <c r="AU125" s="249" t="s">
        <v>16</v>
      </c>
      <c r="AV125" s="13" t="s">
        <v>79</v>
      </c>
      <c r="AW125" s="13" t="s">
        <v>33</v>
      </c>
      <c r="AX125" s="13" t="s">
        <v>16</v>
      </c>
      <c r="AY125" s="249" t="s">
        <v>246</v>
      </c>
    </row>
    <row r="126" s="1" customFormat="1" ht="22.5" customHeight="1">
      <c r="B126" s="37"/>
      <c r="C126" s="216" t="s">
        <v>79</v>
      </c>
      <c r="D126" s="216" t="s">
        <v>248</v>
      </c>
      <c r="E126" s="217" t="s">
        <v>4833</v>
      </c>
      <c r="F126" s="218" t="s">
        <v>4834</v>
      </c>
      <c r="G126" s="219" t="s">
        <v>4404</v>
      </c>
      <c r="H126" s="220">
        <v>2</v>
      </c>
      <c r="I126" s="221"/>
      <c r="J126" s="222">
        <f>ROUND(I126*H126,2)</f>
        <v>0</v>
      </c>
      <c r="K126" s="218" t="s">
        <v>1</v>
      </c>
      <c r="L126" s="42"/>
      <c r="M126" s="223" t="s">
        <v>1</v>
      </c>
      <c r="N126" s="224" t="s">
        <v>42</v>
      </c>
      <c r="O126" s="78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AR126" s="16" t="s">
        <v>253</v>
      </c>
      <c r="AT126" s="16" t="s">
        <v>248</v>
      </c>
      <c r="AU126" s="16" t="s">
        <v>16</v>
      </c>
      <c r="AY126" s="16" t="s">
        <v>246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6" t="s">
        <v>16</v>
      </c>
      <c r="BK126" s="227">
        <f>ROUND(I126*H126,2)</f>
        <v>0</v>
      </c>
      <c r="BL126" s="16" t="s">
        <v>253</v>
      </c>
      <c r="BM126" s="16" t="s">
        <v>79</v>
      </c>
    </row>
    <row r="127" s="13" customFormat="1">
      <c r="B127" s="239"/>
      <c r="C127" s="240"/>
      <c r="D127" s="230" t="s">
        <v>255</v>
      </c>
      <c r="E127" s="241" t="s">
        <v>1</v>
      </c>
      <c r="F127" s="242" t="s">
        <v>79</v>
      </c>
      <c r="G127" s="240"/>
      <c r="H127" s="243">
        <v>2</v>
      </c>
      <c r="I127" s="244"/>
      <c r="J127" s="240"/>
      <c r="K127" s="240"/>
      <c r="L127" s="245"/>
      <c r="M127" s="246"/>
      <c r="N127" s="247"/>
      <c r="O127" s="247"/>
      <c r="P127" s="247"/>
      <c r="Q127" s="247"/>
      <c r="R127" s="247"/>
      <c r="S127" s="247"/>
      <c r="T127" s="248"/>
      <c r="AT127" s="249" t="s">
        <v>255</v>
      </c>
      <c r="AU127" s="249" t="s">
        <v>16</v>
      </c>
      <c r="AV127" s="13" t="s">
        <v>79</v>
      </c>
      <c r="AW127" s="13" t="s">
        <v>33</v>
      </c>
      <c r="AX127" s="13" t="s">
        <v>16</v>
      </c>
      <c r="AY127" s="249" t="s">
        <v>246</v>
      </c>
    </row>
    <row r="128" s="1" customFormat="1" ht="22.5" customHeight="1">
      <c r="B128" s="37"/>
      <c r="C128" s="216" t="s">
        <v>266</v>
      </c>
      <c r="D128" s="216" t="s">
        <v>248</v>
      </c>
      <c r="E128" s="217" t="s">
        <v>4835</v>
      </c>
      <c r="F128" s="218" t="s">
        <v>4836</v>
      </c>
      <c r="G128" s="219" t="s">
        <v>4404</v>
      </c>
      <c r="H128" s="220">
        <v>2</v>
      </c>
      <c r="I128" s="221"/>
      <c r="J128" s="222">
        <f>ROUND(I128*H128,2)</f>
        <v>0</v>
      </c>
      <c r="K128" s="218" t="s">
        <v>1</v>
      </c>
      <c r="L128" s="42"/>
      <c r="M128" s="223" t="s">
        <v>1</v>
      </c>
      <c r="N128" s="224" t="s">
        <v>42</v>
      </c>
      <c r="O128" s="78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AR128" s="16" t="s">
        <v>253</v>
      </c>
      <c r="AT128" s="16" t="s">
        <v>248</v>
      </c>
      <c r="AU128" s="16" t="s">
        <v>16</v>
      </c>
      <c r="AY128" s="16" t="s">
        <v>246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6" t="s">
        <v>16</v>
      </c>
      <c r="BK128" s="227">
        <f>ROUND(I128*H128,2)</f>
        <v>0</v>
      </c>
      <c r="BL128" s="16" t="s">
        <v>253</v>
      </c>
      <c r="BM128" s="16" t="s">
        <v>266</v>
      </c>
    </row>
    <row r="129" s="13" customFormat="1">
      <c r="B129" s="239"/>
      <c r="C129" s="240"/>
      <c r="D129" s="230" t="s">
        <v>255</v>
      </c>
      <c r="E129" s="241" t="s">
        <v>1</v>
      </c>
      <c r="F129" s="242" t="s">
        <v>79</v>
      </c>
      <c r="G129" s="240"/>
      <c r="H129" s="243">
        <v>2</v>
      </c>
      <c r="I129" s="244"/>
      <c r="J129" s="240"/>
      <c r="K129" s="240"/>
      <c r="L129" s="245"/>
      <c r="M129" s="246"/>
      <c r="N129" s="247"/>
      <c r="O129" s="247"/>
      <c r="P129" s="247"/>
      <c r="Q129" s="247"/>
      <c r="R129" s="247"/>
      <c r="S129" s="247"/>
      <c r="T129" s="248"/>
      <c r="AT129" s="249" t="s">
        <v>255</v>
      </c>
      <c r="AU129" s="249" t="s">
        <v>16</v>
      </c>
      <c r="AV129" s="13" t="s">
        <v>79</v>
      </c>
      <c r="AW129" s="13" t="s">
        <v>33</v>
      </c>
      <c r="AX129" s="13" t="s">
        <v>16</v>
      </c>
      <c r="AY129" s="249" t="s">
        <v>246</v>
      </c>
    </row>
    <row r="130" s="1" customFormat="1" ht="16.5" customHeight="1">
      <c r="B130" s="37"/>
      <c r="C130" s="216" t="s">
        <v>253</v>
      </c>
      <c r="D130" s="216" t="s">
        <v>248</v>
      </c>
      <c r="E130" s="217" t="s">
        <v>4837</v>
      </c>
      <c r="F130" s="218" t="s">
        <v>4838</v>
      </c>
      <c r="G130" s="219" t="s">
        <v>4404</v>
      </c>
      <c r="H130" s="220">
        <v>2</v>
      </c>
      <c r="I130" s="221"/>
      <c r="J130" s="222">
        <f>ROUND(I130*H130,2)</f>
        <v>0</v>
      </c>
      <c r="K130" s="218" t="s">
        <v>1</v>
      </c>
      <c r="L130" s="42"/>
      <c r="M130" s="223" t="s">
        <v>1</v>
      </c>
      <c r="N130" s="224" t="s">
        <v>42</v>
      </c>
      <c r="O130" s="7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AR130" s="16" t="s">
        <v>253</v>
      </c>
      <c r="AT130" s="16" t="s">
        <v>248</v>
      </c>
      <c r="AU130" s="16" t="s">
        <v>16</v>
      </c>
      <c r="AY130" s="16" t="s">
        <v>246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6" t="s">
        <v>16</v>
      </c>
      <c r="BK130" s="227">
        <f>ROUND(I130*H130,2)</f>
        <v>0</v>
      </c>
      <c r="BL130" s="16" t="s">
        <v>253</v>
      </c>
      <c r="BM130" s="16" t="s">
        <v>253</v>
      </c>
    </row>
    <row r="131" s="13" customFormat="1">
      <c r="B131" s="239"/>
      <c r="C131" s="240"/>
      <c r="D131" s="230" t="s">
        <v>255</v>
      </c>
      <c r="E131" s="241" t="s">
        <v>1</v>
      </c>
      <c r="F131" s="242" t="s">
        <v>79</v>
      </c>
      <c r="G131" s="240"/>
      <c r="H131" s="243">
        <v>2</v>
      </c>
      <c r="I131" s="244"/>
      <c r="J131" s="240"/>
      <c r="K131" s="240"/>
      <c r="L131" s="245"/>
      <c r="M131" s="246"/>
      <c r="N131" s="247"/>
      <c r="O131" s="247"/>
      <c r="P131" s="247"/>
      <c r="Q131" s="247"/>
      <c r="R131" s="247"/>
      <c r="S131" s="247"/>
      <c r="T131" s="248"/>
      <c r="AT131" s="249" t="s">
        <v>255</v>
      </c>
      <c r="AU131" s="249" t="s">
        <v>16</v>
      </c>
      <c r="AV131" s="13" t="s">
        <v>79</v>
      </c>
      <c r="AW131" s="13" t="s">
        <v>33</v>
      </c>
      <c r="AX131" s="13" t="s">
        <v>16</v>
      </c>
      <c r="AY131" s="249" t="s">
        <v>246</v>
      </c>
    </row>
    <row r="132" s="1" customFormat="1" ht="16.5" customHeight="1">
      <c r="B132" s="37"/>
      <c r="C132" s="216" t="s">
        <v>276</v>
      </c>
      <c r="D132" s="216" t="s">
        <v>248</v>
      </c>
      <c r="E132" s="217" t="s">
        <v>4839</v>
      </c>
      <c r="F132" s="218" t="s">
        <v>4840</v>
      </c>
      <c r="G132" s="219" t="s">
        <v>4404</v>
      </c>
      <c r="H132" s="220">
        <v>2</v>
      </c>
      <c r="I132" s="221"/>
      <c r="J132" s="222">
        <f>ROUND(I132*H132,2)</f>
        <v>0</v>
      </c>
      <c r="K132" s="218" t="s">
        <v>1</v>
      </c>
      <c r="L132" s="42"/>
      <c r="M132" s="223" t="s">
        <v>1</v>
      </c>
      <c r="N132" s="224" t="s">
        <v>42</v>
      </c>
      <c r="O132" s="7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AR132" s="16" t="s">
        <v>253</v>
      </c>
      <c r="AT132" s="16" t="s">
        <v>248</v>
      </c>
      <c r="AU132" s="16" t="s">
        <v>16</v>
      </c>
      <c r="AY132" s="16" t="s">
        <v>246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253</v>
      </c>
      <c r="BM132" s="16" t="s">
        <v>276</v>
      </c>
    </row>
    <row r="133" s="13" customFormat="1">
      <c r="B133" s="239"/>
      <c r="C133" s="240"/>
      <c r="D133" s="230" t="s">
        <v>255</v>
      </c>
      <c r="E133" s="241" t="s">
        <v>1</v>
      </c>
      <c r="F133" s="242" t="s">
        <v>79</v>
      </c>
      <c r="G133" s="240"/>
      <c r="H133" s="243">
        <v>2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AT133" s="249" t="s">
        <v>255</v>
      </c>
      <c r="AU133" s="249" t="s">
        <v>16</v>
      </c>
      <c r="AV133" s="13" t="s">
        <v>79</v>
      </c>
      <c r="AW133" s="13" t="s">
        <v>33</v>
      </c>
      <c r="AX133" s="13" t="s">
        <v>16</v>
      </c>
      <c r="AY133" s="249" t="s">
        <v>246</v>
      </c>
    </row>
    <row r="134" s="1" customFormat="1" ht="16.5" customHeight="1">
      <c r="B134" s="37"/>
      <c r="C134" s="216" t="s">
        <v>280</v>
      </c>
      <c r="D134" s="216" t="s">
        <v>248</v>
      </c>
      <c r="E134" s="217" t="s">
        <v>4841</v>
      </c>
      <c r="F134" s="218" t="s">
        <v>4838</v>
      </c>
      <c r="G134" s="219" t="s">
        <v>4404</v>
      </c>
      <c r="H134" s="220">
        <v>2</v>
      </c>
      <c r="I134" s="221"/>
      <c r="J134" s="222">
        <f>ROUND(I134*H134,2)</f>
        <v>0</v>
      </c>
      <c r="K134" s="218" t="s">
        <v>1</v>
      </c>
      <c r="L134" s="42"/>
      <c r="M134" s="223" t="s">
        <v>1</v>
      </c>
      <c r="N134" s="224" t="s">
        <v>42</v>
      </c>
      <c r="O134" s="7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AR134" s="16" t="s">
        <v>253</v>
      </c>
      <c r="AT134" s="16" t="s">
        <v>248</v>
      </c>
      <c r="AU134" s="16" t="s">
        <v>16</v>
      </c>
      <c r="AY134" s="16" t="s">
        <v>246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6" t="s">
        <v>16</v>
      </c>
      <c r="BK134" s="227">
        <f>ROUND(I134*H134,2)</f>
        <v>0</v>
      </c>
      <c r="BL134" s="16" t="s">
        <v>253</v>
      </c>
      <c r="BM134" s="16" t="s">
        <v>280</v>
      </c>
    </row>
    <row r="135" s="13" customFormat="1">
      <c r="B135" s="239"/>
      <c r="C135" s="240"/>
      <c r="D135" s="230" t="s">
        <v>255</v>
      </c>
      <c r="E135" s="241" t="s">
        <v>1</v>
      </c>
      <c r="F135" s="242" t="s">
        <v>79</v>
      </c>
      <c r="G135" s="240"/>
      <c r="H135" s="243">
        <v>2</v>
      </c>
      <c r="I135" s="244"/>
      <c r="J135" s="240"/>
      <c r="K135" s="240"/>
      <c r="L135" s="245"/>
      <c r="M135" s="246"/>
      <c r="N135" s="247"/>
      <c r="O135" s="247"/>
      <c r="P135" s="247"/>
      <c r="Q135" s="247"/>
      <c r="R135" s="247"/>
      <c r="S135" s="247"/>
      <c r="T135" s="248"/>
      <c r="AT135" s="249" t="s">
        <v>255</v>
      </c>
      <c r="AU135" s="249" t="s">
        <v>16</v>
      </c>
      <c r="AV135" s="13" t="s">
        <v>79</v>
      </c>
      <c r="AW135" s="13" t="s">
        <v>33</v>
      </c>
      <c r="AX135" s="13" t="s">
        <v>16</v>
      </c>
      <c r="AY135" s="249" t="s">
        <v>246</v>
      </c>
    </row>
    <row r="136" s="1" customFormat="1" ht="16.5" customHeight="1">
      <c r="B136" s="37"/>
      <c r="C136" s="216" t="s">
        <v>286</v>
      </c>
      <c r="D136" s="216" t="s">
        <v>248</v>
      </c>
      <c r="E136" s="217" t="s">
        <v>4842</v>
      </c>
      <c r="F136" s="218" t="s">
        <v>4840</v>
      </c>
      <c r="G136" s="219" t="s">
        <v>4404</v>
      </c>
      <c r="H136" s="220">
        <v>2</v>
      </c>
      <c r="I136" s="221"/>
      <c r="J136" s="222">
        <f>ROUND(I136*H136,2)</f>
        <v>0</v>
      </c>
      <c r="K136" s="218" t="s">
        <v>1</v>
      </c>
      <c r="L136" s="42"/>
      <c r="M136" s="223" t="s">
        <v>1</v>
      </c>
      <c r="N136" s="224" t="s">
        <v>42</v>
      </c>
      <c r="O136" s="78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AR136" s="16" t="s">
        <v>253</v>
      </c>
      <c r="AT136" s="16" t="s">
        <v>248</v>
      </c>
      <c r="AU136" s="16" t="s">
        <v>16</v>
      </c>
      <c r="AY136" s="16" t="s">
        <v>246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6" t="s">
        <v>16</v>
      </c>
      <c r="BK136" s="227">
        <f>ROUND(I136*H136,2)</f>
        <v>0</v>
      </c>
      <c r="BL136" s="16" t="s">
        <v>253</v>
      </c>
      <c r="BM136" s="16" t="s">
        <v>286</v>
      </c>
    </row>
    <row r="137" s="13" customFormat="1">
      <c r="B137" s="239"/>
      <c r="C137" s="240"/>
      <c r="D137" s="230" t="s">
        <v>255</v>
      </c>
      <c r="E137" s="241" t="s">
        <v>1</v>
      </c>
      <c r="F137" s="242" t="s">
        <v>79</v>
      </c>
      <c r="G137" s="240"/>
      <c r="H137" s="243">
        <v>2</v>
      </c>
      <c r="I137" s="244"/>
      <c r="J137" s="240"/>
      <c r="K137" s="240"/>
      <c r="L137" s="245"/>
      <c r="M137" s="246"/>
      <c r="N137" s="247"/>
      <c r="O137" s="247"/>
      <c r="P137" s="247"/>
      <c r="Q137" s="247"/>
      <c r="R137" s="247"/>
      <c r="S137" s="247"/>
      <c r="T137" s="248"/>
      <c r="AT137" s="249" t="s">
        <v>255</v>
      </c>
      <c r="AU137" s="249" t="s">
        <v>16</v>
      </c>
      <c r="AV137" s="13" t="s">
        <v>79</v>
      </c>
      <c r="AW137" s="13" t="s">
        <v>33</v>
      </c>
      <c r="AX137" s="13" t="s">
        <v>16</v>
      </c>
      <c r="AY137" s="249" t="s">
        <v>246</v>
      </c>
    </row>
    <row r="138" s="1" customFormat="1" ht="16.5" customHeight="1">
      <c r="B138" s="37"/>
      <c r="C138" s="216" t="s">
        <v>290</v>
      </c>
      <c r="D138" s="216" t="s">
        <v>248</v>
      </c>
      <c r="E138" s="217" t="s">
        <v>4843</v>
      </c>
      <c r="F138" s="218" t="s">
        <v>4844</v>
      </c>
      <c r="G138" s="219" t="s">
        <v>4404</v>
      </c>
      <c r="H138" s="220">
        <v>2</v>
      </c>
      <c r="I138" s="221"/>
      <c r="J138" s="222">
        <f>ROUND(I138*H138,2)</f>
        <v>0</v>
      </c>
      <c r="K138" s="218" t="s">
        <v>1</v>
      </c>
      <c r="L138" s="42"/>
      <c r="M138" s="223" t="s">
        <v>1</v>
      </c>
      <c r="N138" s="224" t="s">
        <v>42</v>
      </c>
      <c r="O138" s="7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AR138" s="16" t="s">
        <v>253</v>
      </c>
      <c r="AT138" s="16" t="s">
        <v>248</v>
      </c>
      <c r="AU138" s="16" t="s">
        <v>16</v>
      </c>
      <c r="AY138" s="16" t="s">
        <v>246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253</v>
      </c>
      <c r="BM138" s="16" t="s">
        <v>290</v>
      </c>
    </row>
    <row r="139" s="13" customFormat="1">
      <c r="B139" s="239"/>
      <c r="C139" s="240"/>
      <c r="D139" s="230" t="s">
        <v>255</v>
      </c>
      <c r="E139" s="241" t="s">
        <v>1</v>
      </c>
      <c r="F139" s="242" t="s">
        <v>79</v>
      </c>
      <c r="G139" s="240"/>
      <c r="H139" s="243">
        <v>2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AT139" s="249" t="s">
        <v>255</v>
      </c>
      <c r="AU139" s="249" t="s">
        <v>16</v>
      </c>
      <c r="AV139" s="13" t="s">
        <v>79</v>
      </c>
      <c r="AW139" s="13" t="s">
        <v>33</v>
      </c>
      <c r="AX139" s="13" t="s">
        <v>16</v>
      </c>
      <c r="AY139" s="249" t="s">
        <v>246</v>
      </c>
    </row>
    <row r="140" s="1" customFormat="1" ht="16.5" customHeight="1">
      <c r="B140" s="37"/>
      <c r="C140" s="216" t="s">
        <v>295</v>
      </c>
      <c r="D140" s="216" t="s">
        <v>248</v>
      </c>
      <c r="E140" s="217" t="s">
        <v>4845</v>
      </c>
      <c r="F140" s="218" t="s">
        <v>4846</v>
      </c>
      <c r="G140" s="219" t="s">
        <v>4404</v>
      </c>
      <c r="H140" s="220">
        <v>2</v>
      </c>
      <c r="I140" s="221"/>
      <c r="J140" s="222">
        <f>ROUND(I140*H140,2)</f>
        <v>0</v>
      </c>
      <c r="K140" s="218" t="s">
        <v>1</v>
      </c>
      <c r="L140" s="42"/>
      <c r="M140" s="223" t="s">
        <v>1</v>
      </c>
      <c r="N140" s="224" t="s">
        <v>42</v>
      </c>
      <c r="O140" s="7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AR140" s="16" t="s">
        <v>253</v>
      </c>
      <c r="AT140" s="16" t="s">
        <v>248</v>
      </c>
      <c r="AU140" s="16" t="s">
        <v>16</v>
      </c>
      <c r="AY140" s="16" t="s">
        <v>246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253</v>
      </c>
      <c r="BM140" s="16" t="s">
        <v>295</v>
      </c>
    </row>
    <row r="141" s="13" customFormat="1">
      <c r="B141" s="239"/>
      <c r="C141" s="240"/>
      <c r="D141" s="230" t="s">
        <v>255</v>
      </c>
      <c r="E141" s="241" t="s">
        <v>1</v>
      </c>
      <c r="F141" s="242" t="s">
        <v>79</v>
      </c>
      <c r="G141" s="240"/>
      <c r="H141" s="243">
        <v>2</v>
      </c>
      <c r="I141" s="244"/>
      <c r="J141" s="240"/>
      <c r="K141" s="240"/>
      <c r="L141" s="245"/>
      <c r="M141" s="246"/>
      <c r="N141" s="247"/>
      <c r="O141" s="247"/>
      <c r="P141" s="247"/>
      <c r="Q141" s="247"/>
      <c r="R141" s="247"/>
      <c r="S141" s="247"/>
      <c r="T141" s="248"/>
      <c r="AT141" s="249" t="s">
        <v>255</v>
      </c>
      <c r="AU141" s="249" t="s">
        <v>16</v>
      </c>
      <c r="AV141" s="13" t="s">
        <v>79</v>
      </c>
      <c r="AW141" s="13" t="s">
        <v>33</v>
      </c>
      <c r="AX141" s="13" t="s">
        <v>16</v>
      </c>
      <c r="AY141" s="249" t="s">
        <v>246</v>
      </c>
    </row>
    <row r="142" s="1" customFormat="1" ht="16.5" customHeight="1">
      <c r="B142" s="37"/>
      <c r="C142" s="216" t="s">
        <v>300</v>
      </c>
      <c r="D142" s="216" t="s">
        <v>248</v>
      </c>
      <c r="E142" s="217" t="s">
        <v>4847</v>
      </c>
      <c r="F142" s="218" t="s">
        <v>4848</v>
      </c>
      <c r="G142" s="219" t="s">
        <v>4404</v>
      </c>
      <c r="H142" s="220">
        <v>2</v>
      </c>
      <c r="I142" s="221"/>
      <c r="J142" s="222">
        <f>ROUND(I142*H142,2)</f>
        <v>0</v>
      </c>
      <c r="K142" s="218" t="s">
        <v>1</v>
      </c>
      <c r="L142" s="42"/>
      <c r="M142" s="223" t="s">
        <v>1</v>
      </c>
      <c r="N142" s="224" t="s">
        <v>42</v>
      </c>
      <c r="O142" s="78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AR142" s="16" t="s">
        <v>253</v>
      </c>
      <c r="AT142" s="16" t="s">
        <v>248</v>
      </c>
      <c r="AU142" s="16" t="s">
        <v>16</v>
      </c>
      <c r="AY142" s="16" t="s">
        <v>246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6" t="s">
        <v>16</v>
      </c>
      <c r="BK142" s="227">
        <f>ROUND(I142*H142,2)</f>
        <v>0</v>
      </c>
      <c r="BL142" s="16" t="s">
        <v>253</v>
      </c>
      <c r="BM142" s="16" t="s">
        <v>300</v>
      </c>
    </row>
    <row r="143" s="13" customFormat="1">
      <c r="B143" s="239"/>
      <c r="C143" s="240"/>
      <c r="D143" s="230" t="s">
        <v>255</v>
      </c>
      <c r="E143" s="241" t="s">
        <v>1</v>
      </c>
      <c r="F143" s="242" t="s">
        <v>79</v>
      </c>
      <c r="G143" s="240"/>
      <c r="H143" s="243">
        <v>2</v>
      </c>
      <c r="I143" s="244"/>
      <c r="J143" s="240"/>
      <c r="K143" s="240"/>
      <c r="L143" s="245"/>
      <c r="M143" s="246"/>
      <c r="N143" s="247"/>
      <c r="O143" s="247"/>
      <c r="P143" s="247"/>
      <c r="Q143" s="247"/>
      <c r="R143" s="247"/>
      <c r="S143" s="247"/>
      <c r="T143" s="248"/>
      <c r="AT143" s="249" t="s">
        <v>255</v>
      </c>
      <c r="AU143" s="249" t="s">
        <v>16</v>
      </c>
      <c r="AV143" s="13" t="s">
        <v>79</v>
      </c>
      <c r="AW143" s="13" t="s">
        <v>33</v>
      </c>
      <c r="AX143" s="13" t="s">
        <v>16</v>
      </c>
      <c r="AY143" s="249" t="s">
        <v>246</v>
      </c>
    </row>
    <row r="144" s="1" customFormat="1" ht="16.5" customHeight="1">
      <c r="B144" s="37"/>
      <c r="C144" s="216" t="s">
        <v>304</v>
      </c>
      <c r="D144" s="216" t="s">
        <v>248</v>
      </c>
      <c r="E144" s="217" t="s">
        <v>4849</v>
      </c>
      <c r="F144" s="218" t="s">
        <v>4850</v>
      </c>
      <c r="G144" s="219" t="s">
        <v>4404</v>
      </c>
      <c r="H144" s="220">
        <v>2</v>
      </c>
      <c r="I144" s="221"/>
      <c r="J144" s="222">
        <f>ROUND(I144*H144,2)</f>
        <v>0</v>
      </c>
      <c r="K144" s="218" t="s">
        <v>1</v>
      </c>
      <c r="L144" s="42"/>
      <c r="M144" s="223" t="s">
        <v>1</v>
      </c>
      <c r="N144" s="224" t="s">
        <v>42</v>
      </c>
      <c r="O144" s="78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AR144" s="16" t="s">
        <v>253</v>
      </c>
      <c r="AT144" s="16" t="s">
        <v>248</v>
      </c>
      <c r="AU144" s="16" t="s">
        <v>16</v>
      </c>
      <c r="AY144" s="16" t="s">
        <v>246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253</v>
      </c>
      <c r="BM144" s="16" t="s">
        <v>304</v>
      </c>
    </row>
    <row r="145" s="13" customFormat="1">
      <c r="B145" s="239"/>
      <c r="C145" s="240"/>
      <c r="D145" s="230" t="s">
        <v>255</v>
      </c>
      <c r="E145" s="241" t="s">
        <v>1</v>
      </c>
      <c r="F145" s="242" t="s">
        <v>79</v>
      </c>
      <c r="G145" s="240"/>
      <c r="H145" s="243">
        <v>2</v>
      </c>
      <c r="I145" s="244"/>
      <c r="J145" s="240"/>
      <c r="K145" s="240"/>
      <c r="L145" s="245"/>
      <c r="M145" s="246"/>
      <c r="N145" s="247"/>
      <c r="O145" s="247"/>
      <c r="P145" s="247"/>
      <c r="Q145" s="247"/>
      <c r="R145" s="247"/>
      <c r="S145" s="247"/>
      <c r="T145" s="248"/>
      <c r="AT145" s="249" t="s">
        <v>255</v>
      </c>
      <c r="AU145" s="249" t="s">
        <v>16</v>
      </c>
      <c r="AV145" s="13" t="s">
        <v>79</v>
      </c>
      <c r="AW145" s="13" t="s">
        <v>33</v>
      </c>
      <c r="AX145" s="13" t="s">
        <v>16</v>
      </c>
      <c r="AY145" s="249" t="s">
        <v>246</v>
      </c>
    </row>
    <row r="146" s="1" customFormat="1" ht="16.5" customHeight="1">
      <c r="B146" s="37"/>
      <c r="C146" s="216" t="s">
        <v>311</v>
      </c>
      <c r="D146" s="216" t="s">
        <v>248</v>
      </c>
      <c r="E146" s="217" t="s">
        <v>4851</v>
      </c>
      <c r="F146" s="218" t="s">
        <v>4838</v>
      </c>
      <c r="G146" s="219" t="s">
        <v>4404</v>
      </c>
      <c r="H146" s="220">
        <v>2</v>
      </c>
      <c r="I146" s="221"/>
      <c r="J146" s="222">
        <f>ROUND(I146*H146,2)</f>
        <v>0</v>
      </c>
      <c r="K146" s="218" t="s">
        <v>1</v>
      </c>
      <c r="L146" s="42"/>
      <c r="M146" s="223" t="s">
        <v>1</v>
      </c>
      <c r="N146" s="224" t="s">
        <v>42</v>
      </c>
      <c r="O146" s="7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AR146" s="16" t="s">
        <v>253</v>
      </c>
      <c r="AT146" s="16" t="s">
        <v>248</v>
      </c>
      <c r="AU146" s="16" t="s">
        <v>16</v>
      </c>
      <c r="AY146" s="16" t="s">
        <v>246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6" t="s">
        <v>16</v>
      </c>
      <c r="BK146" s="227">
        <f>ROUND(I146*H146,2)</f>
        <v>0</v>
      </c>
      <c r="BL146" s="16" t="s">
        <v>253</v>
      </c>
      <c r="BM146" s="16" t="s">
        <v>311</v>
      </c>
    </row>
    <row r="147" s="13" customFormat="1">
      <c r="B147" s="239"/>
      <c r="C147" s="240"/>
      <c r="D147" s="230" t="s">
        <v>255</v>
      </c>
      <c r="E147" s="241" t="s">
        <v>1</v>
      </c>
      <c r="F147" s="242" t="s">
        <v>79</v>
      </c>
      <c r="G147" s="240"/>
      <c r="H147" s="243">
        <v>2</v>
      </c>
      <c r="I147" s="244"/>
      <c r="J147" s="240"/>
      <c r="K147" s="240"/>
      <c r="L147" s="245"/>
      <c r="M147" s="246"/>
      <c r="N147" s="247"/>
      <c r="O147" s="247"/>
      <c r="P147" s="247"/>
      <c r="Q147" s="247"/>
      <c r="R147" s="247"/>
      <c r="S147" s="247"/>
      <c r="T147" s="248"/>
      <c r="AT147" s="249" t="s">
        <v>255</v>
      </c>
      <c r="AU147" s="249" t="s">
        <v>16</v>
      </c>
      <c r="AV147" s="13" t="s">
        <v>79</v>
      </c>
      <c r="AW147" s="13" t="s">
        <v>33</v>
      </c>
      <c r="AX147" s="13" t="s">
        <v>16</v>
      </c>
      <c r="AY147" s="249" t="s">
        <v>246</v>
      </c>
    </row>
    <row r="148" s="1" customFormat="1" ht="16.5" customHeight="1">
      <c r="B148" s="37"/>
      <c r="C148" s="216" t="s">
        <v>317</v>
      </c>
      <c r="D148" s="216" t="s">
        <v>248</v>
      </c>
      <c r="E148" s="217" t="s">
        <v>4852</v>
      </c>
      <c r="F148" s="218" t="s">
        <v>4840</v>
      </c>
      <c r="G148" s="219" t="s">
        <v>4404</v>
      </c>
      <c r="H148" s="220">
        <v>2</v>
      </c>
      <c r="I148" s="221"/>
      <c r="J148" s="222">
        <f>ROUND(I148*H148,2)</f>
        <v>0</v>
      </c>
      <c r="K148" s="218" t="s">
        <v>1</v>
      </c>
      <c r="L148" s="42"/>
      <c r="M148" s="223" t="s">
        <v>1</v>
      </c>
      <c r="N148" s="224" t="s">
        <v>42</v>
      </c>
      <c r="O148" s="78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AR148" s="16" t="s">
        <v>253</v>
      </c>
      <c r="AT148" s="16" t="s">
        <v>248</v>
      </c>
      <c r="AU148" s="16" t="s">
        <v>16</v>
      </c>
      <c r="AY148" s="16" t="s">
        <v>246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6" t="s">
        <v>16</v>
      </c>
      <c r="BK148" s="227">
        <f>ROUND(I148*H148,2)</f>
        <v>0</v>
      </c>
      <c r="BL148" s="16" t="s">
        <v>253</v>
      </c>
      <c r="BM148" s="16" t="s">
        <v>317</v>
      </c>
    </row>
    <row r="149" s="13" customFormat="1">
      <c r="B149" s="239"/>
      <c r="C149" s="240"/>
      <c r="D149" s="230" t="s">
        <v>255</v>
      </c>
      <c r="E149" s="241" t="s">
        <v>1</v>
      </c>
      <c r="F149" s="242" t="s">
        <v>79</v>
      </c>
      <c r="G149" s="240"/>
      <c r="H149" s="243">
        <v>2</v>
      </c>
      <c r="I149" s="244"/>
      <c r="J149" s="240"/>
      <c r="K149" s="240"/>
      <c r="L149" s="245"/>
      <c r="M149" s="246"/>
      <c r="N149" s="247"/>
      <c r="O149" s="247"/>
      <c r="P149" s="247"/>
      <c r="Q149" s="247"/>
      <c r="R149" s="247"/>
      <c r="S149" s="247"/>
      <c r="T149" s="248"/>
      <c r="AT149" s="249" t="s">
        <v>255</v>
      </c>
      <c r="AU149" s="249" t="s">
        <v>16</v>
      </c>
      <c r="AV149" s="13" t="s">
        <v>79</v>
      </c>
      <c r="AW149" s="13" t="s">
        <v>33</v>
      </c>
      <c r="AX149" s="13" t="s">
        <v>16</v>
      </c>
      <c r="AY149" s="249" t="s">
        <v>246</v>
      </c>
    </row>
    <row r="150" s="1" customFormat="1" ht="16.5" customHeight="1">
      <c r="B150" s="37"/>
      <c r="C150" s="216" t="s">
        <v>322</v>
      </c>
      <c r="D150" s="216" t="s">
        <v>248</v>
      </c>
      <c r="E150" s="217" t="s">
        <v>4853</v>
      </c>
      <c r="F150" s="218" t="s">
        <v>4838</v>
      </c>
      <c r="G150" s="219" t="s">
        <v>4404</v>
      </c>
      <c r="H150" s="220">
        <v>2</v>
      </c>
      <c r="I150" s="221"/>
      <c r="J150" s="222">
        <f>ROUND(I150*H150,2)</f>
        <v>0</v>
      </c>
      <c r="K150" s="218" t="s">
        <v>1</v>
      </c>
      <c r="L150" s="42"/>
      <c r="M150" s="223" t="s">
        <v>1</v>
      </c>
      <c r="N150" s="224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253</v>
      </c>
      <c r="AT150" s="16" t="s">
        <v>248</v>
      </c>
      <c r="AU150" s="16" t="s">
        <v>16</v>
      </c>
      <c r="AY150" s="16" t="s">
        <v>246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253</v>
      </c>
      <c r="BM150" s="16" t="s">
        <v>322</v>
      </c>
    </row>
    <row r="151" s="13" customFormat="1">
      <c r="B151" s="239"/>
      <c r="C151" s="240"/>
      <c r="D151" s="230" t="s">
        <v>255</v>
      </c>
      <c r="E151" s="241" t="s">
        <v>1</v>
      </c>
      <c r="F151" s="242" t="s">
        <v>79</v>
      </c>
      <c r="G151" s="240"/>
      <c r="H151" s="243">
        <v>2</v>
      </c>
      <c r="I151" s="244"/>
      <c r="J151" s="240"/>
      <c r="K151" s="240"/>
      <c r="L151" s="245"/>
      <c r="M151" s="246"/>
      <c r="N151" s="247"/>
      <c r="O151" s="247"/>
      <c r="P151" s="247"/>
      <c r="Q151" s="247"/>
      <c r="R151" s="247"/>
      <c r="S151" s="247"/>
      <c r="T151" s="248"/>
      <c r="AT151" s="249" t="s">
        <v>255</v>
      </c>
      <c r="AU151" s="249" t="s">
        <v>16</v>
      </c>
      <c r="AV151" s="13" t="s">
        <v>79</v>
      </c>
      <c r="AW151" s="13" t="s">
        <v>33</v>
      </c>
      <c r="AX151" s="13" t="s">
        <v>16</v>
      </c>
      <c r="AY151" s="249" t="s">
        <v>246</v>
      </c>
    </row>
    <row r="152" s="1" customFormat="1" ht="16.5" customHeight="1">
      <c r="B152" s="37"/>
      <c r="C152" s="216" t="s">
        <v>8</v>
      </c>
      <c r="D152" s="216" t="s">
        <v>248</v>
      </c>
      <c r="E152" s="217" t="s">
        <v>4854</v>
      </c>
      <c r="F152" s="218" t="s">
        <v>4840</v>
      </c>
      <c r="G152" s="219" t="s">
        <v>4404</v>
      </c>
      <c r="H152" s="220">
        <v>2</v>
      </c>
      <c r="I152" s="221"/>
      <c r="J152" s="222">
        <f>ROUND(I152*H152,2)</f>
        <v>0</v>
      </c>
      <c r="K152" s="218" t="s">
        <v>1</v>
      </c>
      <c r="L152" s="42"/>
      <c r="M152" s="223" t="s">
        <v>1</v>
      </c>
      <c r="N152" s="224" t="s">
        <v>42</v>
      </c>
      <c r="O152" s="78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AR152" s="16" t="s">
        <v>253</v>
      </c>
      <c r="AT152" s="16" t="s">
        <v>248</v>
      </c>
      <c r="AU152" s="16" t="s">
        <v>16</v>
      </c>
      <c r="AY152" s="16" t="s">
        <v>246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6" t="s">
        <v>16</v>
      </c>
      <c r="BK152" s="227">
        <f>ROUND(I152*H152,2)</f>
        <v>0</v>
      </c>
      <c r="BL152" s="16" t="s">
        <v>253</v>
      </c>
      <c r="BM152" s="16" t="s">
        <v>8</v>
      </c>
    </row>
    <row r="153" s="13" customFormat="1">
      <c r="B153" s="239"/>
      <c r="C153" s="240"/>
      <c r="D153" s="230" t="s">
        <v>255</v>
      </c>
      <c r="E153" s="241" t="s">
        <v>1</v>
      </c>
      <c r="F153" s="242" t="s">
        <v>79</v>
      </c>
      <c r="G153" s="240"/>
      <c r="H153" s="243">
        <v>2</v>
      </c>
      <c r="I153" s="244"/>
      <c r="J153" s="240"/>
      <c r="K153" s="240"/>
      <c r="L153" s="245"/>
      <c r="M153" s="246"/>
      <c r="N153" s="247"/>
      <c r="O153" s="247"/>
      <c r="P153" s="247"/>
      <c r="Q153" s="247"/>
      <c r="R153" s="247"/>
      <c r="S153" s="247"/>
      <c r="T153" s="248"/>
      <c r="AT153" s="249" t="s">
        <v>255</v>
      </c>
      <c r="AU153" s="249" t="s">
        <v>16</v>
      </c>
      <c r="AV153" s="13" t="s">
        <v>79</v>
      </c>
      <c r="AW153" s="13" t="s">
        <v>33</v>
      </c>
      <c r="AX153" s="13" t="s">
        <v>16</v>
      </c>
      <c r="AY153" s="249" t="s">
        <v>246</v>
      </c>
    </row>
    <row r="154" s="1" customFormat="1" ht="22.5" customHeight="1">
      <c r="B154" s="37"/>
      <c r="C154" s="216" t="s">
        <v>333</v>
      </c>
      <c r="D154" s="216" t="s">
        <v>248</v>
      </c>
      <c r="E154" s="217" t="s">
        <v>4855</v>
      </c>
      <c r="F154" s="218" t="s">
        <v>4856</v>
      </c>
      <c r="G154" s="219" t="s">
        <v>4404</v>
      </c>
      <c r="H154" s="220">
        <v>2</v>
      </c>
      <c r="I154" s="221"/>
      <c r="J154" s="222">
        <f>ROUND(I154*H154,2)</f>
        <v>0</v>
      </c>
      <c r="K154" s="218" t="s">
        <v>1</v>
      </c>
      <c r="L154" s="42"/>
      <c r="M154" s="223" t="s">
        <v>1</v>
      </c>
      <c r="N154" s="224" t="s">
        <v>42</v>
      </c>
      <c r="O154" s="7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AR154" s="16" t="s">
        <v>253</v>
      </c>
      <c r="AT154" s="16" t="s">
        <v>248</v>
      </c>
      <c r="AU154" s="16" t="s">
        <v>16</v>
      </c>
      <c r="AY154" s="16" t="s">
        <v>246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6" t="s">
        <v>16</v>
      </c>
      <c r="BK154" s="227">
        <f>ROUND(I154*H154,2)</f>
        <v>0</v>
      </c>
      <c r="BL154" s="16" t="s">
        <v>253</v>
      </c>
      <c r="BM154" s="16" t="s">
        <v>333</v>
      </c>
    </row>
    <row r="155" s="13" customFormat="1">
      <c r="B155" s="239"/>
      <c r="C155" s="240"/>
      <c r="D155" s="230" t="s">
        <v>255</v>
      </c>
      <c r="E155" s="241" t="s">
        <v>1</v>
      </c>
      <c r="F155" s="242" t="s">
        <v>79</v>
      </c>
      <c r="G155" s="240"/>
      <c r="H155" s="243">
        <v>2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255</v>
      </c>
      <c r="AU155" s="249" t="s">
        <v>16</v>
      </c>
      <c r="AV155" s="13" t="s">
        <v>79</v>
      </c>
      <c r="AW155" s="13" t="s">
        <v>33</v>
      </c>
      <c r="AX155" s="13" t="s">
        <v>16</v>
      </c>
      <c r="AY155" s="249" t="s">
        <v>246</v>
      </c>
    </row>
    <row r="156" s="1" customFormat="1" ht="22.5" customHeight="1">
      <c r="B156" s="37"/>
      <c r="C156" s="216" t="s">
        <v>341</v>
      </c>
      <c r="D156" s="216" t="s">
        <v>248</v>
      </c>
      <c r="E156" s="217" t="s">
        <v>4857</v>
      </c>
      <c r="F156" s="218" t="s">
        <v>4858</v>
      </c>
      <c r="G156" s="219" t="s">
        <v>4404</v>
      </c>
      <c r="H156" s="220">
        <v>6</v>
      </c>
      <c r="I156" s="221"/>
      <c r="J156" s="222">
        <f>ROUND(I156*H156,2)</f>
        <v>0</v>
      </c>
      <c r="K156" s="218" t="s">
        <v>1</v>
      </c>
      <c r="L156" s="42"/>
      <c r="M156" s="223" t="s">
        <v>1</v>
      </c>
      <c r="N156" s="224" t="s">
        <v>42</v>
      </c>
      <c r="O156" s="7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AR156" s="16" t="s">
        <v>253</v>
      </c>
      <c r="AT156" s="16" t="s">
        <v>248</v>
      </c>
      <c r="AU156" s="16" t="s">
        <v>16</v>
      </c>
      <c r="AY156" s="16" t="s">
        <v>246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253</v>
      </c>
      <c r="BM156" s="16" t="s">
        <v>341</v>
      </c>
    </row>
    <row r="157" s="13" customFormat="1">
      <c r="B157" s="239"/>
      <c r="C157" s="240"/>
      <c r="D157" s="230" t="s">
        <v>255</v>
      </c>
      <c r="E157" s="241" t="s">
        <v>1</v>
      </c>
      <c r="F157" s="242" t="s">
        <v>280</v>
      </c>
      <c r="G157" s="240"/>
      <c r="H157" s="243">
        <v>6</v>
      </c>
      <c r="I157" s="244"/>
      <c r="J157" s="240"/>
      <c r="K157" s="240"/>
      <c r="L157" s="245"/>
      <c r="M157" s="246"/>
      <c r="N157" s="247"/>
      <c r="O157" s="247"/>
      <c r="P157" s="247"/>
      <c r="Q157" s="247"/>
      <c r="R157" s="247"/>
      <c r="S157" s="247"/>
      <c r="T157" s="248"/>
      <c r="AT157" s="249" t="s">
        <v>255</v>
      </c>
      <c r="AU157" s="249" t="s">
        <v>16</v>
      </c>
      <c r="AV157" s="13" t="s">
        <v>79</v>
      </c>
      <c r="AW157" s="13" t="s">
        <v>33</v>
      </c>
      <c r="AX157" s="13" t="s">
        <v>16</v>
      </c>
      <c r="AY157" s="249" t="s">
        <v>246</v>
      </c>
    </row>
    <row r="158" s="1" customFormat="1" ht="16.5" customHeight="1">
      <c r="B158" s="37"/>
      <c r="C158" s="216" t="s">
        <v>349</v>
      </c>
      <c r="D158" s="216" t="s">
        <v>248</v>
      </c>
      <c r="E158" s="217" t="s">
        <v>4859</v>
      </c>
      <c r="F158" s="218" t="s">
        <v>4860</v>
      </c>
      <c r="G158" s="219" t="s">
        <v>4404</v>
      </c>
      <c r="H158" s="220">
        <v>8</v>
      </c>
      <c r="I158" s="221"/>
      <c r="J158" s="222">
        <f>ROUND(I158*H158,2)</f>
        <v>0</v>
      </c>
      <c r="K158" s="218" t="s">
        <v>1</v>
      </c>
      <c r="L158" s="42"/>
      <c r="M158" s="223" t="s">
        <v>1</v>
      </c>
      <c r="N158" s="224" t="s">
        <v>42</v>
      </c>
      <c r="O158" s="78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AR158" s="16" t="s">
        <v>253</v>
      </c>
      <c r="AT158" s="16" t="s">
        <v>248</v>
      </c>
      <c r="AU158" s="16" t="s">
        <v>16</v>
      </c>
      <c r="AY158" s="16" t="s">
        <v>246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6" t="s">
        <v>16</v>
      </c>
      <c r="BK158" s="227">
        <f>ROUND(I158*H158,2)</f>
        <v>0</v>
      </c>
      <c r="BL158" s="16" t="s">
        <v>253</v>
      </c>
      <c r="BM158" s="16" t="s">
        <v>349</v>
      </c>
    </row>
    <row r="159" s="13" customFormat="1">
      <c r="B159" s="239"/>
      <c r="C159" s="240"/>
      <c r="D159" s="230" t="s">
        <v>255</v>
      </c>
      <c r="E159" s="241" t="s">
        <v>1</v>
      </c>
      <c r="F159" s="242" t="s">
        <v>290</v>
      </c>
      <c r="G159" s="240"/>
      <c r="H159" s="243">
        <v>8</v>
      </c>
      <c r="I159" s="244"/>
      <c r="J159" s="240"/>
      <c r="K159" s="240"/>
      <c r="L159" s="245"/>
      <c r="M159" s="246"/>
      <c r="N159" s="247"/>
      <c r="O159" s="247"/>
      <c r="P159" s="247"/>
      <c r="Q159" s="247"/>
      <c r="R159" s="247"/>
      <c r="S159" s="247"/>
      <c r="T159" s="248"/>
      <c r="AT159" s="249" t="s">
        <v>255</v>
      </c>
      <c r="AU159" s="249" t="s">
        <v>16</v>
      </c>
      <c r="AV159" s="13" t="s">
        <v>79</v>
      </c>
      <c r="AW159" s="13" t="s">
        <v>33</v>
      </c>
      <c r="AX159" s="13" t="s">
        <v>16</v>
      </c>
      <c r="AY159" s="249" t="s">
        <v>246</v>
      </c>
    </row>
    <row r="160" s="1" customFormat="1" ht="22.5" customHeight="1">
      <c r="B160" s="37"/>
      <c r="C160" s="216" t="s">
        <v>355</v>
      </c>
      <c r="D160" s="216" t="s">
        <v>248</v>
      </c>
      <c r="E160" s="217" t="s">
        <v>4861</v>
      </c>
      <c r="F160" s="218" t="s">
        <v>4862</v>
      </c>
      <c r="G160" s="219" t="s">
        <v>4404</v>
      </c>
      <c r="H160" s="220">
        <v>6</v>
      </c>
      <c r="I160" s="221"/>
      <c r="J160" s="222">
        <f>ROUND(I160*H160,2)</f>
        <v>0</v>
      </c>
      <c r="K160" s="218" t="s">
        <v>1</v>
      </c>
      <c r="L160" s="42"/>
      <c r="M160" s="223" t="s">
        <v>1</v>
      </c>
      <c r="N160" s="224" t="s">
        <v>42</v>
      </c>
      <c r="O160" s="78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AR160" s="16" t="s">
        <v>253</v>
      </c>
      <c r="AT160" s="16" t="s">
        <v>248</v>
      </c>
      <c r="AU160" s="16" t="s">
        <v>16</v>
      </c>
      <c r="AY160" s="16" t="s">
        <v>246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6" t="s">
        <v>16</v>
      </c>
      <c r="BK160" s="227">
        <f>ROUND(I160*H160,2)</f>
        <v>0</v>
      </c>
      <c r="BL160" s="16" t="s">
        <v>253</v>
      </c>
      <c r="BM160" s="16" t="s">
        <v>355</v>
      </c>
    </row>
    <row r="161" s="13" customFormat="1">
      <c r="B161" s="239"/>
      <c r="C161" s="240"/>
      <c r="D161" s="230" t="s">
        <v>255</v>
      </c>
      <c r="E161" s="241" t="s">
        <v>1</v>
      </c>
      <c r="F161" s="242" t="s">
        <v>280</v>
      </c>
      <c r="G161" s="240"/>
      <c r="H161" s="243">
        <v>6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AT161" s="249" t="s">
        <v>255</v>
      </c>
      <c r="AU161" s="249" t="s">
        <v>16</v>
      </c>
      <c r="AV161" s="13" t="s">
        <v>79</v>
      </c>
      <c r="AW161" s="13" t="s">
        <v>33</v>
      </c>
      <c r="AX161" s="13" t="s">
        <v>16</v>
      </c>
      <c r="AY161" s="249" t="s">
        <v>246</v>
      </c>
    </row>
    <row r="162" s="1" customFormat="1" ht="22.5" customHeight="1">
      <c r="B162" s="37"/>
      <c r="C162" s="216" t="s">
        <v>372</v>
      </c>
      <c r="D162" s="216" t="s">
        <v>248</v>
      </c>
      <c r="E162" s="217" t="s">
        <v>4863</v>
      </c>
      <c r="F162" s="218" t="s">
        <v>4864</v>
      </c>
      <c r="G162" s="219" t="s">
        <v>4404</v>
      </c>
      <c r="H162" s="220">
        <v>1</v>
      </c>
      <c r="I162" s="221"/>
      <c r="J162" s="222">
        <f>ROUND(I162*H162,2)</f>
        <v>0</v>
      </c>
      <c r="K162" s="218" t="s">
        <v>1</v>
      </c>
      <c r="L162" s="42"/>
      <c r="M162" s="223" t="s">
        <v>1</v>
      </c>
      <c r="N162" s="224" t="s">
        <v>42</v>
      </c>
      <c r="O162" s="78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AR162" s="16" t="s">
        <v>253</v>
      </c>
      <c r="AT162" s="16" t="s">
        <v>248</v>
      </c>
      <c r="AU162" s="16" t="s">
        <v>16</v>
      </c>
      <c r="AY162" s="16" t="s">
        <v>246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6" t="s">
        <v>16</v>
      </c>
      <c r="BK162" s="227">
        <f>ROUND(I162*H162,2)</f>
        <v>0</v>
      </c>
      <c r="BL162" s="16" t="s">
        <v>253</v>
      </c>
      <c r="BM162" s="16" t="s">
        <v>372</v>
      </c>
    </row>
    <row r="163" s="13" customFormat="1">
      <c r="B163" s="239"/>
      <c r="C163" s="240"/>
      <c r="D163" s="230" t="s">
        <v>255</v>
      </c>
      <c r="E163" s="241" t="s">
        <v>1</v>
      </c>
      <c r="F163" s="242" t="s">
        <v>16</v>
      </c>
      <c r="G163" s="240"/>
      <c r="H163" s="243">
        <v>1</v>
      </c>
      <c r="I163" s="244"/>
      <c r="J163" s="240"/>
      <c r="K163" s="240"/>
      <c r="L163" s="245"/>
      <c r="M163" s="246"/>
      <c r="N163" s="247"/>
      <c r="O163" s="247"/>
      <c r="P163" s="247"/>
      <c r="Q163" s="247"/>
      <c r="R163" s="247"/>
      <c r="S163" s="247"/>
      <c r="T163" s="248"/>
      <c r="AT163" s="249" t="s">
        <v>255</v>
      </c>
      <c r="AU163" s="249" t="s">
        <v>16</v>
      </c>
      <c r="AV163" s="13" t="s">
        <v>79</v>
      </c>
      <c r="AW163" s="13" t="s">
        <v>33</v>
      </c>
      <c r="AX163" s="13" t="s">
        <v>16</v>
      </c>
      <c r="AY163" s="249" t="s">
        <v>246</v>
      </c>
    </row>
    <row r="164" s="1" customFormat="1" ht="16.5" customHeight="1">
      <c r="B164" s="37"/>
      <c r="C164" s="216" t="s">
        <v>7</v>
      </c>
      <c r="D164" s="216" t="s">
        <v>248</v>
      </c>
      <c r="E164" s="217" t="s">
        <v>4865</v>
      </c>
      <c r="F164" s="218" t="s">
        <v>4866</v>
      </c>
      <c r="G164" s="219" t="s">
        <v>4404</v>
      </c>
      <c r="H164" s="220">
        <v>3</v>
      </c>
      <c r="I164" s="221"/>
      <c r="J164" s="222">
        <f>ROUND(I164*H164,2)</f>
        <v>0</v>
      </c>
      <c r="K164" s="218" t="s">
        <v>1</v>
      </c>
      <c r="L164" s="42"/>
      <c r="M164" s="223" t="s">
        <v>1</v>
      </c>
      <c r="N164" s="224" t="s">
        <v>42</v>
      </c>
      <c r="O164" s="78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AR164" s="16" t="s">
        <v>253</v>
      </c>
      <c r="AT164" s="16" t="s">
        <v>248</v>
      </c>
      <c r="AU164" s="16" t="s">
        <v>16</v>
      </c>
      <c r="AY164" s="16" t="s">
        <v>246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6" t="s">
        <v>16</v>
      </c>
      <c r="BK164" s="227">
        <f>ROUND(I164*H164,2)</f>
        <v>0</v>
      </c>
      <c r="BL164" s="16" t="s">
        <v>253</v>
      </c>
      <c r="BM164" s="16" t="s">
        <v>7</v>
      </c>
    </row>
    <row r="165" s="13" customFormat="1">
      <c r="B165" s="239"/>
      <c r="C165" s="240"/>
      <c r="D165" s="230" t="s">
        <v>255</v>
      </c>
      <c r="E165" s="241" t="s">
        <v>1</v>
      </c>
      <c r="F165" s="242" t="s">
        <v>266</v>
      </c>
      <c r="G165" s="240"/>
      <c r="H165" s="243">
        <v>3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AT165" s="249" t="s">
        <v>255</v>
      </c>
      <c r="AU165" s="249" t="s">
        <v>16</v>
      </c>
      <c r="AV165" s="13" t="s">
        <v>79</v>
      </c>
      <c r="AW165" s="13" t="s">
        <v>33</v>
      </c>
      <c r="AX165" s="13" t="s">
        <v>16</v>
      </c>
      <c r="AY165" s="249" t="s">
        <v>246</v>
      </c>
    </row>
    <row r="166" s="1" customFormat="1" ht="16.5" customHeight="1">
      <c r="B166" s="37"/>
      <c r="C166" s="216" t="s">
        <v>388</v>
      </c>
      <c r="D166" s="216" t="s">
        <v>248</v>
      </c>
      <c r="E166" s="217" t="s">
        <v>4867</v>
      </c>
      <c r="F166" s="218" t="s">
        <v>4868</v>
      </c>
      <c r="G166" s="219" t="s">
        <v>4404</v>
      </c>
      <c r="H166" s="220">
        <v>2</v>
      </c>
      <c r="I166" s="221"/>
      <c r="J166" s="222">
        <f>ROUND(I166*H166,2)</f>
        <v>0</v>
      </c>
      <c r="K166" s="218" t="s">
        <v>1</v>
      </c>
      <c r="L166" s="42"/>
      <c r="M166" s="223" t="s">
        <v>1</v>
      </c>
      <c r="N166" s="224" t="s">
        <v>42</v>
      </c>
      <c r="O166" s="78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AR166" s="16" t="s">
        <v>253</v>
      </c>
      <c r="AT166" s="16" t="s">
        <v>248</v>
      </c>
      <c r="AU166" s="16" t="s">
        <v>16</v>
      </c>
      <c r="AY166" s="16" t="s">
        <v>246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6" t="s">
        <v>16</v>
      </c>
      <c r="BK166" s="227">
        <f>ROUND(I166*H166,2)</f>
        <v>0</v>
      </c>
      <c r="BL166" s="16" t="s">
        <v>253</v>
      </c>
      <c r="BM166" s="16" t="s">
        <v>388</v>
      </c>
    </row>
    <row r="167" s="13" customFormat="1">
      <c r="B167" s="239"/>
      <c r="C167" s="240"/>
      <c r="D167" s="230" t="s">
        <v>255</v>
      </c>
      <c r="E167" s="241" t="s">
        <v>1</v>
      </c>
      <c r="F167" s="242" t="s">
        <v>79</v>
      </c>
      <c r="G167" s="240"/>
      <c r="H167" s="243">
        <v>2</v>
      </c>
      <c r="I167" s="244"/>
      <c r="J167" s="240"/>
      <c r="K167" s="240"/>
      <c r="L167" s="245"/>
      <c r="M167" s="246"/>
      <c r="N167" s="247"/>
      <c r="O167" s="247"/>
      <c r="P167" s="247"/>
      <c r="Q167" s="247"/>
      <c r="R167" s="247"/>
      <c r="S167" s="247"/>
      <c r="T167" s="248"/>
      <c r="AT167" s="249" t="s">
        <v>255</v>
      </c>
      <c r="AU167" s="249" t="s">
        <v>16</v>
      </c>
      <c r="AV167" s="13" t="s">
        <v>79</v>
      </c>
      <c r="AW167" s="13" t="s">
        <v>33</v>
      </c>
      <c r="AX167" s="13" t="s">
        <v>16</v>
      </c>
      <c r="AY167" s="249" t="s">
        <v>246</v>
      </c>
    </row>
    <row r="168" s="1" customFormat="1" ht="16.5" customHeight="1">
      <c r="B168" s="37"/>
      <c r="C168" s="216" t="s">
        <v>393</v>
      </c>
      <c r="D168" s="216" t="s">
        <v>248</v>
      </c>
      <c r="E168" s="217" t="s">
        <v>4869</v>
      </c>
      <c r="F168" s="218" t="s">
        <v>4870</v>
      </c>
      <c r="G168" s="219" t="s">
        <v>4404</v>
      </c>
      <c r="H168" s="220">
        <v>1</v>
      </c>
      <c r="I168" s="221"/>
      <c r="J168" s="222">
        <f>ROUND(I168*H168,2)</f>
        <v>0</v>
      </c>
      <c r="K168" s="218" t="s">
        <v>1</v>
      </c>
      <c r="L168" s="42"/>
      <c r="M168" s="223" t="s">
        <v>1</v>
      </c>
      <c r="N168" s="224" t="s">
        <v>42</v>
      </c>
      <c r="O168" s="78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AR168" s="16" t="s">
        <v>253</v>
      </c>
      <c r="AT168" s="16" t="s">
        <v>248</v>
      </c>
      <c r="AU168" s="16" t="s">
        <v>16</v>
      </c>
      <c r="AY168" s="16" t="s">
        <v>246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6" t="s">
        <v>16</v>
      </c>
      <c r="BK168" s="227">
        <f>ROUND(I168*H168,2)</f>
        <v>0</v>
      </c>
      <c r="BL168" s="16" t="s">
        <v>253</v>
      </c>
      <c r="BM168" s="16" t="s">
        <v>393</v>
      </c>
    </row>
    <row r="169" s="13" customFormat="1">
      <c r="B169" s="239"/>
      <c r="C169" s="240"/>
      <c r="D169" s="230" t="s">
        <v>255</v>
      </c>
      <c r="E169" s="241" t="s">
        <v>1</v>
      </c>
      <c r="F169" s="242" t="s">
        <v>16</v>
      </c>
      <c r="G169" s="240"/>
      <c r="H169" s="243">
        <v>1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AT169" s="249" t="s">
        <v>255</v>
      </c>
      <c r="AU169" s="249" t="s">
        <v>16</v>
      </c>
      <c r="AV169" s="13" t="s">
        <v>79</v>
      </c>
      <c r="AW169" s="13" t="s">
        <v>33</v>
      </c>
      <c r="AX169" s="13" t="s">
        <v>16</v>
      </c>
      <c r="AY169" s="249" t="s">
        <v>246</v>
      </c>
    </row>
    <row r="170" s="1" customFormat="1" ht="16.5" customHeight="1">
      <c r="B170" s="37"/>
      <c r="C170" s="216" t="s">
        <v>398</v>
      </c>
      <c r="D170" s="216" t="s">
        <v>248</v>
      </c>
      <c r="E170" s="217" t="s">
        <v>4871</v>
      </c>
      <c r="F170" s="218" t="s">
        <v>4872</v>
      </c>
      <c r="G170" s="219" t="s">
        <v>4404</v>
      </c>
      <c r="H170" s="220">
        <v>1</v>
      </c>
      <c r="I170" s="221"/>
      <c r="J170" s="222">
        <f>ROUND(I170*H170,2)</f>
        <v>0</v>
      </c>
      <c r="K170" s="218" t="s">
        <v>1</v>
      </c>
      <c r="L170" s="42"/>
      <c r="M170" s="223" t="s">
        <v>1</v>
      </c>
      <c r="N170" s="224" t="s">
        <v>42</v>
      </c>
      <c r="O170" s="78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AR170" s="16" t="s">
        <v>253</v>
      </c>
      <c r="AT170" s="16" t="s">
        <v>248</v>
      </c>
      <c r="AU170" s="16" t="s">
        <v>16</v>
      </c>
      <c r="AY170" s="16" t="s">
        <v>246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6" t="s">
        <v>16</v>
      </c>
      <c r="BK170" s="227">
        <f>ROUND(I170*H170,2)</f>
        <v>0</v>
      </c>
      <c r="BL170" s="16" t="s">
        <v>253</v>
      </c>
      <c r="BM170" s="16" t="s">
        <v>398</v>
      </c>
    </row>
    <row r="171" s="13" customFormat="1">
      <c r="B171" s="239"/>
      <c r="C171" s="240"/>
      <c r="D171" s="230" t="s">
        <v>255</v>
      </c>
      <c r="E171" s="241" t="s">
        <v>1</v>
      </c>
      <c r="F171" s="242" t="s">
        <v>16</v>
      </c>
      <c r="G171" s="240"/>
      <c r="H171" s="243">
        <v>1</v>
      </c>
      <c r="I171" s="244"/>
      <c r="J171" s="240"/>
      <c r="K171" s="240"/>
      <c r="L171" s="245"/>
      <c r="M171" s="246"/>
      <c r="N171" s="247"/>
      <c r="O171" s="247"/>
      <c r="P171" s="247"/>
      <c r="Q171" s="247"/>
      <c r="R171" s="247"/>
      <c r="S171" s="247"/>
      <c r="T171" s="248"/>
      <c r="AT171" s="249" t="s">
        <v>255</v>
      </c>
      <c r="AU171" s="249" t="s">
        <v>16</v>
      </c>
      <c r="AV171" s="13" t="s">
        <v>79</v>
      </c>
      <c r="AW171" s="13" t="s">
        <v>33</v>
      </c>
      <c r="AX171" s="13" t="s">
        <v>16</v>
      </c>
      <c r="AY171" s="249" t="s">
        <v>246</v>
      </c>
    </row>
    <row r="172" s="1" customFormat="1" ht="16.5" customHeight="1">
      <c r="B172" s="37"/>
      <c r="C172" s="216" t="s">
        <v>405</v>
      </c>
      <c r="D172" s="216" t="s">
        <v>248</v>
      </c>
      <c r="E172" s="217" t="s">
        <v>4873</v>
      </c>
      <c r="F172" s="218" t="s">
        <v>4874</v>
      </c>
      <c r="G172" s="219" t="s">
        <v>4875</v>
      </c>
      <c r="H172" s="220">
        <v>5</v>
      </c>
      <c r="I172" s="221"/>
      <c r="J172" s="222">
        <f>ROUND(I172*H172,2)</f>
        <v>0</v>
      </c>
      <c r="K172" s="218" t="s">
        <v>1</v>
      </c>
      <c r="L172" s="42"/>
      <c r="M172" s="223" t="s">
        <v>1</v>
      </c>
      <c r="N172" s="224" t="s">
        <v>42</v>
      </c>
      <c r="O172" s="78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AR172" s="16" t="s">
        <v>253</v>
      </c>
      <c r="AT172" s="16" t="s">
        <v>248</v>
      </c>
      <c r="AU172" s="16" t="s">
        <v>16</v>
      </c>
      <c r="AY172" s="16" t="s">
        <v>246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6" t="s">
        <v>16</v>
      </c>
      <c r="BK172" s="227">
        <f>ROUND(I172*H172,2)</f>
        <v>0</v>
      </c>
      <c r="BL172" s="16" t="s">
        <v>253</v>
      </c>
      <c r="BM172" s="16" t="s">
        <v>405</v>
      </c>
    </row>
    <row r="173" s="13" customFormat="1">
      <c r="B173" s="239"/>
      <c r="C173" s="240"/>
      <c r="D173" s="230" t="s">
        <v>255</v>
      </c>
      <c r="E173" s="241" t="s">
        <v>1</v>
      </c>
      <c r="F173" s="242" t="s">
        <v>276</v>
      </c>
      <c r="G173" s="240"/>
      <c r="H173" s="243">
        <v>5</v>
      </c>
      <c r="I173" s="244"/>
      <c r="J173" s="240"/>
      <c r="K173" s="240"/>
      <c r="L173" s="245"/>
      <c r="M173" s="246"/>
      <c r="N173" s="247"/>
      <c r="O173" s="247"/>
      <c r="P173" s="247"/>
      <c r="Q173" s="247"/>
      <c r="R173" s="247"/>
      <c r="S173" s="247"/>
      <c r="T173" s="248"/>
      <c r="AT173" s="249" t="s">
        <v>255</v>
      </c>
      <c r="AU173" s="249" t="s">
        <v>16</v>
      </c>
      <c r="AV173" s="13" t="s">
        <v>79</v>
      </c>
      <c r="AW173" s="13" t="s">
        <v>33</v>
      </c>
      <c r="AX173" s="13" t="s">
        <v>16</v>
      </c>
      <c r="AY173" s="249" t="s">
        <v>246</v>
      </c>
    </row>
    <row r="174" s="1" customFormat="1" ht="16.5" customHeight="1">
      <c r="B174" s="37"/>
      <c r="C174" s="216" t="s">
        <v>411</v>
      </c>
      <c r="D174" s="216" t="s">
        <v>248</v>
      </c>
      <c r="E174" s="217" t="s">
        <v>4876</v>
      </c>
      <c r="F174" s="218" t="s">
        <v>4877</v>
      </c>
      <c r="G174" s="219" t="s">
        <v>4875</v>
      </c>
      <c r="H174" s="220">
        <v>13</v>
      </c>
      <c r="I174" s="221"/>
      <c r="J174" s="222">
        <f>ROUND(I174*H174,2)</f>
        <v>0</v>
      </c>
      <c r="K174" s="218" t="s">
        <v>1</v>
      </c>
      <c r="L174" s="42"/>
      <c r="M174" s="223" t="s">
        <v>1</v>
      </c>
      <c r="N174" s="224" t="s">
        <v>42</v>
      </c>
      <c r="O174" s="78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AR174" s="16" t="s">
        <v>253</v>
      </c>
      <c r="AT174" s="16" t="s">
        <v>248</v>
      </c>
      <c r="AU174" s="16" t="s">
        <v>16</v>
      </c>
      <c r="AY174" s="16" t="s">
        <v>246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6" t="s">
        <v>16</v>
      </c>
      <c r="BK174" s="227">
        <f>ROUND(I174*H174,2)</f>
        <v>0</v>
      </c>
      <c r="BL174" s="16" t="s">
        <v>253</v>
      </c>
      <c r="BM174" s="16" t="s">
        <v>411</v>
      </c>
    </row>
    <row r="175" s="13" customFormat="1">
      <c r="B175" s="239"/>
      <c r="C175" s="240"/>
      <c r="D175" s="230" t="s">
        <v>255</v>
      </c>
      <c r="E175" s="241" t="s">
        <v>1</v>
      </c>
      <c r="F175" s="242" t="s">
        <v>317</v>
      </c>
      <c r="G175" s="240"/>
      <c r="H175" s="243">
        <v>13</v>
      </c>
      <c r="I175" s="244"/>
      <c r="J175" s="240"/>
      <c r="K175" s="240"/>
      <c r="L175" s="245"/>
      <c r="M175" s="246"/>
      <c r="N175" s="247"/>
      <c r="O175" s="247"/>
      <c r="P175" s="247"/>
      <c r="Q175" s="247"/>
      <c r="R175" s="247"/>
      <c r="S175" s="247"/>
      <c r="T175" s="248"/>
      <c r="AT175" s="249" t="s">
        <v>255</v>
      </c>
      <c r="AU175" s="249" t="s">
        <v>16</v>
      </c>
      <c r="AV175" s="13" t="s">
        <v>79</v>
      </c>
      <c r="AW175" s="13" t="s">
        <v>33</v>
      </c>
      <c r="AX175" s="13" t="s">
        <v>16</v>
      </c>
      <c r="AY175" s="249" t="s">
        <v>246</v>
      </c>
    </row>
    <row r="176" s="1" customFormat="1" ht="16.5" customHeight="1">
      <c r="B176" s="37"/>
      <c r="C176" s="216" t="s">
        <v>416</v>
      </c>
      <c r="D176" s="216" t="s">
        <v>248</v>
      </c>
      <c r="E176" s="217" t="s">
        <v>4878</v>
      </c>
      <c r="F176" s="218" t="s">
        <v>4879</v>
      </c>
      <c r="G176" s="219" t="s">
        <v>4875</v>
      </c>
      <c r="H176" s="220">
        <v>55</v>
      </c>
      <c r="I176" s="221"/>
      <c r="J176" s="222">
        <f>ROUND(I176*H176,2)</f>
        <v>0</v>
      </c>
      <c r="K176" s="218" t="s">
        <v>1</v>
      </c>
      <c r="L176" s="42"/>
      <c r="M176" s="223" t="s">
        <v>1</v>
      </c>
      <c r="N176" s="224" t="s">
        <v>42</v>
      </c>
      <c r="O176" s="78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AR176" s="16" t="s">
        <v>253</v>
      </c>
      <c r="AT176" s="16" t="s">
        <v>248</v>
      </c>
      <c r="AU176" s="16" t="s">
        <v>16</v>
      </c>
      <c r="AY176" s="16" t="s">
        <v>246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6" t="s">
        <v>16</v>
      </c>
      <c r="BK176" s="227">
        <f>ROUND(I176*H176,2)</f>
        <v>0</v>
      </c>
      <c r="BL176" s="16" t="s">
        <v>253</v>
      </c>
      <c r="BM176" s="16" t="s">
        <v>416</v>
      </c>
    </row>
    <row r="177" s="13" customFormat="1">
      <c r="B177" s="239"/>
      <c r="C177" s="240"/>
      <c r="D177" s="230" t="s">
        <v>255</v>
      </c>
      <c r="E177" s="241" t="s">
        <v>1</v>
      </c>
      <c r="F177" s="242" t="s">
        <v>708</v>
      </c>
      <c r="G177" s="240"/>
      <c r="H177" s="243">
        <v>55</v>
      </c>
      <c r="I177" s="244"/>
      <c r="J177" s="240"/>
      <c r="K177" s="240"/>
      <c r="L177" s="245"/>
      <c r="M177" s="246"/>
      <c r="N177" s="247"/>
      <c r="O177" s="247"/>
      <c r="P177" s="247"/>
      <c r="Q177" s="247"/>
      <c r="R177" s="247"/>
      <c r="S177" s="247"/>
      <c r="T177" s="248"/>
      <c r="AT177" s="249" t="s">
        <v>255</v>
      </c>
      <c r="AU177" s="249" t="s">
        <v>16</v>
      </c>
      <c r="AV177" s="13" t="s">
        <v>79</v>
      </c>
      <c r="AW177" s="13" t="s">
        <v>33</v>
      </c>
      <c r="AX177" s="13" t="s">
        <v>16</v>
      </c>
      <c r="AY177" s="249" t="s">
        <v>246</v>
      </c>
    </row>
    <row r="178" s="1" customFormat="1" ht="16.5" customHeight="1">
      <c r="B178" s="37"/>
      <c r="C178" s="216" t="s">
        <v>421</v>
      </c>
      <c r="D178" s="216" t="s">
        <v>248</v>
      </c>
      <c r="E178" s="217" t="s">
        <v>4880</v>
      </c>
      <c r="F178" s="218" t="s">
        <v>4881</v>
      </c>
      <c r="G178" s="219" t="s">
        <v>4875</v>
      </c>
      <c r="H178" s="220">
        <v>21</v>
      </c>
      <c r="I178" s="221"/>
      <c r="J178" s="222">
        <f>ROUND(I178*H178,2)</f>
        <v>0</v>
      </c>
      <c r="K178" s="218" t="s">
        <v>1</v>
      </c>
      <c r="L178" s="42"/>
      <c r="M178" s="223" t="s">
        <v>1</v>
      </c>
      <c r="N178" s="224" t="s">
        <v>42</v>
      </c>
      <c r="O178" s="78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AR178" s="16" t="s">
        <v>253</v>
      </c>
      <c r="AT178" s="16" t="s">
        <v>248</v>
      </c>
      <c r="AU178" s="16" t="s">
        <v>16</v>
      </c>
      <c r="AY178" s="16" t="s">
        <v>246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6" t="s">
        <v>16</v>
      </c>
      <c r="BK178" s="227">
        <f>ROUND(I178*H178,2)</f>
        <v>0</v>
      </c>
      <c r="BL178" s="16" t="s">
        <v>253</v>
      </c>
      <c r="BM178" s="16" t="s">
        <v>421</v>
      </c>
    </row>
    <row r="179" s="13" customFormat="1">
      <c r="B179" s="239"/>
      <c r="C179" s="240"/>
      <c r="D179" s="230" t="s">
        <v>255</v>
      </c>
      <c r="E179" s="241" t="s">
        <v>1</v>
      </c>
      <c r="F179" s="242" t="s">
        <v>7</v>
      </c>
      <c r="G179" s="240"/>
      <c r="H179" s="243">
        <v>21</v>
      </c>
      <c r="I179" s="244"/>
      <c r="J179" s="240"/>
      <c r="K179" s="240"/>
      <c r="L179" s="245"/>
      <c r="M179" s="246"/>
      <c r="N179" s="247"/>
      <c r="O179" s="247"/>
      <c r="P179" s="247"/>
      <c r="Q179" s="247"/>
      <c r="R179" s="247"/>
      <c r="S179" s="247"/>
      <c r="T179" s="248"/>
      <c r="AT179" s="249" t="s">
        <v>255</v>
      </c>
      <c r="AU179" s="249" t="s">
        <v>16</v>
      </c>
      <c r="AV179" s="13" t="s">
        <v>79</v>
      </c>
      <c r="AW179" s="13" t="s">
        <v>33</v>
      </c>
      <c r="AX179" s="13" t="s">
        <v>16</v>
      </c>
      <c r="AY179" s="249" t="s">
        <v>246</v>
      </c>
    </row>
    <row r="180" s="1" customFormat="1" ht="16.5" customHeight="1">
      <c r="B180" s="37"/>
      <c r="C180" s="216" t="s">
        <v>426</v>
      </c>
      <c r="D180" s="216" t="s">
        <v>248</v>
      </c>
      <c r="E180" s="217" t="s">
        <v>4882</v>
      </c>
      <c r="F180" s="218" t="s">
        <v>4883</v>
      </c>
      <c r="G180" s="219" t="s">
        <v>4875</v>
      </c>
      <c r="H180" s="220">
        <v>10</v>
      </c>
      <c r="I180" s="221"/>
      <c r="J180" s="222">
        <f>ROUND(I180*H180,2)</f>
        <v>0</v>
      </c>
      <c r="K180" s="218" t="s">
        <v>1</v>
      </c>
      <c r="L180" s="42"/>
      <c r="M180" s="223" t="s">
        <v>1</v>
      </c>
      <c r="N180" s="224" t="s">
        <v>42</v>
      </c>
      <c r="O180" s="78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AR180" s="16" t="s">
        <v>253</v>
      </c>
      <c r="AT180" s="16" t="s">
        <v>248</v>
      </c>
      <c r="AU180" s="16" t="s">
        <v>16</v>
      </c>
      <c r="AY180" s="16" t="s">
        <v>246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6" t="s">
        <v>16</v>
      </c>
      <c r="BK180" s="227">
        <f>ROUND(I180*H180,2)</f>
        <v>0</v>
      </c>
      <c r="BL180" s="16" t="s">
        <v>253</v>
      </c>
      <c r="BM180" s="16" t="s">
        <v>426</v>
      </c>
    </row>
    <row r="181" s="13" customFormat="1">
      <c r="B181" s="239"/>
      <c r="C181" s="240"/>
      <c r="D181" s="230" t="s">
        <v>255</v>
      </c>
      <c r="E181" s="241" t="s">
        <v>1</v>
      </c>
      <c r="F181" s="242" t="s">
        <v>300</v>
      </c>
      <c r="G181" s="240"/>
      <c r="H181" s="243">
        <v>10</v>
      </c>
      <c r="I181" s="244"/>
      <c r="J181" s="240"/>
      <c r="K181" s="240"/>
      <c r="L181" s="245"/>
      <c r="M181" s="246"/>
      <c r="N181" s="247"/>
      <c r="O181" s="247"/>
      <c r="P181" s="247"/>
      <c r="Q181" s="247"/>
      <c r="R181" s="247"/>
      <c r="S181" s="247"/>
      <c r="T181" s="248"/>
      <c r="AT181" s="249" t="s">
        <v>255</v>
      </c>
      <c r="AU181" s="249" t="s">
        <v>16</v>
      </c>
      <c r="AV181" s="13" t="s">
        <v>79</v>
      </c>
      <c r="AW181" s="13" t="s">
        <v>33</v>
      </c>
      <c r="AX181" s="13" t="s">
        <v>16</v>
      </c>
      <c r="AY181" s="249" t="s">
        <v>246</v>
      </c>
    </row>
    <row r="182" s="1" customFormat="1" ht="16.5" customHeight="1">
      <c r="B182" s="37"/>
      <c r="C182" s="216" t="s">
        <v>432</v>
      </c>
      <c r="D182" s="216" t="s">
        <v>248</v>
      </c>
      <c r="E182" s="217" t="s">
        <v>4884</v>
      </c>
      <c r="F182" s="218" t="s">
        <v>4885</v>
      </c>
      <c r="G182" s="219" t="s">
        <v>131</v>
      </c>
      <c r="H182" s="220">
        <v>201</v>
      </c>
      <c r="I182" s="221"/>
      <c r="J182" s="222">
        <f>ROUND(I182*H182,2)</f>
        <v>0</v>
      </c>
      <c r="K182" s="218" t="s">
        <v>1</v>
      </c>
      <c r="L182" s="42"/>
      <c r="M182" s="223" t="s">
        <v>1</v>
      </c>
      <c r="N182" s="224" t="s">
        <v>42</v>
      </c>
      <c r="O182" s="78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AR182" s="16" t="s">
        <v>253</v>
      </c>
      <c r="AT182" s="16" t="s">
        <v>248</v>
      </c>
      <c r="AU182" s="16" t="s">
        <v>16</v>
      </c>
      <c r="AY182" s="16" t="s">
        <v>246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253</v>
      </c>
      <c r="BM182" s="16" t="s">
        <v>432</v>
      </c>
    </row>
    <row r="183" s="13" customFormat="1">
      <c r="B183" s="239"/>
      <c r="C183" s="240"/>
      <c r="D183" s="230" t="s">
        <v>255</v>
      </c>
      <c r="E183" s="241" t="s">
        <v>1</v>
      </c>
      <c r="F183" s="242" t="s">
        <v>1871</v>
      </c>
      <c r="G183" s="240"/>
      <c r="H183" s="243">
        <v>201</v>
      </c>
      <c r="I183" s="244"/>
      <c r="J183" s="240"/>
      <c r="K183" s="240"/>
      <c r="L183" s="245"/>
      <c r="M183" s="246"/>
      <c r="N183" s="247"/>
      <c r="O183" s="247"/>
      <c r="P183" s="247"/>
      <c r="Q183" s="247"/>
      <c r="R183" s="247"/>
      <c r="S183" s="247"/>
      <c r="T183" s="248"/>
      <c r="AT183" s="249" t="s">
        <v>255</v>
      </c>
      <c r="AU183" s="249" t="s">
        <v>16</v>
      </c>
      <c r="AV183" s="13" t="s">
        <v>79</v>
      </c>
      <c r="AW183" s="13" t="s">
        <v>33</v>
      </c>
      <c r="AX183" s="13" t="s">
        <v>16</v>
      </c>
      <c r="AY183" s="249" t="s">
        <v>246</v>
      </c>
    </row>
    <row r="184" s="1" customFormat="1" ht="16.5" customHeight="1">
      <c r="B184" s="37"/>
      <c r="C184" s="216" t="s">
        <v>436</v>
      </c>
      <c r="D184" s="216" t="s">
        <v>248</v>
      </c>
      <c r="E184" s="217" t="s">
        <v>4886</v>
      </c>
      <c r="F184" s="218" t="s">
        <v>4887</v>
      </c>
      <c r="G184" s="219" t="s">
        <v>131</v>
      </c>
      <c r="H184" s="220">
        <v>61</v>
      </c>
      <c r="I184" s="221"/>
      <c r="J184" s="222">
        <f>ROUND(I184*H184,2)</f>
        <v>0</v>
      </c>
      <c r="K184" s="218" t="s">
        <v>1</v>
      </c>
      <c r="L184" s="42"/>
      <c r="M184" s="223" t="s">
        <v>1</v>
      </c>
      <c r="N184" s="224" t="s">
        <v>42</v>
      </c>
      <c r="O184" s="78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AR184" s="16" t="s">
        <v>253</v>
      </c>
      <c r="AT184" s="16" t="s">
        <v>248</v>
      </c>
      <c r="AU184" s="16" t="s">
        <v>16</v>
      </c>
      <c r="AY184" s="16" t="s">
        <v>246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6" t="s">
        <v>16</v>
      </c>
      <c r="BK184" s="227">
        <f>ROUND(I184*H184,2)</f>
        <v>0</v>
      </c>
      <c r="BL184" s="16" t="s">
        <v>253</v>
      </c>
      <c r="BM184" s="16" t="s">
        <v>436</v>
      </c>
    </row>
    <row r="185" s="13" customFormat="1">
      <c r="B185" s="239"/>
      <c r="C185" s="240"/>
      <c r="D185" s="230" t="s">
        <v>255</v>
      </c>
      <c r="E185" s="241" t="s">
        <v>1</v>
      </c>
      <c r="F185" s="242" t="s">
        <v>742</v>
      </c>
      <c r="G185" s="240"/>
      <c r="H185" s="243">
        <v>61</v>
      </c>
      <c r="I185" s="244"/>
      <c r="J185" s="240"/>
      <c r="K185" s="240"/>
      <c r="L185" s="245"/>
      <c r="M185" s="246"/>
      <c r="N185" s="247"/>
      <c r="O185" s="247"/>
      <c r="P185" s="247"/>
      <c r="Q185" s="247"/>
      <c r="R185" s="247"/>
      <c r="S185" s="247"/>
      <c r="T185" s="248"/>
      <c r="AT185" s="249" t="s">
        <v>255</v>
      </c>
      <c r="AU185" s="249" t="s">
        <v>16</v>
      </c>
      <c r="AV185" s="13" t="s">
        <v>79</v>
      </c>
      <c r="AW185" s="13" t="s">
        <v>33</v>
      </c>
      <c r="AX185" s="13" t="s">
        <v>16</v>
      </c>
      <c r="AY185" s="249" t="s">
        <v>246</v>
      </c>
    </row>
    <row r="186" s="1" customFormat="1" ht="16.5" customHeight="1">
      <c r="B186" s="37"/>
      <c r="C186" s="216" t="s">
        <v>440</v>
      </c>
      <c r="D186" s="216" t="s">
        <v>248</v>
      </c>
      <c r="E186" s="217" t="s">
        <v>4888</v>
      </c>
      <c r="F186" s="218" t="s">
        <v>4889</v>
      </c>
      <c r="G186" s="219" t="s">
        <v>131</v>
      </c>
      <c r="H186" s="220">
        <v>125</v>
      </c>
      <c r="I186" s="221"/>
      <c r="J186" s="222">
        <f>ROUND(I186*H186,2)</f>
        <v>0</v>
      </c>
      <c r="K186" s="218" t="s">
        <v>1</v>
      </c>
      <c r="L186" s="42"/>
      <c r="M186" s="223" t="s">
        <v>1</v>
      </c>
      <c r="N186" s="224" t="s">
        <v>42</v>
      </c>
      <c r="O186" s="78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AR186" s="16" t="s">
        <v>253</v>
      </c>
      <c r="AT186" s="16" t="s">
        <v>248</v>
      </c>
      <c r="AU186" s="16" t="s">
        <v>16</v>
      </c>
      <c r="AY186" s="16" t="s">
        <v>246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6" t="s">
        <v>16</v>
      </c>
      <c r="BK186" s="227">
        <f>ROUND(I186*H186,2)</f>
        <v>0</v>
      </c>
      <c r="BL186" s="16" t="s">
        <v>253</v>
      </c>
      <c r="BM186" s="16" t="s">
        <v>440</v>
      </c>
    </row>
    <row r="187" s="13" customFormat="1">
      <c r="B187" s="239"/>
      <c r="C187" s="240"/>
      <c r="D187" s="230" t="s">
        <v>255</v>
      </c>
      <c r="E187" s="241" t="s">
        <v>1</v>
      </c>
      <c r="F187" s="242" t="s">
        <v>1289</v>
      </c>
      <c r="G187" s="240"/>
      <c r="H187" s="243">
        <v>125</v>
      </c>
      <c r="I187" s="244"/>
      <c r="J187" s="240"/>
      <c r="K187" s="240"/>
      <c r="L187" s="245"/>
      <c r="M187" s="246"/>
      <c r="N187" s="247"/>
      <c r="O187" s="247"/>
      <c r="P187" s="247"/>
      <c r="Q187" s="247"/>
      <c r="R187" s="247"/>
      <c r="S187" s="247"/>
      <c r="T187" s="248"/>
      <c r="AT187" s="249" t="s">
        <v>255</v>
      </c>
      <c r="AU187" s="249" t="s">
        <v>16</v>
      </c>
      <c r="AV187" s="13" t="s">
        <v>79</v>
      </c>
      <c r="AW187" s="13" t="s">
        <v>33</v>
      </c>
      <c r="AX187" s="13" t="s">
        <v>16</v>
      </c>
      <c r="AY187" s="249" t="s">
        <v>246</v>
      </c>
    </row>
    <row r="188" s="1" customFormat="1" ht="16.5" customHeight="1">
      <c r="B188" s="37"/>
      <c r="C188" s="216" t="s">
        <v>451</v>
      </c>
      <c r="D188" s="216" t="s">
        <v>248</v>
      </c>
      <c r="E188" s="217" t="s">
        <v>4890</v>
      </c>
      <c r="F188" s="218" t="s">
        <v>4891</v>
      </c>
      <c r="G188" s="219" t="s">
        <v>131</v>
      </c>
      <c r="H188" s="220">
        <v>62</v>
      </c>
      <c r="I188" s="221"/>
      <c r="J188" s="222">
        <f>ROUND(I188*H188,2)</f>
        <v>0</v>
      </c>
      <c r="K188" s="218" t="s">
        <v>1</v>
      </c>
      <c r="L188" s="42"/>
      <c r="M188" s="223" t="s">
        <v>1</v>
      </c>
      <c r="N188" s="224" t="s">
        <v>42</v>
      </c>
      <c r="O188" s="78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AR188" s="16" t="s">
        <v>253</v>
      </c>
      <c r="AT188" s="16" t="s">
        <v>248</v>
      </c>
      <c r="AU188" s="16" t="s">
        <v>16</v>
      </c>
      <c r="AY188" s="16" t="s">
        <v>246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6" t="s">
        <v>16</v>
      </c>
      <c r="BK188" s="227">
        <f>ROUND(I188*H188,2)</f>
        <v>0</v>
      </c>
      <c r="BL188" s="16" t="s">
        <v>253</v>
      </c>
      <c r="BM188" s="16" t="s">
        <v>451</v>
      </c>
    </row>
    <row r="189" s="13" customFormat="1">
      <c r="B189" s="239"/>
      <c r="C189" s="240"/>
      <c r="D189" s="230" t="s">
        <v>255</v>
      </c>
      <c r="E189" s="241" t="s">
        <v>1</v>
      </c>
      <c r="F189" s="242" t="s">
        <v>746</v>
      </c>
      <c r="G189" s="240"/>
      <c r="H189" s="243">
        <v>62</v>
      </c>
      <c r="I189" s="244"/>
      <c r="J189" s="240"/>
      <c r="K189" s="240"/>
      <c r="L189" s="245"/>
      <c r="M189" s="246"/>
      <c r="N189" s="247"/>
      <c r="O189" s="247"/>
      <c r="P189" s="247"/>
      <c r="Q189" s="247"/>
      <c r="R189" s="247"/>
      <c r="S189" s="247"/>
      <c r="T189" s="248"/>
      <c r="AT189" s="249" t="s">
        <v>255</v>
      </c>
      <c r="AU189" s="249" t="s">
        <v>16</v>
      </c>
      <c r="AV189" s="13" t="s">
        <v>79</v>
      </c>
      <c r="AW189" s="13" t="s">
        <v>33</v>
      </c>
      <c r="AX189" s="13" t="s">
        <v>16</v>
      </c>
      <c r="AY189" s="249" t="s">
        <v>246</v>
      </c>
    </row>
    <row r="190" s="1" customFormat="1" ht="16.5" customHeight="1">
      <c r="B190" s="37"/>
      <c r="C190" s="216" t="s">
        <v>459</v>
      </c>
      <c r="D190" s="216" t="s">
        <v>248</v>
      </c>
      <c r="E190" s="217" t="s">
        <v>4892</v>
      </c>
      <c r="F190" s="218" t="s">
        <v>4893</v>
      </c>
      <c r="G190" s="219" t="s">
        <v>131</v>
      </c>
      <c r="H190" s="220">
        <v>49</v>
      </c>
      <c r="I190" s="221"/>
      <c r="J190" s="222">
        <f>ROUND(I190*H190,2)</f>
        <v>0</v>
      </c>
      <c r="K190" s="218" t="s">
        <v>1</v>
      </c>
      <c r="L190" s="42"/>
      <c r="M190" s="223" t="s">
        <v>1</v>
      </c>
      <c r="N190" s="224" t="s">
        <v>42</v>
      </c>
      <c r="O190" s="78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AR190" s="16" t="s">
        <v>253</v>
      </c>
      <c r="AT190" s="16" t="s">
        <v>248</v>
      </c>
      <c r="AU190" s="16" t="s">
        <v>16</v>
      </c>
      <c r="AY190" s="16" t="s">
        <v>246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6" t="s">
        <v>16</v>
      </c>
      <c r="BK190" s="227">
        <f>ROUND(I190*H190,2)</f>
        <v>0</v>
      </c>
      <c r="BL190" s="16" t="s">
        <v>253</v>
      </c>
      <c r="BM190" s="16" t="s">
        <v>459</v>
      </c>
    </row>
    <row r="191" s="13" customFormat="1">
      <c r="B191" s="239"/>
      <c r="C191" s="240"/>
      <c r="D191" s="230" t="s">
        <v>255</v>
      </c>
      <c r="E191" s="241" t="s">
        <v>1</v>
      </c>
      <c r="F191" s="242" t="s">
        <v>668</v>
      </c>
      <c r="G191" s="240"/>
      <c r="H191" s="243">
        <v>49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AT191" s="249" t="s">
        <v>255</v>
      </c>
      <c r="AU191" s="249" t="s">
        <v>16</v>
      </c>
      <c r="AV191" s="13" t="s">
        <v>79</v>
      </c>
      <c r="AW191" s="13" t="s">
        <v>33</v>
      </c>
      <c r="AX191" s="13" t="s">
        <v>16</v>
      </c>
      <c r="AY191" s="249" t="s">
        <v>246</v>
      </c>
    </row>
    <row r="192" s="1" customFormat="1" ht="16.5" customHeight="1">
      <c r="B192" s="37"/>
      <c r="C192" s="216" t="s">
        <v>466</v>
      </c>
      <c r="D192" s="216" t="s">
        <v>248</v>
      </c>
      <c r="E192" s="217" t="s">
        <v>4894</v>
      </c>
      <c r="F192" s="218" t="s">
        <v>4895</v>
      </c>
      <c r="G192" s="219" t="s">
        <v>131</v>
      </c>
      <c r="H192" s="220">
        <v>24</v>
      </c>
      <c r="I192" s="221"/>
      <c r="J192" s="222">
        <f>ROUND(I192*H192,2)</f>
        <v>0</v>
      </c>
      <c r="K192" s="218" t="s">
        <v>1</v>
      </c>
      <c r="L192" s="42"/>
      <c r="M192" s="223" t="s">
        <v>1</v>
      </c>
      <c r="N192" s="224" t="s">
        <v>42</v>
      </c>
      <c r="O192" s="78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AR192" s="16" t="s">
        <v>253</v>
      </c>
      <c r="AT192" s="16" t="s">
        <v>248</v>
      </c>
      <c r="AU192" s="16" t="s">
        <v>16</v>
      </c>
      <c r="AY192" s="16" t="s">
        <v>246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6" t="s">
        <v>16</v>
      </c>
      <c r="BK192" s="227">
        <f>ROUND(I192*H192,2)</f>
        <v>0</v>
      </c>
      <c r="BL192" s="16" t="s">
        <v>253</v>
      </c>
      <c r="BM192" s="16" t="s">
        <v>466</v>
      </c>
    </row>
    <row r="193" s="13" customFormat="1">
      <c r="B193" s="239"/>
      <c r="C193" s="240"/>
      <c r="D193" s="230" t="s">
        <v>255</v>
      </c>
      <c r="E193" s="241" t="s">
        <v>1</v>
      </c>
      <c r="F193" s="242" t="s">
        <v>398</v>
      </c>
      <c r="G193" s="240"/>
      <c r="H193" s="243">
        <v>24</v>
      </c>
      <c r="I193" s="244"/>
      <c r="J193" s="240"/>
      <c r="K193" s="240"/>
      <c r="L193" s="245"/>
      <c r="M193" s="246"/>
      <c r="N193" s="247"/>
      <c r="O193" s="247"/>
      <c r="P193" s="247"/>
      <c r="Q193" s="247"/>
      <c r="R193" s="247"/>
      <c r="S193" s="247"/>
      <c r="T193" s="248"/>
      <c r="AT193" s="249" t="s">
        <v>255</v>
      </c>
      <c r="AU193" s="249" t="s">
        <v>16</v>
      </c>
      <c r="AV193" s="13" t="s">
        <v>79</v>
      </c>
      <c r="AW193" s="13" t="s">
        <v>33</v>
      </c>
      <c r="AX193" s="13" t="s">
        <v>16</v>
      </c>
      <c r="AY193" s="249" t="s">
        <v>246</v>
      </c>
    </row>
    <row r="194" s="11" customFormat="1" ht="25.92" customHeight="1">
      <c r="B194" s="200"/>
      <c r="C194" s="201"/>
      <c r="D194" s="202" t="s">
        <v>70</v>
      </c>
      <c r="E194" s="203" t="s">
        <v>4896</v>
      </c>
      <c r="F194" s="203" t="s">
        <v>4897</v>
      </c>
      <c r="G194" s="201"/>
      <c r="H194" s="201"/>
      <c r="I194" s="204"/>
      <c r="J194" s="205">
        <f>BK194</f>
        <v>0</v>
      </c>
      <c r="K194" s="201"/>
      <c r="L194" s="206"/>
      <c r="M194" s="207"/>
      <c r="N194" s="208"/>
      <c r="O194" s="208"/>
      <c r="P194" s="209">
        <f>SUM(P195:P204)</f>
        <v>0</v>
      </c>
      <c r="Q194" s="208"/>
      <c r="R194" s="209">
        <f>SUM(R195:R204)</f>
        <v>0</v>
      </c>
      <c r="S194" s="208"/>
      <c r="T194" s="210">
        <f>SUM(T195:T204)</f>
        <v>0</v>
      </c>
      <c r="AR194" s="211" t="s">
        <v>16</v>
      </c>
      <c r="AT194" s="212" t="s">
        <v>70</v>
      </c>
      <c r="AU194" s="212" t="s">
        <v>71</v>
      </c>
      <c r="AY194" s="211" t="s">
        <v>246</v>
      </c>
      <c r="BK194" s="213">
        <f>SUM(BK195:BK204)</f>
        <v>0</v>
      </c>
    </row>
    <row r="195" s="1" customFormat="1" ht="16.5" customHeight="1">
      <c r="B195" s="37"/>
      <c r="C195" s="216" t="s">
        <v>472</v>
      </c>
      <c r="D195" s="216" t="s">
        <v>248</v>
      </c>
      <c r="E195" s="217" t="s">
        <v>4898</v>
      </c>
      <c r="F195" s="218" t="s">
        <v>4899</v>
      </c>
      <c r="G195" s="219" t="s">
        <v>4404</v>
      </c>
      <c r="H195" s="220">
        <v>1</v>
      </c>
      <c r="I195" s="221"/>
      <c r="J195" s="222">
        <f>ROUND(I195*H195,2)</f>
        <v>0</v>
      </c>
      <c r="K195" s="218" t="s">
        <v>1</v>
      </c>
      <c r="L195" s="42"/>
      <c r="M195" s="223" t="s">
        <v>1</v>
      </c>
      <c r="N195" s="224" t="s">
        <v>42</v>
      </c>
      <c r="O195" s="78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AR195" s="16" t="s">
        <v>253</v>
      </c>
      <c r="AT195" s="16" t="s">
        <v>248</v>
      </c>
      <c r="AU195" s="16" t="s">
        <v>16</v>
      </c>
      <c r="AY195" s="16" t="s">
        <v>246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6" t="s">
        <v>16</v>
      </c>
      <c r="BK195" s="227">
        <f>ROUND(I195*H195,2)</f>
        <v>0</v>
      </c>
      <c r="BL195" s="16" t="s">
        <v>253</v>
      </c>
      <c r="BM195" s="16" t="s">
        <v>472</v>
      </c>
    </row>
    <row r="196" s="12" customFormat="1">
      <c r="B196" s="228"/>
      <c r="C196" s="229"/>
      <c r="D196" s="230" t="s">
        <v>255</v>
      </c>
      <c r="E196" s="231" t="s">
        <v>1</v>
      </c>
      <c r="F196" s="232" t="s">
        <v>4900</v>
      </c>
      <c r="G196" s="229"/>
      <c r="H196" s="231" t="s">
        <v>1</v>
      </c>
      <c r="I196" s="233"/>
      <c r="J196" s="229"/>
      <c r="K196" s="229"/>
      <c r="L196" s="234"/>
      <c r="M196" s="235"/>
      <c r="N196" s="236"/>
      <c r="O196" s="236"/>
      <c r="P196" s="236"/>
      <c r="Q196" s="236"/>
      <c r="R196" s="236"/>
      <c r="S196" s="236"/>
      <c r="T196" s="237"/>
      <c r="AT196" s="238" t="s">
        <v>255</v>
      </c>
      <c r="AU196" s="238" t="s">
        <v>16</v>
      </c>
      <c r="AV196" s="12" t="s">
        <v>16</v>
      </c>
      <c r="AW196" s="12" t="s">
        <v>33</v>
      </c>
      <c r="AX196" s="12" t="s">
        <v>71</v>
      </c>
      <c r="AY196" s="238" t="s">
        <v>246</v>
      </c>
    </row>
    <row r="197" s="12" customFormat="1">
      <c r="B197" s="228"/>
      <c r="C197" s="229"/>
      <c r="D197" s="230" t="s">
        <v>255</v>
      </c>
      <c r="E197" s="231" t="s">
        <v>1</v>
      </c>
      <c r="F197" s="232" t="s">
        <v>4901</v>
      </c>
      <c r="G197" s="229"/>
      <c r="H197" s="231" t="s">
        <v>1</v>
      </c>
      <c r="I197" s="233"/>
      <c r="J197" s="229"/>
      <c r="K197" s="229"/>
      <c r="L197" s="234"/>
      <c r="M197" s="235"/>
      <c r="N197" s="236"/>
      <c r="O197" s="236"/>
      <c r="P197" s="236"/>
      <c r="Q197" s="236"/>
      <c r="R197" s="236"/>
      <c r="S197" s="236"/>
      <c r="T197" s="237"/>
      <c r="AT197" s="238" t="s">
        <v>255</v>
      </c>
      <c r="AU197" s="238" t="s">
        <v>16</v>
      </c>
      <c r="AV197" s="12" t="s">
        <v>16</v>
      </c>
      <c r="AW197" s="12" t="s">
        <v>33</v>
      </c>
      <c r="AX197" s="12" t="s">
        <v>71</v>
      </c>
      <c r="AY197" s="238" t="s">
        <v>246</v>
      </c>
    </row>
    <row r="198" s="13" customFormat="1">
      <c r="B198" s="239"/>
      <c r="C198" s="240"/>
      <c r="D198" s="230" t="s">
        <v>255</v>
      </c>
      <c r="E198" s="241" t="s">
        <v>1</v>
      </c>
      <c r="F198" s="242" t="s">
        <v>16</v>
      </c>
      <c r="G198" s="240"/>
      <c r="H198" s="243">
        <v>1</v>
      </c>
      <c r="I198" s="244"/>
      <c r="J198" s="240"/>
      <c r="K198" s="240"/>
      <c r="L198" s="245"/>
      <c r="M198" s="246"/>
      <c r="N198" s="247"/>
      <c r="O198" s="247"/>
      <c r="P198" s="247"/>
      <c r="Q198" s="247"/>
      <c r="R198" s="247"/>
      <c r="S198" s="247"/>
      <c r="T198" s="248"/>
      <c r="AT198" s="249" t="s">
        <v>255</v>
      </c>
      <c r="AU198" s="249" t="s">
        <v>16</v>
      </c>
      <c r="AV198" s="13" t="s">
        <v>79</v>
      </c>
      <c r="AW198" s="13" t="s">
        <v>33</v>
      </c>
      <c r="AX198" s="13" t="s">
        <v>71</v>
      </c>
      <c r="AY198" s="249" t="s">
        <v>246</v>
      </c>
    </row>
    <row r="199" s="1" customFormat="1" ht="16.5" customHeight="1">
      <c r="B199" s="37"/>
      <c r="C199" s="216" t="s">
        <v>478</v>
      </c>
      <c r="D199" s="216" t="s">
        <v>248</v>
      </c>
      <c r="E199" s="217" t="s">
        <v>4902</v>
      </c>
      <c r="F199" s="218" t="s">
        <v>4903</v>
      </c>
      <c r="G199" s="219" t="s">
        <v>4404</v>
      </c>
      <c r="H199" s="220">
        <v>1</v>
      </c>
      <c r="I199" s="221"/>
      <c r="J199" s="222">
        <f>ROUND(I199*H199,2)</f>
        <v>0</v>
      </c>
      <c r="K199" s="218" t="s">
        <v>1</v>
      </c>
      <c r="L199" s="42"/>
      <c r="M199" s="223" t="s">
        <v>1</v>
      </c>
      <c r="N199" s="224" t="s">
        <v>42</v>
      </c>
      <c r="O199" s="78"/>
      <c r="P199" s="225">
        <f>O199*H199</f>
        <v>0</v>
      </c>
      <c r="Q199" s="225">
        <v>0</v>
      </c>
      <c r="R199" s="225">
        <f>Q199*H199</f>
        <v>0</v>
      </c>
      <c r="S199" s="225">
        <v>0</v>
      </c>
      <c r="T199" s="226">
        <f>S199*H199</f>
        <v>0</v>
      </c>
      <c r="AR199" s="16" t="s">
        <v>253</v>
      </c>
      <c r="AT199" s="16" t="s">
        <v>248</v>
      </c>
      <c r="AU199" s="16" t="s">
        <v>16</v>
      </c>
      <c r="AY199" s="16" t="s">
        <v>246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6" t="s">
        <v>16</v>
      </c>
      <c r="BK199" s="227">
        <f>ROUND(I199*H199,2)</f>
        <v>0</v>
      </c>
      <c r="BL199" s="16" t="s">
        <v>253</v>
      </c>
      <c r="BM199" s="16" t="s">
        <v>485</v>
      </c>
    </row>
    <row r="200" s="13" customFormat="1">
      <c r="B200" s="239"/>
      <c r="C200" s="240"/>
      <c r="D200" s="230" t="s">
        <v>255</v>
      </c>
      <c r="E200" s="241" t="s">
        <v>1</v>
      </c>
      <c r="F200" s="242" t="s">
        <v>16</v>
      </c>
      <c r="G200" s="240"/>
      <c r="H200" s="243">
        <v>1</v>
      </c>
      <c r="I200" s="244"/>
      <c r="J200" s="240"/>
      <c r="K200" s="240"/>
      <c r="L200" s="245"/>
      <c r="M200" s="246"/>
      <c r="N200" s="247"/>
      <c r="O200" s="247"/>
      <c r="P200" s="247"/>
      <c r="Q200" s="247"/>
      <c r="R200" s="247"/>
      <c r="S200" s="247"/>
      <c r="T200" s="248"/>
      <c r="AT200" s="249" t="s">
        <v>255</v>
      </c>
      <c r="AU200" s="249" t="s">
        <v>16</v>
      </c>
      <c r="AV200" s="13" t="s">
        <v>79</v>
      </c>
      <c r="AW200" s="13" t="s">
        <v>33</v>
      </c>
      <c r="AX200" s="13" t="s">
        <v>16</v>
      </c>
      <c r="AY200" s="249" t="s">
        <v>246</v>
      </c>
    </row>
    <row r="201" s="1" customFormat="1" ht="16.5" customHeight="1">
      <c r="B201" s="37"/>
      <c r="C201" s="216" t="s">
        <v>485</v>
      </c>
      <c r="D201" s="216" t="s">
        <v>248</v>
      </c>
      <c r="E201" s="217" t="s">
        <v>4904</v>
      </c>
      <c r="F201" s="218" t="s">
        <v>4905</v>
      </c>
      <c r="G201" s="219" t="s">
        <v>4404</v>
      </c>
      <c r="H201" s="220">
        <v>1</v>
      </c>
      <c r="I201" s="221"/>
      <c r="J201" s="222">
        <f>ROUND(I201*H201,2)</f>
        <v>0</v>
      </c>
      <c r="K201" s="218" t="s">
        <v>1</v>
      </c>
      <c r="L201" s="42"/>
      <c r="M201" s="223" t="s">
        <v>1</v>
      </c>
      <c r="N201" s="224" t="s">
        <v>42</v>
      </c>
      <c r="O201" s="78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AR201" s="16" t="s">
        <v>253</v>
      </c>
      <c r="AT201" s="16" t="s">
        <v>248</v>
      </c>
      <c r="AU201" s="16" t="s">
        <v>16</v>
      </c>
      <c r="AY201" s="16" t="s">
        <v>246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6" t="s">
        <v>16</v>
      </c>
      <c r="BK201" s="227">
        <f>ROUND(I201*H201,2)</f>
        <v>0</v>
      </c>
      <c r="BL201" s="16" t="s">
        <v>253</v>
      </c>
      <c r="BM201" s="16" t="s">
        <v>530</v>
      </c>
    </row>
    <row r="202" s="13" customFormat="1">
      <c r="B202" s="239"/>
      <c r="C202" s="240"/>
      <c r="D202" s="230" t="s">
        <v>255</v>
      </c>
      <c r="E202" s="241" t="s">
        <v>1</v>
      </c>
      <c r="F202" s="242" t="s">
        <v>16</v>
      </c>
      <c r="G202" s="240"/>
      <c r="H202" s="243">
        <v>1</v>
      </c>
      <c r="I202" s="244"/>
      <c r="J202" s="240"/>
      <c r="K202" s="240"/>
      <c r="L202" s="245"/>
      <c r="M202" s="246"/>
      <c r="N202" s="247"/>
      <c r="O202" s="247"/>
      <c r="P202" s="247"/>
      <c r="Q202" s="247"/>
      <c r="R202" s="247"/>
      <c r="S202" s="247"/>
      <c r="T202" s="248"/>
      <c r="AT202" s="249" t="s">
        <v>255</v>
      </c>
      <c r="AU202" s="249" t="s">
        <v>16</v>
      </c>
      <c r="AV202" s="13" t="s">
        <v>79</v>
      </c>
      <c r="AW202" s="13" t="s">
        <v>33</v>
      </c>
      <c r="AX202" s="13" t="s">
        <v>16</v>
      </c>
      <c r="AY202" s="249" t="s">
        <v>246</v>
      </c>
    </row>
    <row r="203" s="1" customFormat="1" ht="16.5" customHeight="1">
      <c r="B203" s="37"/>
      <c r="C203" s="216" t="s">
        <v>530</v>
      </c>
      <c r="D203" s="216" t="s">
        <v>248</v>
      </c>
      <c r="E203" s="217" t="s">
        <v>4906</v>
      </c>
      <c r="F203" s="218" t="s">
        <v>4907</v>
      </c>
      <c r="G203" s="219" t="s">
        <v>4875</v>
      </c>
      <c r="H203" s="220">
        <v>35</v>
      </c>
      <c r="I203" s="221"/>
      <c r="J203" s="222">
        <f>ROUND(I203*H203,2)</f>
        <v>0</v>
      </c>
      <c r="K203" s="218" t="s">
        <v>1</v>
      </c>
      <c r="L203" s="42"/>
      <c r="M203" s="223" t="s">
        <v>1</v>
      </c>
      <c r="N203" s="224" t="s">
        <v>42</v>
      </c>
      <c r="O203" s="78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AR203" s="16" t="s">
        <v>253</v>
      </c>
      <c r="AT203" s="16" t="s">
        <v>248</v>
      </c>
      <c r="AU203" s="16" t="s">
        <v>16</v>
      </c>
      <c r="AY203" s="16" t="s">
        <v>246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6" t="s">
        <v>16</v>
      </c>
      <c r="BK203" s="227">
        <f>ROUND(I203*H203,2)</f>
        <v>0</v>
      </c>
      <c r="BL203" s="16" t="s">
        <v>253</v>
      </c>
      <c r="BM203" s="16" t="s">
        <v>544</v>
      </c>
    </row>
    <row r="204" s="13" customFormat="1">
      <c r="B204" s="239"/>
      <c r="C204" s="240"/>
      <c r="D204" s="230" t="s">
        <v>255</v>
      </c>
      <c r="E204" s="241" t="s">
        <v>1</v>
      </c>
      <c r="F204" s="242" t="s">
        <v>466</v>
      </c>
      <c r="G204" s="240"/>
      <c r="H204" s="243">
        <v>35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AT204" s="249" t="s">
        <v>255</v>
      </c>
      <c r="AU204" s="249" t="s">
        <v>16</v>
      </c>
      <c r="AV204" s="13" t="s">
        <v>79</v>
      </c>
      <c r="AW204" s="13" t="s">
        <v>33</v>
      </c>
      <c r="AX204" s="13" t="s">
        <v>16</v>
      </c>
      <c r="AY204" s="249" t="s">
        <v>246</v>
      </c>
    </row>
    <row r="205" s="11" customFormat="1" ht="25.92" customHeight="1">
      <c r="B205" s="200"/>
      <c r="C205" s="201"/>
      <c r="D205" s="202" t="s">
        <v>70</v>
      </c>
      <c r="E205" s="203" t="s">
        <v>646</v>
      </c>
      <c r="F205" s="203" t="s">
        <v>4908</v>
      </c>
      <c r="G205" s="201"/>
      <c r="H205" s="201"/>
      <c r="I205" s="204"/>
      <c r="J205" s="205">
        <f>BK205</f>
        <v>0</v>
      </c>
      <c r="K205" s="201"/>
      <c r="L205" s="206"/>
      <c r="M205" s="207"/>
      <c r="N205" s="208"/>
      <c r="O205" s="208"/>
      <c r="P205" s="209">
        <f>SUM(P206:P215)</f>
        <v>0</v>
      </c>
      <c r="Q205" s="208"/>
      <c r="R205" s="209">
        <f>SUM(R206:R215)</f>
        <v>0</v>
      </c>
      <c r="S205" s="208"/>
      <c r="T205" s="210">
        <f>SUM(T206:T215)</f>
        <v>0</v>
      </c>
      <c r="AR205" s="211" t="s">
        <v>16</v>
      </c>
      <c r="AT205" s="212" t="s">
        <v>70</v>
      </c>
      <c r="AU205" s="212" t="s">
        <v>71</v>
      </c>
      <c r="AY205" s="211" t="s">
        <v>246</v>
      </c>
      <c r="BK205" s="213">
        <f>SUM(BK206:BK215)</f>
        <v>0</v>
      </c>
    </row>
    <row r="206" s="1" customFormat="1" ht="16.5" customHeight="1">
      <c r="B206" s="37"/>
      <c r="C206" s="216" t="s">
        <v>544</v>
      </c>
      <c r="D206" s="216" t="s">
        <v>248</v>
      </c>
      <c r="E206" s="217" t="s">
        <v>4909</v>
      </c>
      <c r="F206" s="218" t="s">
        <v>4899</v>
      </c>
      <c r="G206" s="219" t="s">
        <v>4404</v>
      </c>
      <c r="H206" s="220">
        <v>1</v>
      </c>
      <c r="I206" s="221"/>
      <c r="J206" s="222">
        <f>ROUND(I206*H206,2)</f>
        <v>0</v>
      </c>
      <c r="K206" s="218" t="s">
        <v>1</v>
      </c>
      <c r="L206" s="42"/>
      <c r="M206" s="223" t="s">
        <v>1</v>
      </c>
      <c r="N206" s="224" t="s">
        <v>42</v>
      </c>
      <c r="O206" s="78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AR206" s="16" t="s">
        <v>253</v>
      </c>
      <c r="AT206" s="16" t="s">
        <v>248</v>
      </c>
      <c r="AU206" s="16" t="s">
        <v>16</v>
      </c>
      <c r="AY206" s="16" t="s">
        <v>246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6" t="s">
        <v>16</v>
      </c>
      <c r="BK206" s="227">
        <f>ROUND(I206*H206,2)</f>
        <v>0</v>
      </c>
      <c r="BL206" s="16" t="s">
        <v>253</v>
      </c>
      <c r="BM206" s="16" t="s">
        <v>600</v>
      </c>
    </row>
    <row r="207" s="12" customFormat="1">
      <c r="B207" s="228"/>
      <c r="C207" s="229"/>
      <c r="D207" s="230" t="s">
        <v>255</v>
      </c>
      <c r="E207" s="231" t="s">
        <v>1</v>
      </c>
      <c r="F207" s="232" t="s">
        <v>4900</v>
      </c>
      <c r="G207" s="229"/>
      <c r="H207" s="231" t="s">
        <v>1</v>
      </c>
      <c r="I207" s="233"/>
      <c r="J207" s="229"/>
      <c r="K207" s="229"/>
      <c r="L207" s="234"/>
      <c r="M207" s="235"/>
      <c r="N207" s="236"/>
      <c r="O207" s="236"/>
      <c r="P207" s="236"/>
      <c r="Q207" s="236"/>
      <c r="R207" s="236"/>
      <c r="S207" s="236"/>
      <c r="T207" s="237"/>
      <c r="AT207" s="238" t="s">
        <v>255</v>
      </c>
      <c r="AU207" s="238" t="s">
        <v>16</v>
      </c>
      <c r="AV207" s="12" t="s">
        <v>16</v>
      </c>
      <c r="AW207" s="12" t="s">
        <v>33</v>
      </c>
      <c r="AX207" s="12" t="s">
        <v>71</v>
      </c>
      <c r="AY207" s="238" t="s">
        <v>246</v>
      </c>
    </row>
    <row r="208" s="12" customFormat="1">
      <c r="B208" s="228"/>
      <c r="C208" s="229"/>
      <c r="D208" s="230" t="s">
        <v>255</v>
      </c>
      <c r="E208" s="231" t="s">
        <v>1</v>
      </c>
      <c r="F208" s="232" t="s">
        <v>4910</v>
      </c>
      <c r="G208" s="229"/>
      <c r="H208" s="231" t="s">
        <v>1</v>
      </c>
      <c r="I208" s="233"/>
      <c r="J208" s="229"/>
      <c r="K208" s="229"/>
      <c r="L208" s="234"/>
      <c r="M208" s="235"/>
      <c r="N208" s="236"/>
      <c r="O208" s="236"/>
      <c r="P208" s="236"/>
      <c r="Q208" s="236"/>
      <c r="R208" s="236"/>
      <c r="S208" s="236"/>
      <c r="T208" s="237"/>
      <c r="AT208" s="238" t="s">
        <v>255</v>
      </c>
      <c r="AU208" s="238" t="s">
        <v>16</v>
      </c>
      <c r="AV208" s="12" t="s">
        <v>16</v>
      </c>
      <c r="AW208" s="12" t="s">
        <v>33</v>
      </c>
      <c r="AX208" s="12" t="s">
        <v>71</v>
      </c>
      <c r="AY208" s="238" t="s">
        <v>246</v>
      </c>
    </row>
    <row r="209" s="13" customFormat="1">
      <c r="B209" s="239"/>
      <c r="C209" s="240"/>
      <c r="D209" s="230" t="s">
        <v>255</v>
      </c>
      <c r="E209" s="241" t="s">
        <v>1</v>
      </c>
      <c r="F209" s="242" t="s">
        <v>16</v>
      </c>
      <c r="G209" s="240"/>
      <c r="H209" s="243">
        <v>1</v>
      </c>
      <c r="I209" s="244"/>
      <c r="J209" s="240"/>
      <c r="K209" s="240"/>
      <c r="L209" s="245"/>
      <c r="M209" s="246"/>
      <c r="N209" s="247"/>
      <c r="O209" s="247"/>
      <c r="P209" s="247"/>
      <c r="Q209" s="247"/>
      <c r="R209" s="247"/>
      <c r="S209" s="247"/>
      <c r="T209" s="248"/>
      <c r="AT209" s="249" t="s">
        <v>255</v>
      </c>
      <c r="AU209" s="249" t="s">
        <v>16</v>
      </c>
      <c r="AV209" s="13" t="s">
        <v>79</v>
      </c>
      <c r="AW209" s="13" t="s">
        <v>33</v>
      </c>
      <c r="AX209" s="13" t="s">
        <v>71</v>
      </c>
      <c r="AY209" s="249" t="s">
        <v>246</v>
      </c>
    </row>
    <row r="210" s="1" customFormat="1" ht="16.5" customHeight="1">
      <c r="B210" s="37"/>
      <c r="C210" s="216" t="s">
        <v>600</v>
      </c>
      <c r="D210" s="216" t="s">
        <v>248</v>
      </c>
      <c r="E210" s="217" t="s">
        <v>4911</v>
      </c>
      <c r="F210" s="218" t="s">
        <v>4903</v>
      </c>
      <c r="G210" s="219" t="s">
        <v>4404</v>
      </c>
      <c r="H210" s="220">
        <v>1</v>
      </c>
      <c r="I210" s="221"/>
      <c r="J210" s="222">
        <f>ROUND(I210*H210,2)</f>
        <v>0</v>
      </c>
      <c r="K210" s="218" t="s">
        <v>1</v>
      </c>
      <c r="L210" s="42"/>
      <c r="M210" s="223" t="s">
        <v>1</v>
      </c>
      <c r="N210" s="224" t="s">
        <v>42</v>
      </c>
      <c r="O210" s="78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AR210" s="16" t="s">
        <v>253</v>
      </c>
      <c r="AT210" s="16" t="s">
        <v>248</v>
      </c>
      <c r="AU210" s="16" t="s">
        <v>16</v>
      </c>
      <c r="AY210" s="16" t="s">
        <v>246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6" t="s">
        <v>16</v>
      </c>
      <c r="BK210" s="227">
        <f>ROUND(I210*H210,2)</f>
        <v>0</v>
      </c>
      <c r="BL210" s="16" t="s">
        <v>253</v>
      </c>
      <c r="BM210" s="16" t="s">
        <v>613</v>
      </c>
    </row>
    <row r="211" s="13" customFormat="1">
      <c r="B211" s="239"/>
      <c r="C211" s="240"/>
      <c r="D211" s="230" t="s">
        <v>255</v>
      </c>
      <c r="E211" s="241" t="s">
        <v>1</v>
      </c>
      <c r="F211" s="242" t="s">
        <v>16</v>
      </c>
      <c r="G211" s="240"/>
      <c r="H211" s="243">
        <v>1</v>
      </c>
      <c r="I211" s="244"/>
      <c r="J211" s="240"/>
      <c r="K211" s="240"/>
      <c r="L211" s="245"/>
      <c r="M211" s="246"/>
      <c r="N211" s="247"/>
      <c r="O211" s="247"/>
      <c r="P211" s="247"/>
      <c r="Q211" s="247"/>
      <c r="R211" s="247"/>
      <c r="S211" s="247"/>
      <c r="T211" s="248"/>
      <c r="AT211" s="249" t="s">
        <v>255</v>
      </c>
      <c r="AU211" s="249" t="s">
        <v>16</v>
      </c>
      <c r="AV211" s="13" t="s">
        <v>79</v>
      </c>
      <c r="AW211" s="13" t="s">
        <v>33</v>
      </c>
      <c r="AX211" s="13" t="s">
        <v>16</v>
      </c>
      <c r="AY211" s="249" t="s">
        <v>246</v>
      </c>
    </row>
    <row r="212" s="1" customFormat="1" ht="16.5" customHeight="1">
      <c r="B212" s="37"/>
      <c r="C212" s="216" t="s">
        <v>607</v>
      </c>
      <c r="D212" s="216" t="s">
        <v>248</v>
      </c>
      <c r="E212" s="217" t="s">
        <v>4912</v>
      </c>
      <c r="F212" s="218" t="s">
        <v>4905</v>
      </c>
      <c r="G212" s="219" t="s">
        <v>4404</v>
      </c>
      <c r="H212" s="220">
        <v>1</v>
      </c>
      <c r="I212" s="221"/>
      <c r="J212" s="222">
        <f>ROUND(I212*H212,2)</f>
        <v>0</v>
      </c>
      <c r="K212" s="218" t="s">
        <v>1</v>
      </c>
      <c r="L212" s="42"/>
      <c r="M212" s="223" t="s">
        <v>1</v>
      </c>
      <c r="N212" s="224" t="s">
        <v>42</v>
      </c>
      <c r="O212" s="78"/>
      <c r="P212" s="225">
        <f>O212*H212</f>
        <v>0</v>
      </c>
      <c r="Q212" s="225">
        <v>0</v>
      </c>
      <c r="R212" s="225">
        <f>Q212*H212</f>
        <v>0</v>
      </c>
      <c r="S212" s="225">
        <v>0</v>
      </c>
      <c r="T212" s="226">
        <f>S212*H212</f>
        <v>0</v>
      </c>
      <c r="AR212" s="16" t="s">
        <v>253</v>
      </c>
      <c r="AT212" s="16" t="s">
        <v>248</v>
      </c>
      <c r="AU212" s="16" t="s">
        <v>16</v>
      </c>
      <c r="AY212" s="16" t="s">
        <v>246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6" t="s">
        <v>16</v>
      </c>
      <c r="BK212" s="227">
        <f>ROUND(I212*H212,2)</f>
        <v>0</v>
      </c>
      <c r="BL212" s="16" t="s">
        <v>253</v>
      </c>
      <c r="BM212" s="16" t="s">
        <v>630</v>
      </c>
    </row>
    <row r="213" s="13" customFormat="1">
      <c r="B213" s="239"/>
      <c r="C213" s="240"/>
      <c r="D213" s="230" t="s">
        <v>255</v>
      </c>
      <c r="E213" s="241" t="s">
        <v>1</v>
      </c>
      <c r="F213" s="242" t="s">
        <v>16</v>
      </c>
      <c r="G213" s="240"/>
      <c r="H213" s="243">
        <v>1</v>
      </c>
      <c r="I213" s="244"/>
      <c r="J213" s="240"/>
      <c r="K213" s="240"/>
      <c r="L213" s="245"/>
      <c r="M213" s="246"/>
      <c r="N213" s="247"/>
      <c r="O213" s="247"/>
      <c r="P213" s="247"/>
      <c r="Q213" s="247"/>
      <c r="R213" s="247"/>
      <c r="S213" s="247"/>
      <c r="T213" s="248"/>
      <c r="AT213" s="249" t="s">
        <v>255</v>
      </c>
      <c r="AU213" s="249" t="s">
        <v>16</v>
      </c>
      <c r="AV213" s="13" t="s">
        <v>79</v>
      </c>
      <c r="AW213" s="13" t="s">
        <v>33</v>
      </c>
      <c r="AX213" s="13" t="s">
        <v>16</v>
      </c>
      <c r="AY213" s="249" t="s">
        <v>246</v>
      </c>
    </row>
    <row r="214" s="1" customFormat="1" ht="16.5" customHeight="1">
      <c r="B214" s="37"/>
      <c r="C214" s="216" t="s">
        <v>613</v>
      </c>
      <c r="D214" s="216" t="s">
        <v>248</v>
      </c>
      <c r="E214" s="217" t="s">
        <v>4913</v>
      </c>
      <c r="F214" s="218" t="s">
        <v>4907</v>
      </c>
      <c r="G214" s="219" t="s">
        <v>4875</v>
      </c>
      <c r="H214" s="220">
        <v>38</v>
      </c>
      <c r="I214" s="221"/>
      <c r="J214" s="222">
        <f>ROUND(I214*H214,2)</f>
        <v>0</v>
      </c>
      <c r="K214" s="218" t="s">
        <v>1</v>
      </c>
      <c r="L214" s="42"/>
      <c r="M214" s="223" t="s">
        <v>1</v>
      </c>
      <c r="N214" s="224" t="s">
        <v>42</v>
      </c>
      <c r="O214" s="78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AR214" s="16" t="s">
        <v>253</v>
      </c>
      <c r="AT214" s="16" t="s">
        <v>248</v>
      </c>
      <c r="AU214" s="16" t="s">
        <v>16</v>
      </c>
      <c r="AY214" s="16" t="s">
        <v>246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6" t="s">
        <v>16</v>
      </c>
      <c r="BK214" s="227">
        <f>ROUND(I214*H214,2)</f>
        <v>0</v>
      </c>
      <c r="BL214" s="16" t="s">
        <v>253</v>
      </c>
      <c r="BM214" s="16" t="s">
        <v>636</v>
      </c>
    </row>
    <row r="215" s="13" customFormat="1">
      <c r="B215" s="239"/>
      <c r="C215" s="240"/>
      <c r="D215" s="230" t="s">
        <v>255</v>
      </c>
      <c r="E215" s="241" t="s">
        <v>1</v>
      </c>
      <c r="F215" s="242" t="s">
        <v>485</v>
      </c>
      <c r="G215" s="240"/>
      <c r="H215" s="243">
        <v>38</v>
      </c>
      <c r="I215" s="244"/>
      <c r="J215" s="240"/>
      <c r="K215" s="240"/>
      <c r="L215" s="245"/>
      <c r="M215" s="246"/>
      <c r="N215" s="247"/>
      <c r="O215" s="247"/>
      <c r="P215" s="247"/>
      <c r="Q215" s="247"/>
      <c r="R215" s="247"/>
      <c r="S215" s="247"/>
      <c r="T215" s="248"/>
      <c r="AT215" s="249" t="s">
        <v>255</v>
      </c>
      <c r="AU215" s="249" t="s">
        <v>16</v>
      </c>
      <c r="AV215" s="13" t="s">
        <v>79</v>
      </c>
      <c r="AW215" s="13" t="s">
        <v>33</v>
      </c>
      <c r="AX215" s="13" t="s">
        <v>16</v>
      </c>
      <c r="AY215" s="249" t="s">
        <v>246</v>
      </c>
    </row>
    <row r="216" s="11" customFormat="1" ht="25.92" customHeight="1">
      <c r="B216" s="200"/>
      <c r="C216" s="201"/>
      <c r="D216" s="202" t="s">
        <v>70</v>
      </c>
      <c r="E216" s="203" t="s">
        <v>648</v>
      </c>
      <c r="F216" s="203" t="s">
        <v>4914</v>
      </c>
      <c r="G216" s="201"/>
      <c r="H216" s="201"/>
      <c r="I216" s="204"/>
      <c r="J216" s="205">
        <f>BK216</f>
        <v>0</v>
      </c>
      <c r="K216" s="201"/>
      <c r="L216" s="206"/>
      <c r="M216" s="207"/>
      <c r="N216" s="208"/>
      <c r="O216" s="208"/>
      <c r="P216" s="209">
        <f>SUM(P217:P225)</f>
        <v>0</v>
      </c>
      <c r="Q216" s="208"/>
      <c r="R216" s="209">
        <f>SUM(R217:R225)</f>
        <v>0</v>
      </c>
      <c r="S216" s="208"/>
      <c r="T216" s="210">
        <f>SUM(T217:T225)</f>
        <v>0</v>
      </c>
      <c r="AR216" s="211" t="s">
        <v>16</v>
      </c>
      <c r="AT216" s="212" t="s">
        <v>70</v>
      </c>
      <c r="AU216" s="212" t="s">
        <v>71</v>
      </c>
      <c r="AY216" s="211" t="s">
        <v>246</v>
      </c>
      <c r="BK216" s="213">
        <f>SUM(BK217:BK225)</f>
        <v>0</v>
      </c>
    </row>
    <row r="217" s="1" customFormat="1" ht="16.5" customHeight="1">
      <c r="B217" s="37"/>
      <c r="C217" s="216" t="s">
        <v>630</v>
      </c>
      <c r="D217" s="216" t="s">
        <v>248</v>
      </c>
      <c r="E217" s="217" t="s">
        <v>4915</v>
      </c>
      <c r="F217" s="218" t="s">
        <v>4916</v>
      </c>
      <c r="G217" s="219" t="s">
        <v>4404</v>
      </c>
      <c r="H217" s="220">
        <v>1</v>
      </c>
      <c r="I217" s="221"/>
      <c r="J217" s="222">
        <f>ROUND(I217*H217,2)</f>
        <v>0</v>
      </c>
      <c r="K217" s="218" t="s">
        <v>1</v>
      </c>
      <c r="L217" s="42"/>
      <c r="M217" s="223" t="s">
        <v>1</v>
      </c>
      <c r="N217" s="224" t="s">
        <v>42</v>
      </c>
      <c r="O217" s="78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AR217" s="16" t="s">
        <v>253</v>
      </c>
      <c r="AT217" s="16" t="s">
        <v>248</v>
      </c>
      <c r="AU217" s="16" t="s">
        <v>16</v>
      </c>
      <c r="AY217" s="16" t="s">
        <v>246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6" t="s">
        <v>16</v>
      </c>
      <c r="BK217" s="227">
        <f>ROUND(I217*H217,2)</f>
        <v>0</v>
      </c>
      <c r="BL217" s="16" t="s">
        <v>253</v>
      </c>
      <c r="BM217" s="16" t="s">
        <v>650</v>
      </c>
    </row>
    <row r="218" s="12" customFormat="1">
      <c r="B218" s="228"/>
      <c r="C218" s="229"/>
      <c r="D218" s="230" t="s">
        <v>255</v>
      </c>
      <c r="E218" s="231" t="s">
        <v>1</v>
      </c>
      <c r="F218" s="232" t="s">
        <v>4917</v>
      </c>
      <c r="G218" s="229"/>
      <c r="H218" s="231" t="s">
        <v>1</v>
      </c>
      <c r="I218" s="233"/>
      <c r="J218" s="229"/>
      <c r="K218" s="229"/>
      <c r="L218" s="234"/>
      <c r="M218" s="235"/>
      <c r="N218" s="236"/>
      <c r="O218" s="236"/>
      <c r="P218" s="236"/>
      <c r="Q218" s="236"/>
      <c r="R218" s="236"/>
      <c r="S218" s="236"/>
      <c r="T218" s="237"/>
      <c r="AT218" s="238" t="s">
        <v>255</v>
      </c>
      <c r="AU218" s="238" t="s">
        <v>16</v>
      </c>
      <c r="AV218" s="12" t="s">
        <v>16</v>
      </c>
      <c r="AW218" s="12" t="s">
        <v>33</v>
      </c>
      <c r="AX218" s="12" t="s">
        <v>71</v>
      </c>
      <c r="AY218" s="238" t="s">
        <v>246</v>
      </c>
    </row>
    <row r="219" s="13" customFormat="1">
      <c r="B219" s="239"/>
      <c r="C219" s="240"/>
      <c r="D219" s="230" t="s">
        <v>255</v>
      </c>
      <c r="E219" s="241" t="s">
        <v>1</v>
      </c>
      <c r="F219" s="242" t="s">
        <v>16</v>
      </c>
      <c r="G219" s="240"/>
      <c r="H219" s="243">
        <v>1</v>
      </c>
      <c r="I219" s="244"/>
      <c r="J219" s="240"/>
      <c r="K219" s="240"/>
      <c r="L219" s="245"/>
      <c r="M219" s="246"/>
      <c r="N219" s="247"/>
      <c r="O219" s="247"/>
      <c r="P219" s="247"/>
      <c r="Q219" s="247"/>
      <c r="R219" s="247"/>
      <c r="S219" s="247"/>
      <c r="T219" s="248"/>
      <c r="AT219" s="249" t="s">
        <v>255</v>
      </c>
      <c r="AU219" s="249" t="s">
        <v>16</v>
      </c>
      <c r="AV219" s="13" t="s">
        <v>79</v>
      </c>
      <c r="AW219" s="13" t="s">
        <v>33</v>
      </c>
      <c r="AX219" s="13" t="s">
        <v>16</v>
      </c>
      <c r="AY219" s="249" t="s">
        <v>246</v>
      </c>
    </row>
    <row r="220" s="1" customFormat="1" ht="16.5" customHeight="1">
      <c r="B220" s="37"/>
      <c r="C220" s="216" t="s">
        <v>636</v>
      </c>
      <c r="D220" s="216" t="s">
        <v>248</v>
      </c>
      <c r="E220" s="217" t="s">
        <v>4918</v>
      </c>
      <c r="F220" s="218" t="s">
        <v>4919</v>
      </c>
      <c r="G220" s="219" t="s">
        <v>4404</v>
      </c>
      <c r="H220" s="220">
        <v>1</v>
      </c>
      <c r="I220" s="221"/>
      <c r="J220" s="222">
        <f>ROUND(I220*H220,2)</f>
        <v>0</v>
      </c>
      <c r="K220" s="218" t="s">
        <v>1</v>
      </c>
      <c r="L220" s="42"/>
      <c r="M220" s="223" t="s">
        <v>1</v>
      </c>
      <c r="N220" s="224" t="s">
        <v>42</v>
      </c>
      <c r="O220" s="78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AR220" s="16" t="s">
        <v>253</v>
      </c>
      <c r="AT220" s="16" t="s">
        <v>248</v>
      </c>
      <c r="AU220" s="16" t="s">
        <v>16</v>
      </c>
      <c r="AY220" s="16" t="s">
        <v>246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6" t="s">
        <v>16</v>
      </c>
      <c r="BK220" s="227">
        <f>ROUND(I220*H220,2)</f>
        <v>0</v>
      </c>
      <c r="BL220" s="16" t="s">
        <v>253</v>
      </c>
      <c r="BM220" s="16" t="s">
        <v>660</v>
      </c>
    </row>
    <row r="221" s="13" customFormat="1">
      <c r="B221" s="239"/>
      <c r="C221" s="240"/>
      <c r="D221" s="230" t="s">
        <v>255</v>
      </c>
      <c r="E221" s="241" t="s">
        <v>1</v>
      </c>
      <c r="F221" s="242" t="s">
        <v>16</v>
      </c>
      <c r="G221" s="240"/>
      <c r="H221" s="243">
        <v>1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AT221" s="249" t="s">
        <v>255</v>
      </c>
      <c r="AU221" s="249" t="s">
        <v>16</v>
      </c>
      <c r="AV221" s="13" t="s">
        <v>79</v>
      </c>
      <c r="AW221" s="13" t="s">
        <v>33</v>
      </c>
      <c r="AX221" s="13" t="s">
        <v>16</v>
      </c>
      <c r="AY221" s="249" t="s">
        <v>246</v>
      </c>
    </row>
    <row r="222" s="1" customFormat="1" ht="16.5" customHeight="1">
      <c r="B222" s="37"/>
      <c r="C222" s="216" t="s">
        <v>650</v>
      </c>
      <c r="D222" s="216" t="s">
        <v>248</v>
      </c>
      <c r="E222" s="217" t="s">
        <v>4920</v>
      </c>
      <c r="F222" s="218" t="s">
        <v>4921</v>
      </c>
      <c r="G222" s="219" t="s">
        <v>142</v>
      </c>
      <c r="H222" s="220">
        <v>3</v>
      </c>
      <c r="I222" s="221"/>
      <c r="J222" s="222">
        <f>ROUND(I222*H222,2)</f>
        <v>0</v>
      </c>
      <c r="K222" s="218" t="s">
        <v>1</v>
      </c>
      <c r="L222" s="42"/>
      <c r="M222" s="223" t="s">
        <v>1</v>
      </c>
      <c r="N222" s="224" t="s">
        <v>42</v>
      </c>
      <c r="O222" s="78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AR222" s="16" t="s">
        <v>253</v>
      </c>
      <c r="AT222" s="16" t="s">
        <v>248</v>
      </c>
      <c r="AU222" s="16" t="s">
        <v>16</v>
      </c>
      <c r="AY222" s="16" t="s">
        <v>246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6" t="s">
        <v>16</v>
      </c>
      <c r="BK222" s="227">
        <f>ROUND(I222*H222,2)</f>
        <v>0</v>
      </c>
      <c r="BL222" s="16" t="s">
        <v>253</v>
      </c>
      <c r="BM222" s="16" t="s">
        <v>664</v>
      </c>
    </row>
    <row r="223" s="13" customFormat="1">
      <c r="B223" s="239"/>
      <c r="C223" s="240"/>
      <c r="D223" s="230" t="s">
        <v>255</v>
      </c>
      <c r="E223" s="241" t="s">
        <v>1</v>
      </c>
      <c r="F223" s="242" t="s">
        <v>266</v>
      </c>
      <c r="G223" s="240"/>
      <c r="H223" s="243">
        <v>3</v>
      </c>
      <c r="I223" s="244"/>
      <c r="J223" s="240"/>
      <c r="K223" s="240"/>
      <c r="L223" s="245"/>
      <c r="M223" s="246"/>
      <c r="N223" s="247"/>
      <c r="O223" s="247"/>
      <c r="P223" s="247"/>
      <c r="Q223" s="247"/>
      <c r="R223" s="247"/>
      <c r="S223" s="247"/>
      <c r="T223" s="248"/>
      <c r="AT223" s="249" t="s">
        <v>255</v>
      </c>
      <c r="AU223" s="249" t="s">
        <v>16</v>
      </c>
      <c r="AV223" s="13" t="s">
        <v>79</v>
      </c>
      <c r="AW223" s="13" t="s">
        <v>33</v>
      </c>
      <c r="AX223" s="13" t="s">
        <v>16</v>
      </c>
      <c r="AY223" s="249" t="s">
        <v>246</v>
      </c>
    </row>
    <row r="224" s="1" customFormat="1" ht="16.5" customHeight="1">
      <c r="B224" s="37"/>
      <c r="C224" s="216" t="s">
        <v>660</v>
      </c>
      <c r="D224" s="216" t="s">
        <v>248</v>
      </c>
      <c r="E224" s="217" t="s">
        <v>4922</v>
      </c>
      <c r="F224" s="218" t="s">
        <v>4923</v>
      </c>
      <c r="G224" s="219" t="s">
        <v>142</v>
      </c>
      <c r="H224" s="220">
        <v>3</v>
      </c>
      <c r="I224" s="221"/>
      <c r="J224" s="222">
        <f>ROUND(I224*H224,2)</f>
        <v>0</v>
      </c>
      <c r="K224" s="218" t="s">
        <v>1</v>
      </c>
      <c r="L224" s="42"/>
      <c r="M224" s="223" t="s">
        <v>1</v>
      </c>
      <c r="N224" s="224" t="s">
        <v>42</v>
      </c>
      <c r="O224" s="78"/>
      <c r="P224" s="225">
        <f>O224*H224</f>
        <v>0</v>
      </c>
      <c r="Q224" s="225">
        <v>0</v>
      </c>
      <c r="R224" s="225">
        <f>Q224*H224</f>
        <v>0</v>
      </c>
      <c r="S224" s="225">
        <v>0</v>
      </c>
      <c r="T224" s="226">
        <f>S224*H224</f>
        <v>0</v>
      </c>
      <c r="AR224" s="16" t="s">
        <v>253</v>
      </c>
      <c r="AT224" s="16" t="s">
        <v>248</v>
      </c>
      <c r="AU224" s="16" t="s">
        <v>16</v>
      </c>
      <c r="AY224" s="16" t="s">
        <v>246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6" t="s">
        <v>16</v>
      </c>
      <c r="BK224" s="227">
        <f>ROUND(I224*H224,2)</f>
        <v>0</v>
      </c>
      <c r="BL224" s="16" t="s">
        <v>253</v>
      </c>
      <c r="BM224" s="16" t="s">
        <v>668</v>
      </c>
    </row>
    <row r="225" s="13" customFormat="1">
      <c r="B225" s="239"/>
      <c r="C225" s="240"/>
      <c r="D225" s="230" t="s">
        <v>255</v>
      </c>
      <c r="E225" s="241" t="s">
        <v>1</v>
      </c>
      <c r="F225" s="242" t="s">
        <v>266</v>
      </c>
      <c r="G225" s="240"/>
      <c r="H225" s="243">
        <v>3</v>
      </c>
      <c r="I225" s="244"/>
      <c r="J225" s="240"/>
      <c r="K225" s="240"/>
      <c r="L225" s="245"/>
      <c r="M225" s="246"/>
      <c r="N225" s="247"/>
      <c r="O225" s="247"/>
      <c r="P225" s="247"/>
      <c r="Q225" s="247"/>
      <c r="R225" s="247"/>
      <c r="S225" s="247"/>
      <c r="T225" s="248"/>
      <c r="AT225" s="249" t="s">
        <v>255</v>
      </c>
      <c r="AU225" s="249" t="s">
        <v>16</v>
      </c>
      <c r="AV225" s="13" t="s">
        <v>79</v>
      </c>
      <c r="AW225" s="13" t="s">
        <v>33</v>
      </c>
      <c r="AX225" s="13" t="s">
        <v>16</v>
      </c>
      <c r="AY225" s="249" t="s">
        <v>246</v>
      </c>
    </row>
    <row r="226" s="11" customFormat="1" ht="25.92" customHeight="1">
      <c r="B226" s="200"/>
      <c r="C226" s="201"/>
      <c r="D226" s="202" t="s">
        <v>70</v>
      </c>
      <c r="E226" s="203" t="s">
        <v>4924</v>
      </c>
      <c r="F226" s="203" t="s">
        <v>4925</v>
      </c>
      <c r="G226" s="201"/>
      <c r="H226" s="201"/>
      <c r="I226" s="204"/>
      <c r="J226" s="205">
        <f>BK226</f>
        <v>0</v>
      </c>
      <c r="K226" s="201"/>
      <c r="L226" s="206"/>
      <c r="M226" s="207"/>
      <c r="N226" s="208"/>
      <c r="O226" s="208"/>
      <c r="P226" s="209">
        <f>SUM(P227:P244)</f>
        <v>0</v>
      </c>
      <c r="Q226" s="208"/>
      <c r="R226" s="209">
        <f>SUM(R227:R244)</f>
        <v>0</v>
      </c>
      <c r="S226" s="208"/>
      <c r="T226" s="210">
        <f>SUM(T227:T244)</f>
        <v>0</v>
      </c>
      <c r="AR226" s="211" t="s">
        <v>16</v>
      </c>
      <c r="AT226" s="212" t="s">
        <v>70</v>
      </c>
      <c r="AU226" s="212" t="s">
        <v>71</v>
      </c>
      <c r="AY226" s="211" t="s">
        <v>246</v>
      </c>
      <c r="BK226" s="213">
        <f>SUM(BK227:BK244)</f>
        <v>0</v>
      </c>
    </row>
    <row r="227" s="1" customFormat="1" ht="22.5" customHeight="1">
      <c r="B227" s="37"/>
      <c r="C227" s="216" t="s">
        <v>664</v>
      </c>
      <c r="D227" s="216" t="s">
        <v>248</v>
      </c>
      <c r="E227" s="217" t="s">
        <v>4926</v>
      </c>
      <c r="F227" s="218" t="s">
        <v>4927</v>
      </c>
      <c r="G227" s="219" t="s">
        <v>4404</v>
      </c>
      <c r="H227" s="220">
        <v>1</v>
      </c>
      <c r="I227" s="221"/>
      <c r="J227" s="222">
        <f>ROUND(I227*H227,2)</f>
        <v>0</v>
      </c>
      <c r="K227" s="218" t="s">
        <v>1</v>
      </c>
      <c r="L227" s="42"/>
      <c r="M227" s="223" t="s">
        <v>1</v>
      </c>
      <c r="N227" s="224" t="s">
        <v>42</v>
      </c>
      <c r="O227" s="78"/>
      <c r="P227" s="225">
        <f>O227*H227</f>
        <v>0</v>
      </c>
      <c r="Q227" s="225">
        <v>0</v>
      </c>
      <c r="R227" s="225">
        <f>Q227*H227</f>
        <v>0</v>
      </c>
      <c r="S227" s="225">
        <v>0</v>
      </c>
      <c r="T227" s="226">
        <f>S227*H227</f>
        <v>0</v>
      </c>
      <c r="AR227" s="16" t="s">
        <v>253</v>
      </c>
      <c r="AT227" s="16" t="s">
        <v>248</v>
      </c>
      <c r="AU227" s="16" t="s">
        <v>16</v>
      </c>
      <c r="AY227" s="16" t="s">
        <v>246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6" t="s">
        <v>16</v>
      </c>
      <c r="BK227" s="227">
        <f>ROUND(I227*H227,2)</f>
        <v>0</v>
      </c>
      <c r="BL227" s="16" t="s">
        <v>253</v>
      </c>
      <c r="BM227" s="16" t="s">
        <v>672</v>
      </c>
    </row>
    <row r="228" s="13" customFormat="1">
      <c r="B228" s="239"/>
      <c r="C228" s="240"/>
      <c r="D228" s="230" t="s">
        <v>255</v>
      </c>
      <c r="E228" s="241" t="s">
        <v>1</v>
      </c>
      <c r="F228" s="242" t="s">
        <v>16</v>
      </c>
      <c r="G228" s="240"/>
      <c r="H228" s="243">
        <v>1</v>
      </c>
      <c r="I228" s="244"/>
      <c r="J228" s="240"/>
      <c r="K228" s="240"/>
      <c r="L228" s="245"/>
      <c r="M228" s="246"/>
      <c r="N228" s="247"/>
      <c r="O228" s="247"/>
      <c r="P228" s="247"/>
      <c r="Q228" s="247"/>
      <c r="R228" s="247"/>
      <c r="S228" s="247"/>
      <c r="T228" s="248"/>
      <c r="AT228" s="249" t="s">
        <v>255</v>
      </c>
      <c r="AU228" s="249" t="s">
        <v>16</v>
      </c>
      <c r="AV228" s="13" t="s">
        <v>79</v>
      </c>
      <c r="AW228" s="13" t="s">
        <v>33</v>
      </c>
      <c r="AX228" s="13" t="s">
        <v>16</v>
      </c>
      <c r="AY228" s="249" t="s">
        <v>246</v>
      </c>
    </row>
    <row r="229" s="1" customFormat="1" ht="16.5" customHeight="1">
      <c r="B229" s="37"/>
      <c r="C229" s="216" t="s">
        <v>668</v>
      </c>
      <c r="D229" s="216" t="s">
        <v>248</v>
      </c>
      <c r="E229" s="217" t="s">
        <v>4928</v>
      </c>
      <c r="F229" s="218" t="s">
        <v>4929</v>
      </c>
      <c r="G229" s="219" t="s">
        <v>4404</v>
      </c>
      <c r="H229" s="220">
        <v>1</v>
      </c>
      <c r="I229" s="221"/>
      <c r="J229" s="222">
        <f>ROUND(I229*H229,2)</f>
        <v>0</v>
      </c>
      <c r="K229" s="218" t="s">
        <v>1</v>
      </c>
      <c r="L229" s="42"/>
      <c r="M229" s="223" t="s">
        <v>1</v>
      </c>
      <c r="N229" s="224" t="s">
        <v>42</v>
      </c>
      <c r="O229" s="78"/>
      <c r="P229" s="225">
        <f>O229*H229</f>
        <v>0</v>
      </c>
      <c r="Q229" s="225">
        <v>0</v>
      </c>
      <c r="R229" s="225">
        <f>Q229*H229</f>
        <v>0</v>
      </c>
      <c r="S229" s="225">
        <v>0</v>
      </c>
      <c r="T229" s="226">
        <f>S229*H229</f>
        <v>0</v>
      </c>
      <c r="AR229" s="16" t="s">
        <v>253</v>
      </c>
      <c r="AT229" s="16" t="s">
        <v>248</v>
      </c>
      <c r="AU229" s="16" t="s">
        <v>16</v>
      </c>
      <c r="AY229" s="16" t="s">
        <v>246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6" t="s">
        <v>16</v>
      </c>
      <c r="BK229" s="227">
        <f>ROUND(I229*H229,2)</f>
        <v>0</v>
      </c>
      <c r="BL229" s="16" t="s">
        <v>253</v>
      </c>
      <c r="BM229" s="16" t="s">
        <v>680</v>
      </c>
    </row>
    <row r="230" s="13" customFormat="1">
      <c r="B230" s="239"/>
      <c r="C230" s="240"/>
      <c r="D230" s="230" t="s">
        <v>255</v>
      </c>
      <c r="E230" s="241" t="s">
        <v>1</v>
      </c>
      <c r="F230" s="242" t="s">
        <v>16</v>
      </c>
      <c r="G230" s="240"/>
      <c r="H230" s="243">
        <v>1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AT230" s="249" t="s">
        <v>255</v>
      </c>
      <c r="AU230" s="249" t="s">
        <v>16</v>
      </c>
      <c r="AV230" s="13" t="s">
        <v>79</v>
      </c>
      <c r="AW230" s="13" t="s">
        <v>33</v>
      </c>
      <c r="AX230" s="13" t="s">
        <v>16</v>
      </c>
      <c r="AY230" s="249" t="s">
        <v>246</v>
      </c>
    </row>
    <row r="231" s="1" customFormat="1" ht="16.5" customHeight="1">
      <c r="B231" s="37"/>
      <c r="C231" s="216" t="s">
        <v>672</v>
      </c>
      <c r="D231" s="216" t="s">
        <v>248</v>
      </c>
      <c r="E231" s="217" t="s">
        <v>4930</v>
      </c>
      <c r="F231" s="218" t="s">
        <v>4931</v>
      </c>
      <c r="G231" s="219" t="s">
        <v>4404</v>
      </c>
      <c r="H231" s="220">
        <v>2</v>
      </c>
      <c r="I231" s="221"/>
      <c r="J231" s="222">
        <f>ROUND(I231*H231,2)</f>
        <v>0</v>
      </c>
      <c r="K231" s="218" t="s">
        <v>1</v>
      </c>
      <c r="L231" s="42"/>
      <c r="M231" s="223" t="s">
        <v>1</v>
      </c>
      <c r="N231" s="224" t="s">
        <v>42</v>
      </c>
      <c r="O231" s="78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AR231" s="16" t="s">
        <v>253</v>
      </c>
      <c r="AT231" s="16" t="s">
        <v>248</v>
      </c>
      <c r="AU231" s="16" t="s">
        <v>16</v>
      </c>
      <c r="AY231" s="16" t="s">
        <v>246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6" t="s">
        <v>16</v>
      </c>
      <c r="BK231" s="227">
        <f>ROUND(I231*H231,2)</f>
        <v>0</v>
      </c>
      <c r="BL231" s="16" t="s">
        <v>253</v>
      </c>
      <c r="BM231" s="16" t="s">
        <v>686</v>
      </c>
    </row>
    <row r="232" s="13" customFormat="1">
      <c r="B232" s="239"/>
      <c r="C232" s="240"/>
      <c r="D232" s="230" t="s">
        <v>255</v>
      </c>
      <c r="E232" s="241" t="s">
        <v>1</v>
      </c>
      <c r="F232" s="242" t="s">
        <v>79</v>
      </c>
      <c r="G232" s="240"/>
      <c r="H232" s="243">
        <v>2</v>
      </c>
      <c r="I232" s="244"/>
      <c r="J232" s="240"/>
      <c r="K232" s="240"/>
      <c r="L232" s="245"/>
      <c r="M232" s="246"/>
      <c r="N232" s="247"/>
      <c r="O232" s="247"/>
      <c r="P232" s="247"/>
      <c r="Q232" s="247"/>
      <c r="R232" s="247"/>
      <c r="S232" s="247"/>
      <c r="T232" s="248"/>
      <c r="AT232" s="249" t="s">
        <v>255</v>
      </c>
      <c r="AU232" s="249" t="s">
        <v>16</v>
      </c>
      <c r="AV232" s="13" t="s">
        <v>79</v>
      </c>
      <c r="AW232" s="13" t="s">
        <v>33</v>
      </c>
      <c r="AX232" s="13" t="s">
        <v>16</v>
      </c>
      <c r="AY232" s="249" t="s">
        <v>246</v>
      </c>
    </row>
    <row r="233" s="1" customFormat="1" ht="16.5" customHeight="1">
      <c r="B233" s="37"/>
      <c r="C233" s="216" t="s">
        <v>680</v>
      </c>
      <c r="D233" s="216" t="s">
        <v>248</v>
      </c>
      <c r="E233" s="217" t="s">
        <v>4932</v>
      </c>
      <c r="F233" s="218" t="s">
        <v>4933</v>
      </c>
      <c r="G233" s="219" t="s">
        <v>4404</v>
      </c>
      <c r="H233" s="220">
        <v>2</v>
      </c>
      <c r="I233" s="221"/>
      <c r="J233" s="222">
        <f>ROUND(I233*H233,2)</f>
        <v>0</v>
      </c>
      <c r="K233" s="218" t="s">
        <v>1</v>
      </c>
      <c r="L233" s="42"/>
      <c r="M233" s="223" t="s">
        <v>1</v>
      </c>
      <c r="N233" s="224" t="s">
        <v>42</v>
      </c>
      <c r="O233" s="78"/>
      <c r="P233" s="225">
        <f>O233*H233</f>
        <v>0</v>
      </c>
      <c r="Q233" s="225">
        <v>0</v>
      </c>
      <c r="R233" s="225">
        <f>Q233*H233</f>
        <v>0</v>
      </c>
      <c r="S233" s="225">
        <v>0</v>
      </c>
      <c r="T233" s="226">
        <f>S233*H233</f>
        <v>0</v>
      </c>
      <c r="AR233" s="16" t="s">
        <v>253</v>
      </c>
      <c r="AT233" s="16" t="s">
        <v>248</v>
      </c>
      <c r="AU233" s="16" t="s">
        <v>16</v>
      </c>
      <c r="AY233" s="16" t="s">
        <v>246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6" t="s">
        <v>16</v>
      </c>
      <c r="BK233" s="227">
        <f>ROUND(I233*H233,2)</f>
        <v>0</v>
      </c>
      <c r="BL233" s="16" t="s">
        <v>253</v>
      </c>
      <c r="BM233" s="16" t="s">
        <v>693</v>
      </c>
    </row>
    <row r="234" s="13" customFormat="1">
      <c r="B234" s="239"/>
      <c r="C234" s="240"/>
      <c r="D234" s="230" t="s">
        <v>255</v>
      </c>
      <c r="E234" s="241" t="s">
        <v>1</v>
      </c>
      <c r="F234" s="242" t="s">
        <v>79</v>
      </c>
      <c r="G234" s="240"/>
      <c r="H234" s="243">
        <v>2</v>
      </c>
      <c r="I234" s="244"/>
      <c r="J234" s="240"/>
      <c r="K234" s="240"/>
      <c r="L234" s="245"/>
      <c r="M234" s="246"/>
      <c r="N234" s="247"/>
      <c r="O234" s="247"/>
      <c r="P234" s="247"/>
      <c r="Q234" s="247"/>
      <c r="R234" s="247"/>
      <c r="S234" s="247"/>
      <c r="T234" s="248"/>
      <c r="AT234" s="249" t="s">
        <v>255</v>
      </c>
      <c r="AU234" s="249" t="s">
        <v>16</v>
      </c>
      <c r="AV234" s="13" t="s">
        <v>79</v>
      </c>
      <c r="AW234" s="13" t="s">
        <v>33</v>
      </c>
      <c r="AX234" s="13" t="s">
        <v>16</v>
      </c>
      <c r="AY234" s="249" t="s">
        <v>246</v>
      </c>
    </row>
    <row r="235" s="1" customFormat="1" ht="16.5" customHeight="1">
      <c r="B235" s="37"/>
      <c r="C235" s="216" t="s">
        <v>686</v>
      </c>
      <c r="D235" s="216" t="s">
        <v>248</v>
      </c>
      <c r="E235" s="217" t="s">
        <v>4934</v>
      </c>
      <c r="F235" s="218" t="s">
        <v>4935</v>
      </c>
      <c r="G235" s="219" t="s">
        <v>4404</v>
      </c>
      <c r="H235" s="220">
        <v>1</v>
      </c>
      <c r="I235" s="221"/>
      <c r="J235" s="222">
        <f>ROUND(I235*H235,2)</f>
        <v>0</v>
      </c>
      <c r="K235" s="218" t="s">
        <v>1</v>
      </c>
      <c r="L235" s="42"/>
      <c r="M235" s="223" t="s">
        <v>1</v>
      </c>
      <c r="N235" s="224" t="s">
        <v>42</v>
      </c>
      <c r="O235" s="78"/>
      <c r="P235" s="225">
        <f>O235*H235</f>
        <v>0</v>
      </c>
      <c r="Q235" s="225">
        <v>0</v>
      </c>
      <c r="R235" s="225">
        <f>Q235*H235</f>
        <v>0</v>
      </c>
      <c r="S235" s="225">
        <v>0</v>
      </c>
      <c r="T235" s="226">
        <f>S235*H235</f>
        <v>0</v>
      </c>
      <c r="AR235" s="16" t="s">
        <v>253</v>
      </c>
      <c r="AT235" s="16" t="s">
        <v>248</v>
      </c>
      <c r="AU235" s="16" t="s">
        <v>16</v>
      </c>
      <c r="AY235" s="16" t="s">
        <v>246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6" t="s">
        <v>16</v>
      </c>
      <c r="BK235" s="227">
        <f>ROUND(I235*H235,2)</f>
        <v>0</v>
      </c>
      <c r="BL235" s="16" t="s">
        <v>253</v>
      </c>
      <c r="BM235" s="16" t="s">
        <v>699</v>
      </c>
    </row>
    <row r="236" s="13" customFormat="1">
      <c r="B236" s="239"/>
      <c r="C236" s="240"/>
      <c r="D236" s="230" t="s">
        <v>255</v>
      </c>
      <c r="E236" s="241" t="s">
        <v>1</v>
      </c>
      <c r="F236" s="242" t="s">
        <v>16</v>
      </c>
      <c r="G236" s="240"/>
      <c r="H236" s="243">
        <v>1</v>
      </c>
      <c r="I236" s="244"/>
      <c r="J236" s="240"/>
      <c r="K236" s="240"/>
      <c r="L236" s="245"/>
      <c r="M236" s="246"/>
      <c r="N236" s="247"/>
      <c r="O236" s="247"/>
      <c r="P236" s="247"/>
      <c r="Q236" s="247"/>
      <c r="R236" s="247"/>
      <c r="S236" s="247"/>
      <c r="T236" s="248"/>
      <c r="AT236" s="249" t="s">
        <v>255</v>
      </c>
      <c r="AU236" s="249" t="s">
        <v>16</v>
      </c>
      <c r="AV236" s="13" t="s">
        <v>79</v>
      </c>
      <c r="AW236" s="13" t="s">
        <v>33</v>
      </c>
      <c r="AX236" s="13" t="s">
        <v>16</v>
      </c>
      <c r="AY236" s="249" t="s">
        <v>246</v>
      </c>
    </row>
    <row r="237" s="1" customFormat="1" ht="16.5" customHeight="1">
      <c r="B237" s="37"/>
      <c r="C237" s="216" t="s">
        <v>693</v>
      </c>
      <c r="D237" s="216" t="s">
        <v>248</v>
      </c>
      <c r="E237" s="217" t="s">
        <v>4936</v>
      </c>
      <c r="F237" s="218" t="s">
        <v>4937</v>
      </c>
      <c r="G237" s="219" t="s">
        <v>4875</v>
      </c>
      <c r="H237" s="220">
        <v>1</v>
      </c>
      <c r="I237" s="221"/>
      <c r="J237" s="222">
        <f>ROUND(I237*H237,2)</f>
        <v>0</v>
      </c>
      <c r="K237" s="218" t="s">
        <v>1</v>
      </c>
      <c r="L237" s="42"/>
      <c r="M237" s="223" t="s">
        <v>1</v>
      </c>
      <c r="N237" s="224" t="s">
        <v>42</v>
      </c>
      <c r="O237" s="78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AR237" s="16" t="s">
        <v>253</v>
      </c>
      <c r="AT237" s="16" t="s">
        <v>248</v>
      </c>
      <c r="AU237" s="16" t="s">
        <v>16</v>
      </c>
      <c r="AY237" s="16" t="s">
        <v>246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6" t="s">
        <v>16</v>
      </c>
      <c r="BK237" s="227">
        <f>ROUND(I237*H237,2)</f>
        <v>0</v>
      </c>
      <c r="BL237" s="16" t="s">
        <v>253</v>
      </c>
      <c r="BM237" s="16" t="s">
        <v>708</v>
      </c>
    </row>
    <row r="238" s="13" customFormat="1">
      <c r="B238" s="239"/>
      <c r="C238" s="240"/>
      <c r="D238" s="230" t="s">
        <v>255</v>
      </c>
      <c r="E238" s="241" t="s">
        <v>1</v>
      </c>
      <c r="F238" s="242" t="s">
        <v>16</v>
      </c>
      <c r="G238" s="240"/>
      <c r="H238" s="243">
        <v>1</v>
      </c>
      <c r="I238" s="244"/>
      <c r="J238" s="240"/>
      <c r="K238" s="240"/>
      <c r="L238" s="245"/>
      <c r="M238" s="246"/>
      <c r="N238" s="247"/>
      <c r="O238" s="247"/>
      <c r="P238" s="247"/>
      <c r="Q238" s="247"/>
      <c r="R238" s="247"/>
      <c r="S238" s="247"/>
      <c r="T238" s="248"/>
      <c r="AT238" s="249" t="s">
        <v>255</v>
      </c>
      <c r="AU238" s="249" t="s">
        <v>16</v>
      </c>
      <c r="AV238" s="13" t="s">
        <v>79</v>
      </c>
      <c r="AW238" s="13" t="s">
        <v>33</v>
      </c>
      <c r="AX238" s="13" t="s">
        <v>16</v>
      </c>
      <c r="AY238" s="249" t="s">
        <v>246</v>
      </c>
    </row>
    <row r="239" s="1" customFormat="1" ht="16.5" customHeight="1">
      <c r="B239" s="37"/>
      <c r="C239" s="216" t="s">
        <v>699</v>
      </c>
      <c r="D239" s="216" t="s">
        <v>248</v>
      </c>
      <c r="E239" s="217" t="s">
        <v>4938</v>
      </c>
      <c r="F239" s="218" t="s">
        <v>4885</v>
      </c>
      <c r="G239" s="219" t="s">
        <v>131</v>
      </c>
      <c r="H239" s="220">
        <v>15</v>
      </c>
      <c r="I239" s="221"/>
      <c r="J239" s="222">
        <f>ROUND(I239*H239,2)</f>
        <v>0</v>
      </c>
      <c r="K239" s="218" t="s">
        <v>1</v>
      </c>
      <c r="L239" s="42"/>
      <c r="M239" s="223" t="s">
        <v>1</v>
      </c>
      <c r="N239" s="224" t="s">
        <v>42</v>
      </c>
      <c r="O239" s="78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AR239" s="16" t="s">
        <v>253</v>
      </c>
      <c r="AT239" s="16" t="s">
        <v>248</v>
      </c>
      <c r="AU239" s="16" t="s">
        <v>16</v>
      </c>
      <c r="AY239" s="16" t="s">
        <v>246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6" t="s">
        <v>16</v>
      </c>
      <c r="BK239" s="227">
        <f>ROUND(I239*H239,2)</f>
        <v>0</v>
      </c>
      <c r="BL239" s="16" t="s">
        <v>253</v>
      </c>
      <c r="BM239" s="16" t="s">
        <v>716</v>
      </c>
    </row>
    <row r="240" s="13" customFormat="1">
      <c r="B240" s="239"/>
      <c r="C240" s="240"/>
      <c r="D240" s="230" t="s">
        <v>255</v>
      </c>
      <c r="E240" s="241" t="s">
        <v>1</v>
      </c>
      <c r="F240" s="242" t="s">
        <v>8</v>
      </c>
      <c r="G240" s="240"/>
      <c r="H240" s="243">
        <v>15</v>
      </c>
      <c r="I240" s="244"/>
      <c r="J240" s="240"/>
      <c r="K240" s="240"/>
      <c r="L240" s="245"/>
      <c r="M240" s="246"/>
      <c r="N240" s="247"/>
      <c r="O240" s="247"/>
      <c r="P240" s="247"/>
      <c r="Q240" s="247"/>
      <c r="R240" s="247"/>
      <c r="S240" s="247"/>
      <c r="T240" s="248"/>
      <c r="AT240" s="249" t="s">
        <v>255</v>
      </c>
      <c r="AU240" s="249" t="s">
        <v>16</v>
      </c>
      <c r="AV240" s="13" t="s">
        <v>79</v>
      </c>
      <c r="AW240" s="13" t="s">
        <v>33</v>
      </c>
      <c r="AX240" s="13" t="s">
        <v>16</v>
      </c>
      <c r="AY240" s="249" t="s">
        <v>246</v>
      </c>
    </row>
    <row r="241" s="1" customFormat="1" ht="16.5" customHeight="1">
      <c r="B241" s="37"/>
      <c r="C241" s="216" t="s">
        <v>708</v>
      </c>
      <c r="D241" s="216" t="s">
        <v>248</v>
      </c>
      <c r="E241" s="217" t="s">
        <v>4939</v>
      </c>
      <c r="F241" s="218" t="s">
        <v>4887</v>
      </c>
      <c r="G241" s="219" t="s">
        <v>131</v>
      </c>
      <c r="H241" s="220">
        <v>4</v>
      </c>
      <c r="I241" s="221"/>
      <c r="J241" s="222">
        <f>ROUND(I241*H241,2)</f>
        <v>0</v>
      </c>
      <c r="K241" s="218" t="s">
        <v>1</v>
      </c>
      <c r="L241" s="42"/>
      <c r="M241" s="223" t="s">
        <v>1</v>
      </c>
      <c r="N241" s="224" t="s">
        <v>42</v>
      </c>
      <c r="O241" s="78"/>
      <c r="P241" s="225">
        <f>O241*H241</f>
        <v>0</v>
      </c>
      <c r="Q241" s="225">
        <v>0</v>
      </c>
      <c r="R241" s="225">
        <f>Q241*H241</f>
        <v>0</v>
      </c>
      <c r="S241" s="225">
        <v>0</v>
      </c>
      <c r="T241" s="226">
        <f>S241*H241</f>
        <v>0</v>
      </c>
      <c r="AR241" s="16" t="s">
        <v>253</v>
      </c>
      <c r="AT241" s="16" t="s">
        <v>248</v>
      </c>
      <c r="AU241" s="16" t="s">
        <v>16</v>
      </c>
      <c r="AY241" s="16" t="s">
        <v>246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6" t="s">
        <v>16</v>
      </c>
      <c r="BK241" s="227">
        <f>ROUND(I241*H241,2)</f>
        <v>0</v>
      </c>
      <c r="BL241" s="16" t="s">
        <v>253</v>
      </c>
      <c r="BM241" s="16" t="s">
        <v>720</v>
      </c>
    </row>
    <row r="242" s="13" customFormat="1">
      <c r="B242" s="239"/>
      <c r="C242" s="240"/>
      <c r="D242" s="230" t="s">
        <v>255</v>
      </c>
      <c r="E242" s="241" t="s">
        <v>1</v>
      </c>
      <c r="F242" s="242" t="s">
        <v>253</v>
      </c>
      <c r="G242" s="240"/>
      <c r="H242" s="243">
        <v>4</v>
      </c>
      <c r="I242" s="244"/>
      <c r="J242" s="240"/>
      <c r="K242" s="240"/>
      <c r="L242" s="245"/>
      <c r="M242" s="246"/>
      <c r="N242" s="247"/>
      <c r="O242" s="247"/>
      <c r="P242" s="247"/>
      <c r="Q242" s="247"/>
      <c r="R242" s="247"/>
      <c r="S242" s="247"/>
      <c r="T242" s="248"/>
      <c r="AT242" s="249" t="s">
        <v>255</v>
      </c>
      <c r="AU242" s="249" t="s">
        <v>16</v>
      </c>
      <c r="AV242" s="13" t="s">
        <v>79</v>
      </c>
      <c r="AW242" s="13" t="s">
        <v>33</v>
      </c>
      <c r="AX242" s="13" t="s">
        <v>16</v>
      </c>
      <c r="AY242" s="249" t="s">
        <v>246</v>
      </c>
    </row>
    <row r="243" s="1" customFormat="1" ht="16.5" customHeight="1">
      <c r="B243" s="37"/>
      <c r="C243" s="216" t="s">
        <v>716</v>
      </c>
      <c r="D243" s="216" t="s">
        <v>248</v>
      </c>
      <c r="E243" s="217" t="s">
        <v>4940</v>
      </c>
      <c r="F243" s="218" t="s">
        <v>4941</v>
      </c>
      <c r="G243" s="219" t="s">
        <v>131</v>
      </c>
      <c r="H243" s="220">
        <v>10</v>
      </c>
      <c r="I243" s="221"/>
      <c r="J243" s="222">
        <f>ROUND(I243*H243,2)</f>
        <v>0</v>
      </c>
      <c r="K243" s="218" t="s">
        <v>1</v>
      </c>
      <c r="L243" s="42"/>
      <c r="M243" s="223" t="s">
        <v>1</v>
      </c>
      <c r="N243" s="224" t="s">
        <v>42</v>
      </c>
      <c r="O243" s="78"/>
      <c r="P243" s="225">
        <f>O243*H243</f>
        <v>0</v>
      </c>
      <c r="Q243" s="225">
        <v>0</v>
      </c>
      <c r="R243" s="225">
        <f>Q243*H243</f>
        <v>0</v>
      </c>
      <c r="S243" s="225">
        <v>0</v>
      </c>
      <c r="T243" s="226">
        <f>S243*H243</f>
        <v>0</v>
      </c>
      <c r="AR243" s="16" t="s">
        <v>253</v>
      </c>
      <c r="AT243" s="16" t="s">
        <v>248</v>
      </c>
      <c r="AU243" s="16" t="s">
        <v>16</v>
      </c>
      <c r="AY243" s="16" t="s">
        <v>246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6" t="s">
        <v>16</v>
      </c>
      <c r="BK243" s="227">
        <f>ROUND(I243*H243,2)</f>
        <v>0</v>
      </c>
      <c r="BL243" s="16" t="s">
        <v>253</v>
      </c>
      <c r="BM243" s="16" t="s">
        <v>728</v>
      </c>
    </row>
    <row r="244" s="13" customFormat="1">
      <c r="B244" s="239"/>
      <c r="C244" s="240"/>
      <c r="D244" s="230" t="s">
        <v>255</v>
      </c>
      <c r="E244" s="241" t="s">
        <v>1</v>
      </c>
      <c r="F244" s="242" t="s">
        <v>300</v>
      </c>
      <c r="G244" s="240"/>
      <c r="H244" s="243">
        <v>10</v>
      </c>
      <c r="I244" s="244"/>
      <c r="J244" s="240"/>
      <c r="K244" s="240"/>
      <c r="L244" s="245"/>
      <c r="M244" s="246"/>
      <c r="N244" s="247"/>
      <c r="O244" s="247"/>
      <c r="P244" s="247"/>
      <c r="Q244" s="247"/>
      <c r="R244" s="247"/>
      <c r="S244" s="247"/>
      <c r="T244" s="248"/>
      <c r="AT244" s="249" t="s">
        <v>255</v>
      </c>
      <c r="AU244" s="249" t="s">
        <v>16</v>
      </c>
      <c r="AV244" s="13" t="s">
        <v>79</v>
      </c>
      <c r="AW244" s="13" t="s">
        <v>33</v>
      </c>
      <c r="AX244" s="13" t="s">
        <v>16</v>
      </c>
      <c r="AY244" s="249" t="s">
        <v>246</v>
      </c>
    </row>
    <row r="245" s="11" customFormat="1" ht="25.92" customHeight="1">
      <c r="B245" s="200"/>
      <c r="C245" s="201"/>
      <c r="D245" s="202" t="s">
        <v>70</v>
      </c>
      <c r="E245" s="203" t="s">
        <v>4942</v>
      </c>
      <c r="F245" s="203" t="s">
        <v>4943</v>
      </c>
      <c r="G245" s="201"/>
      <c r="H245" s="201"/>
      <c r="I245" s="204"/>
      <c r="J245" s="205">
        <f>BK245</f>
        <v>0</v>
      </c>
      <c r="K245" s="201"/>
      <c r="L245" s="206"/>
      <c r="M245" s="207"/>
      <c r="N245" s="208"/>
      <c r="O245" s="208"/>
      <c r="P245" s="209">
        <f>SUM(P246:P259)</f>
        <v>0</v>
      </c>
      <c r="Q245" s="208"/>
      <c r="R245" s="209">
        <f>SUM(R246:R259)</f>
        <v>0</v>
      </c>
      <c r="S245" s="208"/>
      <c r="T245" s="210">
        <f>SUM(T246:T259)</f>
        <v>0</v>
      </c>
      <c r="AR245" s="211" t="s">
        <v>16</v>
      </c>
      <c r="AT245" s="212" t="s">
        <v>70</v>
      </c>
      <c r="AU245" s="212" t="s">
        <v>71</v>
      </c>
      <c r="AY245" s="211" t="s">
        <v>246</v>
      </c>
      <c r="BK245" s="213">
        <f>SUM(BK246:BK259)</f>
        <v>0</v>
      </c>
    </row>
    <row r="246" s="1" customFormat="1" ht="22.5" customHeight="1">
      <c r="B246" s="37"/>
      <c r="C246" s="216" t="s">
        <v>720</v>
      </c>
      <c r="D246" s="216" t="s">
        <v>248</v>
      </c>
      <c r="E246" s="217" t="s">
        <v>4944</v>
      </c>
      <c r="F246" s="218" t="s">
        <v>4927</v>
      </c>
      <c r="G246" s="219" t="s">
        <v>4404</v>
      </c>
      <c r="H246" s="220">
        <v>1</v>
      </c>
      <c r="I246" s="221"/>
      <c r="J246" s="222">
        <f>ROUND(I246*H246,2)</f>
        <v>0</v>
      </c>
      <c r="K246" s="218" t="s">
        <v>1</v>
      </c>
      <c r="L246" s="42"/>
      <c r="M246" s="223" t="s">
        <v>1</v>
      </c>
      <c r="N246" s="224" t="s">
        <v>42</v>
      </c>
      <c r="O246" s="78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AR246" s="16" t="s">
        <v>253</v>
      </c>
      <c r="AT246" s="16" t="s">
        <v>248</v>
      </c>
      <c r="AU246" s="16" t="s">
        <v>16</v>
      </c>
      <c r="AY246" s="16" t="s">
        <v>246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6" t="s">
        <v>16</v>
      </c>
      <c r="BK246" s="227">
        <f>ROUND(I246*H246,2)</f>
        <v>0</v>
      </c>
      <c r="BL246" s="16" t="s">
        <v>253</v>
      </c>
      <c r="BM246" s="16" t="s">
        <v>732</v>
      </c>
    </row>
    <row r="247" s="13" customFormat="1">
      <c r="B247" s="239"/>
      <c r="C247" s="240"/>
      <c r="D247" s="230" t="s">
        <v>255</v>
      </c>
      <c r="E247" s="241" t="s">
        <v>1</v>
      </c>
      <c r="F247" s="242" t="s">
        <v>16</v>
      </c>
      <c r="G247" s="240"/>
      <c r="H247" s="243">
        <v>1</v>
      </c>
      <c r="I247" s="244"/>
      <c r="J247" s="240"/>
      <c r="K247" s="240"/>
      <c r="L247" s="245"/>
      <c r="M247" s="246"/>
      <c r="N247" s="247"/>
      <c r="O247" s="247"/>
      <c r="P247" s="247"/>
      <c r="Q247" s="247"/>
      <c r="R247" s="247"/>
      <c r="S247" s="247"/>
      <c r="T247" s="248"/>
      <c r="AT247" s="249" t="s">
        <v>255</v>
      </c>
      <c r="AU247" s="249" t="s">
        <v>16</v>
      </c>
      <c r="AV247" s="13" t="s">
        <v>79</v>
      </c>
      <c r="AW247" s="13" t="s">
        <v>33</v>
      </c>
      <c r="AX247" s="13" t="s">
        <v>16</v>
      </c>
      <c r="AY247" s="249" t="s">
        <v>246</v>
      </c>
    </row>
    <row r="248" s="1" customFormat="1" ht="16.5" customHeight="1">
      <c r="B248" s="37"/>
      <c r="C248" s="216" t="s">
        <v>728</v>
      </c>
      <c r="D248" s="216" t="s">
        <v>248</v>
      </c>
      <c r="E248" s="217" t="s">
        <v>4945</v>
      </c>
      <c r="F248" s="218" t="s">
        <v>4946</v>
      </c>
      <c r="G248" s="219" t="s">
        <v>4404</v>
      </c>
      <c r="H248" s="220">
        <v>1</v>
      </c>
      <c r="I248" s="221"/>
      <c r="J248" s="222">
        <f>ROUND(I248*H248,2)</f>
        <v>0</v>
      </c>
      <c r="K248" s="218" t="s">
        <v>1</v>
      </c>
      <c r="L248" s="42"/>
      <c r="M248" s="223" t="s">
        <v>1</v>
      </c>
      <c r="N248" s="224" t="s">
        <v>42</v>
      </c>
      <c r="O248" s="78"/>
      <c r="P248" s="225">
        <f>O248*H248</f>
        <v>0</v>
      </c>
      <c r="Q248" s="225">
        <v>0</v>
      </c>
      <c r="R248" s="225">
        <f>Q248*H248</f>
        <v>0</v>
      </c>
      <c r="S248" s="225">
        <v>0</v>
      </c>
      <c r="T248" s="226">
        <f>S248*H248</f>
        <v>0</v>
      </c>
      <c r="AR248" s="16" t="s">
        <v>253</v>
      </c>
      <c r="AT248" s="16" t="s">
        <v>248</v>
      </c>
      <c r="AU248" s="16" t="s">
        <v>16</v>
      </c>
      <c r="AY248" s="16" t="s">
        <v>246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6" t="s">
        <v>16</v>
      </c>
      <c r="BK248" s="227">
        <f>ROUND(I248*H248,2)</f>
        <v>0</v>
      </c>
      <c r="BL248" s="16" t="s">
        <v>253</v>
      </c>
      <c r="BM248" s="16" t="s">
        <v>736</v>
      </c>
    </row>
    <row r="249" s="13" customFormat="1">
      <c r="B249" s="239"/>
      <c r="C249" s="240"/>
      <c r="D249" s="230" t="s">
        <v>255</v>
      </c>
      <c r="E249" s="241" t="s">
        <v>1</v>
      </c>
      <c r="F249" s="242" t="s">
        <v>16</v>
      </c>
      <c r="G249" s="240"/>
      <c r="H249" s="243">
        <v>1</v>
      </c>
      <c r="I249" s="244"/>
      <c r="J249" s="240"/>
      <c r="K249" s="240"/>
      <c r="L249" s="245"/>
      <c r="M249" s="246"/>
      <c r="N249" s="247"/>
      <c r="O249" s="247"/>
      <c r="P249" s="247"/>
      <c r="Q249" s="247"/>
      <c r="R249" s="247"/>
      <c r="S249" s="247"/>
      <c r="T249" s="248"/>
      <c r="AT249" s="249" t="s">
        <v>255</v>
      </c>
      <c r="AU249" s="249" t="s">
        <v>16</v>
      </c>
      <c r="AV249" s="13" t="s">
        <v>79</v>
      </c>
      <c r="AW249" s="13" t="s">
        <v>33</v>
      </c>
      <c r="AX249" s="13" t="s">
        <v>16</v>
      </c>
      <c r="AY249" s="249" t="s">
        <v>246</v>
      </c>
    </row>
    <row r="250" s="1" customFormat="1" ht="16.5" customHeight="1">
      <c r="B250" s="37"/>
      <c r="C250" s="216" t="s">
        <v>732</v>
      </c>
      <c r="D250" s="216" t="s">
        <v>248</v>
      </c>
      <c r="E250" s="217" t="s">
        <v>4947</v>
      </c>
      <c r="F250" s="218" t="s">
        <v>4948</v>
      </c>
      <c r="G250" s="219" t="s">
        <v>4404</v>
      </c>
      <c r="H250" s="220">
        <v>2</v>
      </c>
      <c r="I250" s="221"/>
      <c r="J250" s="222">
        <f>ROUND(I250*H250,2)</f>
        <v>0</v>
      </c>
      <c r="K250" s="218" t="s">
        <v>1</v>
      </c>
      <c r="L250" s="42"/>
      <c r="M250" s="223" t="s">
        <v>1</v>
      </c>
      <c r="N250" s="224" t="s">
        <v>42</v>
      </c>
      <c r="O250" s="78"/>
      <c r="P250" s="225">
        <f>O250*H250</f>
        <v>0</v>
      </c>
      <c r="Q250" s="225">
        <v>0</v>
      </c>
      <c r="R250" s="225">
        <f>Q250*H250</f>
        <v>0</v>
      </c>
      <c r="S250" s="225">
        <v>0</v>
      </c>
      <c r="T250" s="226">
        <f>S250*H250</f>
        <v>0</v>
      </c>
      <c r="AR250" s="16" t="s">
        <v>253</v>
      </c>
      <c r="AT250" s="16" t="s">
        <v>248</v>
      </c>
      <c r="AU250" s="16" t="s">
        <v>16</v>
      </c>
      <c r="AY250" s="16" t="s">
        <v>246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6" t="s">
        <v>16</v>
      </c>
      <c r="BK250" s="227">
        <f>ROUND(I250*H250,2)</f>
        <v>0</v>
      </c>
      <c r="BL250" s="16" t="s">
        <v>253</v>
      </c>
      <c r="BM250" s="16" t="s">
        <v>742</v>
      </c>
    </row>
    <row r="251" s="13" customFormat="1">
      <c r="B251" s="239"/>
      <c r="C251" s="240"/>
      <c r="D251" s="230" t="s">
        <v>255</v>
      </c>
      <c r="E251" s="241" t="s">
        <v>1</v>
      </c>
      <c r="F251" s="242" t="s">
        <v>79</v>
      </c>
      <c r="G251" s="240"/>
      <c r="H251" s="243">
        <v>2</v>
      </c>
      <c r="I251" s="244"/>
      <c r="J251" s="240"/>
      <c r="K251" s="240"/>
      <c r="L251" s="245"/>
      <c r="M251" s="246"/>
      <c r="N251" s="247"/>
      <c r="O251" s="247"/>
      <c r="P251" s="247"/>
      <c r="Q251" s="247"/>
      <c r="R251" s="247"/>
      <c r="S251" s="247"/>
      <c r="T251" s="248"/>
      <c r="AT251" s="249" t="s">
        <v>255</v>
      </c>
      <c r="AU251" s="249" t="s">
        <v>16</v>
      </c>
      <c r="AV251" s="13" t="s">
        <v>79</v>
      </c>
      <c r="AW251" s="13" t="s">
        <v>33</v>
      </c>
      <c r="AX251" s="13" t="s">
        <v>16</v>
      </c>
      <c r="AY251" s="249" t="s">
        <v>246</v>
      </c>
    </row>
    <row r="252" s="1" customFormat="1" ht="16.5" customHeight="1">
      <c r="B252" s="37"/>
      <c r="C252" s="216" t="s">
        <v>736</v>
      </c>
      <c r="D252" s="216" t="s">
        <v>248</v>
      </c>
      <c r="E252" s="217" t="s">
        <v>4949</v>
      </c>
      <c r="F252" s="218" t="s">
        <v>4950</v>
      </c>
      <c r="G252" s="219" t="s">
        <v>4404</v>
      </c>
      <c r="H252" s="220">
        <v>1</v>
      </c>
      <c r="I252" s="221"/>
      <c r="J252" s="222">
        <f>ROUND(I252*H252,2)</f>
        <v>0</v>
      </c>
      <c r="K252" s="218" t="s">
        <v>1</v>
      </c>
      <c r="L252" s="42"/>
      <c r="M252" s="223" t="s">
        <v>1</v>
      </c>
      <c r="N252" s="224" t="s">
        <v>42</v>
      </c>
      <c r="O252" s="78"/>
      <c r="P252" s="225">
        <f>O252*H252</f>
        <v>0</v>
      </c>
      <c r="Q252" s="225">
        <v>0</v>
      </c>
      <c r="R252" s="225">
        <f>Q252*H252</f>
        <v>0</v>
      </c>
      <c r="S252" s="225">
        <v>0</v>
      </c>
      <c r="T252" s="226">
        <f>S252*H252</f>
        <v>0</v>
      </c>
      <c r="AR252" s="16" t="s">
        <v>253</v>
      </c>
      <c r="AT252" s="16" t="s">
        <v>248</v>
      </c>
      <c r="AU252" s="16" t="s">
        <v>16</v>
      </c>
      <c r="AY252" s="16" t="s">
        <v>246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6" t="s">
        <v>16</v>
      </c>
      <c r="BK252" s="227">
        <f>ROUND(I252*H252,2)</f>
        <v>0</v>
      </c>
      <c r="BL252" s="16" t="s">
        <v>253</v>
      </c>
      <c r="BM252" s="16" t="s">
        <v>746</v>
      </c>
    </row>
    <row r="253" s="13" customFormat="1">
      <c r="B253" s="239"/>
      <c r="C253" s="240"/>
      <c r="D253" s="230" t="s">
        <v>255</v>
      </c>
      <c r="E253" s="241" t="s">
        <v>1</v>
      </c>
      <c r="F253" s="242" t="s">
        <v>16</v>
      </c>
      <c r="G253" s="240"/>
      <c r="H253" s="243">
        <v>1</v>
      </c>
      <c r="I253" s="244"/>
      <c r="J253" s="240"/>
      <c r="K253" s="240"/>
      <c r="L253" s="245"/>
      <c r="M253" s="246"/>
      <c r="N253" s="247"/>
      <c r="O253" s="247"/>
      <c r="P253" s="247"/>
      <c r="Q253" s="247"/>
      <c r="R253" s="247"/>
      <c r="S253" s="247"/>
      <c r="T253" s="248"/>
      <c r="AT253" s="249" t="s">
        <v>255</v>
      </c>
      <c r="AU253" s="249" t="s">
        <v>16</v>
      </c>
      <c r="AV253" s="13" t="s">
        <v>79</v>
      </c>
      <c r="AW253" s="13" t="s">
        <v>33</v>
      </c>
      <c r="AX253" s="13" t="s">
        <v>16</v>
      </c>
      <c r="AY253" s="249" t="s">
        <v>246</v>
      </c>
    </row>
    <row r="254" s="1" customFormat="1" ht="16.5" customHeight="1">
      <c r="B254" s="37"/>
      <c r="C254" s="216" t="s">
        <v>742</v>
      </c>
      <c r="D254" s="216" t="s">
        <v>248</v>
      </c>
      <c r="E254" s="217" t="s">
        <v>4951</v>
      </c>
      <c r="F254" s="218" t="s">
        <v>4937</v>
      </c>
      <c r="G254" s="219" t="s">
        <v>4875</v>
      </c>
      <c r="H254" s="220">
        <v>2</v>
      </c>
      <c r="I254" s="221"/>
      <c r="J254" s="222">
        <f>ROUND(I254*H254,2)</f>
        <v>0</v>
      </c>
      <c r="K254" s="218" t="s">
        <v>1</v>
      </c>
      <c r="L254" s="42"/>
      <c r="M254" s="223" t="s">
        <v>1</v>
      </c>
      <c r="N254" s="224" t="s">
        <v>42</v>
      </c>
      <c r="O254" s="78"/>
      <c r="P254" s="225">
        <f>O254*H254</f>
        <v>0</v>
      </c>
      <c r="Q254" s="225">
        <v>0</v>
      </c>
      <c r="R254" s="225">
        <f>Q254*H254</f>
        <v>0</v>
      </c>
      <c r="S254" s="225">
        <v>0</v>
      </c>
      <c r="T254" s="226">
        <f>S254*H254</f>
        <v>0</v>
      </c>
      <c r="AR254" s="16" t="s">
        <v>253</v>
      </c>
      <c r="AT254" s="16" t="s">
        <v>248</v>
      </c>
      <c r="AU254" s="16" t="s">
        <v>16</v>
      </c>
      <c r="AY254" s="16" t="s">
        <v>246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6" t="s">
        <v>16</v>
      </c>
      <c r="BK254" s="227">
        <f>ROUND(I254*H254,2)</f>
        <v>0</v>
      </c>
      <c r="BL254" s="16" t="s">
        <v>253</v>
      </c>
      <c r="BM254" s="16" t="s">
        <v>751</v>
      </c>
    </row>
    <row r="255" s="13" customFormat="1">
      <c r="B255" s="239"/>
      <c r="C255" s="240"/>
      <c r="D255" s="230" t="s">
        <v>255</v>
      </c>
      <c r="E255" s="241" t="s">
        <v>1</v>
      </c>
      <c r="F255" s="242" t="s">
        <v>79</v>
      </c>
      <c r="G255" s="240"/>
      <c r="H255" s="243">
        <v>2</v>
      </c>
      <c r="I255" s="244"/>
      <c r="J255" s="240"/>
      <c r="K255" s="240"/>
      <c r="L255" s="245"/>
      <c r="M255" s="246"/>
      <c r="N255" s="247"/>
      <c r="O255" s="247"/>
      <c r="P255" s="247"/>
      <c r="Q255" s="247"/>
      <c r="R255" s="247"/>
      <c r="S255" s="247"/>
      <c r="T255" s="248"/>
      <c r="AT255" s="249" t="s">
        <v>255</v>
      </c>
      <c r="AU255" s="249" t="s">
        <v>16</v>
      </c>
      <c r="AV255" s="13" t="s">
        <v>79</v>
      </c>
      <c r="AW255" s="13" t="s">
        <v>33</v>
      </c>
      <c r="AX255" s="13" t="s">
        <v>16</v>
      </c>
      <c r="AY255" s="249" t="s">
        <v>246</v>
      </c>
    </row>
    <row r="256" s="1" customFormat="1" ht="16.5" customHeight="1">
      <c r="B256" s="37"/>
      <c r="C256" s="216" t="s">
        <v>746</v>
      </c>
      <c r="D256" s="216" t="s">
        <v>248</v>
      </c>
      <c r="E256" s="217" t="s">
        <v>4952</v>
      </c>
      <c r="F256" s="218" t="s">
        <v>4885</v>
      </c>
      <c r="G256" s="219" t="s">
        <v>131</v>
      </c>
      <c r="H256" s="220">
        <v>21</v>
      </c>
      <c r="I256" s="221"/>
      <c r="J256" s="222">
        <f>ROUND(I256*H256,2)</f>
        <v>0</v>
      </c>
      <c r="K256" s="218" t="s">
        <v>1</v>
      </c>
      <c r="L256" s="42"/>
      <c r="M256" s="223" t="s">
        <v>1</v>
      </c>
      <c r="N256" s="224" t="s">
        <v>42</v>
      </c>
      <c r="O256" s="78"/>
      <c r="P256" s="225">
        <f>O256*H256</f>
        <v>0</v>
      </c>
      <c r="Q256" s="225">
        <v>0</v>
      </c>
      <c r="R256" s="225">
        <f>Q256*H256</f>
        <v>0</v>
      </c>
      <c r="S256" s="225">
        <v>0</v>
      </c>
      <c r="T256" s="226">
        <f>S256*H256</f>
        <v>0</v>
      </c>
      <c r="AR256" s="16" t="s">
        <v>253</v>
      </c>
      <c r="AT256" s="16" t="s">
        <v>248</v>
      </c>
      <c r="AU256" s="16" t="s">
        <v>16</v>
      </c>
      <c r="AY256" s="16" t="s">
        <v>246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6" t="s">
        <v>16</v>
      </c>
      <c r="BK256" s="227">
        <f>ROUND(I256*H256,2)</f>
        <v>0</v>
      </c>
      <c r="BL256" s="16" t="s">
        <v>253</v>
      </c>
      <c r="BM256" s="16" t="s">
        <v>756</v>
      </c>
    </row>
    <row r="257" s="13" customFormat="1">
      <c r="B257" s="239"/>
      <c r="C257" s="240"/>
      <c r="D257" s="230" t="s">
        <v>255</v>
      </c>
      <c r="E257" s="241" t="s">
        <v>1</v>
      </c>
      <c r="F257" s="242" t="s">
        <v>7</v>
      </c>
      <c r="G257" s="240"/>
      <c r="H257" s="243">
        <v>21</v>
      </c>
      <c r="I257" s="244"/>
      <c r="J257" s="240"/>
      <c r="K257" s="240"/>
      <c r="L257" s="245"/>
      <c r="M257" s="246"/>
      <c r="N257" s="247"/>
      <c r="O257" s="247"/>
      <c r="P257" s="247"/>
      <c r="Q257" s="247"/>
      <c r="R257" s="247"/>
      <c r="S257" s="247"/>
      <c r="T257" s="248"/>
      <c r="AT257" s="249" t="s">
        <v>255</v>
      </c>
      <c r="AU257" s="249" t="s">
        <v>16</v>
      </c>
      <c r="AV257" s="13" t="s">
        <v>79</v>
      </c>
      <c r="AW257" s="13" t="s">
        <v>33</v>
      </c>
      <c r="AX257" s="13" t="s">
        <v>16</v>
      </c>
      <c r="AY257" s="249" t="s">
        <v>246</v>
      </c>
    </row>
    <row r="258" s="1" customFormat="1" ht="16.5" customHeight="1">
      <c r="B258" s="37"/>
      <c r="C258" s="216" t="s">
        <v>751</v>
      </c>
      <c r="D258" s="216" t="s">
        <v>248</v>
      </c>
      <c r="E258" s="217" t="s">
        <v>4953</v>
      </c>
      <c r="F258" s="218" t="s">
        <v>4887</v>
      </c>
      <c r="G258" s="219" t="s">
        <v>131</v>
      </c>
      <c r="H258" s="220">
        <v>7</v>
      </c>
      <c r="I258" s="221"/>
      <c r="J258" s="222">
        <f>ROUND(I258*H258,2)</f>
        <v>0</v>
      </c>
      <c r="K258" s="218" t="s">
        <v>1</v>
      </c>
      <c r="L258" s="42"/>
      <c r="M258" s="223" t="s">
        <v>1</v>
      </c>
      <c r="N258" s="224" t="s">
        <v>42</v>
      </c>
      <c r="O258" s="78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AR258" s="16" t="s">
        <v>253</v>
      </c>
      <c r="AT258" s="16" t="s">
        <v>248</v>
      </c>
      <c r="AU258" s="16" t="s">
        <v>16</v>
      </c>
      <c r="AY258" s="16" t="s">
        <v>246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6" t="s">
        <v>16</v>
      </c>
      <c r="BK258" s="227">
        <f>ROUND(I258*H258,2)</f>
        <v>0</v>
      </c>
      <c r="BL258" s="16" t="s">
        <v>253</v>
      </c>
      <c r="BM258" s="16" t="s">
        <v>765</v>
      </c>
    </row>
    <row r="259" s="13" customFormat="1">
      <c r="B259" s="239"/>
      <c r="C259" s="240"/>
      <c r="D259" s="230" t="s">
        <v>255</v>
      </c>
      <c r="E259" s="241" t="s">
        <v>1</v>
      </c>
      <c r="F259" s="242" t="s">
        <v>286</v>
      </c>
      <c r="G259" s="240"/>
      <c r="H259" s="243">
        <v>7</v>
      </c>
      <c r="I259" s="244"/>
      <c r="J259" s="240"/>
      <c r="K259" s="240"/>
      <c r="L259" s="245"/>
      <c r="M259" s="246"/>
      <c r="N259" s="247"/>
      <c r="O259" s="247"/>
      <c r="P259" s="247"/>
      <c r="Q259" s="247"/>
      <c r="R259" s="247"/>
      <c r="S259" s="247"/>
      <c r="T259" s="248"/>
      <c r="AT259" s="249" t="s">
        <v>255</v>
      </c>
      <c r="AU259" s="249" t="s">
        <v>16</v>
      </c>
      <c r="AV259" s="13" t="s">
        <v>79</v>
      </c>
      <c r="AW259" s="13" t="s">
        <v>33</v>
      </c>
      <c r="AX259" s="13" t="s">
        <v>16</v>
      </c>
      <c r="AY259" s="249" t="s">
        <v>246</v>
      </c>
    </row>
    <row r="260" s="11" customFormat="1" ht="25.92" customHeight="1">
      <c r="B260" s="200"/>
      <c r="C260" s="201"/>
      <c r="D260" s="202" t="s">
        <v>70</v>
      </c>
      <c r="E260" s="203" t="s">
        <v>4954</v>
      </c>
      <c r="F260" s="203" t="s">
        <v>4955</v>
      </c>
      <c r="G260" s="201"/>
      <c r="H260" s="201"/>
      <c r="I260" s="204"/>
      <c r="J260" s="205">
        <f>BK260</f>
        <v>0</v>
      </c>
      <c r="K260" s="201"/>
      <c r="L260" s="206"/>
      <c r="M260" s="207"/>
      <c r="N260" s="208"/>
      <c r="O260" s="208"/>
      <c r="P260" s="209">
        <f>SUM(P261:P279)</f>
        <v>0</v>
      </c>
      <c r="Q260" s="208"/>
      <c r="R260" s="209">
        <f>SUM(R261:R279)</f>
        <v>0</v>
      </c>
      <c r="S260" s="208"/>
      <c r="T260" s="210">
        <f>SUM(T261:T279)</f>
        <v>0</v>
      </c>
      <c r="AR260" s="211" t="s">
        <v>16</v>
      </c>
      <c r="AT260" s="212" t="s">
        <v>70</v>
      </c>
      <c r="AU260" s="212" t="s">
        <v>71</v>
      </c>
      <c r="AY260" s="211" t="s">
        <v>246</v>
      </c>
      <c r="BK260" s="213">
        <f>SUM(BK261:BK279)</f>
        <v>0</v>
      </c>
    </row>
    <row r="261" s="1" customFormat="1" ht="16.5" customHeight="1">
      <c r="B261" s="37"/>
      <c r="C261" s="216" t="s">
        <v>756</v>
      </c>
      <c r="D261" s="216" t="s">
        <v>248</v>
      </c>
      <c r="E261" s="217" t="s">
        <v>4956</v>
      </c>
      <c r="F261" s="218" t="s">
        <v>4957</v>
      </c>
      <c r="G261" s="219" t="s">
        <v>4404</v>
      </c>
      <c r="H261" s="220">
        <v>1</v>
      </c>
      <c r="I261" s="221"/>
      <c r="J261" s="222">
        <f>ROUND(I261*H261,2)</f>
        <v>0</v>
      </c>
      <c r="K261" s="218" t="s">
        <v>1</v>
      </c>
      <c r="L261" s="42"/>
      <c r="M261" s="223" t="s">
        <v>1</v>
      </c>
      <c r="N261" s="224" t="s">
        <v>42</v>
      </c>
      <c r="O261" s="78"/>
      <c r="P261" s="225">
        <f>O261*H261</f>
        <v>0</v>
      </c>
      <c r="Q261" s="225">
        <v>0</v>
      </c>
      <c r="R261" s="225">
        <f>Q261*H261</f>
        <v>0</v>
      </c>
      <c r="S261" s="225">
        <v>0</v>
      </c>
      <c r="T261" s="226">
        <f>S261*H261</f>
        <v>0</v>
      </c>
      <c r="AR261" s="16" t="s">
        <v>253</v>
      </c>
      <c r="AT261" s="16" t="s">
        <v>248</v>
      </c>
      <c r="AU261" s="16" t="s">
        <v>16</v>
      </c>
      <c r="AY261" s="16" t="s">
        <v>246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6" t="s">
        <v>16</v>
      </c>
      <c r="BK261" s="227">
        <f>ROUND(I261*H261,2)</f>
        <v>0</v>
      </c>
      <c r="BL261" s="16" t="s">
        <v>253</v>
      </c>
      <c r="BM261" s="16" t="s">
        <v>774</v>
      </c>
    </row>
    <row r="262" s="12" customFormat="1">
      <c r="B262" s="228"/>
      <c r="C262" s="229"/>
      <c r="D262" s="230" t="s">
        <v>255</v>
      </c>
      <c r="E262" s="231" t="s">
        <v>1</v>
      </c>
      <c r="F262" s="232" t="s">
        <v>4958</v>
      </c>
      <c r="G262" s="229"/>
      <c r="H262" s="231" t="s">
        <v>1</v>
      </c>
      <c r="I262" s="233"/>
      <c r="J262" s="229"/>
      <c r="K262" s="229"/>
      <c r="L262" s="234"/>
      <c r="M262" s="235"/>
      <c r="N262" s="236"/>
      <c r="O262" s="236"/>
      <c r="P262" s="236"/>
      <c r="Q262" s="236"/>
      <c r="R262" s="236"/>
      <c r="S262" s="236"/>
      <c r="T262" s="237"/>
      <c r="AT262" s="238" t="s">
        <v>255</v>
      </c>
      <c r="AU262" s="238" t="s">
        <v>16</v>
      </c>
      <c r="AV262" s="12" t="s">
        <v>16</v>
      </c>
      <c r="AW262" s="12" t="s">
        <v>33</v>
      </c>
      <c r="AX262" s="12" t="s">
        <v>71</v>
      </c>
      <c r="AY262" s="238" t="s">
        <v>246</v>
      </c>
    </row>
    <row r="263" s="13" customFormat="1">
      <c r="B263" s="239"/>
      <c r="C263" s="240"/>
      <c r="D263" s="230" t="s">
        <v>255</v>
      </c>
      <c r="E263" s="241" t="s">
        <v>1</v>
      </c>
      <c r="F263" s="242" t="s">
        <v>16</v>
      </c>
      <c r="G263" s="240"/>
      <c r="H263" s="243">
        <v>1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AT263" s="249" t="s">
        <v>255</v>
      </c>
      <c r="AU263" s="249" t="s">
        <v>16</v>
      </c>
      <c r="AV263" s="13" t="s">
        <v>79</v>
      </c>
      <c r="AW263" s="13" t="s">
        <v>33</v>
      </c>
      <c r="AX263" s="13" t="s">
        <v>16</v>
      </c>
      <c r="AY263" s="249" t="s">
        <v>246</v>
      </c>
    </row>
    <row r="264" s="1" customFormat="1" ht="16.5" customHeight="1">
      <c r="B264" s="37"/>
      <c r="C264" s="216" t="s">
        <v>765</v>
      </c>
      <c r="D264" s="216" t="s">
        <v>248</v>
      </c>
      <c r="E264" s="217" t="s">
        <v>4959</v>
      </c>
      <c r="F264" s="218" t="s">
        <v>4960</v>
      </c>
      <c r="G264" s="219" t="s">
        <v>4404</v>
      </c>
      <c r="H264" s="220">
        <v>4</v>
      </c>
      <c r="I264" s="221"/>
      <c r="J264" s="222">
        <f>ROUND(I264*H264,2)</f>
        <v>0</v>
      </c>
      <c r="K264" s="218" t="s">
        <v>1</v>
      </c>
      <c r="L264" s="42"/>
      <c r="M264" s="223" t="s">
        <v>1</v>
      </c>
      <c r="N264" s="224" t="s">
        <v>42</v>
      </c>
      <c r="O264" s="78"/>
      <c r="P264" s="225">
        <f>O264*H264</f>
        <v>0</v>
      </c>
      <c r="Q264" s="225">
        <v>0</v>
      </c>
      <c r="R264" s="225">
        <f>Q264*H264</f>
        <v>0</v>
      </c>
      <c r="S264" s="225">
        <v>0</v>
      </c>
      <c r="T264" s="226">
        <f>S264*H264</f>
        <v>0</v>
      </c>
      <c r="AR264" s="16" t="s">
        <v>253</v>
      </c>
      <c r="AT264" s="16" t="s">
        <v>248</v>
      </c>
      <c r="AU264" s="16" t="s">
        <v>16</v>
      </c>
      <c r="AY264" s="16" t="s">
        <v>246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6" t="s">
        <v>16</v>
      </c>
      <c r="BK264" s="227">
        <f>ROUND(I264*H264,2)</f>
        <v>0</v>
      </c>
      <c r="BL264" s="16" t="s">
        <v>253</v>
      </c>
      <c r="BM264" s="16" t="s">
        <v>791</v>
      </c>
    </row>
    <row r="265" s="13" customFormat="1">
      <c r="B265" s="239"/>
      <c r="C265" s="240"/>
      <c r="D265" s="230" t="s">
        <v>255</v>
      </c>
      <c r="E265" s="241" t="s">
        <v>1</v>
      </c>
      <c r="F265" s="242" t="s">
        <v>253</v>
      </c>
      <c r="G265" s="240"/>
      <c r="H265" s="243">
        <v>4</v>
      </c>
      <c r="I265" s="244"/>
      <c r="J265" s="240"/>
      <c r="K265" s="240"/>
      <c r="L265" s="245"/>
      <c r="M265" s="246"/>
      <c r="N265" s="247"/>
      <c r="O265" s="247"/>
      <c r="P265" s="247"/>
      <c r="Q265" s="247"/>
      <c r="R265" s="247"/>
      <c r="S265" s="247"/>
      <c r="T265" s="248"/>
      <c r="AT265" s="249" t="s">
        <v>255</v>
      </c>
      <c r="AU265" s="249" t="s">
        <v>16</v>
      </c>
      <c r="AV265" s="13" t="s">
        <v>79</v>
      </c>
      <c r="AW265" s="13" t="s">
        <v>33</v>
      </c>
      <c r="AX265" s="13" t="s">
        <v>16</v>
      </c>
      <c r="AY265" s="249" t="s">
        <v>246</v>
      </c>
    </row>
    <row r="266" s="1" customFormat="1" ht="16.5" customHeight="1">
      <c r="B266" s="37"/>
      <c r="C266" s="216" t="s">
        <v>774</v>
      </c>
      <c r="D266" s="216" t="s">
        <v>248</v>
      </c>
      <c r="E266" s="217" t="s">
        <v>4961</v>
      </c>
      <c r="F266" s="218" t="s">
        <v>4962</v>
      </c>
      <c r="G266" s="219" t="s">
        <v>4404</v>
      </c>
      <c r="H266" s="220">
        <v>2</v>
      </c>
      <c r="I266" s="221"/>
      <c r="J266" s="222">
        <f>ROUND(I266*H266,2)</f>
        <v>0</v>
      </c>
      <c r="K266" s="218" t="s">
        <v>1</v>
      </c>
      <c r="L266" s="42"/>
      <c r="M266" s="223" t="s">
        <v>1</v>
      </c>
      <c r="N266" s="224" t="s">
        <v>42</v>
      </c>
      <c r="O266" s="78"/>
      <c r="P266" s="225">
        <f>O266*H266</f>
        <v>0</v>
      </c>
      <c r="Q266" s="225">
        <v>0</v>
      </c>
      <c r="R266" s="225">
        <f>Q266*H266</f>
        <v>0</v>
      </c>
      <c r="S266" s="225">
        <v>0</v>
      </c>
      <c r="T266" s="226">
        <f>S266*H266</f>
        <v>0</v>
      </c>
      <c r="AR266" s="16" t="s">
        <v>253</v>
      </c>
      <c r="AT266" s="16" t="s">
        <v>248</v>
      </c>
      <c r="AU266" s="16" t="s">
        <v>16</v>
      </c>
      <c r="AY266" s="16" t="s">
        <v>246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6" t="s">
        <v>16</v>
      </c>
      <c r="BK266" s="227">
        <f>ROUND(I266*H266,2)</f>
        <v>0</v>
      </c>
      <c r="BL266" s="16" t="s">
        <v>253</v>
      </c>
      <c r="BM266" s="16" t="s">
        <v>863</v>
      </c>
    </row>
    <row r="267" s="13" customFormat="1">
      <c r="B267" s="239"/>
      <c r="C267" s="240"/>
      <c r="D267" s="230" t="s">
        <v>255</v>
      </c>
      <c r="E267" s="241" t="s">
        <v>1</v>
      </c>
      <c r="F267" s="242" t="s">
        <v>79</v>
      </c>
      <c r="G267" s="240"/>
      <c r="H267" s="243">
        <v>2</v>
      </c>
      <c r="I267" s="244"/>
      <c r="J267" s="240"/>
      <c r="K267" s="240"/>
      <c r="L267" s="245"/>
      <c r="M267" s="246"/>
      <c r="N267" s="247"/>
      <c r="O267" s="247"/>
      <c r="P267" s="247"/>
      <c r="Q267" s="247"/>
      <c r="R267" s="247"/>
      <c r="S267" s="247"/>
      <c r="T267" s="248"/>
      <c r="AT267" s="249" t="s">
        <v>255</v>
      </c>
      <c r="AU267" s="249" t="s">
        <v>16</v>
      </c>
      <c r="AV267" s="13" t="s">
        <v>79</v>
      </c>
      <c r="AW267" s="13" t="s">
        <v>33</v>
      </c>
      <c r="AX267" s="13" t="s">
        <v>16</v>
      </c>
      <c r="AY267" s="249" t="s">
        <v>246</v>
      </c>
    </row>
    <row r="268" s="1" customFormat="1" ht="16.5" customHeight="1">
      <c r="B268" s="37"/>
      <c r="C268" s="216" t="s">
        <v>791</v>
      </c>
      <c r="D268" s="216" t="s">
        <v>248</v>
      </c>
      <c r="E268" s="217" t="s">
        <v>4963</v>
      </c>
      <c r="F268" s="218" t="s">
        <v>4964</v>
      </c>
      <c r="G268" s="219" t="s">
        <v>4404</v>
      </c>
      <c r="H268" s="220">
        <v>2</v>
      </c>
      <c r="I268" s="221"/>
      <c r="J268" s="222">
        <f>ROUND(I268*H268,2)</f>
        <v>0</v>
      </c>
      <c r="K268" s="218" t="s">
        <v>1</v>
      </c>
      <c r="L268" s="42"/>
      <c r="M268" s="223" t="s">
        <v>1</v>
      </c>
      <c r="N268" s="224" t="s">
        <v>42</v>
      </c>
      <c r="O268" s="78"/>
      <c r="P268" s="225">
        <f>O268*H268</f>
        <v>0</v>
      </c>
      <c r="Q268" s="225">
        <v>0</v>
      </c>
      <c r="R268" s="225">
        <f>Q268*H268</f>
        <v>0</v>
      </c>
      <c r="S268" s="225">
        <v>0</v>
      </c>
      <c r="T268" s="226">
        <f>S268*H268</f>
        <v>0</v>
      </c>
      <c r="AR268" s="16" t="s">
        <v>253</v>
      </c>
      <c r="AT268" s="16" t="s">
        <v>248</v>
      </c>
      <c r="AU268" s="16" t="s">
        <v>16</v>
      </c>
      <c r="AY268" s="16" t="s">
        <v>246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6" t="s">
        <v>16</v>
      </c>
      <c r="BK268" s="227">
        <f>ROUND(I268*H268,2)</f>
        <v>0</v>
      </c>
      <c r="BL268" s="16" t="s">
        <v>253</v>
      </c>
      <c r="BM268" s="16" t="s">
        <v>871</v>
      </c>
    </row>
    <row r="269" s="13" customFormat="1">
      <c r="B269" s="239"/>
      <c r="C269" s="240"/>
      <c r="D269" s="230" t="s">
        <v>255</v>
      </c>
      <c r="E269" s="241" t="s">
        <v>1</v>
      </c>
      <c r="F269" s="242" t="s">
        <v>79</v>
      </c>
      <c r="G269" s="240"/>
      <c r="H269" s="243">
        <v>2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AT269" s="249" t="s">
        <v>255</v>
      </c>
      <c r="AU269" s="249" t="s">
        <v>16</v>
      </c>
      <c r="AV269" s="13" t="s">
        <v>79</v>
      </c>
      <c r="AW269" s="13" t="s">
        <v>33</v>
      </c>
      <c r="AX269" s="13" t="s">
        <v>16</v>
      </c>
      <c r="AY269" s="249" t="s">
        <v>246</v>
      </c>
    </row>
    <row r="270" s="1" customFormat="1" ht="16.5" customHeight="1">
      <c r="B270" s="37"/>
      <c r="C270" s="216" t="s">
        <v>863</v>
      </c>
      <c r="D270" s="216" t="s">
        <v>248</v>
      </c>
      <c r="E270" s="217" t="s">
        <v>4965</v>
      </c>
      <c r="F270" s="218" t="s">
        <v>4966</v>
      </c>
      <c r="G270" s="219" t="s">
        <v>4404</v>
      </c>
      <c r="H270" s="220">
        <v>1</v>
      </c>
      <c r="I270" s="221"/>
      <c r="J270" s="222">
        <f>ROUND(I270*H270,2)</f>
        <v>0</v>
      </c>
      <c r="K270" s="218" t="s">
        <v>1</v>
      </c>
      <c r="L270" s="42"/>
      <c r="M270" s="223" t="s">
        <v>1</v>
      </c>
      <c r="N270" s="224" t="s">
        <v>42</v>
      </c>
      <c r="O270" s="78"/>
      <c r="P270" s="225">
        <f>O270*H270</f>
        <v>0</v>
      </c>
      <c r="Q270" s="225">
        <v>0</v>
      </c>
      <c r="R270" s="225">
        <f>Q270*H270</f>
        <v>0</v>
      </c>
      <c r="S270" s="225">
        <v>0</v>
      </c>
      <c r="T270" s="226">
        <f>S270*H270</f>
        <v>0</v>
      </c>
      <c r="AR270" s="16" t="s">
        <v>253</v>
      </c>
      <c r="AT270" s="16" t="s">
        <v>248</v>
      </c>
      <c r="AU270" s="16" t="s">
        <v>16</v>
      </c>
      <c r="AY270" s="16" t="s">
        <v>246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6" t="s">
        <v>16</v>
      </c>
      <c r="BK270" s="227">
        <f>ROUND(I270*H270,2)</f>
        <v>0</v>
      </c>
      <c r="BL270" s="16" t="s">
        <v>253</v>
      </c>
      <c r="BM270" s="16" t="s">
        <v>878</v>
      </c>
    </row>
    <row r="271" s="13" customFormat="1">
      <c r="B271" s="239"/>
      <c r="C271" s="240"/>
      <c r="D271" s="230" t="s">
        <v>255</v>
      </c>
      <c r="E271" s="241" t="s">
        <v>1</v>
      </c>
      <c r="F271" s="242" t="s">
        <v>16</v>
      </c>
      <c r="G271" s="240"/>
      <c r="H271" s="243">
        <v>1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AT271" s="249" t="s">
        <v>255</v>
      </c>
      <c r="AU271" s="249" t="s">
        <v>16</v>
      </c>
      <c r="AV271" s="13" t="s">
        <v>79</v>
      </c>
      <c r="AW271" s="13" t="s">
        <v>33</v>
      </c>
      <c r="AX271" s="13" t="s">
        <v>16</v>
      </c>
      <c r="AY271" s="249" t="s">
        <v>246</v>
      </c>
    </row>
    <row r="272" s="1" customFormat="1" ht="16.5" customHeight="1">
      <c r="B272" s="37"/>
      <c r="C272" s="216" t="s">
        <v>871</v>
      </c>
      <c r="D272" s="216" t="s">
        <v>248</v>
      </c>
      <c r="E272" s="217" t="s">
        <v>4967</v>
      </c>
      <c r="F272" s="218" t="s">
        <v>4968</v>
      </c>
      <c r="G272" s="219" t="s">
        <v>4404</v>
      </c>
      <c r="H272" s="220">
        <v>1</v>
      </c>
      <c r="I272" s="221"/>
      <c r="J272" s="222">
        <f>ROUND(I272*H272,2)</f>
        <v>0</v>
      </c>
      <c r="K272" s="218" t="s">
        <v>1</v>
      </c>
      <c r="L272" s="42"/>
      <c r="M272" s="223" t="s">
        <v>1</v>
      </c>
      <c r="N272" s="224" t="s">
        <v>42</v>
      </c>
      <c r="O272" s="78"/>
      <c r="P272" s="225">
        <f>O272*H272</f>
        <v>0</v>
      </c>
      <c r="Q272" s="225">
        <v>0</v>
      </c>
      <c r="R272" s="225">
        <f>Q272*H272</f>
        <v>0</v>
      </c>
      <c r="S272" s="225">
        <v>0</v>
      </c>
      <c r="T272" s="226">
        <f>S272*H272</f>
        <v>0</v>
      </c>
      <c r="AR272" s="16" t="s">
        <v>253</v>
      </c>
      <c r="AT272" s="16" t="s">
        <v>248</v>
      </c>
      <c r="AU272" s="16" t="s">
        <v>16</v>
      </c>
      <c r="AY272" s="16" t="s">
        <v>246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6" t="s">
        <v>16</v>
      </c>
      <c r="BK272" s="227">
        <f>ROUND(I272*H272,2)</f>
        <v>0</v>
      </c>
      <c r="BL272" s="16" t="s">
        <v>253</v>
      </c>
      <c r="BM272" s="16" t="s">
        <v>882</v>
      </c>
    </row>
    <row r="273" s="13" customFormat="1">
      <c r="B273" s="239"/>
      <c r="C273" s="240"/>
      <c r="D273" s="230" t="s">
        <v>255</v>
      </c>
      <c r="E273" s="241" t="s">
        <v>1</v>
      </c>
      <c r="F273" s="242" t="s">
        <v>16</v>
      </c>
      <c r="G273" s="240"/>
      <c r="H273" s="243">
        <v>1</v>
      </c>
      <c r="I273" s="244"/>
      <c r="J273" s="240"/>
      <c r="K273" s="240"/>
      <c r="L273" s="245"/>
      <c r="M273" s="246"/>
      <c r="N273" s="247"/>
      <c r="O273" s="247"/>
      <c r="P273" s="247"/>
      <c r="Q273" s="247"/>
      <c r="R273" s="247"/>
      <c r="S273" s="247"/>
      <c r="T273" s="248"/>
      <c r="AT273" s="249" t="s">
        <v>255</v>
      </c>
      <c r="AU273" s="249" t="s">
        <v>16</v>
      </c>
      <c r="AV273" s="13" t="s">
        <v>79</v>
      </c>
      <c r="AW273" s="13" t="s">
        <v>33</v>
      </c>
      <c r="AX273" s="13" t="s">
        <v>16</v>
      </c>
      <c r="AY273" s="249" t="s">
        <v>246</v>
      </c>
    </row>
    <row r="274" s="1" customFormat="1" ht="16.5" customHeight="1">
      <c r="B274" s="37"/>
      <c r="C274" s="216" t="s">
        <v>878</v>
      </c>
      <c r="D274" s="216" t="s">
        <v>248</v>
      </c>
      <c r="E274" s="217" t="s">
        <v>4969</v>
      </c>
      <c r="F274" s="218" t="s">
        <v>4879</v>
      </c>
      <c r="G274" s="219" t="s">
        <v>4875</v>
      </c>
      <c r="H274" s="220">
        <v>6</v>
      </c>
      <c r="I274" s="221"/>
      <c r="J274" s="222">
        <f>ROUND(I274*H274,2)</f>
        <v>0</v>
      </c>
      <c r="K274" s="218" t="s">
        <v>1</v>
      </c>
      <c r="L274" s="42"/>
      <c r="M274" s="223" t="s">
        <v>1</v>
      </c>
      <c r="N274" s="224" t="s">
        <v>42</v>
      </c>
      <c r="O274" s="78"/>
      <c r="P274" s="225">
        <f>O274*H274</f>
        <v>0</v>
      </c>
      <c r="Q274" s="225">
        <v>0</v>
      </c>
      <c r="R274" s="225">
        <f>Q274*H274</f>
        <v>0</v>
      </c>
      <c r="S274" s="225">
        <v>0</v>
      </c>
      <c r="T274" s="226">
        <f>S274*H274</f>
        <v>0</v>
      </c>
      <c r="AR274" s="16" t="s">
        <v>253</v>
      </c>
      <c r="AT274" s="16" t="s">
        <v>248</v>
      </c>
      <c r="AU274" s="16" t="s">
        <v>16</v>
      </c>
      <c r="AY274" s="16" t="s">
        <v>246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6" t="s">
        <v>16</v>
      </c>
      <c r="BK274" s="227">
        <f>ROUND(I274*H274,2)</f>
        <v>0</v>
      </c>
      <c r="BL274" s="16" t="s">
        <v>253</v>
      </c>
      <c r="BM274" s="16" t="s">
        <v>923</v>
      </c>
    </row>
    <row r="275" s="13" customFormat="1">
      <c r="B275" s="239"/>
      <c r="C275" s="240"/>
      <c r="D275" s="230" t="s">
        <v>255</v>
      </c>
      <c r="E275" s="241" t="s">
        <v>1</v>
      </c>
      <c r="F275" s="242" t="s">
        <v>280</v>
      </c>
      <c r="G275" s="240"/>
      <c r="H275" s="243">
        <v>6</v>
      </c>
      <c r="I275" s="244"/>
      <c r="J275" s="240"/>
      <c r="K275" s="240"/>
      <c r="L275" s="245"/>
      <c r="M275" s="246"/>
      <c r="N275" s="247"/>
      <c r="O275" s="247"/>
      <c r="P275" s="247"/>
      <c r="Q275" s="247"/>
      <c r="R275" s="247"/>
      <c r="S275" s="247"/>
      <c r="T275" s="248"/>
      <c r="AT275" s="249" t="s">
        <v>255</v>
      </c>
      <c r="AU275" s="249" t="s">
        <v>16</v>
      </c>
      <c r="AV275" s="13" t="s">
        <v>79</v>
      </c>
      <c r="AW275" s="13" t="s">
        <v>33</v>
      </c>
      <c r="AX275" s="13" t="s">
        <v>16</v>
      </c>
      <c r="AY275" s="249" t="s">
        <v>246</v>
      </c>
    </row>
    <row r="276" s="1" customFormat="1" ht="16.5" customHeight="1">
      <c r="B276" s="37"/>
      <c r="C276" s="216" t="s">
        <v>882</v>
      </c>
      <c r="D276" s="216" t="s">
        <v>248</v>
      </c>
      <c r="E276" s="217" t="s">
        <v>4970</v>
      </c>
      <c r="F276" s="218" t="s">
        <v>4881</v>
      </c>
      <c r="G276" s="219" t="s">
        <v>4875</v>
      </c>
      <c r="H276" s="220">
        <v>21</v>
      </c>
      <c r="I276" s="221"/>
      <c r="J276" s="222">
        <f>ROUND(I276*H276,2)</f>
        <v>0</v>
      </c>
      <c r="K276" s="218" t="s">
        <v>1</v>
      </c>
      <c r="L276" s="42"/>
      <c r="M276" s="223" t="s">
        <v>1</v>
      </c>
      <c r="N276" s="224" t="s">
        <v>42</v>
      </c>
      <c r="O276" s="78"/>
      <c r="P276" s="225">
        <f>O276*H276</f>
        <v>0</v>
      </c>
      <c r="Q276" s="225">
        <v>0</v>
      </c>
      <c r="R276" s="225">
        <f>Q276*H276</f>
        <v>0</v>
      </c>
      <c r="S276" s="225">
        <v>0</v>
      </c>
      <c r="T276" s="226">
        <f>S276*H276</f>
        <v>0</v>
      </c>
      <c r="AR276" s="16" t="s">
        <v>253</v>
      </c>
      <c r="AT276" s="16" t="s">
        <v>248</v>
      </c>
      <c r="AU276" s="16" t="s">
        <v>16</v>
      </c>
      <c r="AY276" s="16" t="s">
        <v>246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6" t="s">
        <v>16</v>
      </c>
      <c r="BK276" s="227">
        <f>ROUND(I276*H276,2)</f>
        <v>0</v>
      </c>
      <c r="BL276" s="16" t="s">
        <v>253</v>
      </c>
      <c r="BM276" s="16" t="s">
        <v>928</v>
      </c>
    </row>
    <row r="277" s="13" customFormat="1">
      <c r="B277" s="239"/>
      <c r="C277" s="240"/>
      <c r="D277" s="230" t="s">
        <v>255</v>
      </c>
      <c r="E277" s="241" t="s">
        <v>1</v>
      </c>
      <c r="F277" s="242" t="s">
        <v>7</v>
      </c>
      <c r="G277" s="240"/>
      <c r="H277" s="243">
        <v>21</v>
      </c>
      <c r="I277" s="244"/>
      <c r="J277" s="240"/>
      <c r="K277" s="240"/>
      <c r="L277" s="245"/>
      <c r="M277" s="246"/>
      <c r="N277" s="247"/>
      <c r="O277" s="247"/>
      <c r="P277" s="247"/>
      <c r="Q277" s="247"/>
      <c r="R277" s="247"/>
      <c r="S277" s="247"/>
      <c r="T277" s="248"/>
      <c r="AT277" s="249" t="s">
        <v>255</v>
      </c>
      <c r="AU277" s="249" t="s">
        <v>16</v>
      </c>
      <c r="AV277" s="13" t="s">
        <v>79</v>
      </c>
      <c r="AW277" s="13" t="s">
        <v>33</v>
      </c>
      <c r="AX277" s="13" t="s">
        <v>16</v>
      </c>
      <c r="AY277" s="249" t="s">
        <v>246</v>
      </c>
    </row>
    <row r="278" s="1" customFormat="1" ht="16.5" customHeight="1">
      <c r="B278" s="37"/>
      <c r="C278" s="216" t="s">
        <v>923</v>
      </c>
      <c r="D278" s="216" t="s">
        <v>248</v>
      </c>
      <c r="E278" s="217" t="s">
        <v>4971</v>
      </c>
      <c r="F278" s="218" t="s">
        <v>4941</v>
      </c>
      <c r="G278" s="219" t="s">
        <v>131</v>
      </c>
      <c r="H278" s="220">
        <v>5.5</v>
      </c>
      <c r="I278" s="221"/>
      <c r="J278" s="222">
        <f>ROUND(I278*H278,2)</f>
        <v>0</v>
      </c>
      <c r="K278" s="218" t="s">
        <v>1</v>
      </c>
      <c r="L278" s="42"/>
      <c r="M278" s="223" t="s">
        <v>1</v>
      </c>
      <c r="N278" s="224" t="s">
        <v>42</v>
      </c>
      <c r="O278" s="78"/>
      <c r="P278" s="225">
        <f>O278*H278</f>
        <v>0</v>
      </c>
      <c r="Q278" s="225">
        <v>0</v>
      </c>
      <c r="R278" s="225">
        <f>Q278*H278</f>
        <v>0</v>
      </c>
      <c r="S278" s="225">
        <v>0</v>
      </c>
      <c r="T278" s="226">
        <f>S278*H278</f>
        <v>0</v>
      </c>
      <c r="AR278" s="16" t="s">
        <v>253</v>
      </c>
      <c r="AT278" s="16" t="s">
        <v>248</v>
      </c>
      <c r="AU278" s="16" t="s">
        <v>16</v>
      </c>
      <c r="AY278" s="16" t="s">
        <v>246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6" t="s">
        <v>16</v>
      </c>
      <c r="BK278" s="227">
        <f>ROUND(I278*H278,2)</f>
        <v>0</v>
      </c>
      <c r="BL278" s="16" t="s">
        <v>253</v>
      </c>
      <c r="BM278" s="16" t="s">
        <v>947</v>
      </c>
    </row>
    <row r="279" s="13" customFormat="1">
      <c r="B279" s="239"/>
      <c r="C279" s="240"/>
      <c r="D279" s="230" t="s">
        <v>255</v>
      </c>
      <c r="E279" s="241" t="s">
        <v>1</v>
      </c>
      <c r="F279" s="242" t="s">
        <v>4972</v>
      </c>
      <c r="G279" s="240"/>
      <c r="H279" s="243">
        <v>5.5</v>
      </c>
      <c r="I279" s="244"/>
      <c r="J279" s="240"/>
      <c r="K279" s="240"/>
      <c r="L279" s="245"/>
      <c r="M279" s="246"/>
      <c r="N279" s="247"/>
      <c r="O279" s="247"/>
      <c r="P279" s="247"/>
      <c r="Q279" s="247"/>
      <c r="R279" s="247"/>
      <c r="S279" s="247"/>
      <c r="T279" s="248"/>
      <c r="AT279" s="249" t="s">
        <v>255</v>
      </c>
      <c r="AU279" s="249" t="s">
        <v>16</v>
      </c>
      <c r="AV279" s="13" t="s">
        <v>79</v>
      </c>
      <c r="AW279" s="13" t="s">
        <v>33</v>
      </c>
      <c r="AX279" s="13" t="s">
        <v>16</v>
      </c>
      <c r="AY279" s="249" t="s">
        <v>246</v>
      </c>
    </row>
    <row r="280" s="11" customFormat="1" ht="25.92" customHeight="1">
      <c r="B280" s="200"/>
      <c r="C280" s="201"/>
      <c r="D280" s="202" t="s">
        <v>70</v>
      </c>
      <c r="E280" s="203" t="s">
        <v>4973</v>
      </c>
      <c r="F280" s="203" t="s">
        <v>4974</v>
      </c>
      <c r="G280" s="201"/>
      <c r="H280" s="201"/>
      <c r="I280" s="204"/>
      <c r="J280" s="205">
        <f>BK280</f>
        <v>0</v>
      </c>
      <c r="K280" s="201"/>
      <c r="L280" s="206"/>
      <c r="M280" s="207"/>
      <c r="N280" s="208"/>
      <c r="O280" s="208"/>
      <c r="P280" s="209">
        <f>SUM(P281:P371)</f>
        <v>0</v>
      </c>
      <c r="Q280" s="208"/>
      <c r="R280" s="209">
        <f>SUM(R281:R371)</f>
        <v>0</v>
      </c>
      <c r="S280" s="208"/>
      <c r="T280" s="210">
        <f>SUM(T281:T371)</f>
        <v>0</v>
      </c>
      <c r="AR280" s="211" t="s">
        <v>16</v>
      </c>
      <c r="AT280" s="212" t="s">
        <v>70</v>
      </c>
      <c r="AU280" s="212" t="s">
        <v>71</v>
      </c>
      <c r="AY280" s="211" t="s">
        <v>246</v>
      </c>
      <c r="BK280" s="213">
        <f>SUM(BK281:BK371)</f>
        <v>0</v>
      </c>
    </row>
    <row r="281" s="1" customFormat="1" ht="16.5" customHeight="1">
      <c r="B281" s="37"/>
      <c r="C281" s="216" t="s">
        <v>928</v>
      </c>
      <c r="D281" s="216" t="s">
        <v>248</v>
      </c>
      <c r="E281" s="217" t="s">
        <v>4975</v>
      </c>
      <c r="F281" s="218" t="s">
        <v>4831</v>
      </c>
      <c r="G281" s="219" t="s">
        <v>4404</v>
      </c>
      <c r="H281" s="220">
        <v>1</v>
      </c>
      <c r="I281" s="221"/>
      <c r="J281" s="222">
        <f>ROUND(I281*H281,2)</f>
        <v>0</v>
      </c>
      <c r="K281" s="218" t="s">
        <v>1</v>
      </c>
      <c r="L281" s="42"/>
      <c r="M281" s="223" t="s">
        <v>1</v>
      </c>
      <c r="N281" s="224" t="s">
        <v>42</v>
      </c>
      <c r="O281" s="78"/>
      <c r="P281" s="225">
        <f>O281*H281</f>
        <v>0</v>
      </c>
      <c r="Q281" s="225">
        <v>0</v>
      </c>
      <c r="R281" s="225">
        <f>Q281*H281</f>
        <v>0</v>
      </c>
      <c r="S281" s="225">
        <v>0</v>
      </c>
      <c r="T281" s="226">
        <f>S281*H281</f>
        <v>0</v>
      </c>
      <c r="AR281" s="16" t="s">
        <v>253</v>
      </c>
      <c r="AT281" s="16" t="s">
        <v>248</v>
      </c>
      <c r="AU281" s="16" t="s">
        <v>16</v>
      </c>
      <c r="AY281" s="16" t="s">
        <v>246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6" t="s">
        <v>16</v>
      </c>
      <c r="BK281" s="227">
        <f>ROUND(I281*H281,2)</f>
        <v>0</v>
      </c>
      <c r="BL281" s="16" t="s">
        <v>253</v>
      </c>
      <c r="BM281" s="16" t="s">
        <v>954</v>
      </c>
    </row>
    <row r="282" s="12" customFormat="1">
      <c r="B282" s="228"/>
      <c r="C282" s="229"/>
      <c r="D282" s="230" t="s">
        <v>255</v>
      </c>
      <c r="E282" s="231" t="s">
        <v>1</v>
      </c>
      <c r="F282" s="232" t="s">
        <v>4976</v>
      </c>
      <c r="G282" s="229"/>
      <c r="H282" s="231" t="s">
        <v>1</v>
      </c>
      <c r="I282" s="233"/>
      <c r="J282" s="229"/>
      <c r="K282" s="229"/>
      <c r="L282" s="234"/>
      <c r="M282" s="235"/>
      <c r="N282" s="236"/>
      <c r="O282" s="236"/>
      <c r="P282" s="236"/>
      <c r="Q282" s="236"/>
      <c r="R282" s="236"/>
      <c r="S282" s="236"/>
      <c r="T282" s="237"/>
      <c r="AT282" s="238" t="s">
        <v>255</v>
      </c>
      <c r="AU282" s="238" t="s">
        <v>16</v>
      </c>
      <c r="AV282" s="12" t="s">
        <v>16</v>
      </c>
      <c r="AW282" s="12" t="s">
        <v>33</v>
      </c>
      <c r="AX282" s="12" t="s">
        <v>71</v>
      </c>
      <c r="AY282" s="238" t="s">
        <v>246</v>
      </c>
    </row>
    <row r="283" s="13" customFormat="1">
      <c r="B283" s="239"/>
      <c r="C283" s="240"/>
      <c r="D283" s="230" t="s">
        <v>255</v>
      </c>
      <c r="E283" s="241" t="s">
        <v>1</v>
      </c>
      <c r="F283" s="242" t="s">
        <v>16</v>
      </c>
      <c r="G283" s="240"/>
      <c r="H283" s="243">
        <v>1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AT283" s="249" t="s">
        <v>255</v>
      </c>
      <c r="AU283" s="249" t="s">
        <v>16</v>
      </c>
      <c r="AV283" s="13" t="s">
        <v>79</v>
      </c>
      <c r="AW283" s="13" t="s">
        <v>33</v>
      </c>
      <c r="AX283" s="13" t="s">
        <v>16</v>
      </c>
      <c r="AY283" s="249" t="s">
        <v>246</v>
      </c>
    </row>
    <row r="284" s="1" customFormat="1" ht="22.5" customHeight="1">
      <c r="B284" s="37"/>
      <c r="C284" s="216" t="s">
        <v>947</v>
      </c>
      <c r="D284" s="216" t="s">
        <v>248</v>
      </c>
      <c r="E284" s="217" t="s">
        <v>4977</v>
      </c>
      <c r="F284" s="218" t="s">
        <v>4978</v>
      </c>
      <c r="G284" s="219" t="s">
        <v>4404</v>
      </c>
      <c r="H284" s="220">
        <v>2</v>
      </c>
      <c r="I284" s="221"/>
      <c r="J284" s="222">
        <f>ROUND(I284*H284,2)</f>
        <v>0</v>
      </c>
      <c r="K284" s="218" t="s">
        <v>1</v>
      </c>
      <c r="L284" s="42"/>
      <c r="M284" s="223" t="s">
        <v>1</v>
      </c>
      <c r="N284" s="224" t="s">
        <v>42</v>
      </c>
      <c r="O284" s="78"/>
      <c r="P284" s="225">
        <f>O284*H284</f>
        <v>0</v>
      </c>
      <c r="Q284" s="225">
        <v>0</v>
      </c>
      <c r="R284" s="225">
        <f>Q284*H284</f>
        <v>0</v>
      </c>
      <c r="S284" s="225">
        <v>0</v>
      </c>
      <c r="T284" s="226">
        <f>S284*H284</f>
        <v>0</v>
      </c>
      <c r="AR284" s="16" t="s">
        <v>253</v>
      </c>
      <c r="AT284" s="16" t="s">
        <v>248</v>
      </c>
      <c r="AU284" s="16" t="s">
        <v>16</v>
      </c>
      <c r="AY284" s="16" t="s">
        <v>246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6" t="s">
        <v>16</v>
      </c>
      <c r="BK284" s="227">
        <f>ROUND(I284*H284,2)</f>
        <v>0</v>
      </c>
      <c r="BL284" s="16" t="s">
        <v>253</v>
      </c>
      <c r="BM284" s="16" t="s">
        <v>959</v>
      </c>
    </row>
    <row r="285" s="13" customFormat="1">
      <c r="B285" s="239"/>
      <c r="C285" s="240"/>
      <c r="D285" s="230" t="s">
        <v>255</v>
      </c>
      <c r="E285" s="241" t="s">
        <v>1</v>
      </c>
      <c r="F285" s="242" t="s">
        <v>79</v>
      </c>
      <c r="G285" s="240"/>
      <c r="H285" s="243">
        <v>2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AT285" s="249" t="s">
        <v>255</v>
      </c>
      <c r="AU285" s="249" t="s">
        <v>16</v>
      </c>
      <c r="AV285" s="13" t="s">
        <v>79</v>
      </c>
      <c r="AW285" s="13" t="s">
        <v>33</v>
      </c>
      <c r="AX285" s="13" t="s">
        <v>16</v>
      </c>
      <c r="AY285" s="249" t="s">
        <v>246</v>
      </c>
    </row>
    <row r="286" s="1" customFormat="1" ht="22.5" customHeight="1">
      <c r="B286" s="37"/>
      <c r="C286" s="216" t="s">
        <v>954</v>
      </c>
      <c r="D286" s="216" t="s">
        <v>248</v>
      </c>
      <c r="E286" s="217" t="s">
        <v>4979</v>
      </c>
      <c r="F286" s="218" t="s">
        <v>4980</v>
      </c>
      <c r="G286" s="219" t="s">
        <v>4404</v>
      </c>
      <c r="H286" s="220">
        <v>2</v>
      </c>
      <c r="I286" s="221"/>
      <c r="J286" s="222">
        <f>ROUND(I286*H286,2)</f>
        <v>0</v>
      </c>
      <c r="K286" s="218" t="s">
        <v>1</v>
      </c>
      <c r="L286" s="42"/>
      <c r="M286" s="223" t="s">
        <v>1</v>
      </c>
      <c r="N286" s="224" t="s">
        <v>42</v>
      </c>
      <c r="O286" s="78"/>
      <c r="P286" s="225">
        <f>O286*H286</f>
        <v>0</v>
      </c>
      <c r="Q286" s="225">
        <v>0</v>
      </c>
      <c r="R286" s="225">
        <f>Q286*H286</f>
        <v>0</v>
      </c>
      <c r="S286" s="225">
        <v>0</v>
      </c>
      <c r="T286" s="226">
        <f>S286*H286</f>
        <v>0</v>
      </c>
      <c r="AR286" s="16" t="s">
        <v>253</v>
      </c>
      <c r="AT286" s="16" t="s">
        <v>248</v>
      </c>
      <c r="AU286" s="16" t="s">
        <v>16</v>
      </c>
      <c r="AY286" s="16" t="s">
        <v>246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6" t="s">
        <v>16</v>
      </c>
      <c r="BK286" s="227">
        <f>ROUND(I286*H286,2)</f>
        <v>0</v>
      </c>
      <c r="BL286" s="16" t="s">
        <v>253</v>
      </c>
      <c r="BM286" s="16" t="s">
        <v>968</v>
      </c>
    </row>
    <row r="287" s="13" customFormat="1">
      <c r="B287" s="239"/>
      <c r="C287" s="240"/>
      <c r="D287" s="230" t="s">
        <v>255</v>
      </c>
      <c r="E287" s="241" t="s">
        <v>1</v>
      </c>
      <c r="F287" s="242" t="s">
        <v>79</v>
      </c>
      <c r="G287" s="240"/>
      <c r="H287" s="243">
        <v>2</v>
      </c>
      <c r="I287" s="244"/>
      <c r="J287" s="240"/>
      <c r="K287" s="240"/>
      <c r="L287" s="245"/>
      <c r="M287" s="246"/>
      <c r="N287" s="247"/>
      <c r="O287" s="247"/>
      <c r="P287" s="247"/>
      <c r="Q287" s="247"/>
      <c r="R287" s="247"/>
      <c r="S287" s="247"/>
      <c r="T287" s="248"/>
      <c r="AT287" s="249" t="s">
        <v>255</v>
      </c>
      <c r="AU287" s="249" t="s">
        <v>16</v>
      </c>
      <c r="AV287" s="13" t="s">
        <v>79</v>
      </c>
      <c r="AW287" s="13" t="s">
        <v>33</v>
      </c>
      <c r="AX287" s="13" t="s">
        <v>16</v>
      </c>
      <c r="AY287" s="249" t="s">
        <v>246</v>
      </c>
    </row>
    <row r="288" s="1" customFormat="1" ht="22.5" customHeight="1">
      <c r="B288" s="37"/>
      <c r="C288" s="216" t="s">
        <v>959</v>
      </c>
      <c r="D288" s="216" t="s">
        <v>248</v>
      </c>
      <c r="E288" s="217" t="s">
        <v>4981</v>
      </c>
      <c r="F288" s="218" t="s">
        <v>4982</v>
      </c>
      <c r="G288" s="219" t="s">
        <v>4404</v>
      </c>
      <c r="H288" s="220">
        <v>2</v>
      </c>
      <c r="I288" s="221"/>
      <c r="J288" s="222">
        <f>ROUND(I288*H288,2)</f>
        <v>0</v>
      </c>
      <c r="K288" s="218" t="s">
        <v>1</v>
      </c>
      <c r="L288" s="42"/>
      <c r="M288" s="223" t="s">
        <v>1</v>
      </c>
      <c r="N288" s="224" t="s">
        <v>42</v>
      </c>
      <c r="O288" s="78"/>
      <c r="P288" s="225">
        <f>O288*H288</f>
        <v>0</v>
      </c>
      <c r="Q288" s="225">
        <v>0</v>
      </c>
      <c r="R288" s="225">
        <f>Q288*H288</f>
        <v>0</v>
      </c>
      <c r="S288" s="225">
        <v>0</v>
      </c>
      <c r="T288" s="226">
        <f>S288*H288</f>
        <v>0</v>
      </c>
      <c r="AR288" s="16" t="s">
        <v>253</v>
      </c>
      <c r="AT288" s="16" t="s">
        <v>248</v>
      </c>
      <c r="AU288" s="16" t="s">
        <v>16</v>
      </c>
      <c r="AY288" s="16" t="s">
        <v>246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6" t="s">
        <v>16</v>
      </c>
      <c r="BK288" s="227">
        <f>ROUND(I288*H288,2)</f>
        <v>0</v>
      </c>
      <c r="BL288" s="16" t="s">
        <v>253</v>
      </c>
      <c r="BM288" s="16" t="s">
        <v>973</v>
      </c>
    </row>
    <row r="289" s="13" customFormat="1">
      <c r="B289" s="239"/>
      <c r="C289" s="240"/>
      <c r="D289" s="230" t="s">
        <v>255</v>
      </c>
      <c r="E289" s="241" t="s">
        <v>1</v>
      </c>
      <c r="F289" s="242" t="s">
        <v>79</v>
      </c>
      <c r="G289" s="240"/>
      <c r="H289" s="243">
        <v>2</v>
      </c>
      <c r="I289" s="244"/>
      <c r="J289" s="240"/>
      <c r="K289" s="240"/>
      <c r="L289" s="245"/>
      <c r="M289" s="246"/>
      <c r="N289" s="247"/>
      <c r="O289" s="247"/>
      <c r="P289" s="247"/>
      <c r="Q289" s="247"/>
      <c r="R289" s="247"/>
      <c r="S289" s="247"/>
      <c r="T289" s="248"/>
      <c r="AT289" s="249" t="s">
        <v>255</v>
      </c>
      <c r="AU289" s="249" t="s">
        <v>16</v>
      </c>
      <c r="AV289" s="13" t="s">
        <v>79</v>
      </c>
      <c r="AW289" s="13" t="s">
        <v>33</v>
      </c>
      <c r="AX289" s="13" t="s">
        <v>16</v>
      </c>
      <c r="AY289" s="249" t="s">
        <v>246</v>
      </c>
    </row>
    <row r="290" s="1" customFormat="1" ht="16.5" customHeight="1">
      <c r="B290" s="37"/>
      <c r="C290" s="216" t="s">
        <v>968</v>
      </c>
      <c r="D290" s="216" t="s">
        <v>248</v>
      </c>
      <c r="E290" s="217" t="s">
        <v>4983</v>
      </c>
      <c r="F290" s="218" t="s">
        <v>4984</v>
      </c>
      <c r="G290" s="219" t="s">
        <v>4404</v>
      </c>
      <c r="H290" s="220">
        <v>2</v>
      </c>
      <c r="I290" s="221"/>
      <c r="J290" s="222">
        <f>ROUND(I290*H290,2)</f>
        <v>0</v>
      </c>
      <c r="K290" s="218" t="s">
        <v>1</v>
      </c>
      <c r="L290" s="42"/>
      <c r="M290" s="223" t="s">
        <v>1</v>
      </c>
      <c r="N290" s="224" t="s">
        <v>42</v>
      </c>
      <c r="O290" s="78"/>
      <c r="P290" s="225">
        <f>O290*H290</f>
        <v>0</v>
      </c>
      <c r="Q290" s="225">
        <v>0</v>
      </c>
      <c r="R290" s="225">
        <f>Q290*H290</f>
        <v>0</v>
      </c>
      <c r="S290" s="225">
        <v>0</v>
      </c>
      <c r="T290" s="226">
        <f>S290*H290</f>
        <v>0</v>
      </c>
      <c r="AR290" s="16" t="s">
        <v>253</v>
      </c>
      <c r="AT290" s="16" t="s">
        <v>248</v>
      </c>
      <c r="AU290" s="16" t="s">
        <v>16</v>
      </c>
      <c r="AY290" s="16" t="s">
        <v>246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6" t="s">
        <v>16</v>
      </c>
      <c r="BK290" s="227">
        <f>ROUND(I290*H290,2)</f>
        <v>0</v>
      </c>
      <c r="BL290" s="16" t="s">
        <v>253</v>
      </c>
      <c r="BM290" s="16" t="s">
        <v>982</v>
      </c>
    </row>
    <row r="291" s="13" customFormat="1">
      <c r="B291" s="239"/>
      <c r="C291" s="240"/>
      <c r="D291" s="230" t="s">
        <v>255</v>
      </c>
      <c r="E291" s="241" t="s">
        <v>1</v>
      </c>
      <c r="F291" s="242" t="s">
        <v>79</v>
      </c>
      <c r="G291" s="240"/>
      <c r="H291" s="243">
        <v>2</v>
      </c>
      <c r="I291" s="244"/>
      <c r="J291" s="240"/>
      <c r="K291" s="240"/>
      <c r="L291" s="245"/>
      <c r="M291" s="246"/>
      <c r="N291" s="247"/>
      <c r="O291" s="247"/>
      <c r="P291" s="247"/>
      <c r="Q291" s="247"/>
      <c r="R291" s="247"/>
      <c r="S291" s="247"/>
      <c r="T291" s="248"/>
      <c r="AT291" s="249" t="s">
        <v>255</v>
      </c>
      <c r="AU291" s="249" t="s">
        <v>16</v>
      </c>
      <c r="AV291" s="13" t="s">
        <v>79</v>
      </c>
      <c r="AW291" s="13" t="s">
        <v>33</v>
      </c>
      <c r="AX291" s="13" t="s">
        <v>16</v>
      </c>
      <c r="AY291" s="249" t="s">
        <v>246</v>
      </c>
    </row>
    <row r="292" s="1" customFormat="1" ht="16.5" customHeight="1">
      <c r="B292" s="37"/>
      <c r="C292" s="216" t="s">
        <v>973</v>
      </c>
      <c r="D292" s="216" t="s">
        <v>248</v>
      </c>
      <c r="E292" s="217" t="s">
        <v>4985</v>
      </c>
      <c r="F292" s="218" t="s">
        <v>4986</v>
      </c>
      <c r="G292" s="219" t="s">
        <v>4404</v>
      </c>
      <c r="H292" s="220">
        <v>2</v>
      </c>
      <c r="I292" s="221"/>
      <c r="J292" s="222">
        <f>ROUND(I292*H292,2)</f>
        <v>0</v>
      </c>
      <c r="K292" s="218" t="s">
        <v>1</v>
      </c>
      <c r="L292" s="42"/>
      <c r="M292" s="223" t="s">
        <v>1</v>
      </c>
      <c r="N292" s="224" t="s">
        <v>42</v>
      </c>
      <c r="O292" s="78"/>
      <c r="P292" s="225">
        <f>O292*H292</f>
        <v>0</v>
      </c>
      <c r="Q292" s="225">
        <v>0</v>
      </c>
      <c r="R292" s="225">
        <f>Q292*H292</f>
        <v>0</v>
      </c>
      <c r="S292" s="225">
        <v>0</v>
      </c>
      <c r="T292" s="226">
        <f>S292*H292</f>
        <v>0</v>
      </c>
      <c r="AR292" s="16" t="s">
        <v>253</v>
      </c>
      <c r="AT292" s="16" t="s">
        <v>248</v>
      </c>
      <c r="AU292" s="16" t="s">
        <v>16</v>
      </c>
      <c r="AY292" s="16" t="s">
        <v>246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6" t="s">
        <v>16</v>
      </c>
      <c r="BK292" s="227">
        <f>ROUND(I292*H292,2)</f>
        <v>0</v>
      </c>
      <c r="BL292" s="16" t="s">
        <v>253</v>
      </c>
      <c r="BM292" s="16" t="s">
        <v>988</v>
      </c>
    </row>
    <row r="293" s="13" customFormat="1">
      <c r="B293" s="239"/>
      <c r="C293" s="240"/>
      <c r="D293" s="230" t="s">
        <v>255</v>
      </c>
      <c r="E293" s="241" t="s">
        <v>1</v>
      </c>
      <c r="F293" s="242" t="s">
        <v>79</v>
      </c>
      <c r="G293" s="240"/>
      <c r="H293" s="243">
        <v>2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AT293" s="249" t="s">
        <v>255</v>
      </c>
      <c r="AU293" s="249" t="s">
        <v>16</v>
      </c>
      <c r="AV293" s="13" t="s">
        <v>79</v>
      </c>
      <c r="AW293" s="13" t="s">
        <v>33</v>
      </c>
      <c r="AX293" s="13" t="s">
        <v>16</v>
      </c>
      <c r="AY293" s="249" t="s">
        <v>246</v>
      </c>
    </row>
    <row r="294" s="1" customFormat="1" ht="16.5" customHeight="1">
      <c r="B294" s="37"/>
      <c r="C294" s="216" t="s">
        <v>982</v>
      </c>
      <c r="D294" s="216" t="s">
        <v>248</v>
      </c>
      <c r="E294" s="217" t="s">
        <v>4987</v>
      </c>
      <c r="F294" s="218" t="s">
        <v>4984</v>
      </c>
      <c r="G294" s="219" t="s">
        <v>4404</v>
      </c>
      <c r="H294" s="220">
        <v>2</v>
      </c>
      <c r="I294" s="221"/>
      <c r="J294" s="222">
        <f>ROUND(I294*H294,2)</f>
        <v>0</v>
      </c>
      <c r="K294" s="218" t="s">
        <v>1</v>
      </c>
      <c r="L294" s="42"/>
      <c r="M294" s="223" t="s">
        <v>1</v>
      </c>
      <c r="N294" s="224" t="s">
        <v>42</v>
      </c>
      <c r="O294" s="78"/>
      <c r="P294" s="225">
        <f>O294*H294</f>
        <v>0</v>
      </c>
      <c r="Q294" s="225">
        <v>0</v>
      </c>
      <c r="R294" s="225">
        <f>Q294*H294</f>
        <v>0</v>
      </c>
      <c r="S294" s="225">
        <v>0</v>
      </c>
      <c r="T294" s="226">
        <f>S294*H294</f>
        <v>0</v>
      </c>
      <c r="AR294" s="16" t="s">
        <v>253</v>
      </c>
      <c r="AT294" s="16" t="s">
        <v>248</v>
      </c>
      <c r="AU294" s="16" t="s">
        <v>16</v>
      </c>
      <c r="AY294" s="16" t="s">
        <v>246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6" t="s">
        <v>16</v>
      </c>
      <c r="BK294" s="227">
        <f>ROUND(I294*H294,2)</f>
        <v>0</v>
      </c>
      <c r="BL294" s="16" t="s">
        <v>253</v>
      </c>
      <c r="BM294" s="16" t="s">
        <v>992</v>
      </c>
    </row>
    <row r="295" s="13" customFormat="1">
      <c r="B295" s="239"/>
      <c r="C295" s="240"/>
      <c r="D295" s="230" t="s">
        <v>255</v>
      </c>
      <c r="E295" s="241" t="s">
        <v>1</v>
      </c>
      <c r="F295" s="242" t="s">
        <v>79</v>
      </c>
      <c r="G295" s="240"/>
      <c r="H295" s="243">
        <v>2</v>
      </c>
      <c r="I295" s="244"/>
      <c r="J295" s="240"/>
      <c r="K295" s="240"/>
      <c r="L295" s="245"/>
      <c r="M295" s="246"/>
      <c r="N295" s="247"/>
      <c r="O295" s="247"/>
      <c r="P295" s="247"/>
      <c r="Q295" s="247"/>
      <c r="R295" s="247"/>
      <c r="S295" s="247"/>
      <c r="T295" s="248"/>
      <c r="AT295" s="249" t="s">
        <v>255</v>
      </c>
      <c r="AU295" s="249" t="s">
        <v>16</v>
      </c>
      <c r="AV295" s="13" t="s">
        <v>79</v>
      </c>
      <c r="AW295" s="13" t="s">
        <v>33</v>
      </c>
      <c r="AX295" s="13" t="s">
        <v>16</v>
      </c>
      <c r="AY295" s="249" t="s">
        <v>246</v>
      </c>
    </row>
    <row r="296" s="1" customFormat="1" ht="16.5" customHeight="1">
      <c r="B296" s="37"/>
      <c r="C296" s="216" t="s">
        <v>988</v>
      </c>
      <c r="D296" s="216" t="s">
        <v>248</v>
      </c>
      <c r="E296" s="217" t="s">
        <v>4988</v>
      </c>
      <c r="F296" s="218" t="s">
        <v>4986</v>
      </c>
      <c r="G296" s="219" t="s">
        <v>4404</v>
      </c>
      <c r="H296" s="220">
        <v>2</v>
      </c>
      <c r="I296" s="221"/>
      <c r="J296" s="222">
        <f>ROUND(I296*H296,2)</f>
        <v>0</v>
      </c>
      <c r="K296" s="218" t="s">
        <v>1</v>
      </c>
      <c r="L296" s="42"/>
      <c r="M296" s="223" t="s">
        <v>1</v>
      </c>
      <c r="N296" s="224" t="s">
        <v>42</v>
      </c>
      <c r="O296" s="78"/>
      <c r="P296" s="225">
        <f>O296*H296</f>
        <v>0</v>
      </c>
      <c r="Q296" s="225">
        <v>0</v>
      </c>
      <c r="R296" s="225">
        <f>Q296*H296</f>
        <v>0</v>
      </c>
      <c r="S296" s="225">
        <v>0</v>
      </c>
      <c r="T296" s="226">
        <f>S296*H296</f>
        <v>0</v>
      </c>
      <c r="AR296" s="16" t="s">
        <v>253</v>
      </c>
      <c r="AT296" s="16" t="s">
        <v>248</v>
      </c>
      <c r="AU296" s="16" t="s">
        <v>16</v>
      </c>
      <c r="AY296" s="16" t="s">
        <v>246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6" t="s">
        <v>16</v>
      </c>
      <c r="BK296" s="227">
        <f>ROUND(I296*H296,2)</f>
        <v>0</v>
      </c>
      <c r="BL296" s="16" t="s">
        <v>253</v>
      </c>
      <c r="BM296" s="16" t="s">
        <v>999</v>
      </c>
    </row>
    <row r="297" s="13" customFormat="1">
      <c r="B297" s="239"/>
      <c r="C297" s="240"/>
      <c r="D297" s="230" t="s">
        <v>255</v>
      </c>
      <c r="E297" s="241" t="s">
        <v>1</v>
      </c>
      <c r="F297" s="242" t="s">
        <v>79</v>
      </c>
      <c r="G297" s="240"/>
      <c r="H297" s="243">
        <v>2</v>
      </c>
      <c r="I297" s="244"/>
      <c r="J297" s="240"/>
      <c r="K297" s="240"/>
      <c r="L297" s="245"/>
      <c r="M297" s="246"/>
      <c r="N297" s="247"/>
      <c r="O297" s="247"/>
      <c r="P297" s="247"/>
      <c r="Q297" s="247"/>
      <c r="R297" s="247"/>
      <c r="S297" s="247"/>
      <c r="T297" s="248"/>
      <c r="AT297" s="249" t="s">
        <v>255</v>
      </c>
      <c r="AU297" s="249" t="s">
        <v>16</v>
      </c>
      <c r="AV297" s="13" t="s">
        <v>79</v>
      </c>
      <c r="AW297" s="13" t="s">
        <v>33</v>
      </c>
      <c r="AX297" s="13" t="s">
        <v>16</v>
      </c>
      <c r="AY297" s="249" t="s">
        <v>246</v>
      </c>
    </row>
    <row r="298" s="1" customFormat="1" ht="16.5" customHeight="1">
      <c r="B298" s="37"/>
      <c r="C298" s="216" t="s">
        <v>992</v>
      </c>
      <c r="D298" s="216" t="s">
        <v>248</v>
      </c>
      <c r="E298" s="217" t="s">
        <v>4989</v>
      </c>
      <c r="F298" s="218" t="s">
        <v>4990</v>
      </c>
      <c r="G298" s="219" t="s">
        <v>4404</v>
      </c>
      <c r="H298" s="220">
        <v>2</v>
      </c>
      <c r="I298" s="221"/>
      <c r="J298" s="222">
        <f>ROUND(I298*H298,2)</f>
        <v>0</v>
      </c>
      <c r="K298" s="218" t="s">
        <v>1</v>
      </c>
      <c r="L298" s="42"/>
      <c r="M298" s="223" t="s">
        <v>1</v>
      </c>
      <c r="N298" s="224" t="s">
        <v>42</v>
      </c>
      <c r="O298" s="78"/>
      <c r="P298" s="225">
        <f>O298*H298</f>
        <v>0</v>
      </c>
      <c r="Q298" s="225">
        <v>0</v>
      </c>
      <c r="R298" s="225">
        <f>Q298*H298</f>
        <v>0</v>
      </c>
      <c r="S298" s="225">
        <v>0</v>
      </c>
      <c r="T298" s="226">
        <f>S298*H298</f>
        <v>0</v>
      </c>
      <c r="AR298" s="16" t="s">
        <v>253</v>
      </c>
      <c r="AT298" s="16" t="s">
        <v>248</v>
      </c>
      <c r="AU298" s="16" t="s">
        <v>16</v>
      </c>
      <c r="AY298" s="16" t="s">
        <v>246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6" t="s">
        <v>16</v>
      </c>
      <c r="BK298" s="227">
        <f>ROUND(I298*H298,2)</f>
        <v>0</v>
      </c>
      <c r="BL298" s="16" t="s">
        <v>253</v>
      </c>
      <c r="BM298" s="16" t="s">
        <v>1003</v>
      </c>
    </row>
    <row r="299" s="13" customFormat="1">
      <c r="B299" s="239"/>
      <c r="C299" s="240"/>
      <c r="D299" s="230" t="s">
        <v>255</v>
      </c>
      <c r="E299" s="241" t="s">
        <v>1</v>
      </c>
      <c r="F299" s="242" t="s">
        <v>79</v>
      </c>
      <c r="G299" s="240"/>
      <c r="H299" s="243">
        <v>2</v>
      </c>
      <c r="I299" s="244"/>
      <c r="J299" s="240"/>
      <c r="K299" s="240"/>
      <c r="L299" s="245"/>
      <c r="M299" s="246"/>
      <c r="N299" s="247"/>
      <c r="O299" s="247"/>
      <c r="P299" s="247"/>
      <c r="Q299" s="247"/>
      <c r="R299" s="247"/>
      <c r="S299" s="247"/>
      <c r="T299" s="248"/>
      <c r="AT299" s="249" t="s">
        <v>255</v>
      </c>
      <c r="AU299" s="249" t="s">
        <v>16</v>
      </c>
      <c r="AV299" s="13" t="s">
        <v>79</v>
      </c>
      <c r="AW299" s="13" t="s">
        <v>33</v>
      </c>
      <c r="AX299" s="13" t="s">
        <v>16</v>
      </c>
      <c r="AY299" s="249" t="s">
        <v>246</v>
      </c>
    </row>
    <row r="300" s="1" customFormat="1" ht="16.5" customHeight="1">
      <c r="B300" s="37"/>
      <c r="C300" s="216" t="s">
        <v>999</v>
      </c>
      <c r="D300" s="216" t="s">
        <v>248</v>
      </c>
      <c r="E300" s="217" t="s">
        <v>4991</v>
      </c>
      <c r="F300" s="218" t="s">
        <v>4992</v>
      </c>
      <c r="G300" s="219" t="s">
        <v>4404</v>
      </c>
      <c r="H300" s="220">
        <v>2</v>
      </c>
      <c r="I300" s="221"/>
      <c r="J300" s="222">
        <f>ROUND(I300*H300,2)</f>
        <v>0</v>
      </c>
      <c r="K300" s="218" t="s">
        <v>1</v>
      </c>
      <c r="L300" s="42"/>
      <c r="M300" s="223" t="s">
        <v>1</v>
      </c>
      <c r="N300" s="224" t="s">
        <v>42</v>
      </c>
      <c r="O300" s="78"/>
      <c r="P300" s="225">
        <f>O300*H300</f>
        <v>0</v>
      </c>
      <c r="Q300" s="225">
        <v>0</v>
      </c>
      <c r="R300" s="225">
        <f>Q300*H300</f>
        <v>0</v>
      </c>
      <c r="S300" s="225">
        <v>0</v>
      </c>
      <c r="T300" s="226">
        <f>S300*H300</f>
        <v>0</v>
      </c>
      <c r="AR300" s="16" t="s">
        <v>253</v>
      </c>
      <c r="AT300" s="16" t="s">
        <v>248</v>
      </c>
      <c r="AU300" s="16" t="s">
        <v>16</v>
      </c>
      <c r="AY300" s="16" t="s">
        <v>246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6" t="s">
        <v>16</v>
      </c>
      <c r="BK300" s="227">
        <f>ROUND(I300*H300,2)</f>
        <v>0</v>
      </c>
      <c r="BL300" s="16" t="s">
        <v>253</v>
      </c>
      <c r="BM300" s="16" t="s">
        <v>1010</v>
      </c>
    </row>
    <row r="301" s="13" customFormat="1">
      <c r="B301" s="239"/>
      <c r="C301" s="240"/>
      <c r="D301" s="230" t="s">
        <v>255</v>
      </c>
      <c r="E301" s="241" t="s">
        <v>1</v>
      </c>
      <c r="F301" s="242" t="s">
        <v>79</v>
      </c>
      <c r="G301" s="240"/>
      <c r="H301" s="243">
        <v>2</v>
      </c>
      <c r="I301" s="244"/>
      <c r="J301" s="240"/>
      <c r="K301" s="240"/>
      <c r="L301" s="245"/>
      <c r="M301" s="246"/>
      <c r="N301" s="247"/>
      <c r="O301" s="247"/>
      <c r="P301" s="247"/>
      <c r="Q301" s="247"/>
      <c r="R301" s="247"/>
      <c r="S301" s="247"/>
      <c r="T301" s="248"/>
      <c r="AT301" s="249" t="s">
        <v>255</v>
      </c>
      <c r="AU301" s="249" t="s">
        <v>16</v>
      </c>
      <c r="AV301" s="13" t="s">
        <v>79</v>
      </c>
      <c r="AW301" s="13" t="s">
        <v>33</v>
      </c>
      <c r="AX301" s="13" t="s">
        <v>16</v>
      </c>
      <c r="AY301" s="249" t="s">
        <v>246</v>
      </c>
    </row>
    <row r="302" s="1" customFormat="1" ht="16.5" customHeight="1">
      <c r="B302" s="37"/>
      <c r="C302" s="216" t="s">
        <v>1003</v>
      </c>
      <c r="D302" s="216" t="s">
        <v>248</v>
      </c>
      <c r="E302" s="217" t="s">
        <v>4993</v>
      </c>
      <c r="F302" s="218" t="s">
        <v>4848</v>
      </c>
      <c r="G302" s="219" t="s">
        <v>4404</v>
      </c>
      <c r="H302" s="220">
        <v>2</v>
      </c>
      <c r="I302" s="221"/>
      <c r="J302" s="222">
        <f>ROUND(I302*H302,2)</f>
        <v>0</v>
      </c>
      <c r="K302" s="218" t="s">
        <v>1</v>
      </c>
      <c r="L302" s="42"/>
      <c r="M302" s="223" t="s">
        <v>1</v>
      </c>
      <c r="N302" s="224" t="s">
        <v>42</v>
      </c>
      <c r="O302" s="78"/>
      <c r="P302" s="225">
        <f>O302*H302</f>
        <v>0</v>
      </c>
      <c r="Q302" s="225">
        <v>0</v>
      </c>
      <c r="R302" s="225">
        <f>Q302*H302</f>
        <v>0</v>
      </c>
      <c r="S302" s="225">
        <v>0</v>
      </c>
      <c r="T302" s="226">
        <f>S302*H302</f>
        <v>0</v>
      </c>
      <c r="AR302" s="16" t="s">
        <v>253</v>
      </c>
      <c r="AT302" s="16" t="s">
        <v>248</v>
      </c>
      <c r="AU302" s="16" t="s">
        <v>16</v>
      </c>
      <c r="AY302" s="16" t="s">
        <v>246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6" t="s">
        <v>16</v>
      </c>
      <c r="BK302" s="227">
        <f>ROUND(I302*H302,2)</f>
        <v>0</v>
      </c>
      <c r="BL302" s="16" t="s">
        <v>253</v>
      </c>
      <c r="BM302" s="16" t="s">
        <v>1018</v>
      </c>
    </row>
    <row r="303" s="13" customFormat="1">
      <c r="B303" s="239"/>
      <c r="C303" s="240"/>
      <c r="D303" s="230" t="s">
        <v>255</v>
      </c>
      <c r="E303" s="241" t="s">
        <v>1</v>
      </c>
      <c r="F303" s="242" t="s">
        <v>79</v>
      </c>
      <c r="G303" s="240"/>
      <c r="H303" s="243">
        <v>2</v>
      </c>
      <c r="I303" s="244"/>
      <c r="J303" s="240"/>
      <c r="K303" s="240"/>
      <c r="L303" s="245"/>
      <c r="M303" s="246"/>
      <c r="N303" s="247"/>
      <c r="O303" s="247"/>
      <c r="P303" s="247"/>
      <c r="Q303" s="247"/>
      <c r="R303" s="247"/>
      <c r="S303" s="247"/>
      <c r="T303" s="248"/>
      <c r="AT303" s="249" t="s">
        <v>255</v>
      </c>
      <c r="AU303" s="249" t="s">
        <v>16</v>
      </c>
      <c r="AV303" s="13" t="s">
        <v>79</v>
      </c>
      <c r="AW303" s="13" t="s">
        <v>33</v>
      </c>
      <c r="AX303" s="13" t="s">
        <v>16</v>
      </c>
      <c r="AY303" s="249" t="s">
        <v>246</v>
      </c>
    </row>
    <row r="304" s="1" customFormat="1" ht="16.5" customHeight="1">
      <c r="B304" s="37"/>
      <c r="C304" s="216" t="s">
        <v>1010</v>
      </c>
      <c r="D304" s="216" t="s">
        <v>248</v>
      </c>
      <c r="E304" s="217" t="s">
        <v>4994</v>
      </c>
      <c r="F304" s="218" t="s">
        <v>4850</v>
      </c>
      <c r="G304" s="219" t="s">
        <v>4404</v>
      </c>
      <c r="H304" s="220">
        <v>2</v>
      </c>
      <c r="I304" s="221"/>
      <c r="J304" s="222">
        <f>ROUND(I304*H304,2)</f>
        <v>0</v>
      </c>
      <c r="K304" s="218" t="s">
        <v>1</v>
      </c>
      <c r="L304" s="42"/>
      <c r="M304" s="223" t="s">
        <v>1</v>
      </c>
      <c r="N304" s="224" t="s">
        <v>42</v>
      </c>
      <c r="O304" s="78"/>
      <c r="P304" s="225">
        <f>O304*H304</f>
        <v>0</v>
      </c>
      <c r="Q304" s="225">
        <v>0</v>
      </c>
      <c r="R304" s="225">
        <f>Q304*H304</f>
        <v>0</v>
      </c>
      <c r="S304" s="225">
        <v>0</v>
      </c>
      <c r="T304" s="226">
        <f>S304*H304</f>
        <v>0</v>
      </c>
      <c r="AR304" s="16" t="s">
        <v>253</v>
      </c>
      <c r="AT304" s="16" t="s">
        <v>248</v>
      </c>
      <c r="AU304" s="16" t="s">
        <v>16</v>
      </c>
      <c r="AY304" s="16" t="s">
        <v>246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6" t="s">
        <v>16</v>
      </c>
      <c r="BK304" s="227">
        <f>ROUND(I304*H304,2)</f>
        <v>0</v>
      </c>
      <c r="BL304" s="16" t="s">
        <v>253</v>
      </c>
      <c r="BM304" s="16" t="s">
        <v>1025</v>
      </c>
    </row>
    <row r="305" s="13" customFormat="1">
      <c r="B305" s="239"/>
      <c r="C305" s="240"/>
      <c r="D305" s="230" t="s">
        <v>255</v>
      </c>
      <c r="E305" s="241" t="s">
        <v>1</v>
      </c>
      <c r="F305" s="242" t="s">
        <v>79</v>
      </c>
      <c r="G305" s="240"/>
      <c r="H305" s="243">
        <v>2</v>
      </c>
      <c r="I305" s="244"/>
      <c r="J305" s="240"/>
      <c r="K305" s="240"/>
      <c r="L305" s="245"/>
      <c r="M305" s="246"/>
      <c r="N305" s="247"/>
      <c r="O305" s="247"/>
      <c r="P305" s="247"/>
      <c r="Q305" s="247"/>
      <c r="R305" s="247"/>
      <c r="S305" s="247"/>
      <c r="T305" s="248"/>
      <c r="AT305" s="249" t="s">
        <v>255</v>
      </c>
      <c r="AU305" s="249" t="s">
        <v>16</v>
      </c>
      <c r="AV305" s="13" t="s">
        <v>79</v>
      </c>
      <c r="AW305" s="13" t="s">
        <v>33</v>
      </c>
      <c r="AX305" s="13" t="s">
        <v>16</v>
      </c>
      <c r="AY305" s="249" t="s">
        <v>246</v>
      </c>
    </row>
    <row r="306" s="1" customFormat="1" ht="16.5" customHeight="1">
      <c r="B306" s="37"/>
      <c r="C306" s="216" t="s">
        <v>1018</v>
      </c>
      <c r="D306" s="216" t="s">
        <v>248</v>
      </c>
      <c r="E306" s="217" t="s">
        <v>4995</v>
      </c>
      <c r="F306" s="218" t="s">
        <v>4844</v>
      </c>
      <c r="G306" s="219" t="s">
        <v>4404</v>
      </c>
      <c r="H306" s="220">
        <v>2</v>
      </c>
      <c r="I306" s="221"/>
      <c r="J306" s="222">
        <f>ROUND(I306*H306,2)</f>
        <v>0</v>
      </c>
      <c r="K306" s="218" t="s">
        <v>1</v>
      </c>
      <c r="L306" s="42"/>
      <c r="M306" s="223" t="s">
        <v>1</v>
      </c>
      <c r="N306" s="224" t="s">
        <v>42</v>
      </c>
      <c r="O306" s="78"/>
      <c r="P306" s="225">
        <f>O306*H306</f>
        <v>0</v>
      </c>
      <c r="Q306" s="225">
        <v>0</v>
      </c>
      <c r="R306" s="225">
        <f>Q306*H306</f>
        <v>0</v>
      </c>
      <c r="S306" s="225">
        <v>0</v>
      </c>
      <c r="T306" s="226">
        <f>S306*H306</f>
        <v>0</v>
      </c>
      <c r="AR306" s="16" t="s">
        <v>253</v>
      </c>
      <c r="AT306" s="16" t="s">
        <v>248</v>
      </c>
      <c r="AU306" s="16" t="s">
        <v>16</v>
      </c>
      <c r="AY306" s="16" t="s">
        <v>246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6" t="s">
        <v>16</v>
      </c>
      <c r="BK306" s="227">
        <f>ROUND(I306*H306,2)</f>
        <v>0</v>
      </c>
      <c r="BL306" s="16" t="s">
        <v>253</v>
      </c>
      <c r="BM306" s="16" t="s">
        <v>1030</v>
      </c>
    </row>
    <row r="307" s="13" customFormat="1">
      <c r="B307" s="239"/>
      <c r="C307" s="240"/>
      <c r="D307" s="230" t="s">
        <v>255</v>
      </c>
      <c r="E307" s="241" t="s">
        <v>1</v>
      </c>
      <c r="F307" s="242" t="s">
        <v>79</v>
      </c>
      <c r="G307" s="240"/>
      <c r="H307" s="243">
        <v>2</v>
      </c>
      <c r="I307" s="244"/>
      <c r="J307" s="240"/>
      <c r="K307" s="240"/>
      <c r="L307" s="245"/>
      <c r="M307" s="246"/>
      <c r="N307" s="247"/>
      <c r="O307" s="247"/>
      <c r="P307" s="247"/>
      <c r="Q307" s="247"/>
      <c r="R307" s="247"/>
      <c r="S307" s="247"/>
      <c r="T307" s="248"/>
      <c r="AT307" s="249" t="s">
        <v>255</v>
      </c>
      <c r="AU307" s="249" t="s">
        <v>16</v>
      </c>
      <c r="AV307" s="13" t="s">
        <v>79</v>
      </c>
      <c r="AW307" s="13" t="s">
        <v>33</v>
      </c>
      <c r="AX307" s="13" t="s">
        <v>16</v>
      </c>
      <c r="AY307" s="249" t="s">
        <v>246</v>
      </c>
    </row>
    <row r="308" s="1" customFormat="1" ht="16.5" customHeight="1">
      <c r="B308" s="37"/>
      <c r="C308" s="216" t="s">
        <v>1025</v>
      </c>
      <c r="D308" s="216" t="s">
        <v>248</v>
      </c>
      <c r="E308" s="217" t="s">
        <v>4996</v>
      </c>
      <c r="F308" s="218" t="s">
        <v>4846</v>
      </c>
      <c r="G308" s="219" t="s">
        <v>4404</v>
      </c>
      <c r="H308" s="220">
        <v>2</v>
      </c>
      <c r="I308" s="221"/>
      <c r="J308" s="222">
        <f>ROUND(I308*H308,2)</f>
        <v>0</v>
      </c>
      <c r="K308" s="218" t="s">
        <v>1</v>
      </c>
      <c r="L308" s="42"/>
      <c r="M308" s="223" t="s">
        <v>1</v>
      </c>
      <c r="N308" s="224" t="s">
        <v>42</v>
      </c>
      <c r="O308" s="78"/>
      <c r="P308" s="225">
        <f>O308*H308</f>
        <v>0</v>
      </c>
      <c r="Q308" s="225">
        <v>0</v>
      </c>
      <c r="R308" s="225">
        <f>Q308*H308</f>
        <v>0</v>
      </c>
      <c r="S308" s="225">
        <v>0</v>
      </c>
      <c r="T308" s="226">
        <f>S308*H308</f>
        <v>0</v>
      </c>
      <c r="AR308" s="16" t="s">
        <v>253</v>
      </c>
      <c r="AT308" s="16" t="s">
        <v>248</v>
      </c>
      <c r="AU308" s="16" t="s">
        <v>16</v>
      </c>
      <c r="AY308" s="16" t="s">
        <v>246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6" t="s">
        <v>16</v>
      </c>
      <c r="BK308" s="227">
        <f>ROUND(I308*H308,2)</f>
        <v>0</v>
      </c>
      <c r="BL308" s="16" t="s">
        <v>253</v>
      </c>
      <c r="BM308" s="16" t="s">
        <v>1036</v>
      </c>
    </row>
    <row r="309" s="13" customFormat="1">
      <c r="B309" s="239"/>
      <c r="C309" s="240"/>
      <c r="D309" s="230" t="s">
        <v>255</v>
      </c>
      <c r="E309" s="241" t="s">
        <v>1</v>
      </c>
      <c r="F309" s="242" t="s">
        <v>79</v>
      </c>
      <c r="G309" s="240"/>
      <c r="H309" s="243">
        <v>2</v>
      </c>
      <c r="I309" s="244"/>
      <c r="J309" s="240"/>
      <c r="K309" s="240"/>
      <c r="L309" s="245"/>
      <c r="M309" s="246"/>
      <c r="N309" s="247"/>
      <c r="O309" s="247"/>
      <c r="P309" s="247"/>
      <c r="Q309" s="247"/>
      <c r="R309" s="247"/>
      <c r="S309" s="247"/>
      <c r="T309" s="248"/>
      <c r="AT309" s="249" t="s">
        <v>255</v>
      </c>
      <c r="AU309" s="249" t="s">
        <v>16</v>
      </c>
      <c r="AV309" s="13" t="s">
        <v>79</v>
      </c>
      <c r="AW309" s="13" t="s">
        <v>33</v>
      </c>
      <c r="AX309" s="13" t="s">
        <v>16</v>
      </c>
      <c r="AY309" s="249" t="s">
        <v>246</v>
      </c>
    </row>
    <row r="310" s="1" customFormat="1" ht="16.5" customHeight="1">
      <c r="B310" s="37"/>
      <c r="C310" s="216" t="s">
        <v>1030</v>
      </c>
      <c r="D310" s="216" t="s">
        <v>248</v>
      </c>
      <c r="E310" s="217" t="s">
        <v>4997</v>
      </c>
      <c r="F310" s="218" t="s">
        <v>4844</v>
      </c>
      <c r="G310" s="219" t="s">
        <v>4404</v>
      </c>
      <c r="H310" s="220">
        <v>2</v>
      </c>
      <c r="I310" s="221"/>
      <c r="J310" s="222">
        <f>ROUND(I310*H310,2)</f>
        <v>0</v>
      </c>
      <c r="K310" s="218" t="s">
        <v>1</v>
      </c>
      <c r="L310" s="42"/>
      <c r="M310" s="223" t="s">
        <v>1</v>
      </c>
      <c r="N310" s="224" t="s">
        <v>42</v>
      </c>
      <c r="O310" s="78"/>
      <c r="P310" s="225">
        <f>O310*H310</f>
        <v>0</v>
      </c>
      <c r="Q310" s="225">
        <v>0</v>
      </c>
      <c r="R310" s="225">
        <f>Q310*H310</f>
        <v>0</v>
      </c>
      <c r="S310" s="225">
        <v>0</v>
      </c>
      <c r="T310" s="226">
        <f>S310*H310</f>
        <v>0</v>
      </c>
      <c r="AR310" s="16" t="s">
        <v>253</v>
      </c>
      <c r="AT310" s="16" t="s">
        <v>248</v>
      </c>
      <c r="AU310" s="16" t="s">
        <v>16</v>
      </c>
      <c r="AY310" s="16" t="s">
        <v>246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6" t="s">
        <v>16</v>
      </c>
      <c r="BK310" s="227">
        <f>ROUND(I310*H310,2)</f>
        <v>0</v>
      </c>
      <c r="BL310" s="16" t="s">
        <v>253</v>
      </c>
      <c r="BM310" s="16" t="s">
        <v>1041</v>
      </c>
    </row>
    <row r="311" s="13" customFormat="1">
      <c r="B311" s="239"/>
      <c r="C311" s="240"/>
      <c r="D311" s="230" t="s">
        <v>255</v>
      </c>
      <c r="E311" s="241" t="s">
        <v>1</v>
      </c>
      <c r="F311" s="242" t="s">
        <v>79</v>
      </c>
      <c r="G311" s="240"/>
      <c r="H311" s="243">
        <v>2</v>
      </c>
      <c r="I311" s="244"/>
      <c r="J311" s="240"/>
      <c r="K311" s="240"/>
      <c r="L311" s="245"/>
      <c r="M311" s="246"/>
      <c r="N311" s="247"/>
      <c r="O311" s="247"/>
      <c r="P311" s="247"/>
      <c r="Q311" s="247"/>
      <c r="R311" s="247"/>
      <c r="S311" s="247"/>
      <c r="T311" s="248"/>
      <c r="AT311" s="249" t="s">
        <v>255</v>
      </c>
      <c r="AU311" s="249" t="s">
        <v>16</v>
      </c>
      <c r="AV311" s="13" t="s">
        <v>79</v>
      </c>
      <c r="AW311" s="13" t="s">
        <v>33</v>
      </c>
      <c r="AX311" s="13" t="s">
        <v>16</v>
      </c>
      <c r="AY311" s="249" t="s">
        <v>246</v>
      </c>
    </row>
    <row r="312" s="1" customFormat="1" ht="16.5" customHeight="1">
      <c r="B312" s="37"/>
      <c r="C312" s="216" t="s">
        <v>1036</v>
      </c>
      <c r="D312" s="216" t="s">
        <v>248</v>
      </c>
      <c r="E312" s="217" t="s">
        <v>4998</v>
      </c>
      <c r="F312" s="218" t="s">
        <v>4846</v>
      </c>
      <c r="G312" s="219" t="s">
        <v>4404</v>
      </c>
      <c r="H312" s="220">
        <v>2</v>
      </c>
      <c r="I312" s="221"/>
      <c r="J312" s="222">
        <f>ROUND(I312*H312,2)</f>
        <v>0</v>
      </c>
      <c r="K312" s="218" t="s">
        <v>1</v>
      </c>
      <c r="L312" s="42"/>
      <c r="M312" s="223" t="s">
        <v>1</v>
      </c>
      <c r="N312" s="224" t="s">
        <v>42</v>
      </c>
      <c r="O312" s="78"/>
      <c r="P312" s="225">
        <f>O312*H312</f>
        <v>0</v>
      </c>
      <c r="Q312" s="225">
        <v>0</v>
      </c>
      <c r="R312" s="225">
        <f>Q312*H312</f>
        <v>0</v>
      </c>
      <c r="S312" s="225">
        <v>0</v>
      </c>
      <c r="T312" s="226">
        <f>S312*H312</f>
        <v>0</v>
      </c>
      <c r="AR312" s="16" t="s">
        <v>253</v>
      </c>
      <c r="AT312" s="16" t="s">
        <v>248</v>
      </c>
      <c r="AU312" s="16" t="s">
        <v>16</v>
      </c>
      <c r="AY312" s="16" t="s">
        <v>246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6" t="s">
        <v>16</v>
      </c>
      <c r="BK312" s="227">
        <f>ROUND(I312*H312,2)</f>
        <v>0</v>
      </c>
      <c r="BL312" s="16" t="s">
        <v>253</v>
      </c>
      <c r="BM312" s="16" t="s">
        <v>1048</v>
      </c>
    </row>
    <row r="313" s="13" customFormat="1">
      <c r="B313" s="239"/>
      <c r="C313" s="240"/>
      <c r="D313" s="230" t="s">
        <v>255</v>
      </c>
      <c r="E313" s="241" t="s">
        <v>1</v>
      </c>
      <c r="F313" s="242" t="s">
        <v>79</v>
      </c>
      <c r="G313" s="240"/>
      <c r="H313" s="243">
        <v>2</v>
      </c>
      <c r="I313" s="244"/>
      <c r="J313" s="240"/>
      <c r="K313" s="240"/>
      <c r="L313" s="245"/>
      <c r="M313" s="246"/>
      <c r="N313" s="247"/>
      <c r="O313" s="247"/>
      <c r="P313" s="247"/>
      <c r="Q313" s="247"/>
      <c r="R313" s="247"/>
      <c r="S313" s="247"/>
      <c r="T313" s="248"/>
      <c r="AT313" s="249" t="s">
        <v>255</v>
      </c>
      <c r="AU313" s="249" t="s">
        <v>16</v>
      </c>
      <c r="AV313" s="13" t="s">
        <v>79</v>
      </c>
      <c r="AW313" s="13" t="s">
        <v>33</v>
      </c>
      <c r="AX313" s="13" t="s">
        <v>16</v>
      </c>
      <c r="AY313" s="249" t="s">
        <v>246</v>
      </c>
    </row>
    <row r="314" s="1" customFormat="1" ht="16.5" customHeight="1">
      <c r="B314" s="37"/>
      <c r="C314" s="216" t="s">
        <v>1041</v>
      </c>
      <c r="D314" s="216" t="s">
        <v>248</v>
      </c>
      <c r="E314" s="217" t="s">
        <v>4999</v>
      </c>
      <c r="F314" s="218" t="s">
        <v>4984</v>
      </c>
      <c r="G314" s="219" t="s">
        <v>4404</v>
      </c>
      <c r="H314" s="220">
        <v>2</v>
      </c>
      <c r="I314" s="221"/>
      <c r="J314" s="222">
        <f>ROUND(I314*H314,2)</f>
        <v>0</v>
      </c>
      <c r="K314" s="218" t="s">
        <v>1</v>
      </c>
      <c r="L314" s="42"/>
      <c r="M314" s="223" t="s">
        <v>1</v>
      </c>
      <c r="N314" s="224" t="s">
        <v>42</v>
      </c>
      <c r="O314" s="78"/>
      <c r="P314" s="225">
        <f>O314*H314</f>
        <v>0</v>
      </c>
      <c r="Q314" s="225">
        <v>0</v>
      </c>
      <c r="R314" s="225">
        <f>Q314*H314</f>
        <v>0</v>
      </c>
      <c r="S314" s="225">
        <v>0</v>
      </c>
      <c r="T314" s="226">
        <f>S314*H314</f>
        <v>0</v>
      </c>
      <c r="AR314" s="16" t="s">
        <v>253</v>
      </c>
      <c r="AT314" s="16" t="s">
        <v>248</v>
      </c>
      <c r="AU314" s="16" t="s">
        <v>16</v>
      </c>
      <c r="AY314" s="16" t="s">
        <v>246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6" t="s">
        <v>16</v>
      </c>
      <c r="BK314" s="227">
        <f>ROUND(I314*H314,2)</f>
        <v>0</v>
      </c>
      <c r="BL314" s="16" t="s">
        <v>253</v>
      </c>
      <c r="BM314" s="16" t="s">
        <v>1053</v>
      </c>
    </row>
    <row r="315" s="13" customFormat="1">
      <c r="B315" s="239"/>
      <c r="C315" s="240"/>
      <c r="D315" s="230" t="s">
        <v>255</v>
      </c>
      <c r="E315" s="241" t="s">
        <v>1</v>
      </c>
      <c r="F315" s="242" t="s">
        <v>79</v>
      </c>
      <c r="G315" s="240"/>
      <c r="H315" s="243">
        <v>2</v>
      </c>
      <c r="I315" s="244"/>
      <c r="J315" s="240"/>
      <c r="K315" s="240"/>
      <c r="L315" s="245"/>
      <c r="M315" s="246"/>
      <c r="N315" s="247"/>
      <c r="O315" s="247"/>
      <c r="P315" s="247"/>
      <c r="Q315" s="247"/>
      <c r="R315" s="247"/>
      <c r="S315" s="247"/>
      <c r="T315" s="248"/>
      <c r="AT315" s="249" t="s">
        <v>255</v>
      </c>
      <c r="AU315" s="249" t="s">
        <v>16</v>
      </c>
      <c r="AV315" s="13" t="s">
        <v>79</v>
      </c>
      <c r="AW315" s="13" t="s">
        <v>33</v>
      </c>
      <c r="AX315" s="13" t="s">
        <v>16</v>
      </c>
      <c r="AY315" s="249" t="s">
        <v>246</v>
      </c>
    </row>
    <row r="316" s="1" customFormat="1" ht="16.5" customHeight="1">
      <c r="B316" s="37"/>
      <c r="C316" s="216" t="s">
        <v>1048</v>
      </c>
      <c r="D316" s="216" t="s">
        <v>248</v>
      </c>
      <c r="E316" s="217" t="s">
        <v>5000</v>
      </c>
      <c r="F316" s="218" t="s">
        <v>4986</v>
      </c>
      <c r="G316" s="219" t="s">
        <v>4404</v>
      </c>
      <c r="H316" s="220">
        <v>2</v>
      </c>
      <c r="I316" s="221"/>
      <c r="J316" s="222">
        <f>ROUND(I316*H316,2)</f>
        <v>0</v>
      </c>
      <c r="K316" s="218" t="s">
        <v>1</v>
      </c>
      <c r="L316" s="42"/>
      <c r="M316" s="223" t="s">
        <v>1</v>
      </c>
      <c r="N316" s="224" t="s">
        <v>42</v>
      </c>
      <c r="O316" s="78"/>
      <c r="P316" s="225">
        <f>O316*H316</f>
        <v>0</v>
      </c>
      <c r="Q316" s="225">
        <v>0</v>
      </c>
      <c r="R316" s="225">
        <f>Q316*H316</f>
        <v>0</v>
      </c>
      <c r="S316" s="225">
        <v>0</v>
      </c>
      <c r="T316" s="226">
        <f>S316*H316</f>
        <v>0</v>
      </c>
      <c r="AR316" s="16" t="s">
        <v>253</v>
      </c>
      <c r="AT316" s="16" t="s">
        <v>248</v>
      </c>
      <c r="AU316" s="16" t="s">
        <v>16</v>
      </c>
      <c r="AY316" s="16" t="s">
        <v>246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6" t="s">
        <v>16</v>
      </c>
      <c r="BK316" s="227">
        <f>ROUND(I316*H316,2)</f>
        <v>0</v>
      </c>
      <c r="BL316" s="16" t="s">
        <v>253</v>
      </c>
      <c r="BM316" s="16" t="s">
        <v>1059</v>
      </c>
    </row>
    <row r="317" s="13" customFormat="1">
      <c r="B317" s="239"/>
      <c r="C317" s="240"/>
      <c r="D317" s="230" t="s">
        <v>255</v>
      </c>
      <c r="E317" s="241" t="s">
        <v>1</v>
      </c>
      <c r="F317" s="242" t="s">
        <v>79</v>
      </c>
      <c r="G317" s="240"/>
      <c r="H317" s="243">
        <v>2</v>
      </c>
      <c r="I317" s="244"/>
      <c r="J317" s="240"/>
      <c r="K317" s="240"/>
      <c r="L317" s="245"/>
      <c r="M317" s="246"/>
      <c r="N317" s="247"/>
      <c r="O317" s="247"/>
      <c r="P317" s="247"/>
      <c r="Q317" s="247"/>
      <c r="R317" s="247"/>
      <c r="S317" s="247"/>
      <c r="T317" s="248"/>
      <c r="AT317" s="249" t="s">
        <v>255</v>
      </c>
      <c r="AU317" s="249" t="s">
        <v>16</v>
      </c>
      <c r="AV317" s="13" t="s">
        <v>79</v>
      </c>
      <c r="AW317" s="13" t="s">
        <v>33</v>
      </c>
      <c r="AX317" s="13" t="s">
        <v>16</v>
      </c>
      <c r="AY317" s="249" t="s">
        <v>246</v>
      </c>
    </row>
    <row r="318" s="1" customFormat="1" ht="16.5" customHeight="1">
      <c r="B318" s="37"/>
      <c r="C318" s="216" t="s">
        <v>1053</v>
      </c>
      <c r="D318" s="216" t="s">
        <v>248</v>
      </c>
      <c r="E318" s="217" t="s">
        <v>5001</v>
      </c>
      <c r="F318" s="218" t="s">
        <v>4838</v>
      </c>
      <c r="G318" s="219" t="s">
        <v>4404</v>
      </c>
      <c r="H318" s="220">
        <v>2</v>
      </c>
      <c r="I318" s="221"/>
      <c r="J318" s="222">
        <f>ROUND(I318*H318,2)</f>
        <v>0</v>
      </c>
      <c r="K318" s="218" t="s">
        <v>1</v>
      </c>
      <c r="L318" s="42"/>
      <c r="M318" s="223" t="s">
        <v>1</v>
      </c>
      <c r="N318" s="224" t="s">
        <v>42</v>
      </c>
      <c r="O318" s="78"/>
      <c r="P318" s="225">
        <f>O318*H318</f>
        <v>0</v>
      </c>
      <c r="Q318" s="225">
        <v>0</v>
      </c>
      <c r="R318" s="225">
        <f>Q318*H318</f>
        <v>0</v>
      </c>
      <c r="S318" s="225">
        <v>0</v>
      </c>
      <c r="T318" s="226">
        <f>S318*H318</f>
        <v>0</v>
      </c>
      <c r="AR318" s="16" t="s">
        <v>253</v>
      </c>
      <c r="AT318" s="16" t="s">
        <v>248</v>
      </c>
      <c r="AU318" s="16" t="s">
        <v>16</v>
      </c>
      <c r="AY318" s="16" t="s">
        <v>246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6" t="s">
        <v>16</v>
      </c>
      <c r="BK318" s="227">
        <f>ROUND(I318*H318,2)</f>
        <v>0</v>
      </c>
      <c r="BL318" s="16" t="s">
        <v>253</v>
      </c>
      <c r="BM318" s="16" t="s">
        <v>1064</v>
      </c>
    </row>
    <row r="319" s="13" customFormat="1">
      <c r="B319" s="239"/>
      <c r="C319" s="240"/>
      <c r="D319" s="230" t="s">
        <v>255</v>
      </c>
      <c r="E319" s="241" t="s">
        <v>1</v>
      </c>
      <c r="F319" s="242" t="s">
        <v>79</v>
      </c>
      <c r="G319" s="240"/>
      <c r="H319" s="243">
        <v>2</v>
      </c>
      <c r="I319" s="244"/>
      <c r="J319" s="240"/>
      <c r="K319" s="240"/>
      <c r="L319" s="245"/>
      <c r="M319" s="246"/>
      <c r="N319" s="247"/>
      <c r="O319" s="247"/>
      <c r="P319" s="247"/>
      <c r="Q319" s="247"/>
      <c r="R319" s="247"/>
      <c r="S319" s="247"/>
      <c r="T319" s="248"/>
      <c r="AT319" s="249" t="s">
        <v>255</v>
      </c>
      <c r="AU319" s="249" t="s">
        <v>16</v>
      </c>
      <c r="AV319" s="13" t="s">
        <v>79</v>
      </c>
      <c r="AW319" s="13" t="s">
        <v>33</v>
      </c>
      <c r="AX319" s="13" t="s">
        <v>16</v>
      </c>
      <c r="AY319" s="249" t="s">
        <v>246</v>
      </c>
    </row>
    <row r="320" s="1" customFormat="1" ht="16.5" customHeight="1">
      <c r="B320" s="37"/>
      <c r="C320" s="216" t="s">
        <v>1059</v>
      </c>
      <c r="D320" s="216" t="s">
        <v>248</v>
      </c>
      <c r="E320" s="217" t="s">
        <v>5002</v>
      </c>
      <c r="F320" s="218" t="s">
        <v>4840</v>
      </c>
      <c r="G320" s="219" t="s">
        <v>4404</v>
      </c>
      <c r="H320" s="220">
        <v>2</v>
      </c>
      <c r="I320" s="221"/>
      <c r="J320" s="222">
        <f>ROUND(I320*H320,2)</f>
        <v>0</v>
      </c>
      <c r="K320" s="218" t="s">
        <v>1</v>
      </c>
      <c r="L320" s="42"/>
      <c r="M320" s="223" t="s">
        <v>1</v>
      </c>
      <c r="N320" s="224" t="s">
        <v>42</v>
      </c>
      <c r="O320" s="78"/>
      <c r="P320" s="225">
        <f>O320*H320</f>
        <v>0</v>
      </c>
      <c r="Q320" s="225">
        <v>0</v>
      </c>
      <c r="R320" s="225">
        <f>Q320*H320</f>
        <v>0</v>
      </c>
      <c r="S320" s="225">
        <v>0</v>
      </c>
      <c r="T320" s="226">
        <f>S320*H320</f>
        <v>0</v>
      </c>
      <c r="AR320" s="16" t="s">
        <v>253</v>
      </c>
      <c r="AT320" s="16" t="s">
        <v>248</v>
      </c>
      <c r="AU320" s="16" t="s">
        <v>16</v>
      </c>
      <c r="AY320" s="16" t="s">
        <v>246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6" t="s">
        <v>16</v>
      </c>
      <c r="BK320" s="227">
        <f>ROUND(I320*H320,2)</f>
        <v>0</v>
      </c>
      <c r="BL320" s="16" t="s">
        <v>253</v>
      </c>
      <c r="BM320" s="16" t="s">
        <v>1069</v>
      </c>
    </row>
    <row r="321" s="13" customFormat="1">
      <c r="B321" s="239"/>
      <c r="C321" s="240"/>
      <c r="D321" s="230" t="s">
        <v>255</v>
      </c>
      <c r="E321" s="241" t="s">
        <v>1</v>
      </c>
      <c r="F321" s="242" t="s">
        <v>79</v>
      </c>
      <c r="G321" s="240"/>
      <c r="H321" s="243">
        <v>2</v>
      </c>
      <c r="I321" s="244"/>
      <c r="J321" s="240"/>
      <c r="K321" s="240"/>
      <c r="L321" s="245"/>
      <c r="M321" s="246"/>
      <c r="N321" s="247"/>
      <c r="O321" s="247"/>
      <c r="P321" s="247"/>
      <c r="Q321" s="247"/>
      <c r="R321" s="247"/>
      <c r="S321" s="247"/>
      <c r="T321" s="248"/>
      <c r="AT321" s="249" t="s">
        <v>255</v>
      </c>
      <c r="AU321" s="249" t="s">
        <v>16</v>
      </c>
      <c r="AV321" s="13" t="s">
        <v>79</v>
      </c>
      <c r="AW321" s="13" t="s">
        <v>33</v>
      </c>
      <c r="AX321" s="13" t="s">
        <v>16</v>
      </c>
      <c r="AY321" s="249" t="s">
        <v>246</v>
      </c>
    </row>
    <row r="322" s="1" customFormat="1" ht="22.5" customHeight="1">
      <c r="B322" s="37"/>
      <c r="C322" s="216" t="s">
        <v>1064</v>
      </c>
      <c r="D322" s="216" t="s">
        <v>248</v>
      </c>
      <c r="E322" s="217" t="s">
        <v>5003</v>
      </c>
      <c r="F322" s="218" t="s">
        <v>4856</v>
      </c>
      <c r="G322" s="219" t="s">
        <v>4404</v>
      </c>
      <c r="H322" s="220">
        <v>4</v>
      </c>
      <c r="I322" s="221"/>
      <c r="J322" s="222">
        <f>ROUND(I322*H322,2)</f>
        <v>0</v>
      </c>
      <c r="K322" s="218" t="s">
        <v>1</v>
      </c>
      <c r="L322" s="42"/>
      <c r="M322" s="223" t="s">
        <v>1</v>
      </c>
      <c r="N322" s="224" t="s">
        <v>42</v>
      </c>
      <c r="O322" s="78"/>
      <c r="P322" s="225">
        <f>O322*H322</f>
        <v>0</v>
      </c>
      <c r="Q322" s="225">
        <v>0</v>
      </c>
      <c r="R322" s="225">
        <f>Q322*H322</f>
        <v>0</v>
      </c>
      <c r="S322" s="225">
        <v>0</v>
      </c>
      <c r="T322" s="226">
        <f>S322*H322</f>
        <v>0</v>
      </c>
      <c r="AR322" s="16" t="s">
        <v>253</v>
      </c>
      <c r="AT322" s="16" t="s">
        <v>248</v>
      </c>
      <c r="AU322" s="16" t="s">
        <v>16</v>
      </c>
      <c r="AY322" s="16" t="s">
        <v>246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6" t="s">
        <v>16</v>
      </c>
      <c r="BK322" s="227">
        <f>ROUND(I322*H322,2)</f>
        <v>0</v>
      </c>
      <c r="BL322" s="16" t="s">
        <v>253</v>
      </c>
      <c r="BM322" s="16" t="s">
        <v>1075</v>
      </c>
    </row>
    <row r="323" s="13" customFormat="1">
      <c r="B323" s="239"/>
      <c r="C323" s="240"/>
      <c r="D323" s="230" t="s">
        <v>255</v>
      </c>
      <c r="E323" s="241" t="s">
        <v>1</v>
      </c>
      <c r="F323" s="242" t="s">
        <v>253</v>
      </c>
      <c r="G323" s="240"/>
      <c r="H323" s="243">
        <v>4</v>
      </c>
      <c r="I323" s="244"/>
      <c r="J323" s="240"/>
      <c r="K323" s="240"/>
      <c r="L323" s="245"/>
      <c r="M323" s="246"/>
      <c r="N323" s="247"/>
      <c r="O323" s="247"/>
      <c r="P323" s="247"/>
      <c r="Q323" s="247"/>
      <c r="R323" s="247"/>
      <c r="S323" s="247"/>
      <c r="T323" s="248"/>
      <c r="AT323" s="249" t="s">
        <v>255</v>
      </c>
      <c r="AU323" s="249" t="s">
        <v>16</v>
      </c>
      <c r="AV323" s="13" t="s">
        <v>79</v>
      </c>
      <c r="AW323" s="13" t="s">
        <v>33</v>
      </c>
      <c r="AX323" s="13" t="s">
        <v>16</v>
      </c>
      <c r="AY323" s="249" t="s">
        <v>246</v>
      </c>
    </row>
    <row r="324" s="1" customFormat="1" ht="22.5" customHeight="1">
      <c r="B324" s="37"/>
      <c r="C324" s="216" t="s">
        <v>1069</v>
      </c>
      <c r="D324" s="216" t="s">
        <v>248</v>
      </c>
      <c r="E324" s="217" t="s">
        <v>5004</v>
      </c>
      <c r="F324" s="218" t="s">
        <v>4858</v>
      </c>
      <c r="G324" s="219" t="s">
        <v>4404</v>
      </c>
      <c r="H324" s="220">
        <v>11</v>
      </c>
      <c r="I324" s="221"/>
      <c r="J324" s="222">
        <f>ROUND(I324*H324,2)</f>
        <v>0</v>
      </c>
      <c r="K324" s="218" t="s">
        <v>1</v>
      </c>
      <c r="L324" s="42"/>
      <c r="M324" s="223" t="s">
        <v>1</v>
      </c>
      <c r="N324" s="224" t="s">
        <v>42</v>
      </c>
      <c r="O324" s="78"/>
      <c r="P324" s="225">
        <f>O324*H324</f>
        <v>0</v>
      </c>
      <c r="Q324" s="225">
        <v>0</v>
      </c>
      <c r="R324" s="225">
        <f>Q324*H324</f>
        <v>0</v>
      </c>
      <c r="S324" s="225">
        <v>0</v>
      </c>
      <c r="T324" s="226">
        <f>S324*H324</f>
        <v>0</v>
      </c>
      <c r="AR324" s="16" t="s">
        <v>253</v>
      </c>
      <c r="AT324" s="16" t="s">
        <v>248</v>
      </c>
      <c r="AU324" s="16" t="s">
        <v>16</v>
      </c>
      <c r="AY324" s="16" t="s">
        <v>246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16" t="s">
        <v>16</v>
      </c>
      <c r="BK324" s="227">
        <f>ROUND(I324*H324,2)</f>
        <v>0</v>
      </c>
      <c r="BL324" s="16" t="s">
        <v>253</v>
      </c>
      <c r="BM324" s="16" t="s">
        <v>1081</v>
      </c>
    </row>
    <row r="325" s="13" customFormat="1">
      <c r="B325" s="239"/>
      <c r="C325" s="240"/>
      <c r="D325" s="230" t="s">
        <v>255</v>
      </c>
      <c r="E325" s="241" t="s">
        <v>1</v>
      </c>
      <c r="F325" s="242" t="s">
        <v>304</v>
      </c>
      <c r="G325" s="240"/>
      <c r="H325" s="243">
        <v>11</v>
      </c>
      <c r="I325" s="244"/>
      <c r="J325" s="240"/>
      <c r="K325" s="240"/>
      <c r="L325" s="245"/>
      <c r="M325" s="246"/>
      <c r="N325" s="247"/>
      <c r="O325" s="247"/>
      <c r="P325" s="247"/>
      <c r="Q325" s="247"/>
      <c r="R325" s="247"/>
      <c r="S325" s="247"/>
      <c r="T325" s="248"/>
      <c r="AT325" s="249" t="s">
        <v>255</v>
      </c>
      <c r="AU325" s="249" t="s">
        <v>16</v>
      </c>
      <c r="AV325" s="13" t="s">
        <v>79</v>
      </c>
      <c r="AW325" s="13" t="s">
        <v>33</v>
      </c>
      <c r="AX325" s="13" t="s">
        <v>16</v>
      </c>
      <c r="AY325" s="249" t="s">
        <v>246</v>
      </c>
    </row>
    <row r="326" s="1" customFormat="1" ht="16.5" customHeight="1">
      <c r="B326" s="37"/>
      <c r="C326" s="216" t="s">
        <v>1075</v>
      </c>
      <c r="D326" s="216" t="s">
        <v>248</v>
      </c>
      <c r="E326" s="217" t="s">
        <v>5005</v>
      </c>
      <c r="F326" s="218" t="s">
        <v>5006</v>
      </c>
      <c r="G326" s="219" t="s">
        <v>4404</v>
      </c>
      <c r="H326" s="220">
        <v>2</v>
      </c>
      <c r="I326" s="221"/>
      <c r="J326" s="222">
        <f>ROUND(I326*H326,2)</f>
        <v>0</v>
      </c>
      <c r="K326" s="218" t="s">
        <v>1</v>
      </c>
      <c r="L326" s="42"/>
      <c r="M326" s="223" t="s">
        <v>1</v>
      </c>
      <c r="N326" s="224" t="s">
        <v>42</v>
      </c>
      <c r="O326" s="78"/>
      <c r="P326" s="225">
        <f>O326*H326</f>
        <v>0</v>
      </c>
      <c r="Q326" s="225">
        <v>0</v>
      </c>
      <c r="R326" s="225">
        <f>Q326*H326</f>
        <v>0</v>
      </c>
      <c r="S326" s="225">
        <v>0</v>
      </c>
      <c r="T326" s="226">
        <f>S326*H326</f>
        <v>0</v>
      </c>
      <c r="AR326" s="16" t="s">
        <v>253</v>
      </c>
      <c r="AT326" s="16" t="s">
        <v>248</v>
      </c>
      <c r="AU326" s="16" t="s">
        <v>16</v>
      </c>
      <c r="AY326" s="16" t="s">
        <v>246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6" t="s">
        <v>16</v>
      </c>
      <c r="BK326" s="227">
        <f>ROUND(I326*H326,2)</f>
        <v>0</v>
      </c>
      <c r="BL326" s="16" t="s">
        <v>253</v>
      </c>
      <c r="BM326" s="16" t="s">
        <v>1085</v>
      </c>
    </row>
    <row r="327" s="13" customFormat="1">
      <c r="B327" s="239"/>
      <c r="C327" s="240"/>
      <c r="D327" s="230" t="s">
        <v>255</v>
      </c>
      <c r="E327" s="241" t="s">
        <v>1</v>
      </c>
      <c r="F327" s="242" t="s">
        <v>79</v>
      </c>
      <c r="G327" s="240"/>
      <c r="H327" s="243">
        <v>2</v>
      </c>
      <c r="I327" s="244"/>
      <c r="J327" s="240"/>
      <c r="K327" s="240"/>
      <c r="L327" s="245"/>
      <c r="M327" s="246"/>
      <c r="N327" s="247"/>
      <c r="O327" s="247"/>
      <c r="P327" s="247"/>
      <c r="Q327" s="247"/>
      <c r="R327" s="247"/>
      <c r="S327" s="247"/>
      <c r="T327" s="248"/>
      <c r="AT327" s="249" t="s">
        <v>255</v>
      </c>
      <c r="AU327" s="249" t="s">
        <v>16</v>
      </c>
      <c r="AV327" s="13" t="s">
        <v>79</v>
      </c>
      <c r="AW327" s="13" t="s">
        <v>33</v>
      </c>
      <c r="AX327" s="13" t="s">
        <v>16</v>
      </c>
      <c r="AY327" s="249" t="s">
        <v>246</v>
      </c>
    </row>
    <row r="328" s="1" customFormat="1" ht="16.5" customHeight="1">
      <c r="B328" s="37"/>
      <c r="C328" s="216" t="s">
        <v>1081</v>
      </c>
      <c r="D328" s="216" t="s">
        <v>248</v>
      </c>
      <c r="E328" s="217" t="s">
        <v>5007</v>
      </c>
      <c r="F328" s="218" t="s">
        <v>4860</v>
      </c>
      <c r="G328" s="219" t="s">
        <v>4404</v>
      </c>
      <c r="H328" s="220">
        <v>13</v>
      </c>
      <c r="I328" s="221"/>
      <c r="J328" s="222">
        <f>ROUND(I328*H328,2)</f>
        <v>0</v>
      </c>
      <c r="K328" s="218" t="s">
        <v>1</v>
      </c>
      <c r="L328" s="42"/>
      <c r="M328" s="223" t="s">
        <v>1</v>
      </c>
      <c r="N328" s="224" t="s">
        <v>42</v>
      </c>
      <c r="O328" s="78"/>
      <c r="P328" s="225">
        <f>O328*H328</f>
        <v>0</v>
      </c>
      <c r="Q328" s="225">
        <v>0</v>
      </c>
      <c r="R328" s="225">
        <f>Q328*H328</f>
        <v>0</v>
      </c>
      <c r="S328" s="225">
        <v>0</v>
      </c>
      <c r="T328" s="226">
        <f>S328*H328</f>
        <v>0</v>
      </c>
      <c r="AR328" s="16" t="s">
        <v>253</v>
      </c>
      <c r="AT328" s="16" t="s">
        <v>248</v>
      </c>
      <c r="AU328" s="16" t="s">
        <v>16</v>
      </c>
      <c r="AY328" s="16" t="s">
        <v>246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6" t="s">
        <v>16</v>
      </c>
      <c r="BK328" s="227">
        <f>ROUND(I328*H328,2)</f>
        <v>0</v>
      </c>
      <c r="BL328" s="16" t="s">
        <v>253</v>
      </c>
      <c r="BM328" s="16" t="s">
        <v>1087</v>
      </c>
    </row>
    <row r="329" s="13" customFormat="1">
      <c r="B329" s="239"/>
      <c r="C329" s="240"/>
      <c r="D329" s="230" t="s">
        <v>255</v>
      </c>
      <c r="E329" s="241" t="s">
        <v>1</v>
      </c>
      <c r="F329" s="242" t="s">
        <v>317</v>
      </c>
      <c r="G329" s="240"/>
      <c r="H329" s="243">
        <v>13</v>
      </c>
      <c r="I329" s="244"/>
      <c r="J329" s="240"/>
      <c r="K329" s="240"/>
      <c r="L329" s="245"/>
      <c r="M329" s="246"/>
      <c r="N329" s="247"/>
      <c r="O329" s="247"/>
      <c r="P329" s="247"/>
      <c r="Q329" s="247"/>
      <c r="R329" s="247"/>
      <c r="S329" s="247"/>
      <c r="T329" s="248"/>
      <c r="AT329" s="249" t="s">
        <v>255</v>
      </c>
      <c r="AU329" s="249" t="s">
        <v>16</v>
      </c>
      <c r="AV329" s="13" t="s">
        <v>79</v>
      </c>
      <c r="AW329" s="13" t="s">
        <v>33</v>
      </c>
      <c r="AX329" s="13" t="s">
        <v>16</v>
      </c>
      <c r="AY329" s="249" t="s">
        <v>246</v>
      </c>
    </row>
    <row r="330" s="1" customFormat="1" ht="16.5" customHeight="1">
      <c r="B330" s="37"/>
      <c r="C330" s="216" t="s">
        <v>1085</v>
      </c>
      <c r="D330" s="216" t="s">
        <v>248</v>
      </c>
      <c r="E330" s="217" t="s">
        <v>5008</v>
      </c>
      <c r="F330" s="218" t="s">
        <v>4962</v>
      </c>
      <c r="G330" s="219" t="s">
        <v>4404</v>
      </c>
      <c r="H330" s="220">
        <v>2</v>
      </c>
      <c r="I330" s="221"/>
      <c r="J330" s="222">
        <f>ROUND(I330*H330,2)</f>
        <v>0</v>
      </c>
      <c r="K330" s="218" t="s">
        <v>1</v>
      </c>
      <c r="L330" s="42"/>
      <c r="M330" s="223" t="s">
        <v>1</v>
      </c>
      <c r="N330" s="224" t="s">
        <v>42</v>
      </c>
      <c r="O330" s="78"/>
      <c r="P330" s="225">
        <f>O330*H330</f>
        <v>0</v>
      </c>
      <c r="Q330" s="225">
        <v>0</v>
      </c>
      <c r="R330" s="225">
        <f>Q330*H330</f>
        <v>0</v>
      </c>
      <c r="S330" s="225">
        <v>0</v>
      </c>
      <c r="T330" s="226">
        <f>S330*H330</f>
        <v>0</v>
      </c>
      <c r="AR330" s="16" t="s">
        <v>253</v>
      </c>
      <c r="AT330" s="16" t="s">
        <v>248</v>
      </c>
      <c r="AU330" s="16" t="s">
        <v>16</v>
      </c>
      <c r="AY330" s="16" t="s">
        <v>246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6" t="s">
        <v>16</v>
      </c>
      <c r="BK330" s="227">
        <f>ROUND(I330*H330,2)</f>
        <v>0</v>
      </c>
      <c r="BL330" s="16" t="s">
        <v>253</v>
      </c>
      <c r="BM330" s="16" t="s">
        <v>1094</v>
      </c>
    </row>
    <row r="331" s="13" customFormat="1">
      <c r="B331" s="239"/>
      <c r="C331" s="240"/>
      <c r="D331" s="230" t="s">
        <v>255</v>
      </c>
      <c r="E331" s="241" t="s">
        <v>1</v>
      </c>
      <c r="F331" s="242" t="s">
        <v>79</v>
      </c>
      <c r="G331" s="240"/>
      <c r="H331" s="243">
        <v>2</v>
      </c>
      <c r="I331" s="244"/>
      <c r="J331" s="240"/>
      <c r="K331" s="240"/>
      <c r="L331" s="245"/>
      <c r="M331" s="246"/>
      <c r="N331" s="247"/>
      <c r="O331" s="247"/>
      <c r="P331" s="247"/>
      <c r="Q331" s="247"/>
      <c r="R331" s="247"/>
      <c r="S331" s="247"/>
      <c r="T331" s="248"/>
      <c r="AT331" s="249" t="s">
        <v>255</v>
      </c>
      <c r="AU331" s="249" t="s">
        <v>16</v>
      </c>
      <c r="AV331" s="13" t="s">
        <v>79</v>
      </c>
      <c r="AW331" s="13" t="s">
        <v>33</v>
      </c>
      <c r="AX331" s="13" t="s">
        <v>16</v>
      </c>
      <c r="AY331" s="249" t="s">
        <v>246</v>
      </c>
    </row>
    <row r="332" s="1" customFormat="1" ht="16.5" customHeight="1">
      <c r="B332" s="37"/>
      <c r="C332" s="216" t="s">
        <v>1087</v>
      </c>
      <c r="D332" s="216" t="s">
        <v>248</v>
      </c>
      <c r="E332" s="217" t="s">
        <v>5009</v>
      </c>
      <c r="F332" s="218" t="s">
        <v>5010</v>
      </c>
      <c r="G332" s="219" t="s">
        <v>4404</v>
      </c>
      <c r="H332" s="220">
        <v>3</v>
      </c>
      <c r="I332" s="221"/>
      <c r="J332" s="222">
        <f>ROUND(I332*H332,2)</f>
        <v>0</v>
      </c>
      <c r="K332" s="218" t="s">
        <v>1</v>
      </c>
      <c r="L332" s="42"/>
      <c r="M332" s="223" t="s">
        <v>1</v>
      </c>
      <c r="N332" s="224" t="s">
        <v>42</v>
      </c>
      <c r="O332" s="78"/>
      <c r="P332" s="225">
        <f>O332*H332</f>
        <v>0</v>
      </c>
      <c r="Q332" s="225">
        <v>0</v>
      </c>
      <c r="R332" s="225">
        <f>Q332*H332</f>
        <v>0</v>
      </c>
      <c r="S332" s="225">
        <v>0</v>
      </c>
      <c r="T332" s="226">
        <f>S332*H332</f>
        <v>0</v>
      </c>
      <c r="AR332" s="16" t="s">
        <v>253</v>
      </c>
      <c r="AT332" s="16" t="s">
        <v>248</v>
      </c>
      <c r="AU332" s="16" t="s">
        <v>16</v>
      </c>
      <c r="AY332" s="16" t="s">
        <v>246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6" t="s">
        <v>16</v>
      </c>
      <c r="BK332" s="227">
        <f>ROUND(I332*H332,2)</f>
        <v>0</v>
      </c>
      <c r="BL332" s="16" t="s">
        <v>253</v>
      </c>
      <c r="BM332" s="16" t="s">
        <v>1100</v>
      </c>
    </row>
    <row r="333" s="13" customFormat="1">
      <c r="B333" s="239"/>
      <c r="C333" s="240"/>
      <c r="D333" s="230" t="s">
        <v>255</v>
      </c>
      <c r="E333" s="241" t="s">
        <v>1</v>
      </c>
      <c r="F333" s="242" t="s">
        <v>266</v>
      </c>
      <c r="G333" s="240"/>
      <c r="H333" s="243">
        <v>3</v>
      </c>
      <c r="I333" s="244"/>
      <c r="J333" s="240"/>
      <c r="K333" s="240"/>
      <c r="L333" s="245"/>
      <c r="M333" s="246"/>
      <c r="N333" s="247"/>
      <c r="O333" s="247"/>
      <c r="P333" s="247"/>
      <c r="Q333" s="247"/>
      <c r="R333" s="247"/>
      <c r="S333" s="247"/>
      <c r="T333" s="248"/>
      <c r="AT333" s="249" t="s">
        <v>255</v>
      </c>
      <c r="AU333" s="249" t="s">
        <v>16</v>
      </c>
      <c r="AV333" s="13" t="s">
        <v>79</v>
      </c>
      <c r="AW333" s="13" t="s">
        <v>33</v>
      </c>
      <c r="AX333" s="13" t="s">
        <v>16</v>
      </c>
      <c r="AY333" s="249" t="s">
        <v>246</v>
      </c>
    </row>
    <row r="334" s="1" customFormat="1" ht="16.5" customHeight="1">
      <c r="B334" s="37"/>
      <c r="C334" s="216" t="s">
        <v>1094</v>
      </c>
      <c r="D334" s="216" t="s">
        <v>248</v>
      </c>
      <c r="E334" s="217" t="s">
        <v>5011</v>
      </c>
      <c r="F334" s="218" t="s">
        <v>5012</v>
      </c>
      <c r="G334" s="219" t="s">
        <v>4404</v>
      </c>
      <c r="H334" s="220">
        <v>1</v>
      </c>
      <c r="I334" s="221"/>
      <c r="J334" s="222">
        <f>ROUND(I334*H334,2)</f>
        <v>0</v>
      </c>
      <c r="K334" s="218" t="s">
        <v>1</v>
      </c>
      <c r="L334" s="42"/>
      <c r="M334" s="223" t="s">
        <v>1</v>
      </c>
      <c r="N334" s="224" t="s">
        <v>42</v>
      </c>
      <c r="O334" s="78"/>
      <c r="P334" s="225">
        <f>O334*H334</f>
        <v>0</v>
      </c>
      <c r="Q334" s="225">
        <v>0</v>
      </c>
      <c r="R334" s="225">
        <f>Q334*H334</f>
        <v>0</v>
      </c>
      <c r="S334" s="225">
        <v>0</v>
      </c>
      <c r="T334" s="226">
        <f>S334*H334</f>
        <v>0</v>
      </c>
      <c r="AR334" s="16" t="s">
        <v>253</v>
      </c>
      <c r="AT334" s="16" t="s">
        <v>248</v>
      </c>
      <c r="AU334" s="16" t="s">
        <v>16</v>
      </c>
      <c r="AY334" s="16" t="s">
        <v>246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6" t="s">
        <v>16</v>
      </c>
      <c r="BK334" s="227">
        <f>ROUND(I334*H334,2)</f>
        <v>0</v>
      </c>
      <c r="BL334" s="16" t="s">
        <v>253</v>
      </c>
      <c r="BM334" s="16" t="s">
        <v>1103</v>
      </c>
    </row>
    <row r="335" s="13" customFormat="1">
      <c r="B335" s="239"/>
      <c r="C335" s="240"/>
      <c r="D335" s="230" t="s">
        <v>255</v>
      </c>
      <c r="E335" s="241" t="s">
        <v>1</v>
      </c>
      <c r="F335" s="242" t="s">
        <v>16</v>
      </c>
      <c r="G335" s="240"/>
      <c r="H335" s="243">
        <v>1</v>
      </c>
      <c r="I335" s="244"/>
      <c r="J335" s="240"/>
      <c r="K335" s="240"/>
      <c r="L335" s="245"/>
      <c r="M335" s="246"/>
      <c r="N335" s="247"/>
      <c r="O335" s="247"/>
      <c r="P335" s="247"/>
      <c r="Q335" s="247"/>
      <c r="R335" s="247"/>
      <c r="S335" s="247"/>
      <c r="T335" s="248"/>
      <c r="AT335" s="249" t="s">
        <v>255</v>
      </c>
      <c r="AU335" s="249" t="s">
        <v>16</v>
      </c>
      <c r="AV335" s="13" t="s">
        <v>79</v>
      </c>
      <c r="AW335" s="13" t="s">
        <v>33</v>
      </c>
      <c r="AX335" s="13" t="s">
        <v>16</v>
      </c>
      <c r="AY335" s="249" t="s">
        <v>246</v>
      </c>
    </row>
    <row r="336" s="1" customFormat="1" ht="22.5" customHeight="1">
      <c r="B336" s="37"/>
      <c r="C336" s="216" t="s">
        <v>1100</v>
      </c>
      <c r="D336" s="216" t="s">
        <v>248</v>
      </c>
      <c r="E336" s="217" t="s">
        <v>5013</v>
      </c>
      <c r="F336" s="218" t="s">
        <v>5014</v>
      </c>
      <c r="G336" s="219" t="s">
        <v>4404</v>
      </c>
      <c r="H336" s="220">
        <v>4</v>
      </c>
      <c r="I336" s="221"/>
      <c r="J336" s="222">
        <f>ROUND(I336*H336,2)</f>
        <v>0</v>
      </c>
      <c r="K336" s="218" t="s">
        <v>1</v>
      </c>
      <c r="L336" s="42"/>
      <c r="M336" s="223" t="s">
        <v>1</v>
      </c>
      <c r="N336" s="224" t="s">
        <v>42</v>
      </c>
      <c r="O336" s="78"/>
      <c r="P336" s="225">
        <f>O336*H336</f>
        <v>0</v>
      </c>
      <c r="Q336" s="225">
        <v>0</v>
      </c>
      <c r="R336" s="225">
        <f>Q336*H336</f>
        <v>0</v>
      </c>
      <c r="S336" s="225">
        <v>0</v>
      </c>
      <c r="T336" s="226">
        <f>S336*H336</f>
        <v>0</v>
      </c>
      <c r="AR336" s="16" t="s">
        <v>253</v>
      </c>
      <c r="AT336" s="16" t="s">
        <v>248</v>
      </c>
      <c r="AU336" s="16" t="s">
        <v>16</v>
      </c>
      <c r="AY336" s="16" t="s">
        <v>246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6" t="s">
        <v>16</v>
      </c>
      <c r="BK336" s="227">
        <f>ROUND(I336*H336,2)</f>
        <v>0</v>
      </c>
      <c r="BL336" s="16" t="s">
        <v>253</v>
      </c>
      <c r="BM336" s="16" t="s">
        <v>1108</v>
      </c>
    </row>
    <row r="337" s="13" customFormat="1">
      <c r="B337" s="239"/>
      <c r="C337" s="240"/>
      <c r="D337" s="230" t="s">
        <v>255</v>
      </c>
      <c r="E337" s="241" t="s">
        <v>1</v>
      </c>
      <c r="F337" s="242" t="s">
        <v>253</v>
      </c>
      <c r="G337" s="240"/>
      <c r="H337" s="243">
        <v>4</v>
      </c>
      <c r="I337" s="244"/>
      <c r="J337" s="240"/>
      <c r="K337" s="240"/>
      <c r="L337" s="245"/>
      <c r="M337" s="246"/>
      <c r="N337" s="247"/>
      <c r="O337" s="247"/>
      <c r="P337" s="247"/>
      <c r="Q337" s="247"/>
      <c r="R337" s="247"/>
      <c r="S337" s="247"/>
      <c r="T337" s="248"/>
      <c r="AT337" s="249" t="s">
        <v>255</v>
      </c>
      <c r="AU337" s="249" t="s">
        <v>16</v>
      </c>
      <c r="AV337" s="13" t="s">
        <v>79</v>
      </c>
      <c r="AW337" s="13" t="s">
        <v>33</v>
      </c>
      <c r="AX337" s="13" t="s">
        <v>16</v>
      </c>
      <c r="AY337" s="249" t="s">
        <v>246</v>
      </c>
    </row>
    <row r="338" s="1" customFormat="1" ht="22.5" customHeight="1">
      <c r="B338" s="37"/>
      <c r="C338" s="216" t="s">
        <v>1103</v>
      </c>
      <c r="D338" s="216" t="s">
        <v>248</v>
      </c>
      <c r="E338" s="217" t="s">
        <v>5015</v>
      </c>
      <c r="F338" s="218" t="s">
        <v>4862</v>
      </c>
      <c r="G338" s="219" t="s">
        <v>4404</v>
      </c>
      <c r="H338" s="220">
        <v>11</v>
      </c>
      <c r="I338" s="221"/>
      <c r="J338" s="222">
        <f>ROUND(I338*H338,2)</f>
        <v>0</v>
      </c>
      <c r="K338" s="218" t="s">
        <v>1</v>
      </c>
      <c r="L338" s="42"/>
      <c r="M338" s="223" t="s">
        <v>1</v>
      </c>
      <c r="N338" s="224" t="s">
        <v>42</v>
      </c>
      <c r="O338" s="78"/>
      <c r="P338" s="225">
        <f>O338*H338</f>
        <v>0</v>
      </c>
      <c r="Q338" s="225">
        <v>0</v>
      </c>
      <c r="R338" s="225">
        <f>Q338*H338</f>
        <v>0</v>
      </c>
      <c r="S338" s="225">
        <v>0</v>
      </c>
      <c r="T338" s="226">
        <f>S338*H338</f>
        <v>0</v>
      </c>
      <c r="AR338" s="16" t="s">
        <v>253</v>
      </c>
      <c r="AT338" s="16" t="s">
        <v>248</v>
      </c>
      <c r="AU338" s="16" t="s">
        <v>16</v>
      </c>
      <c r="AY338" s="16" t="s">
        <v>246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6" t="s">
        <v>16</v>
      </c>
      <c r="BK338" s="227">
        <f>ROUND(I338*H338,2)</f>
        <v>0</v>
      </c>
      <c r="BL338" s="16" t="s">
        <v>253</v>
      </c>
      <c r="BM338" s="16" t="s">
        <v>1112</v>
      </c>
    </row>
    <row r="339" s="13" customFormat="1">
      <c r="B339" s="239"/>
      <c r="C339" s="240"/>
      <c r="D339" s="230" t="s">
        <v>255</v>
      </c>
      <c r="E339" s="241" t="s">
        <v>1</v>
      </c>
      <c r="F339" s="242" t="s">
        <v>304</v>
      </c>
      <c r="G339" s="240"/>
      <c r="H339" s="243">
        <v>11</v>
      </c>
      <c r="I339" s="244"/>
      <c r="J339" s="240"/>
      <c r="K339" s="240"/>
      <c r="L339" s="245"/>
      <c r="M339" s="246"/>
      <c r="N339" s="247"/>
      <c r="O339" s="247"/>
      <c r="P339" s="247"/>
      <c r="Q339" s="247"/>
      <c r="R339" s="247"/>
      <c r="S339" s="247"/>
      <c r="T339" s="248"/>
      <c r="AT339" s="249" t="s">
        <v>255</v>
      </c>
      <c r="AU339" s="249" t="s">
        <v>16</v>
      </c>
      <c r="AV339" s="13" t="s">
        <v>79</v>
      </c>
      <c r="AW339" s="13" t="s">
        <v>33</v>
      </c>
      <c r="AX339" s="13" t="s">
        <v>16</v>
      </c>
      <c r="AY339" s="249" t="s">
        <v>246</v>
      </c>
    </row>
    <row r="340" s="1" customFormat="1" ht="16.5" customHeight="1">
      <c r="B340" s="37"/>
      <c r="C340" s="216" t="s">
        <v>1108</v>
      </c>
      <c r="D340" s="216" t="s">
        <v>248</v>
      </c>
      <c r="E340" s="217" t="s">
        <v>5016</v>
      </c>
      <c r="F340" s="218" t="s">
        <v>5017</v>
      </c>
      <c r="G340" s="219" t="s">
        <v>4404</v>
      </c>
      <c r="H340" s="220">
        <v>1</v>
      </c>
      <c r="I340" s="221"/>
      <c r="J340" s="222">
        <f>ROUND(I340*H340,2)</f>
        <v>0</v>
      </c>
      <c r="K340" s="218" t="s">
        <v>1</v>
      </c>
      <c r="L340" s="42"/>
      <c r="M340" s="223" t="s">
        <v>1</v>
      </c>
      <c r="N340" s="224" t="s">
        <v>42</v>
      </c>
      <c r="O340" s="78"/>
      <c r="P340" s="225">
        <f>O340*H340</f>
        <v>0</v>
      </c>
      <c r="Q340" s="225">
        <v>0</v>
      </c>
      <c r="R340" s="225">
        <f>Q340*H340</f>
        <v>0</v>
      </c>
      <c r="S340" s="225">
        <v>0</v>
      </c>
      <c r="T340" s="226">
        <f>S340*H340</f>
        <v>0</v>
      </c>
      <c r="AR340" s="16" t="s">
        <v>253</v>
      </c>
      <c r="AT340" s="16" t="s">
        <v>248</v>
      </c>
      <c r="AU340" s="16" t="s">
        <v>16</v>
      </c>
      <c r="AY340" s="16" t="s">
        <v>246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16" t="s">
        <v>16</v>
      </c>
      <c r="BK340" s="227">
        <f>ROUND(I340*H340,2)</f>
        <v>0</v>
      </c>
      <c r="BL340" s="16" t="s">
        <v>253</v>
      </c>
      <c r="BM340" s="16" t="s">
        <v>1116</v>
      </c>
    </row>
    <row r="341" s="13" customFormat="1">
      <c r="B341" s="239"/>
      <c r="C341" s="240"/>
      <c r="D341" s="230" t="s">
        <v>255</v>
      </c>
      <c r="E341" s="241" t="s">
        <v>1</v>
      </c>
      <c r="F341" s="242" t="s">
        <v>16</v>
      </c>
      <c r="G341" s="240"/>
      <c r="H341" s="243">
        <v>1</v>
      </c>
      <c r="I341" s="244"/>
      <c r="J341" s="240"/>
      <c r="K341" s="240"/>
      <c r="L341" s="245"/>
      <c r="M341" s="246"/>
      <c r="N341" s="247"/>
      <c r="O341" s="247"/>
      <c r="P341" s="247"/>
      <c r="Q341" s="247"/>
      <c r="R341" s="247"/>
      <c r="S341" s="247"/>
      <c r="T341" s="248"/>
      <c r="AT341" s="249" t="s">
        <v>255</v>
      </c>
      <c r="AU341" s="249" t="s">
        <v>16</v>
      </c>
      <c r="AV341" s="13" t="s">
        <v>79</v>
      </c>
      <c r="AW341" s="13" t="s">
        <v>33</v>
      </c>
      <c r="AX341" s="13" t="s">
        <v>16</v>
      </c>
      <c r="AY341" s="249" t="s">
        <v>246</v>
      </c>
    </row>
    <row r="342" s="1" customFormat="1" ht="16.5" customHeight="1">
      <c r="B342" s="37"/>
      <c r="C342" s="216" t="s">
        <v>1112</v>
      </c>
      <c r="D342" s="216" t="s">
        <v>248</v>
      </c>
      <c r="E342" s="217" t="s">
        <v>5018</v>
      </c>
      <c r="F342" s="218" t="s">
        <v>4866</v>
      </c>
      <c r="G342" s="219" t="s">
        <v>4404</v>
      </c>
      <c r="H342" s="220">
        <v>5</v>
      </c>
      <c r="I342" s="221"/>
      <c r="J342" s="222">
        <f>ROUND(I342*H342,2)</f>
        <v>0</v>
      </c>
      <c r="K342" s="218" t="s">
        <v>1</v>
      </c>
      <c r="L342" s="42"/>
      <c r="M342" s="223" t="s">
        <v>1</v>
      </c>
      <c r="N342" s="224" t="s">
        <v>42</v>
      </c>
      <c r="O342" s="78"/>
      <c r="P342" s="225">
        <f>O342*H342</f>
        <v>0</v>
      </c>
      <c r="Q342" s="225">
        <v>0</v>
      </c>
      <c r="R342" s="225">
        <f>Q342*H342</f>
        <v>0</v>
      </c>
      <c r="S342" s="225">
        <v>0</v>
      </c>
      <c r="T342" s="226">
        <f>S342*H342</f>
        <v>0</v>
      </c>
      <c r="AR342" s="16" t="s">
        <v>253</v>
      </c>
      <c r="AT342" s="16" t="s">
        <v>248</v>
      </c>
      <c r="AU342" s="16" t="s">
        <v>16</v>
      </c>
      <c r="AY342" s="16" t="s">
        <v>246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16" t="s">
        <v>16</v>
      </c>
      <c r="BK342" s="227">
        <f>ROUND(I342*H342,2)</f>
        <v>0</v>
      </c>
      <c r="BL342" s="16" t="s">
        <v>253</v>
      </c>
      <c r="BM342" s="16" t="s">
        <v>1121</v>
      </c>
    </row>
    <row r="343" s="13" customFormat="1">
      <c r="B343" s="239"/>
      <c r="C343" s="240"/>
      <c r="D343" s="230" t="s">
        <v>255</v>
      </c>
      <c r="E343" s="241" t="s">
        <v>1</v>
      </c>
      <c r="F343" s="242" t="s">
        <v>276</v>
      </c>
      <c r="G343" s="240"/>
      <c r="H343" s="243">
        <v>5</v>
      </c>
      <c r="I343" s="244"/>
      <c r="J343" s="240"/>
      <c r="K343" s="240"/>
      <c r="L343" s="245"/>
      <c r="M343" s="246"/>
      <c r="N343" s="247"/>
      <c r="O343" s="247"/>
      <c r="P343" s="247"/>
      <c r="Q343" s="247"/>
      <c r="R343" s="247"/>
      <c r="S343" s="247"/>
      <c r="T343" s="248"/>
      <c r="AT343" s="249" t="s">
        <v>255</v>
      </c>
      <c r="AU343" s="249" t="s">
        <v>16</v>
      </c>
      <c r="AV343" s="13" t="s">
        <v>79</v>
      </c>
      <c r="AW343" s="13" t="s">
        <v>33</v>
      </c>
      <c r="AX343" s="13" t="s">
        <v>16</v>
      </c>
      <c r="AY343" s="249" t="s">
        <v>246</v>
      </c>
    </row>
    <row r="344" s="1" customFormat="1" ht="16.5" customHeight="1">
      <c r="B344" s="37"/>
      <c r="C344" s="216" t="s">
        <v>1116</v>
      </c>
      <c r="D344" s="216" t="s">
        <v>248</v>
      </c>
      <c r="E344" s="217" t="s">
        <v>5019</v>
      </c>
      <c r="F344" s="218" t="s">
        <v>5020</v>
      </c>
      <c r="G344" s="219" t="s">
        <v>4404</v>
      </c>
      <c r="H344" s="220">
        <v>1</v>
      </c>
      <c r="I344" s="221"/>
      <c r="J344" s="222">
        <f>ROUND(I344*H344,2)</f>
        <v>0</v>
      </c>
      <c r="K344" s="218" t="s">
        <v>1</v>
      </c>
      <c r="L344" s="42"/>
      <c r="M344" s="223" t="s">
        <v>1</v>
      </c>
      <c r="N344" s="224" t="s">
        <v>42</v>
      </c>
      <c r="O344" s="78"/>
      <c r="P344" s="225">
        <f>O344*H344</f>
        <v>0</v>
      </c>
      <c r="Q344" s="225">
        <v>0</v>
      </c>
      <c r="R344" s="225">
        <f>Q344*H344</f>
        <v>0</v>
      </c>
      <c r="S344" s="225">
        <v>0</v>
      </c>
      <c r="T344" s="226">
        <f>S344*H344</f>
        <v>0</v>
      </c>
      <c r="AR344" s="16" t="s">
        <v>253</v>
      </c>
      <c r="AT344" s="16" t="s">
        <v>248</v>
      </c>
      <c r="AU344" s="16" t="s">
        <v>16</v>
      </c>
      <c r="AY344" s="16" t="s">
        <v>246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6" t="s">
        <v>16</v>
      </c>
      <c r="BK344" s="227">
        <f>ROUND(I344*H344,2)</f>
        <v>0</v>
      </c>
      <c r="BL344" s="16" t="s">
        <v>253</v>
      </c>
      <c r="BM344" s="16" t="s">
        <v>1126</v>
      </c>
    </row>
    <row r="345" s="13" customFormat="1">
      <c r="B345" s="239"/>
      <c r="C345" s="240"/>
      <c r="D345" s="230" t="s">
        <v>255</v>
      </c>
      <c r="E345" s="241" t="s">
        <v>1</v>
      </c>
      <c r="F345" s="242" t="s">
        <v>16</v>
      </c>
      <c r="G345" s="240"/>
      <c r="H345" s="243">
        <v>1</v>
      </c>
      <c r="I345" s="244"/>
      <c r="J345" s="240"/>
      <c r="K345" s="240"/>
      <c r="L345" s="245"/>
      <c r="M345" s="246"/>
      <c r="N345" s="247"/>
      <c r="O345" s="247"/>
      <c r="P345" s="247"/>
      <c r="Q345" s="247"/>
      <c r="R345" s="247"/>
      <c r="S345" s="247"/>
      <c r="T345" s="248"/>
      <c r="AT345" s="249" t="s">
        <v>255</v>
      </c>
      <c r="AU345" s="249" t="s">
        <v>16</v>
      </c>
      <c r="AV345" s="13" t="s">
        <v>79</v>
      </c>
      <c r="AW345" s="13" t="s">
        <v>33</v>
      </c>
      <c r="AX345" s="13" t="s">
        <v>16</v>
      </c>
      <c r="AY345" s="249" t="s">
        <v>246</v>
      </c>
    </row>
    <row r="346" s="1" customFormat="1" ht="16.5" customHeight="1">
      <c r="B346" s="37"/>
      <c r="C346" s="216" t="s">
        <v>1121</v>
      </c>
      <c r="D346" s="216" t="s">
        <v>248</v>
      </c>
      <c r="E346" s="217" t="s">
        <v>5021</v>
      </c>
      <c r="F346" s="218" t="s">
        <v>5022</v>
      </c>
      <c r="G346" s="219" t="s">
        <v>4404</v>
      </c>
      <c r="H346" s="220">
        <v>2</v>
      </c>
      <c r="I346" s="221"/>
      <c r="J346" s="222">
        <f>ROUND(I346*H346,2)</f>
        <v>0</v>
      </c>
      <c r="K346" s="218" t="s">
        <v>1</v>
      </c>
      <c r="L346" s="42"/>
      <c r="M346" s="223" t="s">
        <v>1</v>
      </c>
      <c r="N346" s="224" t="s">
        <v>42</v>
      </c>
      <c r="O346" s="78"/>
      <c r="P346" s="225">
        <f>O346*H346</f>
        <v>0</v>
      </c>
      <c r="Q346" s="225">
        <v>0</v>
      </c>
      <c r="R346" s="225">
        <f>Q346*H346</f>
        <v>0</v>
      </c>
      <c r="S346" s="225">
        <v>0</v>
      </c>
      <c r="T346" s="226">
        <f>S346*H346</f>
        <v>0</v>
      </c>
      <c r="AR346" s="16" t="s">
        <v>253</v>
      </c>
      <c r="AT346" s="16" t="s">
        <v>248</v>
      </c>
      <c r="AU346" s="16" t="s">
        <v>16</v>
      </c>
      <c r="AY346" s="16" t="s">
        <v>246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16" t="s">
        <v>16</v>
      </c>
      <c r="BK346" s="227">
        <f>ROUND(I346*H346,2)</f>
        <v>0</v>
      </c>
      <c r="BL346" s="16" t="s">
        <v>253</v>
      </c>
      <c r="BM346" s="16" t="s">
        <v>1136</v>
      </c>
    </row>
    <row r="347" s="13" customFormat="1">
      <c r="B347" s="239"/>
      <c r="C347" s="240"/>
      <c r="D347" s="230" t="s">
        <v>255</v>
      </c>
      <c r="E347" s="241" t="s">
        <v>1</v>
      </c>
      <c r="F347" s="242" t="s">
        <v>79</v>
      </c>
      <c r="G347" s="240"/>
      <c r="H347" s="243">
        <v>2</v>
      </c>
      <c r="I347" s="244"/>
      <c r="J347" s="240"/>
      <c r="K347" s="240"/>
      <c r="L347" s="245"/>
      <c r="M347" s="246"/>
      <c r="N347" s="247"/>
      <c r="O347" s="247"/>
      <c r="P347" s="247"/>
      <c r="Q347" s="247"/>
      <c r="R347" s="247"/>
      <c r="S347" s="247"/>
      <c r="T347" s="248"/>
      <c r="AT347" s="249" t="s">
        <v>255</v>
      </c>
      <c r="AU347" s="249" t="s">
        <v>16</v>
      </c>
      <c r="AV347" s="13" t="s">
        <v>79</v>
      </c>
      <c r="AW347" s="13" t="s">
        <v>33</v>
      </c>
      <c r="AX347" s="13" t="s">
        <v>16</v>
      </c>
      <c r="AY347" s="249" t="s">
        <v>246</v>
      </c>
    </row>
    <row r="348" s="1" customFormat="1" ht="16.5" customHeight="1">
      <c r="B348" s="37"/>
      <c r="C348" s="216" t="s">
        <v>1126</v>
      </c>
      <c r="D348" s="216" t="s">
        <v>248</v>
      </c>
      <c r="E348" s="217" t="s">
        <v>5023</v>
      </c>
      <c r="F348" s="218" t="s">
        <v>4874</v>
      </c>
      <c r="G348" s="219" t="s">
        <v>4875</v>
      </c>
      <c r="H348" s="220">
        <v>24</v>
      </c>
      <c r="I348" s="221"/>
      <c r="J348" s="222">
        <f>ROUND(I348*H348,2)</f>
        <v>0</v>
      </c>
      <c r="K348" s="218" t="s">
        <v>1</v>
      </c>
      <c r="L348" s="42"/>
      <c r="M348" s="223" t="s">
        <v>1</v>
      </c>
      <c r="N348" s="224" t="s">
        <v>42</v>
      </c>
      <c r="O348" s="78"/>
      <c r="P348" s="225">
        <f>O348*H348</f>
        <v>0</v>
      </c>
      <c r="Q348" s="225">
        <v>0</v>
      </c>
      <c r="R348" s="225">
        <f>Q348*H348</f>
        <v>0</v>
      </c>
      <c r="S348" s="225">
        <v>0</v>
      </c>
      <c r="T348" s="226">
        <f>S348*H348</f>
        <v>0</v>
      </c>
      <c r="AR348" s="16" t="s">
        <v>253</v>
      </c>
      <c r="AT348" s="16" t="s">
        <v>248</v>
      </c>
      <c r="AU348" s="16" t="s">
        <v>16</v>
      </c>
      <c r="AY348" s="16" t="s">
        <v>246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6" t="s">
        <v>16</v>
      </c>
      <c r="BK348" s="227">
        <f>ROUND(I348*H348,2)</f>
        <v>0</v>
      </c>
      <c r="BL348" s="16" t="s">
        <v>253</v>
      </c>
      <c r="BM348" s="16" t="s">
        <v>1143</v>
      </c>
    </row>
    <row r="349" s="13" customFormat="1">
      <c r="B349" s="239"/>
      <c r="C349" s="240"/>
      <c r="D349" s="230" t="s">
        <v>255</v>
      </c>
      <c r="E349" s="241" t="s">
        <v>1</v>
      </c>
      <c r="F349" s="242" t="s">
        <v>398</v>
      </c>
      <c r="G349" s="240"/>
      <c r="H349" s="243">
        <v>24</v>
      </c>
      <c r="I349" s="244"/>
      <c r="J349" s="240"/>
      <c r="K349" s="240"/>
      <c r="L349" s="245"/>
      <c r="M349" s="246"/>
      <c r="N349" s="247"/>
      <c r="O349" s="247"/>
      <c r="P349" s="247"/>
      <c r="Q349" s="247"/>
      <c r="R349" s="247"/>
      <c r="S349" s="247"/>
      <c r="T349" s="248"/>
      <c r="AT349" s="249" t="s">
        <v>255</v>
      </c>
      <c r="AU349" s="249" t="s">
        <v>16</v>
      </c>
      <c r="AV349" s="13" t="s">
        <v>79</v>
      </c>
      <c r="AW349" s="13" t="s">
        <v>33</v>
      </c>
      <c r="AX349" s="13" t="s">
        <v>16</v>
      </c>
      <c r="AY349" s="249" t="s">
        <v>246</v>
      </c>
    </row>
    <row r="350" s="1" customFormat="1" ht="16.5" customHeight="1">
      <c r="B350" s="37"/>
      <c r="C350" s="216" t="s">
        <v>1136</v>
      </c>
      <c r="D350" s="216" t="s">
        <v>248</v>
      </c>
      <c r="E350" s="217" t="s">
        <v>5024</v>
      </c>
      <c r="F350" s="218" t="s">
        <v>4877</v>
      </c>
      <c r="G350" s="219" t="s">
        <v>4875</v>
      </c>
      <c r="H350" s="220">
        <v>36</v>
      </c>
      <c r="I350" s="221"/>
      <c r="J350" s="222">
        <f>ROUND(I350*H350,2)</f>
        <v>0</v>
      </c>
      <c r="K350" s="218" t="s">
        <v>1</v>
      </c>
      <c r="L350" s="42"/>
      <c r="M350" s="223" t="s">
        <v>1</v>
      </c>
      <c r="N350" s="224" t="s">
        <v>42</v>
      </c>
      <c r="O350" s="78"/>
      <c r="P350" s="225">
        <f>O350*H350</f>
        <v>0</v>
      </c>
      <c r="Q350" s="225">
        <v>0</v>
      </c>
      <c r="R350" s="225">
        <f>Q350*H350</f>
        <v>0</v>
      </c>
      <c r="S350" s="225">
        <v>0</v>
      </c>
      <c r="T350" s="226">
        <f>S350*H350</f>
        <v>0</v>
      </c>
      <c r="AR350" s="16" t="s">
        <v>253</v>
      </c>
      <c r="AT350" s="16" t="s">
        <v>248</v>
      </c>
      <c r="AU350" s="16" t="s">
        <v>16</v>
      </c>
      <c r="AY350" s="16" t="s">
        <v>246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6" t="s">
        <v>16</v>
      </c>
      <c r="BK350" s="227">
        <f>ROUND(I350*H350,2)</f>
        <v>0</v>
      </c>
      <c r="BL350" s="16" t="s">
        <v>253</v>
      </c>
      <c r="BM350" s="16" t="s">
        <v>1147</v>
      </c>
    </row>
    <row r="351" s="13" customFormat="1">
      <c r="B351" s="239"/>
      <c r="C351" s="240"/>
      <c r="D351" s="230" t="s">
        <v>255</v>
      </c>
      <c r="E351" s="241" t="s">
        <v>1</v>
      </c>
      <c r="F351" s="242" t="s">
        <v>472</v>
      </c>
      <c r="G351" s="240"/>
      <c r="H351" s="243">
        <v>36</v>
      </c>
      <c r="I351" s="244"/>
      <c r="J351" s="240"/>
      <c r="K351" s="240"/>
      <c r="L351" s="245"/>
      <c r="M351" s="246"/>
      <c r="N351" s="247"/>
      <c r="O351" s="247"/>
      <c r="P351" s="247"/>
      <c r="Q351" s="247"/>
      <c r="R351" s="247"/>
      <c r="S351" s="247"/>
      <c r="T351" s="248"/>
      <c r="AT351" s="249" t="s">
        <v>255</v>
      </c>
      <c r="AU351" s="249" t="s">
        <v>16</v>
      </c>
      <c r="AV351" s="13" t="s">
        <v>79</v>
      </c>
      <c r="AW351" s="13" t="s">
        <v>33</v>
      </c>
      <c r="AX351" s="13" t="s">
        <v>16</v>
      </c>
      <c r="AY351" s="249" t="s">
        <v>246</v>
      </c>
    </row>
    <row r="352" s="1" customFormat="1" ht="16.5" customHeight="1">
      <c r="B352" s="37"/>
      <c r="C352" s="216" t="s">
        <v>1143</v>
      </c>
      <c r="D352" s="216" t="s">
        <v>248</v>
      </c>
      <c r="E352" s="217" t="s">
        <v>5025</v>
      </c>
      <c r="F352" s="218" t="s">
        <v>5026</v>
      </c>
      <c r="G352" s="219" t="s">
        <v>4875</v>
      </c>
      <c r="H352" s="220">
        <v>25</v>
      </c>
      <c r="I352" s="221"/>
      <c r="J352" s="222">
        <f>ROUND(I352*H352,2)</f>
        <v>0</v>
      </c>
      <c r="K352" s="218" t="s">
        <v>1</v>
      </c>
      <c r="L352" s="42"/>
      <c r="M352" s="223" t="s">
        <v>1</v>
      </c>
      <c r="N352" s="224" t="s">
        <v>42</v>
      </c>
      <c r="O352" s="78"/>
      <c r="P352" s="225">
        <f>O352*H352</f>
        <v>0</v>
      </c>
      <c r="Q352" s="225">
        <v>0</v>
      </c>
      <c r="R352" s="225">
        <f>Q352*H352</f>
        <v>0</v>
      </c>
      <c r="S352" s="225">
        <v>0</v>
      </c>
      <c r="T352" s="226">
        <f>S352*H352</f>
        <v>0</v>
      </c>
      <c r="AR352" s="16" t="s">
        <v>253</v>
      </c>
      <c r="AT352" s="16" t="s">
        <v>248</v>
      </c>
      <c r="AU352" s="16" t="s">
        <v>16</v>
      </c>
      <c r="AY352" s="16" t="s">
        <v>246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6" t="s">
        <v>16</v>
      </c>
      <c r="BK352" s="227">
        <f>ROUND(I352*H352,2)</f>
        <v>0</v>
      </c>
      <c r="BL352" s="16" t="s">
        <v>253</v>
      </c>
      <c r="BM352" s="16" t="s">
        <v>1151</v>
      </c>
    </row>
    <row r="353" s="13" customFormat="1">
      <c r="B353" s="239"/>
      <c r="C353" s="240"/>
      <c r="D353" s="230" t="s">
        <v>255</v>
      </c>
      <c r="E353" s="241" t="s">
        <v>1</v>
      </c>
      <c r="F353" s="242" t="s">
        <v>405</v>
      </c>
      <c r="G353" s="240"/>
      <c r="H353" s="243">
        <v>25</v>
      </c>
      <c r="I353" s="244"/>
      <c r="J353" s="240"/>
      <c r="K353" s="240"/>
      <c r="L353" s="245"/>
      <c r="M353" s="246"/>
      <c r="N353" s="247"/>
      <c r="O353" s="247"/>
      <c r="P353" s="247"/>
      <c r="Q353" s="247"/>
      <c r="R353" s="247"/>
      <c r="S353" s="247"/>
      <c r="T353" s="248"/>
      <c r="AT353" s="249" t="s">
        <v>255</v>
      </c>
      <c r="AU353" s="249" t="s">
        <v>16</v>
      </c>
      <c r="AV353" s="13" t="s">
        <v>79</v>
      </c>
      <c r="AW353" s="13" t="s">
        <v>33</v>
      </c>
      <c r="AX353" s="13" t="s">
        <v>16</v>
      </c>
      <c r="AY353" s="249" t="s">
        <v>246</v>
      </c>
    </row>
    <row r="354" s="1" customFormat="1" ht="16.5" customHeight="1">
      <c r="B354" s="37"/>
      <c r="C354" s="216" t="s">
        <v>1147</v>
      </c>
      <c r="D354" s="216" t="s">
        <v>248</v>
      </c>
      <c r="E354" s="217" t="s">
        <v>5027</v>
      </c>
      <c r="F354" s="218" t="s">
        <v>4879</v>
      </c>
      <c r="G354" s="219" t="s">
        <v>4875</v>
      </c>
      <c r="H354" s="220">
        <v>85</v>
      </c>
      <c r="I354" s="221"/>
      <c r="J354" s="222">
        <f>ROUND(I354*H354,2)</f>
        <v>0</v>
      </c>
      <c r="K354" s="218" t="s">
        <v>1</v>
      </c>
      <c r="L354" s="42"/>
      <c r="M354" s="223" t="s">
        <v>1</v>
      </c>
      <c r="N354" s="224" t="s">
        <v>42</v>
      </c>
      <c r="O354" s="78"/>
      <c r="P354" s="225">
        <f>O354*H354</f>
        <v>0</v>
      </c>
      <c r="Q354" s="225">
        <v>0</v>
      </c>
      <c r="R354" s="225">
        <f>Q354*H354</f>
        <v>0</v>
      </c>
      <c r="S354" s="225">
        <v>0</v>
      </c>
      <c r="T354" s="226">
        <f>S354*H354</f>
        <v>0</v>
      </c>
      <c r="AR354" s="16" t="s">
        <v>253</v>
      </c>
      <c r="AT354" s="16" t="s">
        <v>248</v>
      </c>
      <c r="AU354" s="16" t="s">
        <v>16</v>
      </c>
      <c r="AY354" s="16" t="s">
        <v>246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16" t="s">
        <v>16</v>
      </c>
      <c r="BK354" s="227">
        <f>ROUND(I354*H354,2)</f>
        <v>0</v>
      </c>
      <c r="BL354" s="16" t="s">
        <v>253</v>
      </c>
      <c r="BM354" s="16" t="s">
        <v>1157</v>
      </c>
    </row>
    <row r="355" s="13" customFormat="1">
      <c r="B355" s="239"/>
      <c r="C355" s="240"/>
      <c r="D355" s="230" t="s">
        <v>255</v>
      </c>
      <c r="E355" s="241" t="s">
        <v>1</v>
      </c>
      <c r="F355" s="242" t="s">
        <v>1018</v>
      </c>
      <c r="G355" s="240"/>
      <c r="H355" s="243">
        <v>85</v>
      </c>
      <c r="I355" s="244"/>
      <c r="J355" s="240"/>
      <c r="K355" s="240"/>
      <c r="L355" s="245"/>
      <c r="M355" s="246"/>
      <c r="N355" s="247"/>
      <c r="O355" s="247"/>
      <c r="P355" s="247"/>
      <c r="Q355" s="247"/>
      <c r="R355" s="247"/>
      <c r="S355" s="247"/>
      <c r="T355" s="248"/>
      <c r="AT355" s="249" t="s">
        <v>255</v>
      </c>
      <c r="AU355" s="249" t="s">
        <v>16</v>
      </c>
      <c r="AV355" s="13" t="s">
        <v>79</v>
      </c>
      <c r="AW355" s="13" t="s">
        <v>33</v>
      </c>
      <c r="AX355" s="13" t="s">
        <v>16</v>
      </c>
      <c r="AY355" s="249" t="s">
        <v>246</v>
      </c>
    </row>
    <row r="356" s="1" customFormat="1" ht="16.5" customHeight="1">
      <c r="B356" s="37"/>
      <c r="C356" s="216" t="s">
        <v>1151</v>
      </c>
      <c r="D356" s="216" t="s">
        <v>248</v>
      </c>
      <c r="E356" s="217" t="s">
        <v>5028</v>
      </c>
      <c r="F356" s="218" t="s">
        <v>4881</v>
      </c>
      <c r="G356" s="219" t="s">
        <v>4875</v>
      </c>
      <c r="H356" s="220">
        <v>43</v>
      </c>
      <c r="I356" s="221"/>
      <c r="J356" s="222">
        <f>ROUND(I356*H356,2)</f>
        <v>0</v>
      </c>
      <c r="K356" s="218" t="s">
        <v>1</v>
      </c>
      <c r="L356" s="42"/>
      <c r="M356" s="223" t="s">
        <v>1</v>
      </c>
      <c r="N356" s="224" t="s">
        <v>42</v>
      </c>
      <c r="O356" s="78"/>
      <c r="P356" s="225">
        <f>O356*H356</f>
        <v>0</v>
      </c>
      <c r="Q356" s="225">
        <v>0</v>
      </c>
      <c r="R356" s="225">
        <f>Q356*H356</f>
        <v>0</v>
      </c>
      <c r="S356" s="225">
        <v>0</v>
      </c>
      <c r="T356" s="226">
        <f>S356*H356</f>
        <v>0</v>
      </c>
      <c r="AR356" s="16" t="s">
        <v>253</v>
      </c>
      <c r="AT356" s="16" t="s">
        <v>248</v>
      </c>
      <c r="AU356" s="16" t="s">
        <v>16</v>
      </c>
      <c r="AY356" s="16" t="s">
        <v>246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6" t="s">
        <v>16</v>
      </c>
      <c r="BK356" s="227">
        <f>ROUND(I356*H356,2)</f>
        <v>0</v>
      </c>
      <c r="BL356" s="16" t="s">
        <v>253</v>
      </c>
      <c r="BM356" s="16" t="s">
        <v>1161</v>
      </c>
    </row>
    <row r="357" s="13" customFormat="1">
      <c r="B357" s="239"/>
      <c r="C357" s="240"/>
      <c r="D357" s="230" t="s">
        <v>255</v>
      </c>
      <c r="E357" s="241" t="s">
        <v>1</v>
      </c>
      <c r="F357" s="242" t="s">
        <v>613</v>
      </c>
      <c r="G357" s="240"/>
      <c r="H357" s="243">
        <v>43</v>
      </c>
      <c r="I357" s="244"/>
      <c r="J357" s="240"/>
      <c r="K357" s="240"/>
      <c r="L357" s="245"/>
      <c r="M357" s="246"/>
      <c r="N357" s="247"/>
      <c r="O357" s="247"/>
      <c r="P357" s="247"/>
      <c r="Q357" s="247"/>
      <c r="R357" s="247"/>
      <c r="S357" s="247"/>
      <c r="T357" s="248"/>
      <c r="AT357" s="249" t="s">
        <v>255</v>
      </c>
      <c r="AU357" s="249" t="s">
        <v>16</v>
      </c>
      <c r="AV357" s="13" t="s">
        <v>79</v>
      </c>
      <c r="AW357" s="13" t="s">
        <v>33</v>
      </c>
      <c r="AX357" s="13" t="s">
        <v>16</v>
      </c>
      <c r="AY357" s="249" t="s">
        <v>246</v>
      </c>
    </row>
    <row r="358" s="1" customFormat="1" ht="16.5" customHeight="1">
      <c r="B358" s="37"/>
      <c r="C358" s="216" t="s">
        <v>1157</v>
      </c>
      <c r="D358" s="216" t="s">
        <v>248</v>
      </c>
      <c r="E358" s="217" t="s">
        <v>5029</v>
      </c>
      <c r="F358" s="218" t="s">
        <v>4883</v>
      </c>
      <c r="G358" s="219" t="s">
        <v>4875</v>
      </c>
      <c r="H358" s="220">
        <v>17</v>
      </c>
      <c r="I358" s="221"/>
      <c r="J358" s="222">
        <f>ROUND(I358*H358,2)</f>
        <v>0</v>
      </c>
      <c r="K358" s="218" t="s">
        <v>1</v>
      </c>
      <c r="L358" s="42"/>
      <c r="M358" s="223" t="s">
        <v>1</v>
      </c>
      <c r="N358" s="224" t="s">
        <v>42</v>
      </c>
      <c r="O358" s="78"/>
      <c r="P358" s="225">
        <f>O358*H358</f>
        <v>0</v>
      </c>
      <c r="Q358" s="225">
        <v>0</v>
      </c>
      <c r="R358" s="225">
        <f>Q358*H358</f>
        <v>0</v>
      </c>
      <c r="S358" s="225">
        <v>0</v>
      </c>
      <c r="T358" s="226">
        <f>S358*H358</f>
        <v>0</v>
      </c>
      <c r="AR358" s="16" t="s">
        <v>253</v>
      </c>
      <c r="AT358" s="16" t="s">
        <v>248</v>
      </c>
      <c r="AU358" s="16" t="s">
        <v>16</v>
      </c>
      <c r="AY358" s="16" t="s">
        <v>246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6" t="s">
        <v>16</v>
      </c>
      <c r="BK358" s="227">
        <f>ROUND(I358*H358,2)</f>
        <v>0</v>
      </c>
      <c r="BL358" s="16" t="s">
        <v>253</v>
      </c>
      <c r="BM358" s="16" t="s">
        <v>1166</v>
      </c>
    </row>
    <row r="359" s="13" customFormat="1">
      <c r="B359" s="239"/>
      <c r="C359" s="240"/>
      <c r="D359" s="230" t="s">
        <v>255</v>
      </c>
      <c r="E359" s="241" t="s">
        <v>1</v>
      </c>
      <c r="F359" s="242" t="s">
        <v>341</v>
      </c>
      <c r="G359" s="240"/>
      <c r="H359" s="243">
        <v>17</v>
      </c>
      <c r="I359" s="244"/>
      <c r="J359" s="240"/>
      <c r="K359" s="240"/>
      <c r="L359" s="245"/>
      <c r="M359" s="246"/>
      <c r="N359" s="247"/>
      <c r="O359" s="247"/>
      <c r="P359" s="247"/>
      <c r="Q359" s="247"/>
      <c r="R359" s="247"/>
      <c r="S359" s="247"/>
      <c r="T359" s="248"/>
      <c r="AT359" s="249" t="s">
        <v>255</v>
      </c>
      <c r="AU359" s="249" t="s">
        <v>16</v>
      </c>
      <c r="AV359" s="13" t="s">
        <v>79</v>
      </c>
      <c r="AW359" s="13" t="s">
        <v>33</v>
      </c>
      <c r="AX359" s="13" t="s">
        <v>16</v>
      </c>
      <c r="AY359" s="249" t="s">
        <v>246</v>
      </c>
    </row>
    <row r="360" s="1" customFormat="1" ht="16.5" customHeight="1">
      <c r="B360" s="37"/>
      <c r="C360" s="216" t="s">
        <v>1161</v>
      </c>
      <c r="D360" s="216" t="s">
        <v>248</v>
      </c>
      <c r="E360" s="217" t="s">
        <v>5030</v>
      </c>
      <c r="F360" s="218" t="s">
        <v>4885</v>
      </c>
      <c r="G360" s="219" t="s">
        <v>131</v>
      </c>
      <c r="H360" s="220">
        <v>347</v>
      </c>
      <c r="I360" s="221"/>
      <c r="J360" s="222">
        <f>ROUND(I360*H360,2)</f>
        <v>0</v>
      </c>
      <c r="K360" s="218" t="s">
        <v>1</v>
      </c>
      <c r="L360" s="42"/>
      <c r="M360" s="223" t="s">
        <v>1</v>
      </c>
      <c r="N360" s="224" t="s">
        <v>42</v>
      </c>
      <c r="O360" s="78"/>
      <c r="P360" s="225">
        <f>O360*H360</f>
        <v>0</v>
      </c>
      <c r="Q360" s="225">
        <v>0</v>
      </c>
      <c r="R360" s="225">
        <f>Q360*H360</f>
        <v>0</v>
      </c>
      <c r="S360" s="225">
        <v>0</v>
      </c>
      <c r="T360" s="226">
        <f>S360*H360</f>
        <v>0</v>
      </c>
      <c r="AR360" s="16" t="s">
        <v>253</v>
      </c>
      <c r="AT360" s="16" t="s">
        <v>248</v>
      </c>
      <c r="AU360" s="16" t="s">
        <v>16</v>
      </c>
      <c r="AY360" s="16" t="s">
        <v>246</v>
      </c>
      <c r="BE360" s="227">
        <f>IF(N360="základní",J360,0)</f>
        <v>0</v>
      </c>
      <c r="BF360" s="227">
        <f>IF(N360="snížená",J360,0)</f>
        <v>0</v>
      </c>
      <c r="BG360" s="227">
        <f>IF(N360="zákl. přenesená",J360,0)</f>
        <v>0</v>
      </c>
      <c r="BH360" s="227">
        <f>IF(N360="sníž. přenesená",J360,0)</f>
        <v>0</v>
      </c>
      <c r="BI360" s="227">
        <f>IF(N360="nulová",J360,0)</f>
        <v>0</v>
      </c>
      <c r="BJ360" s="16" t="s">
        <v>16</v>
      </c>
      <c r="BK360" s="227">
        <f>ROUND(I360*H360,2)</f>
        <v>0</v>
      </c>
      <c r="BL360" s="16" t="s">
        <v>253</v>
      </c>
      <c r="BM360" s="16" t="s">
        <v>1170</v>
      </c>
    </row>
    <row r="361" s="13" customFormat="1">
      <c r="B361" s="239"/>
      <c r="C361" s="240"/>
      <c r="D361" s="230" t="s">
        <v>255</v>
      </c>
      <c r="E361" s="241" t="s">
        <v>1</v>
      </c>
      <c r="F361" s="242" t="s">
        <v>2822</v>
      </c>
      <c r="G361" s="240"/>
      <c r="H361" s="243">
        <v>347</v>
      </c>
      <c r="I361" s="244"/>
      <c r="J361" s="240"/>
      <c r="K361" s="240"/>
      <c r="L361" s="245"/>
      <c r="M361" s="246"/>
      <c r="N361" s="247"/>
      <c r="O361" s="247"/>
      <c r="P361" s="247"/>
      <c r="Q361" s="247"/>
      <c r="R361" s="247"/>
      <c r="S361" s="247"/>
      <c r="T361" s="248"/>
      <c r="AT361" s="249" t="s">
        <v>255</v>
      </c>
      <c r="AU361" s="249" t="s">
        <v>16</v>
      </c>
      <c r="AV361" s="13" t="s">
        <v>79</v>
      </c>
      <c r="AW361" s="13" t="s">
        <v>33</v>
      </c>
      <c r="AX361" s="13" t="s">
        <v>16</v>
      </c>
      <c r="AY361" s="249" t="s">
        <v>246</v>
      </c>
    </row>
    <row r="362" s="1" customFormat="1" ht="16.5" customHeight="1">
      <c r="B362" s="37"/>
      <c r="C362" s="216" t="s">
        <v>1166</v>
      </c>
      <c r="D362" s="216" t="s">
        <v>248</v>
      </c>
      <c r="E362" s="217" t="s">
        <v>5031</v>
      </c>
      <c r="F362" s="218" t="s">
        <v>4887</v>
      </c>
      <c r="G362" s="219" t="s">
        <v>131</v>
      </c>
      <c r="H362" s="220">
        <v>105</v>
      </c>
      <c r="I362" s="221"/>
      <c r="J362" s="222">
        <f>ROUND(I362*H362,2)</f>
        <v>0</v>
      </c>
      <c r="K362" s="218" t="s">
        <v>1</v>
      </c>
      <c r="L362" s="42"/>
      <c r="M362" s="223" t="s">
        <v>1</v>
      </c>
      <c r="N362" s="224" t="s">
        <v>42</v>
      </c>
      <c r="O362" s="78"/>
      <c r="P362" s="225">
        <f>O362*H362</f>
        <v>0</v>
      </c>
      <c r="Q362" s="225">
        <v>0</v>
      </c>
      <c r="R362" s="225">
        <f>Q362*H362</f>
        <v>0</v>
      </c>
      <c r="S362" s="225">
        <v>0</v>
      </c>
      <c r="T362" s="226">
        <f>S362*H362</f>
        <v>0</v>
      </c>
      <c r="AR362" s="16" t="s">
        <v>253</v>
      </c>
      <c r="AT362" s="16" t="s">
        <v>248</v>
      </c>
      <c r="AU362" s="16" t="s">
        <v>16</v>
      </c>
      <c r="AY362" s="16" t="s">
        <v>246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16" t="s">
        <v>16</v>
      </c>
      <c r="BK362" s="227">
        <f>ROUND(I362*H362,2)</f>
        <v>0</v>
      </c>
      <c r="BL362" s="16" t="s">
        <v>253</v>
      </c>
      <c r="BM362" s="16" t="s">
        <v>1179</v>
      </c>
    </row>
    <row r="363" s="13" customFormat="1">
      <c r="B363" s="239"/>
      <c r="C363" s="240"/>
      <c r="D363" s="230" t="s">
        <v>255</v>
      </c>
      <c r="E363" s="241" t="s">
        <v>1</v>
      </c>
      <c r="F363" s="242" t="s">
        <v>1121</v>
      </c>
      <c r="G363" s="240"/>
      <c r="H363" s="243">
        <v>105</v>
      </c>
      <c r="I363" s="244"/>
      <c r="J363" s="240"/>
      <c r="K363" s="240"/>
      <c r="L363" s="245"/>
      <c r="M363" s="246"/>
      <c r="N363" s="247"/>
      <c r="O363" s="247"/>
      <c r="P363" s="247"/>
      <c r="Q363" s="247"/>
      <c r="R363" s="247"/>
      <c r="S363" s="247"/>
      <c r="T363" s="248"/>
      <c r="AT363" s="249" t="s">
        <v>255</v>
      </c>
      <c r="AU363" s="249" t="s">
        <v>16</v>
      </c>
      <c r="AV363" s="13" t="s">
        <v>79</v>
      </c>
      <c r="AW363" s="13" t="s">
        <v>33</v>
      </c>
      <c r="AX363" s="13" t="s">
        <v>16</v>
      </c>
      <c r="AY363" s="249" t="s">
        <v>246</v>
      </c>
    </row>
    <row r="364" s="1" customFormat="1" ht="16.5" customHeight="1">
      <c r="B364" s="37"/>
      <c r="C364" s="216" t="s">
        <v>1170</v>
      </c>
      <c r="D364" s="216" t="s">
        <v>248</v>
      </c>
      <c r="E364" s="217" t="s">
        <v>5032</v>
      </c>
      <c r="F364" s="218" t="s">
        <v>4889</v>
      </c>
      <c r="G364" s="219" t="s">
        <v>131</v>
      </c>
      <c r="H364" s="220">
        <v>198</v>
      </c>
      <c r="I364" s="221"/>
      <c r="J364" s="222">
        <f>ROUND(I364*H364,2)</f>
        <v>0</v>
      </c>
      <c r="K364" s="218" t="s">
        <v>1</v>
      </c>
      <c r="L364" s="42"/>
      <c r="M364" s="223" t="s">
        <v>1</v>
      </c>
      <c r="N364" s="224" t="s">
        <v>42</v>
      </c>
      <c r="O364" s="78"/>
      <c r="P364" s="225">
        <f>O364*H364</f>
        <v>0</v>
      </c>
      <c r="Q364" s="225">
        <v>0</v>
      </c>
      <c r="R364" s="225">
        <f>Q364*H364</f>
        <v>0</v>
      </c>
      <c r="S364" s="225">
        <v>0</v>
      </c>
      <c r="T364" s="226">
        <f>S364*H364</f>
        <v>0</v>
      </c>
      <c r="AR364" s="16" t="s">
        <v>253</v>
      </c>
      <c r="AT364" s="16" t="s">
        <v>248</v>
      </c>
      <c r="AU364" s="16" t="s">
        <v>16</v>
      </c>
      <c r="AY364" s="16" t="s">
        <v>246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16" t="s">
        <v>16</v>
      </c>
      <c r="BK364" s="227">
        <f>ROUND(I364*H364,2)</f>
        <v>0</v>
      </c>
      <c r="BL364" s="16" t="s">
        <v>253</v>
      </c>
      <c r="BM364" s="16" t="s">
        <v>1184</v>
      </c>
    </row>
    <row r="365" s="13" customFormat="1">
      <c r="B365" s="239"/>
      <c r="C365" s="240"/>
      <c r="D365" s="230" t="s">
        <v>255</v>
      </c>
      <c r="E365" s="241" t="s">
        <v>1</v>
      </c>
      <c r="F365" s="242" t="s">
        <v>1851</v>
      </c>
      <c r="G365" s="240"/>
      <c r="H365" s="243">
        <v>198</v>
      </c>
      <c r="I365" s="244"/>
      <c r="J365" s="240"/>
      <c r="K365" s="240"/>
      <c r="L365" s="245"/>
      <c r="M365" s="246"/>
      <c r="N365" s="247"/>
      <c r="O365" s="247"/>
      <c r="P365" s="247"/>
      <c r="Q365" s="247"/>
      <c r="R365" s="247"/>
      <c r="S365" s="247"/>
      <c r="T365" s="248"/>
      <c r="AT365" s="249" t="s">
        <v>255</v>
      </c>
      <c r="AU365" s="249" t="s">
        <v>16</v>
      </c>
      <c r="AV365" s="13" t="s">
        <v>79</v>
      </c>
      <c r="AW365" s="13" t="s">
        <v>33</v>
      </c>
      <c r="AX365" s="13" t="s">
        <v>16</v>
      </c>
      <c r="AY365" s="249" t="s">
        <v>246</v>
      </c>
    </row>
    <row r="366" s="1" customFormat="1" ht="16.5" customHeight="1">
      <c r="B366" s="37"/>
      <c r="C366" s="216" t="s">
        <v>1179</v>
      </c>
      <c r="D366" s="216" t="s">
        <v>248</v>
      </c>
      <c r="E366" s="217" t="s">
        <v>5033</v>
      </c>
      <c r="F366" s="218" t="s">
        <v>4891</v>
      </c>
      <c r="G366" s="219" t="s">
        <v>131</v>
      </c>
      <c r="H366" s="220">
        <v>91</v>
      </c>
      <c r="I366" s="221"/>
      <c r="J366" s="222">
        <f>ROUND(I366*H366,2)</f>
        <v>0</v>
      </c>
      <c r="K366" s="218" t="s">
        <v>1</v>
      </c>
      <c r="L366" s="42"/>
      <c r="M366" s="223" t="s">
        <v>1</v>
      </c>
      <c r="N366" s="224" t="s">
        <v>42</v>
      </c>
      <c r="O366" s="78"/>
      <c r="P366" s="225">
        <f>O366*H366</f>
        <v>0</v>
      </c>
      <c r="Q366" s="225">
        <v>0</v>
      </c>
      <c r="R366" s="225">
        <f>Q366*H366</f>
        <v>0</v>
      </c>
      <c r="S366" s="225">
        <v>0</v>
      </c>
      <c r="T366" s="226">
        <f>S366*H366</f>
        <v>0</v>
      </c>
      <c r="AR366" s="16" t="s">
        <v>253</v>
      </c>
      <c r="AT366" s="16" t="s">
        <v>248</v>
      </c>
      <c r="AU366" s="16" t="s">
        <v>16</v>
      </c>
      <c r="AY366" s="16" t="s">
        <v>246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16" t="s">
        <v>16</v>
      </c>
      <c r="BK366" s="227">
        <f>ROUND(I366*H366,2)</f>
        <v>0</v>
      </c>
      <c r="BL366" s="16" t="s">
        <v>253</v>
      </c>
      <c r="BM366" s="16" t="s">
        <v>1188</v>
      </c>
    </row>
    <row r="367" s="13" customFormat="1">
      <c r="B367" s="239"/>
      <c r="C367" s="240"/>
      <c r="D367" s="230" t="s">
        <v>255</v>
      </c>
      <c r="E367" s="241" t="s">
        <v>1</v>
      </c>
      <c r="F367" s="242" t="s">
        <v>1053</v>
      </c>
      <c r="G367" s="240"/>
      <c r="H367" s="243">
        <v>91</v>
      </c>
      <c r="I367" s="244"/>
      <c r="J367" s="240"/>
      <c r="K367" s="240"/>
      <c r="L367" s="245"/>
      <c r="M367" s="246"/>
      <c r="N367" s="247"/>
      <c r="O367" s="247"/>
      <c r="P367" s="247"/>
      <c r="Q367" s="247"/>
      <c r="R367" s="247"/>
      <c r="S367" s="247"/>
      <c r="T367" s="248"/>
      <c r="AT367" s="249" t="s">
        <v>255</v>
      </c>
      <c r="AU367" s="249" t="s">
        <v>16</v>
      </c>
      <c r="AV367" s="13" t="s">
        <v>79</v>
      </c>
      <c r="AW367" s="13" t="s">
        <v>33</v>
      </c>
      <c r="AX367" s="13" t="s">
        <v>16</v>
      </c>
      <c r="AY367" s="249" t="s">
        <v>246</v>
      </c>
    </row>
    <row r="368" s="1" customFormat="1" ht="16.5" customHeight="1">
      <c r="B368" s="37"/>
      <c r="C368" s="216" t="s">
        <v>1184</v>
      </c>
      <c r="D368" s="216" t="s">
        <v>248</v>
      </c>
      <c r="E368" s="217" t="s">
        <v>5034</v>
      </c>
      <c r="F368" s="218" t="s">
        <v>4893</v>
      </c>
      <c r="G368" s="219" t="s">
        <v>131</v>
      </c>
      <c r="H368" s="220">
        <v>55</v>
      </c>
      <c r="I368" s="221"/>
      <c r="J368" s="222">
        <f>ROUND(I368*H368,2)</f>
        <v>0</v>
      </c>
      <c r="K368" s="218" t="s">
        <v>1</v>
      </c>
      <c r="L368" s="42"/>
      <c r="M368" s="223" t="s">
        <v>1</v>
      </c>
      <c r="N368" s="224" t="s">
        <v>42</v>
      </c>
      <c r="O368" s="78"/>
      <c r="P368" s="225">
        <f>O368*H368</f>
        <v>0</v>
      </c>
      <c r="Q368" s="225">
        <v>0</v>
      </c>
      <c r="R368" s="225">
        <f>Q368*H368</f>
        <v>0</v>
      </c>
      <c r="S368" s="225">
        <v>0</v>
      </c>
      <c r="T368" s="226">
        <f>S368*H368</f>
        <v>0</v>
      </c>
      <c r="AR368" s="16" t="s">
        <v>253</v>
      </c>
      <c r="AT368" s="16" t="s">
        <v>248</v>
      </c>
      <c r="AU368" s="16" t="s">
        <v>16</v>
      </c>
      <c r="AY368" s="16" t="s">
        <v>246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16" t="s">
        <v>16</v>
      </c>
      <c r="BK368" s="227">
        <f>ROUND(I368*H368,2)</f>
        <v>0</v>
      </c>
      <c r="BL368" s="16" t="s">
        <v>253</v>
      </c>
      <c r="BM368" s="16" t="s">
        <v>1194</v>
      </c>
    </row>
    <row r="369" s="13" customFormat="1">
      <c r="B369" s="239"/>
      <c r="C369" s="240"/>
      <c r="D369" s="230" t="s">
        <v>255</v>
      </c>
      <c r="E369" s="241" t="s">
        <v>1</v>
      </c>
      <c r="F369" s="242" t="s">
        <v>708</v>
      </c>
      <c r="G369" s="240"/>
      <c r="H369" s="243">
        <v>55</v>
      </c>
      <c r="I369" s="244"/>
      <c r="J369" s="240"/>
      <c r="K369" s="240"/>
      <c r="L369" s="245"/>
      <c r="M369" s="246"/>
      <c r="N369" s="247"/>
      <c r="O369" s="247"/>
      <c r="P369" s="247"/>
      <c r="Q369" s="247"/>
      <c r="R369" s="247"/>
      <c r="S369" s="247"/>
      <c r="T369" s="248"/>
      <c r="AT369" s="249" t="s">
        <v>255</v>
      </c>
      <c r="AU369" s="249" t="s">
        <v>16</v>
      </c>
      <c r="AV369" s="13" t="s">
        <v>79</v>
      </c>
      <c r="AW369" s="13" t="s">
        <v>33</v>
      </c>
      <c r="AX369" s="13" t="s">
        <v>16</v>
      </c>
      <c r="AY369" s="249" t="s">
        <v>246</v>
      </c>
    </row>
    <row r="370" s="1" customFormat="1" ht="16.5" customHeight="1">
      <c r="B370" s="37"/>
      <c r="C370" s="216" t="s">
        <v>1188</v>
      </c>
      <c r="D370" s="216" t="s">
        <v>248</v>
      </c>
      <c r="E370" s="217" t="s">
        <v>5035</v>
      </c>
      <c r="F370" s="218" t="s">
        <v>4895</v>
      </c>
      <c r="G370" s="219" t="s">
        <v>131</v>
      </c>
      <c r="H370" s="220">
        <v>26</v>
      </c>
      <c r="I370" s="221"/>
      <c r="J370" s="222">
        <f>ROUND(I370*H370,2)</f>
        <v>0</v>
      </c>
      <c r="K370" s="218" t="s">
        <v>1</v>
      </c>
      <c r="L370" s="42"/>
      <c r="M370" s="223" t="s">
        <v>1</v>
      </c>
      <c r="N370" s="224" t="s">
        <v>42</v>
      </c>
      <c r="O370" s="78"/>
      <c r="P370" s="225">
        <f>O370*H370</f>
        <v>0</v>
      </c>
      <c r="Q370" s="225">
        <v>0</v>
      </c>
      <c r="R370" s="225">
        <f>Q370*H370</f>
        <v>0</v>
      </c>
      <c r="S370" s="225">
        <v>0</v>
      </c>
      <c r="T370" s="226">
        <f>S370*H370</f>
        <v>0</v>
      </c>
      <c r="AR370" s="16" t="s">
        <v>253</v>
      </c>
      <c r="AT370" s="16" t="s">
        <v>248</v>
      </c>
      <c r="AU370" s="16" t="s">
        <v>16</v>
      </c>
      <c r="AY370" s="16" t="s">
        <v>246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6" t="s">
        <v>16</v>
      </c>
      <c r="BK370" s="227">
        <f>ROUND(I370*H370,2)</f>
        <v>0</v>
      </c>
      <c r="BL370" s="16" t="s">
        <v>253</v>
      </c>
      <c r="BM370" s="16" t="s">
        <v>1201</v>
      </c>
    </row>
    <row r="371" s="13" customFormat="1">
      <c r="B371" s="239"/>
      <c r="C371" s="240"/>
      <c r="D371" s="230" t="s">
        <v>255</v>
      </c>
      <c r="E371" s="241" t="s">
        <v>1</v>
      </c>
      <c r="F371" s="242" t="s">
        <v>411</v>
      </c>
      <c r="G371" s="240"/>
      <c r="H371" s="243">
        <v>26</v>
      </c>
      <c r="I371" s="244"/>
      <c r="J371" s="240"/>
      <c r="K371" s="240"/>
      <c r="L371" s="245"/>
      <c r="M371" s="246"/>
      <c r="N371" s="247"/>
      <c r="O371" s="247"/>
      <c r="P371" s="247"/>
      <c r="Q371" s="247"/>
      <c r="R371" s="247"/>
      <c r="S371" s="247"/>
      <c r="T371" s="248"/>
      <c r="AT371" s="249" t="s">
        <v>255</v>
      </c>
      <c r="AU371" s="249" t="s">
        <v>16</v>
      </c>
      <c r="AV371" s="13" t="s">
        <v>79</v>
      </c>
      <c r="AW371" s="13" t="s">
        <v>33</v>
      </c>
      <c r="AX371" s="13" t="s">
        <v>16</v>
      </c>
      <c r="AY371" s="249" t="s">
        <v>246</v>
      </c>
    </row>
    <row r="372" s="11" customFormat="1" ht="25.92" customHeight="1">
      <c r="B372" s="200"/>
      <c r="C372" s="201"/>
      <c r="D372" s="202" t="s">
        <v>70</v>
      </c>
      <c r="E372" s="203" t="s">
        <v>5036</v>
      </c>
      <c r="F372" s="203" t="s">
        <v>5037</v>
      </c>
      <c r="G372" s="201"/>
      <c r="H372" s="201"/>
      <c r="I372" s="204"/>
      <c r="J372" s="205">
        <f>BK372</f>
        <v>0</v>
      </c>
      <c r="K372" s="201"/>
      <c r="L372" s="206"/>
      <c r="M372" s="207"/>
      <c r="N372" s="208"/>
      <c r="O372" s="208"/>
      <c r="P372" s="209">
        <f>SUM(P373:P382)</f>
        <v>0</v>
      </c>
      <c r="Q372" s="208"/>
      <c r="R372" s="209">
        <f>SUM(R373:R382)</f>
        <v>0</v>
      </c>
      <c r="S372" s="208"/>
      <c r="T372" s="210">
        <f>SUM(T373:T382)</f>
        <v>0</v>
      </c>
      <c r="AR372" s="211" t="s">
        <v>16</v>
      </c>
      <c r="AT372" s="212" t="s">
        <v>70</v>
      </c>
      <c r="AU372" s="212" t="s">
        <v>71</v>
      </c>
      <c r="AY372" s="211" t="s">
        <v>246</v>
      </c>
      <c r="BK372" s="213">
        <f>SUM(BK373:BK382)</f>
        <v>0</v>
      </c>
    </row>
    <row r="373" s="1" customFormat="1" ht="16.5" customHeight="1">
      <c r="B373" s="37"/>
      <c r="C373" s="216" t="s">
        <v>1194</v>
      </c>
      <c r="D373" s="216" t="s">
        <v>248</v>
      </c>
      <c r="E373" s="217" t="s">
        <v>5038</v>
      </c>
      <c r="F373" s="218" t="s">
        <v>4899</v>
      </c>
      <c r="G373" s="219" t="s">
        <v>4404</v>
      </c>
      <c r="H373" s="220">
        <v>1</v>
      </c>
      <c r="I373" s="221"/>
      <c r="J373" s="222">
        <f>ROUND(I373*H373,2)</f>
        <v>0</v>
      </c>
      <c r="K373" s="218" t="s">
        <v>1</v>
      </c>
      <c r="L373" s="42"/>
      <c r="M373" s="223" t="s">
        <v>1</v>
      </c>
      <c r="N373" s="224" t="s">
        <v>42</v>
      </c>
      <c r="O373" s="78"/>
      <c r="P373" s="225">
        <f>O373*H373</f>
        <v>0</v>
      </c>
      <c r="Q373" s="225">
        <v>0</v>
      </c>
      <c r="R373" s="225">
        <f>Q373*H373</f>
        <v>0</v>
      </c>
      <c r="S373" s="225">
        <v>0</v>
      </c>
      <c r="T373" s="226">
        <f>S373*H373</f>
        <v>0</v>
      </c>
      <c r="AR373" s="16" t="s">
        <v>253</v>
      </c>
      <c r="AT373" s="16" t="s">
        <v>248</v>
      </c>
      <c r="AU373" s="16" t="s">
        <v>16</v>
      </c>
      <c r="AY373" s="16" t="s">
        <v>246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16" t="s">
        <v>16</v>
      </c>
      <c r="BK373" s="227">
        <f>ROUND(I373*H373,2)</f>
        <v>0</v>
      </c>
      <c r="BL373" s="16" t="s">
        <v>253</v>
      </c>
      <c r="BM373" s="16" t="s">
        <v>1212</v>
      </c>
    </row>
    <row r="374" s="12" customFormat="1">
      <c r="B374" s="228"/>
      <c r="C374" s="229"/>
      <c r="D374" s="230" t="s">
        <v>255</v>
      </c>
      <c r="E374" s="231" t="s">
        <v>1</v>
      </c>
      <c r="F374" s="232" t="s">
        <v>5039</v>
      </c>
      <c r="G374" s="229"/>
      <c r="H374" s="231" t="s">
        <v>1</v>
      </c>
      <c r="I374" s="233"/>
      <c r="J374" s="229"/>
      <c r="K374" s="229"/>
      <c r="L374" s="234"/>
      <c r="M374" s="235"/>
      <c r="N374" s="236"/>
      <c r="O374" s="236"/>
      <c r="P374" s="236"/>
      <c r="Q374" s="236"/>
      <c r="R374" s="236"/>
      <c r="S374" s="236"/>
      <c r="T374" s="237"/>
      <c r="AT374" s="238" t="s">
        <v>255</v>
      </c>
      <c r="AU374" s="238" t="s">
        <v>16</v>
      </c>
      <c r="AV374" s="12" t="s">
        <v>16</v>
      </c>
      <c r="AW374" s="12" t="s">
        <v>33</v>
      </c>
      <c r="AX374" s="12" t="s">
        <v>71</v>
      </c>
      <c r="AY374" s="238" t="s">
        <v>246</v>
      </c>
    </row>
    <row r="375" s="12" customFormat="1">
      <c r="B375" s="228"/>
      <c r="C375" s="229"/>
      <c r="D375" s="230" t="s">
        <v>255</v>
      </c>
      <c r="E375" s="231" t="s">
        <v>1</v>
      </c>
      <c r="F375" s="232" t="s">
        <v>5040</v>
      </c>
      <c r="G375" s="229"/>
      <c r="H375" s="231" t="s">
        <v>1</v>
      </c>
      <c r="I375" s="233"/>
      <c r="J375" s="229"/>
      <c r="K375" s="229"/>
      <c r="L375" s="234"/>
      <c r="M375" s="235"/>
      <c r="N375" s="236"/>
      <c r="O375" s="236"/>
      <c r="P375" s="236"/>
      <c r="Q375" s="236"/>
      <c r="R375" s="236"/>
      <c r="S375" s="236"/>
      <c r="T375" s="237"/>
      <c r="AT375" s="238" t="s">
        <v>255</v>
      </c>
      <c r="AU375" s="238" t="s">
        <v>16</v>
      </c>
      <c r="AV375" s="12" t="s">
        <v>16</v>
      </c>
      <c r="AW375" s="12" t="s">
        <v>33</v>
      </c>
      <c r="AX375" s="12" t="s">
        <v>71</v>
      </c>
      <c r="AY375" s="238" t="s">
        <v>246</v>
      </c>
    </row>
    <row r="376" s="13" customFormat="1">
      <c r="B376" s="239"/>
      <c r="C376" s="240"/>
      <c r="D376" s="230" t="s">
        <v>255</v>
      </c>
      <c r="E376" s="241" t="s">
        <v>1</v>
      </c>
      <c r="F376" s="242" t="s">
        <v>16</v>
      </c>
      <c r="G376" s="240"/>
      <c r="H376" s="243">
        <v>1</v>
      </c>
      <c r="I376" s="244"/>
      <c r="J376" s="240"/>
      <c r="K376" s="240"/>
      <c r="L376" s="245"/>
      <c r="M376" s="246"/>
      <c r="N376" s="247"/>
      <c r="O376" s="247"/>
      <c r="P376" s="247"/>
      <c r="Q376" s="247"/>
      <c r="R376" s="247"/>
      <c r="S376" s="247"/>
      <c r="T376" s="248"/>
      <c r="AT376" s="249" t="s">
        <v>255</v>
      </c>
      <c r="AU376" s="249" t="s">
        <v>16</v>
      </c>
      <c r="AV376" s="13" t="s">
        <v>79</v>
      </c>
      <c r="AW376" s="13" t="s">
        <v>33</v>
      </c>
      <c r="AX376" s="13" t="s">
        <v>16</v>
      </c>
      <c r="AY376" s="249" t="s">
        <v>246</v>
      </c>
    </row>
    <row r="377" s="1" customFormat="1" ht="16.5" customHeight="1">
      <c r="B377" s="37"/>
      <c r="C377" s="216" t="s">
        <v>1201</v>
      </c>
      <c r="D377" s="216" t="s">
        <v>248</v>
      </c>
      <c r="E377" s="217" t="s">
        <v>5041</v>
      </c>
      <c r="F377" s="218" t="s">
        <v>5042</v>
      </c>
      <c r="G377" s="219" t="s">
        <v>4404</v>
      </c>
      <c r="H377" s="220">
        <v>1</v>
      </c>
      <c r="I377" s="221"/>
      <c r="J377" s="222">
        <f>ROUND(I377*H377,2)</f>
        <v>0</v>
      </c>
      <c r="K377" s="218" t="s">
        <v>1</v>
      </c>
      <c r="L377" s="42"/>
      <c r="M377" s="223" t="s">
        <v>1</v>
      </c>
      <c r="N377" s="224" t="s">
        <v>42</v>
      </c>
      <c r="O377" s="78"/>
      <c r="P377" s="225">
        <f>O377*H377</f>
        <v>0</v>
      </c>
      <c r="Q377" s="225">
        <v>0</v>
      </c>
      <c r="R377" s="225">
        <f>Q377*H377</f>
        <v>0</v>
      </c>
      <c r="S377" s="225">
        <v>0</v>
      </c>
      <c r="T377" s="226">
        <f>S377*H377</f>
        <v>0</v>
      </c>
      <c r="AR377" s="16" t="s">
        <v>253</v>
      </c>
      <c r="AT377" s="16" t="s">
        <v>248</v>
      </c>
      <c r="AU377" s="16" t="s">
        <v>16</v>
      </c>
      <c r="AY377" s="16" t="s">
        <v>246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16" t="s">
        <v>16</v>
      </c>
      <c r="BK377" s="227">
        <f>ROUND(I377*H377,2)</f>
        <v>0</v>
      </c>
      <c r="BL377" s="16" t="s">
        <v>253</v>
      </c>
      <c r="BM377" s="16" t="s">
        <v>1274</v>
      </c>
    </row>
    <row r="378" s="13" customFormat="1">
      <c r="B378" s="239"/>
      <c r="C378" s="240"/>
      <c r="D378" s="230" t="s">
        <v>255</v>
      </c>
      <c r="E378" s="241" t="s">
        <v>1</v>
      </c>
      <c r="F378" s="242" t="s">
        <v>16</v>
      </c>
      <c r="G378" s="240"/>
      <c r="H378" s="243">
        <v>1</v>
      </c>
      <c r="I378" s="244"/>
      <c r="J378" s="240"/>
      <c r="K378" s="240"/>
      <c r="L378" s="245"/>
      <c r="M378" s="246"/>
      <c r="N378" s="247"/>
      <c r="O378" s="247"/>
      <c r="P378" s="247"/>
      <c r="Q378" s="247"/>
      <c r="R378" s="247"/>
      <c r="S378" s="247"/>
      <c r="T378" s="248"/>
      <c r="AT378" s="249" t="s">
        <v>255</v>
      </c>
      <c r="AU378" s="249" t="s">
        <v>16</v>
      </c>
      <c r="AV378" s="13" t="s">
        <v>79</v>
      </c>
      <c r="AW378" s="13" t="s">
        <v>33</v>
      </c>
      <c r="AX378" s="13" t="s">
        <v>16</v>
      </c>
      <c r="AY378" s="249" t="s">
        <v>246</v>
      </c>
    </row>
    <row r="379" s="1" customFormat="1" ht="16.5" customHeight="1">
      <c r="B379" s="37"/>
      <c r="C379" s="216" t="s">
        <v>1212</v>
      </c>
      <c r="D379" s="216" t="s">
        <v>248</v>
      </c>
      <c r="E379" s="217" t="s">
        <v>5043</v>
      </c>
      <c r="F379" s="218" t="s">
        <v>4905</v>
      </c>
      <c r="G379" s="219" t="s">
        <v>4404</v>
      </c>
      <c r="H379" s="220">
        <v>1</v>
      </c>
      <c r="I379" s="221"/>
      <c r="J379" s="222">
        <f>ROUND(I379*H379,2)</f>
        <v>0</v>
      </c>
      <c r="K379" s="218" t="s">
        <v>1</v>
      </c>
      <c r="L379" s="42"/>
      <c r="M379" s="223" t="s">
        <v>1</v>
      </c>
      <c r="N379" s="224" t="s">
        <v>42</v>
      </c>
      <c r="O379" s="78"/>
      <c r="P379" s="225">
        <f>O379*H379</f>
        <v>0</v>
      </c>
      <c r="Q379" s="225">
        <v>0</v>
      </c>
      <c r="R379" s="225">
        <f>Q379*H379</f>
        <v>0</v>
      </c>
      <c r="S379" s="225">
        <v>0</v>
      </c>
      <c r="T379" s="226">
        <f>S379*H379</f>
        <v>0</v>
      </c>
      <c r="AR379" s="16" t="s">
        <v>253</v>
      </c>
      <c r="AT379" s="16" t="s">
        <v>248</v>
      </c>
      <c r="AU379" s="16" t="s">
        <v>16</v>
      </c>
      <c r="AY379" s="16" t="s">
        <v>246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16" t="s">
        <v>16</v>
      </c>
      <c r="BK379" s="227">
        <f>ROUND(I379*H379,2)</f>
        <v>0</v>
      </c>
      <c r="BL379" s="16" t="s">
        <v>253</v>
      </c>
      <c r="BM379" s="16" t="s">
        <v>1279</v>
      </c>
    </row>
    <row r="380" s="13" customFormat="1">
      <c r="B380" s="239"/>
      <c r="C380" s="240"/>
      <c r="D380" s="230" t="s">
        <v>255</v>
      </c>
      <c r="E380" s="241" t="s">
        <v>1</v>
      </c>
      <c r="F380" s="242" t="s">
        <v>16</v>
      </c>
      <c r="G380" s="240"/>
      <c r="H380" s="243">
        <v>1</v>
      </c>
      <c r="I380" s="244"/>
      <c r="J380" s="240"/>
      <c r="K380" s="240"/>
      <c r="L380" s="245"/>
      <c r="M380" s="246"/>
      <c r="N380" s="247"/>
      <c r="O380" s="247"/>
      <c r="P380" s="247"/>
      <c r="Q380" s="247"/>
      <c r="R380" s="247"/>
      <c r="S380" s="247"/>
      <c r="T380" s="248"/>
      <c r="AT380" s="249" t="s">
        <v>255</v>
      </c>
      <c r="AU380" s="249" t="s">
        <v>16</v>
      </c>
      <c r="AV380" s="13" t="s">
        <v>79</v>
      </c>
      <c r="AW380" s="13" t="s">
        <v>33</v>
      </c>
      <c r="AX380" s="13" t="s">
        <v>16</v>
      </c>
      <c r="AY380" s="249" t="s">
        <v>246</v>
      </c>
    </row>
    <row r="381" s="1" customFormat="1" ht="16.5" customHeight="1">
      <c r="B381" s="37"/>
      <c r="C381" s="216" t="s">
        <v>1223</v>
      </c>
      <c r="D381" s="216" t="s">
        <v>248</v>
      </c>
      <c r="E381" s="217" t="s">
        <v>5044</v>
      </c>
      <c r="F381" s="218" t="s">
        <v>5045</v>
      </c>
      <c r="G381" s="219" t="s">
        <v>4875</v>
      </c>
      <c r="H381" s="220">
        <v>35</v>
      </c>
      <c r="I381" s="221"/>
      <c r="J381" s="222">
        <f>ROUND(I381*H381,2)</f>
        <v>0</v>
      </c>
      <c r="K381" s="218" t="s">
        <v>1</v>
      </c>
      <c r="L381" s="42"/>
      <c r="M381" s="223" t="s">
        <v>1</v>
      </c>
      <c r="N381" s="224" t="s">
        <v>42</v>
      </c>
      <c r="O381" s="78"/>
      <c r="P381" s="225">
        <f>O381*H381</f>
        <v>0</v>
      </c>
      <c r="Q381" s="225">
        <v>0</v>
      </c>
      <c r="R381" s="225">
        <f>Q381*H381</f>
        <v>0</v>
      </c>
      <c r="S381" s="225">
        <v>0</v>
      </c>
      <c r="T381" s="226">
        <f>S381*H381</f>
        <v>0</v>
      </c>
      <c r="AR381" s="16" t="s">
        <v>253</v>
      </c>
      <c r="AT381" s="16" t="s">
        <v>248</v>
      </c>
      <c r="AU381" s="16" t="s">
        <v>16</v>
      </c>
      <c r="AY381" s="16" t="s">
        <v>246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16" t="s">
        <v>16</v>
      </c>
      <c r="BK381" s="227">
        <f>ROUND(I381*H381,2)</f>
        <v>0</v>
      </c>
      <c r="BL381" s="16" t="s">
        <v>253</v>
      </c>
      <c r="BM381" s="16" t="s">
        <v>1283</v>
      </c>
    </row>
    <row r="382" s="13" customFormat="1">
      <c r="B382" s="239"/>
      <c r="C382" s="240"/>
      <c r="D382" s="230" t="s">
        <v>255</v>
      </c>
      <c r="E382" s="241" t="s">
        <v>1</v>
      </c>
      <c r="F382" s="242" t="s">
        <v>466</v>
      </c>
      <c r="G382" s="240"/>
      <c r="H382" s="243">
        <v>35</v>
      </c>
      <c r="I382" s="244"/>
      <c r="J382" s="240"/>
      <c r="K382" s="240"/>
      <c r="L382" s="245"/>
      <c r="M382" s="246"/>
      <c r="N382" s="247"/>
      <c r="O382" s="247"/>
      <c r="P382" s="247"/>
      <c r="Q382" s="247"/>
      <c r="R382" s="247"/>
      <c r="S382" s="247"/>
      <c r="T382" s="248"/>
      <c r="AT382" s="249" t="s">
        <v>255</v>
      </c>
      <c r="AU382" s="249" t="s">
        <v>16</v>
      </c>
      <c r="AV382" s="13" t="s">
        <v>79</v>
      </c>
      <c r="AW382" s="13" t="s">
        <v>33</v>
      </c>
      <c r="AX382" s="13" t="s">
        <v>16</v>
      </c>
      <c r="AY382" s="249" t="s">
        <v>246</v>
      </c>
    </row>
    <row r="383" s="11" customFormat="1" ht="25.92" customHeight="1">
      <c r="B383" s="200"/>
      <c r="C383" s="201"/>
      <c r="D383" s="202" t="s">
        <v>70</v>
      </c>
      <c r="E383" s="203" t="s">
        <v>5046</v>
      </c>
      <c r="F383" s="203" t="s">
        <v>5047</v>
      </c>
      <c r="G383" s="201"/>
      <c r="H383" s="201"/>
      <c r="I383" s="204"/>
      <c r="J383" s="205">
        <f>BK383</f>
        <v>0</v>
      </c>
      <c r="K383" s="201"/>
      <c r="L383" s="206"/>
      <c r="M383" s="207"/>
      <c r="N383" s="208"/>
      <c r="O383" s="208"/>
      <c r="P383" s="209">
        <f>SUM(P384:P393)</f>
        <v>0</v>
      </c>
      <c r="Q383" s="208"/>
      <c r="R383" s="209">
        <f>SUM(R384:R393)</f>
        <v>0</v>
      </c>
      <c r="S383" s="208"/>
      <c r="T383" s="210">
        <f>SUM(T384:T393)</f>
        <v>0</v>
      </c>
      <c r="AR383" s="211" t="s">
        <v>16</v>
      </c>
      <c r="AT383" s="212" t="s">
        <v>70</v>
      </c>
      <c r="AU383" s="212" t="s">
        <v>71</v>
      </c>
      <c r="AY383" s="211" t="s">
        <v>246</v>
      </c>
      <c r="BK383" s="213">
        <f>SUM(BK384:BK393)</f>
        <v>0</v>
      </c>
    </row>
    <row r="384" s="1" customFormat="1" ht="16.5" customHeight="1">
      <c r="B384" s="37"/>
      <c r="C384" s="216" t="s">
        <v>1274</v>
      </c>
      <c r="D384" s="216" t="s">
        <v>248</v>
      </c>
      <c r="E384" s="217" t="s">
        <v>5048</v>
      </c>
      <c r="F384" s="218" t="s">
        <v>4899</v>
      </c>
      <c r="G384" s="219" t="s">
        <v>4404</v>
      </c>
      <c r="H384" s="220">
        <v>1</v>
      </c>
      <c r="I384" s="221"/>
      <c r="J384" s="222">
        <f>ROUND(I384*H384,2)</f>
        <v>0</v>
      </c>
      <c r="K384" s="218" t="s">
        <v>1</v>
      </c>
      <c r="L384" s="42"/>
      <c r="M384" s="223" t="s">
        <v>1</v>
      </c>
      <c r="N384" s="224" t="s">
        <v>42</v>
      </c>
      <c r="O384" s="78"/>
      <c r="P384" s="225">
        <f>O384*H384</f>
        <v>0</v>
      </c>
      <c r="Q384" s="225">
        <v>0</v>
      </c>
      <c r="R384" s="225">
        <f>Q384*H384</f>
        <v>0</v>
      </c>
      <c r="S384" s="225">
        <v>0</v>
      </c>
      <c r="T384" s="226">
        <f>S384*H384</f>
        <v>0</v>
      </c>
      <c r="AR384" s="16" t="s">
        <v>253</v>
      </c>
      <c r="AT384" s="16" t="s">
        <v>248</v>
      </c>
      <c r="AU384" s="16" t="s">
        <v>16</v>
      </c>
      <c r="AY384" s="16" t="s">
        <v>246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6" t="s">
        <v>16</v>
      </c>
      <c r="BK384" s="227">
        <f>ROUND(I384*H384,2)</f>
        <v>0</v>
      </c>
      <c r="BL384" s="16" t="s">
        <v>253</v>
      </c>
      <c r="BM384" s="16" t="s">
        <v>1289</v>
      </c>
    </row>
    <row r="385" s="12" customFormat="1">
      <c r="B385" s="228"/>
      <c r="C385" s="229"/>
      <c r="D385" s="230" t="s">
        <v>255</v>
      </c>
      <c r="E385" s="231" t="s">
        <v>1</v>
      </c>
      <c r="F385" s="232" t="s">
        <v>5049</v>
      </c>
      <c r="G385" s="229"/>
      <c r="H385" s="231" t="s">
        <v>1</v>
      </c>
      <c r="I385" s="233"/>
      <c r="J385" s="229"/>
      <c r="K385" s="229"/>
      <c r="L385" s="234"/>
      <c r="M385" s="235"/>
      <c r="N385" s="236"/>
      <c r="O385" s="236"/>
      <c r="P385" s="236"/>
      <c r="Q385" s="236"/>
      <c r="R385" s="236"/>
      <c r="S385" s="236"/>
      <c r="T385" s="237"/>
      <c r="AT385" s="238" t="s">
        <v>255</v>
      </c>
      <c r="AU385" s="238" t="s">
        <v>16</v>
      </c>
      <c r="AV385" s="12" t="s">
        <v>16</v>
      </c>
      <c r="AW385" s="12" t="s">
        <v>33</v>
      </c>
      <c r="AX385" s="12" t="s">
        <v>71</v>
      </c>
      <c r="AY385" s="238" t="s">
        <v>246</v>
      </c>
    </row>
    <row r="386" s="12" customFormat="1">
      <c r="B386" s="228"/>
      <c r="C386" s="229"/>
      <c r="D386" s="230" t="s">
        <v>255</v>
      </c>
      <c r="E386" s="231" t="s">
        <v>1</v>
      </c>
      <c r="F386" s="232" t="s">
        <v>5040</v>
      </c>
      <c r="G386" s="229"/>
      <c r="H386" s="231" t="s">
        <v>1</v>
      </c>
      <c r="I386" s="233"/>
      <c r="J386" s="229"/>
      <c r="K386" s="229"/>
      <c r="L386" s="234"/>
      <c r="M386" s="235"/>
      <c r="N386" s="236"/>
      <c r="O386" s="236"/>
      <c r="P386" s="236"/>
      <c r="Q386" s="236"/>
      <c r="R386" s="236"/>
      <c r="S386" s="236"/>
      <c r="T386" s="237"/>
      <c r="AT386" s="238" t="s">
        <v>255</v>
      </c>
      <c r="AU386" s="238" t="s">
        <v>16</v>
      </c>
      <c r="AV386" s="12" t="s">
        <v>16</v>
      </c>
      <c r="AW386" s="12" t="s">
        <v>33</v>
      </c>
      <c r="AX386" s="12" t="s">
        <v>71</v>
      </c>
      <c r="AY386" s="238" t="s">
        <v>246</v>
      </c>
    </row>
    <row r="387" s="13" customFormat="1">
      <c r="B387" s="239"/>
      <c r="C387" s="240"/>
      <c r="D387" s="230" t="s">
        <v>255</v>
      </c>
      <c r="E387" s="241" t="s">
        <v>1</v>
      </c>
      <c r="F387" s="242" t="s">
        <v>16</v>
      </c>
      <c r="G387" s="240"/>
      <c r="H387" s="243">
        <v>1</v>
      </c>
      <c r="I387" s="244"/>
      <c r="J387" s="240"/>
      <c r="K387" s="240"/>
      <c r="L387" s="245"/>
      <c r="M387" s="246"/>
      <c r="N387" s="247"/>
      <c r="O387" s="247"/>
      <c r="P387" s="247"/>
      <c r="Q387" s="247"/>
      <c r="R387" s="247"/>
      <c r="S387" s="247"/>
      <c r="T387" s="248"/>
      <c r="AT387" s="249" t="s">
        <v>255</v>
      </c>
      <c r="AU387" s="249" t="s">
        <v>16</v>
      </c>
      <c r="AV387" s="13" t="s">
        <v>79</v>
      </c>
      <c r="AW387" s="13" t="s">
        <v>33</v>
      </c>
      <c r="AX387" s="13" t="s">
        <v>16</v>
      </c>
      <c r="AY387" s="249" t="s">
        <v>246</v>
      </c>
    </row>
    <row r="388" s="1" customFormat="1" ht="16.5" customHeight="1">
      <c r="B388" s="37"/>
      <c r="C388" s="216" t="s">
        <v>1279</v>
      </c>
      <c r="D388" s="216" t="s">
        <v>248</v>
      </c>
      <c r="E388" s="217" t="s">
        <v>5050</v>
      </c>
      <c r="F388" s="218" t="s">
        <v>5051</v>
      </c>
      <c r="G388" s="219" t="s">
        <v>4404</v>
      </c>
      <c r="H388" s="220">
        <v>1</v>
      </c>
      <c r="I388" s="221"/>
      <c r="J388" s="222">
        <f>ROUND(I388*H388,2)</f>
        <v>0</v>
      </c>
      <c r="K388" s="218" t="s">
        <v>1</v>
      </c>
      <c r="L388" s="42"/>
      <c r="M388" s="223" t="s">
        <v>1</v>
      </c>
      <c r="N388" s="224" t="s">
        <v>42</v>
      </c>
      <c r="O388" s="78"/>
      <c r="P388" s="225">
        <f>O388*H388</f>
        <v>0</v>
      </c>
      <c r="Q388" s="225">
        <v>0</v>
      </c>
      <c r="R388" s="225">
        <f>Q388*H388</f>
        <v>0</v>
      </c>
      <c r="S388" s="225">
        <v>0</v>
      </c>
      <c r="T388" s="226">
        <f>S388*H388</f>
        <v>0</v>
      </c>
      <c r="AR388" s="16" t="s">
        <v>253</v>
      </c>
      <c r="AT388" s="16" t="s">
        <v>248</v>
      </c>
      <c r="AU388" s="16" t="s">
        <v>16</v>
      </c>
      <c r="AY388" s="16" t="s">
        <v>246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16" t="s">
        <v>16</v>
      </c>
      <c r="BK388" s="227">
        <f>ROUND(I388*H388,2)</f>
        <v>0</v>
      </c>
      <c r="BL388" s="16" t="s">
        <v>253</v>
      </c>
      <c r="BM388" s="16" t="s">
        <v>1303</v>
      </c>
    </row>
    <row r="389" s="13" customFormat="1">
      <c r="B389" s="239"/>
      <c r="C389" s="240"/>
      <c r="D389" s="230" t="s">
        <v>255</v>
      </c>
      <c r="E389" s="241" t="s">
        <v>1</v>
      </c>
      <c r="F389" s="242" t="s">
        <v>16</v>
      </c>
      <c r="G389" s="240"/>
      <c r="H389" s="243">
        <v>1</v>
      </c>
      <c r="I389" s="244"/>
      <c r="J389" s="240"/>
      <c r="K389" s="240"/>
      <c r="L389" s="245"/>
      <c r="M389" s="246"/>
      <c r="N389" s="247"/>
      <c r="O389" s="247"/>
      <c r="P389" s="247"/>
      <c r="Q389" s="247"/>
      <c r="R389" s="247"/>
      <c r="S389" s="247"/>
      <c r="T389" s="248"/>
      <c r="AT389" s="249" t="s">
        <v>255</v>
      </c>
      <c r="AU389" s="249" t="s">
        <v>16</v>
      </c>
      <c r="AV389" s="13" t="s">
        <v>79</v>
      </c>
      <c r="AW389" s="13" t="s">
        <v>33</v>
      </c>
      <c r="AX389" s="13" t="s">
        <v>16</v>
      </c>
      <c r="AY389" s="249" t="s">
        <v>246</v>
      </c>
    </row>
    <row r="390" s="1" customFormat="1" ht="16.5" customHeight="1">
      <c r="B390" s="37"/>
      <c r="C390" s="216" t="s">
        <v>1283</v>
      </c>
      <c r="D390" s="216" t="s">
        <v>248</v>
      </c>
      <c r="E390" s="217" t="s">
        <v>5052</v>
      </c>
      <c r="F390" s="218" t="s">
        <v>4905</v>
      </c>
      <c r="G390" s="219" t="s">
        <v>4404</v>
      </c>
      <c r="H390" s="220">
        <v>1</v>
      </c>
      <c r="I390" s="221"/>
      <c r="J390" s="222">
        <f>ROUND(I390*H390,2)</f>
        <v>0</v>
      </c>
      <c r="K390" s="218" t="s">
        <v>1</v>
      </c>
      <c r="L390" s="42"/>
      <c r="M390" s="223" t="s">
        <v>1</v>
      </c>
      <c r="N390" s="224" t="s">
        <v>42</v>
      </c>
      <c r="O390" s="78"/>
      <c r="P390" s="225">
        <f>O390*H390</f>
        <v>0</v>
      </c>
      <c r="Q390" s="225">
        <v>0</v>
      </c>
      <c r="R390" s="225">
        <f>Q390*H390</f>
        <v>0</v>
      </c>
      <c r="S390" s="225">
        <v>0</v>
      </c>
      <c r="T390" s="226">
        <f>S390*H390</f>
        <v>0</v>
      </c>
      <c r="AR390" s="16" t="s">
        <v>253</v>
      </c>
      <c r="AT390" s="16" t="s">
        <v>248</v>
      </c>
      <c r="AU390" s="16" t="s">
        <v>16</v>
      </c>
      <c r="AY390" s="16" t="s">
        <v>246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16" t="s">
        <v>16</v>
      </c>
      <c r="BK390" s="227">
        <f>ROUND(I390*H390,2)</f>
        <v>0</v>
      </c>
      <c r="BL390" s="16" t="s">
        <v>253</v>
      </c>
      <c r="BM390" s="16" t="s">
        <v>1307</v>
      </c>
    </row>
    <row r="391" s="13" customFormat="1">
      <c r="B391" s="239"/>
      <c r="C391" s="240"/>
      <c r="D391" s="230" t="s">
        <v>255</v>
      </c>
      <c r="E391" s="241" t="s">
        <v>1</v>
      </c>
      <c r="F391" s="242" t="s">
        <v>16</v>
      </c>
      <c r="G391" s="240"/>
      <c r="H391" s="243">
        <v>1</v>
      </c>
      <c r="I391" s="244"/>
      <c r="J391" s="240"/>
      <c r="K391" s="240"/>
      <c r="L391" s="245"/>
      <c r="M391" s="246"/>
      <c r="N391" s="247"/>
      <c r="O391" s="247"/>
      <c r="P391" s="247"/>
      <c r="Q391" s="247"/>
      <c r="R391" s="247"/>
      <c r="S391" s="247"/>
      <c r="T391" s="248"/>
      <c r="AT391" s="249" t="s">
        <v>255</v>
      </c>
      <c r="AU391" s="249" t="s">
        <v>16</v>
      </c>
      <c r="AV391" s="13" t="s">
        <v>79</v>
      </c>
      <c r="AW391" s="13" t="s">
        <v>33</v>
      </c>
      <c r="AX391" s="13" t="s">
        <v>16</v>
      </c>
      <c r="AY391" s="249" t="s">
        <v>246</v>
      </c>
    </row>
    <row r="392" s="1" customFormat="1" ht="16.5" customHeight="1">
      <c r="B392" s="37"/>
      <c r="C392" s="216" t="s">
        <v>1289</v>
      </c>
      <c r="D392" s="216" t="s">
        <v>248</v>
      </c>
      <c r="E392" s="217" t="s">
        <v>5053</v>
      </c>
      <c r="F392" s="218" t="s">
        <v>5054</v>
      </c>
      <c r="G392" s="219" t="s">
        <v>4875</v>
      </c>
      <c r="H392" s="220">
        <v>38</v>
      </c>
      <c r="I392" s="221"/>
      <c r="J392" s="222">
        <f>ROUND(I392*H392,2)</f>
        <v>0</v>
      </c>
      <c r="K392" s="218" t="s">
        <v>1</v>
      </c>
      <c r="L392" s="42"/>
      <c r="M392" s="223" t="s">
        <v>1</v>
      </c>
      <c r="N392" s="224" t="s">
        <v>42</v>
      </c>
      <c r="O392" s="78"/>
      <c r="P392" s="225">
        <f>O392*H392</f>
        <v>0</v>
      </c>
      <c r="Q392" s="225">
        <v>0</v>
      </c>
      <c r="R392" s="225">
        <f>Q392*H392</f>
        <v>0</v>
      </c>
      <c r="S392" s="225">
        <v>0</v>
      </c>
      <c r="T392" s="226">
        <f>S392*H392</f>
        <v>0</v>
      </c>
      <c r="AR392" s="16" t="s">
        <v>253</v>
      </c>
      <c r="AT392" s="16" t="s">
        <v>248</v>
      </c>
      <c r="AU392" s="16" t="s">
        <v>16</v>
      </c>
      <c r="AY392" s="16" t="s">
        <v>246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6" t="s">
        <v>16</v>
      </c>
      <c r="BK392" s="227">
        <f>ROUND(I392*H392,2)</f>
        <v>0</v>
      </c>
      <c r="BL392" s="16" t="s">
        <v>253</v>
      </c>
      <c r="BM392" s="16" t="s">
        <v>1314</v>
      </c>
    </row>
    <row r="393" s="13" customFormat="1">
      <c r="B393" s="239"/>
      <c r="C393" s="240"/>
      <c r="D393" s="230" t="s">
        <v>255</v>
      </c>
      <c r="E393" s="241" t="s">
        <v>1</v>
      </c>
      <c r="F393" s="242" t="s">
        <v>485</v>
      </c>
      <c r="G393" s="240"/>
      <c r="H393" s="243">
        <v>38</v>
      </c>
      <c r="I393" s="244"/>
      <c r="J393" s="240"/>
      <c r="K393" s="240"/>
      <c r="L393" s="245"/>
      <c r="M393" s="246"/>
      <c r="N393" s="247"/>
      <c r="O393" s="247"/>
      <c r="P393" s="247"/>
      <c r="Q393" s="247"/>
      <c r="R393" s="247"/>
      <c r="S393" s="247"/>
      <c r="T393" s="248"/>
      <c r="AT393" s="249" t="s">
        <v>255</v>
      </c>
      <c r="AU393" s="249" t="s">
        <v>16</v>
      </c>
      <c r="AV393" s="13" t="s">
        <v>79</v>
      </c>
      <c r="AW393" s="13" t="s">
        <v>33</v>
      </c>
      <c r="AX393" s="13" t="s">
        <v>16</v>
      </c>
      <c r="AY393" s="249" t="s">
        <v>246</v>
      </c>
    </row>
    <row r="394" s="11" customFormat="1" ht="25.92" customHeight="1">
      <c r="B394" s="200"/>
      <c r="C394" s="201"/>
      <c r="D394" s="202" t="s">
        <v>70</v>
      </c>
      <c r="E394" s="203" t="s">
        <v>5055</v>
      </c>
      <c r="F394" s="203" t="s">
        <v>5056</v>
      </c>
      <c r="G394" s="201"/>
      <c r="H394" s="201"/>
      <c r="I394" s="204"/>
      <c r="J394" s="205">
        <f>BK394</f>
        <v>0</v>
      </c>
      <c r="K394" s="201"/>
      <c r="L394" s="206"/>
      <c r="M394" s="207"/>
      <c r="N394" s="208"/>
      <c r="O394" s="208"/>
      <c r="P394" s="209">
        <f>SUM(P395:P403)</f>
        <v>0</v>
      </c>
      <c r="Q394" s="208"/>
      <c r="R394" s="209">
        <f>SUM(R395:R403)</f>
        <v>0</v>
      </c>
      <c r="S394" s="208"/>
      <c r="T394" s="210">
        <f>SUM(T395:T403)</f>
        <v>0</v>
      </c>
      <c r="AR394" s="211" t="s">
        <v>16</v>
      </c>
      <c r="AT394" s="212" t="s">
        <v>70</v>
      </c>
      <c r="AU394" s="212" t="s">
        <v>71</v>
      </c>
      <c r="AY394" s="211" t="s">
        <v>246</v>
      </c>
      <c r="BK394" s="213">
        <f>SUM(BK395:BK403)</f>
        <v>0</v>
      </c>
    </row>
    <row r="395" s="1" customFormat="1" ht="16.5" customHeight="1">
      <c r="B395" s="37"/>
      <c r="C395" s="216" t="s">
        <v>1293</v>
      </c>
      <c r="D395" s="216" t="s">
        <v>248</v>
      </c>
      <c r="E395" s="217" t="s">
        <v>5057</v>
      </c>
      <c r="F395" s="218" t="s">
        <v>4916</v>
      </c>
      <c r="G395" s="219" t="s">
        <v>4404</v>
      </c>
      <c r="H395" s="220">
        <v>1</v>
      </c>
      <c r="I395" s="221"/>
      <c r="J395" s="222">
        <f>ROUND(I395*H395,2)</f>
        <v>0</v>
      </c>
      <c r="K395" s="218" t="s">
        <v>1</v>
      </c>
      <c r="L395" s="42"/>
      <c r="M395" s="223" t="s">
        <v>1</v>
      </c>
      <c r="N395" s="224" t="s">
        <v>42</v>
      </c>
      <c r="O395" s="78"/>
      <c r="P395" s="225">
        <f>O395*H395</f>
        <v>0</v>
      </c>
      <c r="Q395" s="225">
        <v>0</v>
      </c>
      <c r="R395" s="225">
        <f>Q395*H395</f>
        <v>0</v>
      </c>
      <c r="S395" s="225">
        <v>0</v>
      </c>
      <c r="T395" s="226">
        <f>S395*H395</f>
        <v>0</v>
      </c>
      <c r="AR395" s="16" t="s">
        <v>253</v>
      </c>
      <c r="AT395" s="16" t="s">
        <v>248</v>
      </c>
      <c r="AU395" s="16" t="s">
        <v>16</v>
      </c>
      <c r="AY395" s="16" t="s">
        <v>246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16" t="s">
        <v>16</v>
      </c>
      <c r="BK395" s="227">
        <f>ROUND(I395*H395,2)</f>
        <v>0</v>
      </c>
      <c r="BL395" s="16" t="s">
        <v>253</v>
      </c>
      <c r="BM395" s="16" t="s">
        <v>1326</v>
      </c>
    </row>
    <row r="396" s="12" customFormat="1">
      <c r="B396" s="228"/>
      <c r="C396" s="229"/>
      <c r="D396" s="230" t="s">
        <v>255</v>
      </c>
      <c r="E396" s="231" t="s">
        <v>1</v>
      </c>
      <c r="F396" s="232" t="s">
        <v>5058</v>
      </c>
      <c r="G396" s="229"/>
      <c r="H396" s="231" t="s">
        <v>1</v>
      </c>
      <c r="I396" s="233"/>
      <c r="J396" s="229"/>
      <c r="K396" s="229"/>
      <c r="L396" s="234"/>
      <c r="M396" s="235"/>
      <c r="N396" s="236"/>
      <c r="O396" s="236"/>
      <c r="P396" s="236"/>
      <c r="Q396" s="236"/>
      <c r="R396" s="236"/>
      <c r="S396" s="236"/>
      <c r="T396" s="237"/>
      <c r="AT396" s="238" t="s">
        <v>255</v>
      </c>
      <c r="AU396" s="238" t="s">
        <v>16</v>
      </c>
      <c r="AV396" s="12" t="s">
        <v>16</v>
      </c>
      <c r="AW396" s="12" t="s">
        <v>33</v>
      </c>
      <c r="AX396" s="12" t="s">
        <v>71</v>
      </c>
      <c r="AY396" s="238" t="s">
        <v>246</v>
      </c>
    </row>
    <row r="397" s="13" customFormat="1">
      <c r="B397" s="239"/>
      <c r="C397" s="240"/>
      <c r="D397" s="230" t="s">
        <v>255</v>
      </c>
      <c r="E397" s="241" t="s">
        <v>1</v>
      </c>
      <c r="F397" s="242" t="s">
        <v>16</v>
      </c>
      <c r="G397" s="240"/>
      <c r="H397" s="243">
        <v>1</v>
      </c>
      <c r="I397" s="244"/>
      <c r="J397" s="240"/>
      <c r="K397" s="240"/>
      <c r="L397" s="245"/>
      <c r="M397" s="246"/>
      <c r="N397" s="247"/>
      <c r="O397" s="247"/>
      <c r="P397" s="247"/>
      <c r="Q397" s="247"/>
      <c r="R397" s="247"/>
      <c r="S397" s="247"/>
      <c r="T397" s="248"/>
      <c r="AT397" s="249" t="s">
        <v>255</v>
      </c>
      <c r="AU397" s="249" t="s">
        <v>16</v>
      </c>
      <c r="AV397" s="13" t="s">
        <v>79</v>
      </c>
      <c r="AW397" s="13" t="s">
        <v>33</v>
      </c>
      <c r="AX397" s="13" t="s">
        <v>16</v>
      </c>
      <c r="AY397" s="249" t="s">
        <v>246</v>
      </c>
    </row>
    <row r="398" s="1" customFormat="1" ht="16.5" customHeight="1">
      <c r="B398" s="37"/>
      <c r="C398" s="216" t="s">
        <v>1303</v>
      </c>
      <c r="D398" s="216" t="s">
        <v>248</v>
      </c>
      <c r="E398" s="217" t="s">
        <v>5059</v>
      </c>
      <c r="F398" s="218" t="s">
        <v>4919</v>
      </c>
      <c r="G398" s="219" t="s">
        <v>4404</v>
      </c>
      <c r="H398" s="220">
        <v>1</v>
      </c>
      <c r="I398" s="221"/>
      <c r="J398" s="222">
        <f>ROUND(I398*H398,2)</f>
        <v>0</v>
      </c>
      <c r="K398" s="218" t="s">
        <v>1</v>
      </c>
      <c r="L398" s="42"/>
      <c r="M398" s="223" t="s">
        <v>1</v>
      </c>
      <c r="N398" s="224" t="s">
        <v>42</v>
      </c>
      <c r="O398" s="78"/>
      <c r="P398" s="225">
        <f>O398*H398</f>
        <v>0</v>
      </c>
      <c r="Q398" s="225">
        <v>0</v>
      </c>
      <c r="R398" s="225">
        <f>Q398*H398</f>
        <v>0</v>
      </c>
      <c r="S398" s="225">
        <v>0</v>
      </c>
      <c r="T398" s="226">
        <f>S398*H398</f>
        <v>0</v>
      </c>
      <c r="AR398" s="16" t="s">
        <v>253</v>
      </c>
      <c r="AT398" s="16" t="s">
        <v>248</v>
      </c>
      <c r="AU398" s="16" t="s">
        <v>16</v>
      </c>
      <c r="AY398" s="16" t="s">
        <v>246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16" t="s">
        <v>16</v>
      </c>
      <c r="BK398" s="227">
        <f>ROUND(I398*H398,2)</f>
        <v>0</v>
      </c>
      <c r="BL398" s="16" t="s">
        <v>253</v>
      </c>
      <c r="BM398" s="16" t="s">
        <v>1332</v>
      </c>
    </row>
    <row r="399" s="13" customFormat="1">
      <c r="B399" s="239"/>
      <c r="C399" s="240"/>
      <c r="D399" s="230" t="s">
        <v>255</v>
      </c>
      <c r="E399" s="241" t="s">
        <v>1</v>
      </c>
      <c r="F399" s="242" t="s">
        <v>16</v>
      </c>
      <c r="G399" s="240"/>
      <c r="H399" s="243">
        <v>1</v>
      </c>
      <c r="I399" s="244"/>
      <c r="J399" s="240"/>
      <c r="K399" s="240"/>
      <c r="L399" s="245"/>
      <c r="M399" s="246"/>
      <c r="N399" s="247"/>
      <c r="O399" s="247"/>
      <c r="P399" s="247"/>
      <c r="Q399" s="247"/>
      <c r="R399" s="247"/>
      <c r="S399" s="247"/>
      <c r="T399" s="248"/>
      <c r="AT399" s="249" t="s">
        <v>255</v>
      </c>
      <c r="AU399" s="249" t="s">
        <v>16</v>
      </c>
      <c r="AV399" s="13" t="s">
        <v>79</v>
      </c>
      <c r="AW399" s="13" t="s">
        <v>33</v>
      </c>
      <c r="AX399" s="13" t="s">
        <v>16</v>
      </c>
      <c r="AY399" s="249" t="s">
        <v>246</v>
      </c>
    </row>
    <row r="400" s="1" customFormat="1" ht="16.5" customHeight="1">
      <c r="B400" s="37"/>
      <c r="C400" s="216" t="s">
        <v>1307</v>
      </c>
      <c r="D400" s="216" t="s">
        <v>248</v>
      </c>
      <c r="E400" s="217" t="s">
        <v>5060</v>
      </c>
      <c r="F400" s="218" t="s">
        <v>4921</v>
      </c>
      <c r="G400" s="219" t="s">
        <v>142</v>
      </c>
      <c r="H400" s="220">
        <v>3</v>
      </c>
      <c r="I400" s="221"/>
      <c r="J400" s="222">
        <f>ROUND(I400*H400,2)</f>
        <v>0</v>
      </c>
      <c r="K400" s="218" t="s">
        <v>1</v>
      </c>
      <c r="L400" s="42"/>
      <c r="M400" s="223" t="s">
        <v>1</v>
      </c>
      <c r="N400" s="224" t="s">
        <v>42</v>
      </c>
      <c r="O400" s="78"/>
      <c r="P400" s="225">
        <f>O400*H400</f>
        <v>0</v>
      </c>
      <c r="Q400" s="225">
        <v>0</v>
      </c>
      <c r="R400" s="225">
        <f>Q400*H400</f>
        <v>0</v>
      </c>
      <c r="S400" s="225">
        <v>0</v>
      </c>
      <c r="T400" s="226">
        <f>S400*H400</f>
        <v>0</v>
      </c>
      <c r="AR400" s="16" t="s">
        <v>253</v>
      </c>
      <c r="AT400" s="16" t="s">
        <v>248</v>
      </c>
      <c r="AU400" s="16" t="s">
        <v>16</v>
      </c>
      <c r="AY400" s="16" t="s">
        <v>246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16" t="s">
        <v>16</v>
      </c>
      <c r="BK400" s="227">
        <f>ROUND(I400*H400,2)</f>
        <v>0</v>
      </c>
      <c r="BL400" s="16" t="s">
        <v>253</v>
      </c>
      <c r="BM400" s="16" t="s">
        <v>1336</v>
      </c>
    </row>
    <row r="401" s="13" customFormat="1">
      <c r="B401" s="239"/>
      <c r="C401" s="240"/>
      <c r="D401" s="230" t="s">
        <v>255</v>
      </c>
      <c r="E401" s="241" t="s">
        <v>1</v>
      </c>
      <c r="F401" s="242" t="s">
        <v>266</v>
      </c>
      <c r="G401" s="240"/>
      <c r="H401" s="243">
        <v>3</v>
      </c>
      <c r="I401" s="244"/>
      <c r="J401" s="240"/>
      <c r="K401" s="240"/>
      <c r="L401" s="245"/>
      <c r="M401" s="246"/>
      <c r="N401" s="247"/>
      <c r="O401" s="247"/>
      <c r="P401" s="247"/>
      <c r="Q401" s="247"/>
      <c r="R401" s="247"/>
      <c r="S401" s="247"/>
      <c r="T401" s="248"/>
      <c r="AT401" s="249" t="s">
        <v>255</v>
      </c>
      <c r="AU401" s="249" t="s">
        <v>16</v>
      </c>
      <c r="AV401" s="13" t="s">
        <v>79</v>
      </c>
      <c r="AW401" s="13" t="s">
        <v>33</v>
      </c>
      <c r="AX401" s="13" t="s">
        <v>16</v>
      </c>
      <c r="AY401" s="249" t="s">
        <v>246</v>
      </c>
    </row>
    <row r="402" s="1" customFormat="1" ht="16.5" customHeight="1">
      <c r="B402" s="37"/>
      <c r="C402" s="216" t="s">
        <v>1314</v>
      </c>
      <c r="D402" s="216" t="s">
        <v>248</v>
      </c>
      <c r="E402" s="217" t="s">
        <v>5061</v>
      </c>
      <c r="F402" s="218" t="s">
        <v>4923</v>
      </c>
      <c r="G402" s="219" t="s">
        <v>142</v>
      </c>
      <c r="H402" s="220">
        <v>3</v>
      </c>
      <c r="I402" s="221"/>
      <c r="J402" s="222">
        <f>ROUND(I402*H402,2)</f>
        <v>0</v>
      </c>
      <c r="K402" s="218" t="s">
        <v>1</v>
      </c>
      <c r="L402" s="42"/>
      <c r="M402" s="223" t="s">
        <v>1</v>
      </c>
      <c r="N402" s="224" t="s">
        <v>42</v>
      </c>
      <c r="O402" s="78"/>
      <c r="P402" s="225">
        <f>O402*H402</f>
        <v>0</v>
      </c>
      <c r="Q402" s="225">
        <v>0</v>
      </c>
      <c r="R402" s="225">
        <f>Q402*H402</f>
        <v>0</v>
      </c>
      <c r="S402" s="225">
        <v>0</v>
      </c>
      <c r="T402" s="226">
        <f>S402*H402</f>
        <v>0</v>
      </c>
      <c r="AR402" s="16" t="s">
        <v>253</v>
      </c>
      <c r="AT402" s="16" t="s">
        <v>248</v>
      </c>
      <c r="AU402" s="16" t="s">
        <v>16</v>
      </c>
      <c r="AY402" s="16" t="s">
        <v>246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16" t="s">
        <v>16</v>
      </c>
      <c r="BK402" s="227">
        <f>ROUND(I402*H402,2)</f>
        <v>0</v>
      </c>
      <c r="BL402" s="16" t="s">
        <v>253</v>
      </c>
      <c r="BM402" s="16" t="s">
        <v>1342</v>
      </c>
    </row>
    <row r="403" s="13" customFormat="1">
      <c r="B403" s="239"/>
      <c r="C403" s="240"/>
      <c r="D403" s="230" t="s">
        <v>255</v>
      </c>
      <c r="E403" s="241" t="s">
        <v>1</v>
      </c>
      <c r="F403" s="242" t="s">
        <v>266</v>
      </c>
      <c r="G403" s="240"/>
      <c r="H403" s="243">
        <v>3</v>
      </c>
      <c r="I403" s="244"/>
      <c r="J403" s="240"/>
      <c r="K403" s="240"/>
      <c r="L403" s="245"/>
      <c r="M403" s="246"/>
      <c r="N403" s="247"/>
      <c r="O403" s="247"/>
      <c r="P403" s="247"/>
      <c r="Q403" s="247"/>
      <c r="R403" s="247"/>
      <c r="S403" s="247"/>
      <c r="T403" s="248"/>
      <c r="AT403" s="249" t="s">
        <v>255</v>
      </c>
      <c r="AU403" s="249" t="s">
        <v>16</v>
      </c>
      <c r="AV403" s="13" t="s">
        <v>79</v>
      </c>
      <c r="AW403" s="13" t="s">
        <v>33</v>
      </c>
      <c r="AX403" s="13" t="s">
        <v>16</v>
      </c>
      <c r="AY403" s="249" t="s">
        <v>246</v>
      </c>
    </row>
    <row r="404" s="11" customFormat="1" ht="25.92" customHeight="1">
      <c r="B404" s="200"/>
      <c r="C404" s="201"/>
      <c r="D404" s="202" t="s">
        <v>70</v>
      </c>
      <c r="E404" s="203" t="s">
        <v>5062</v>
      </c>
      <c r="F404" s="203" t="s">
        <v>5063</v>
      </c>
      <c r="G404" s="201"/>
      <c r="H404" s="201"/>
      <c r="I404" s="204"/>
      <c r="J404" s="205">
        <f>BK404</f>
        <v>0</v>
      </c>
      <c r="K404" s="201"/>
      <c r="L404" s="206"/>
      <c r="M404" s="207"/>
      <c r="N404" s="208"/>
      <c r="O404" s="208"/>
      <c r="P404" s="209">
        <f>SUM(P405:P423)</f>
        <v>0</v>
      </c>
      <c r="Q404" s="208"/>
      <c r="R404" s="209">
        <f>SUM(R405:R423)</f>
        <v>0</v>
      </c>
      <c r="S404" s="208"/>
      <c r="T404" s="210">
        <f>SUM(T405:T423)</f>
        <v>0</v>
      </c>
      <c r="AR404" s="211" t="s">
        <v>16</v>
      </c>
      <c r="AT404" s="212" t="s">
        <v>70</v>
      </c>
      <c r="AU404" s="212" t="s">
        <v>71</v>
      </c>
      <c r="AY404" s="211" t="s">
        <v>246</v>
      </c>
      <c r="BK404" s="213">
        <f>SUM(BK405:BK423)</f>
        <v>0</v>
      </c>
    </row>
    <row r="405" s="1" customFormat="1" ht="16.5" customHeight="1">
      <c r="B405" s="37"/>
      <c r="C405" s="216" t="s">
        <v>1326</v>
      </c>
      <c r="D405" s="216" t="s">
        <v>248</v>
      </c>
      <c r="E405" s="217" t="s">
        <v>5064</v>
      </c>
      <c r="F405" s="218" t="s">
        <v>4957</v>
      </c>
      <c r="G405" s="219" t="s">
        <v>4404</v>
      </c>
      <c r="H405" s="220">
        <v>1</v>
      </c>
      <c r="I405" s="221"/>
      <c r="J405" s="222">
        <f>ROUND(I405*H405,2)</f>
        <v>0</v>
      </c>
      <c r="K405" s="218" t="s">
        <v>1</v>
      </c>
      <c r="L405" s="42"/>
      <c r="M405" s="223" t="s">
        <v>1</v>
      </c>
      <c r="N405" s="224" t="s">
        <v>42</v>
      </c>
      <c r="O405" s="78"/>
      <c r="P405" s="225">
        <f>O405*H405</f>
        <v>0</v>
      </c>
      <c r="Q405" s="225">
        <v>0</v>
      </c>
      <c r="R405" s="225">
        <f>Q405*H405</f>
        <v>0</v>
      </c>
      <c r="S405" s="225">
        <v>0</v>
      </c>
      <c r="T405" s="226">
        <f>S405*H405</f>
        <v>0</v>
      </c>
      <c r="AR405" s="16" t="s">
        <v>253</v>
      </c>
      <c r="AT405" s="16" t="s">
        <v>248</v>
      </c>
      <c r="AU405" s="16" t="s">
        <v>16</v>
      </c>
      <c r="AY405" s="16" t="s">
        <v>246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16" t="s">
        <v>16</v>
      </c>
      <c r="BK405" s="227">
        <f>ROUND(I405*H405,2)</f>
        <v>0</v>
      </c>
      <c r="BL405" s="16" t="s">
        <v>253</v>
      </c>
      <c r="BM405" s="16" t="s">
        <v>1348</v>
      </c>
    </row>
    <row r="406" s="12" customFormat="1">
      <c r="B406" s="228"/>
      <c r="C406" s="229"/>
      <c r="D406" s="230" t="s">
        <v>255</v>
      </c>
      <c r="E406" s="231" t="s">
        <v>1</v>
      </c>
      <c r="F406" s="232" t="s">
        <v>4958</v>
      </c>
      <c r="G406" s="229"/>
      <c r="H406" s="231" t="s">
        <v>1</v>
      </c>
      <c r="I406" s="233"/>
      <c r="J406" s="229"/>
      <c r="K406" s="229"/>
      <c r="L406" s="234"/>
      <c r="M406" s="235"/>
      <c r="N406" s="236"/>
      <c r="O406" s="236"/>
      <c r="P406" s="236"/>
      <c r="Q406" s="236"/>
      <c r="R406" s="236"/>
      <c r="S406" s="236"/>
      <c r="T406" s="237"/>
      <c r="AT406" s="238" t="s">
        <v>255</v>
      </c>
      <c r="AU406" s="238" t="s">
        <v>16</v>
      </c>
      <c r="AV406" s="12" t="s">
        <v>16</v>
      </c>
      <c r="AW406" s="12" t="s">
        <v>33</v>
      </c>
      <c r="AX406" s="12" t="s">
        <v>71</v>
      </c>
      <c r="AY406" s="238" t="s">
        <v>246</v>
      </c>
    </row>
    <row r="407" s="13" customFormat="1">
      <c r="B407" s="239"/>
      <c r="C407" s="240"/>
      <c r="D407" s="230" t="s">
        <v>255</v>
      </c>
      <c r="E407" s="241" t="s">
        <v>1</v>
      </c>
      <c r="F407" s="242" t="s">
        <v>16</v>
      </c>
      <c r="G407" s="240"/>
      <c r="H407" s="243">
        <v>1</v>
      </c>
      <c r="I407" s="244"/>
      <c r="J407" s="240"/>
      <c r="K407" s="240"/>
      <c r="L407" s="245"/>
      <c r="M407" s="246"/>
      <c r="N407" s="247"/>
      <c r="O407" s="247"/>
      <c r="P407" s="247"/>
      <c r="Q407" s="247"/>
      <c r="R407" s="247"/>
      <c r="S407" s="247"/>
      <c r="T407" s="248"/>
      <c r="AT407" s="249" t="s">
        <v>255</v>
      </c>
      <c r="AU407" s="249" t="s">
        <v>16</v>
      </c>
      <c r="AV407" s="13" t="s">
        <v>79</v>
      </c>
      <c r="AW407" s="13" t="s">
        <v>33</v>
      </c>
      <c r="AX407" s="13" t="s">
        <v>16</v>
      </c>
      <c r="AY407" s="249" t="s">
        <v>246</v>
      </c>
    </row>
    <row r="408" s="1" customFormat="1" ht="16.5" customHeight="1">
      <c r="B408" s="37"/>
      <c r="C408" s="216" t="s">
        <v>1332</v>
      </c>
      <c r="D408" s="216" t="s">
        <v>248</v>
      </c>
      <c r="E408" s="217" t="s">
        <v>5065</v>
      </c>
      <c r="F408" s="218" t="s">
        <v>4960</v>
      </c>
      <c r="G408" s="219" t="s">
        <v>4404</v>
      </c>
      <c r="H408" s="220">
        <v>4</v>
      </c>
      <c r="I408" s="221"/>
      <c r="J408" s="222">
        <f>ROUND(I408*H408,2)</f>
        <v>0</v>
      </c>
      <c r="K408" s="218" t="s">
        <v>1</v>
      </c>
      <c r="L408" s="42"/>
      <c r="M408" s="223" t="s">
        <v>1</v>
      </c>
      <c r="N408" s="224" t="s">
        <v>42</v>
      </c>
      <c r="O408" s="78"/>
      <c r="P408" s="225">
        <f>O408*H408</f>
        <v>0</v>
      </c>
      <c r="Q408" s="225">
        <v>0</v>
      </c>
      <c r="R408" s="225">
        <f>Q408*H408</f>
        <v>0</v>
      </c>
      <c r="S408" s="225">
        <v>0</v>
      </c>
      <c r="T408" s="226">
        <f>S408*H408</f>
        <v>0</v>
      </c>
      <c r="AR408" s="16" t="s">
        <v>253</v>
      </c>
      <c r="AT408" s="16" t="s">
        <v>248</v>
      </c>
      <c r="AU408" s="16" t="s">
        <v>16</v>
      </c>
      <c r="AY408" s="16" t="s">
        <v>246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16" t="s">
        <v>16</v>
      </c>
      <c r="BK408" s="227">
        <f>ROUND(I408*H408,2)</f>
        <v>0</v>
      </c>
      <c r="BL408" s="16" t="s">
        <v>253</v>
      </c>
      <c r="BM408" s="16" t="s">
        <v>1352</v>
      </c>
    </row>
    <row r="409" s="13" customFormat="1">
      <c r="B409" s="239"/>
      <c r="C409" s="240"/>
      <c r="D409" s="230" t="s">
        <v>255</v>
      </c>
      <c r="E409" s="241" t="s">
        <v>1</v>
      </c>
      <c r="F409" s="242" t="s">
        <v>253</v>
      </c>
      <c r="G409" s="240"/>
      <c r="H409" s="243">
        <v>4</v>
      </c>
      <c r="I409" s="244"/>
      <c r="J409" s="240"/>
      <c r="K409" s="240"/>
      <c r="L409" s="245"/>
      <c r="M409" s="246"/>
      <c r="N409" s="247"/>
      <c r="O409" s="247"/>
      <c r="P409" s="247"/>
      <c r="Q409" s="247"/>
      <c r="R409" s="247"/>
      <c r="S409" s="247"/>
      <c r="T409" s="248"/>
      <c r="AT409" s="249" t="s">
        <v>255</v>
      </c>
      <c r="AU409" s="249" t="s">
        <v>16</v>
      </c>
      <c r="AV409" s="13" t="s">
        <v>79</v>
      </c>
      <c r="AW409" s="13" t="s">
        <v>33</v>
      </c>
      <c r="AX409" s="13" t="s">
        <v>16</v>
      </c>
      <c r="AY409" s="249" t="s">
        <v>246</v>
      </c>
    </row>
    <row r="410" s="1" customFormat="1" ht="16.5" customHeight="1">
      <c r="B410" s="37"/>
      <c r="C410" s="216" t="s">
        <v>1336</v>
      </c>
      <c r="D410" s="216" t="s">
        <v>248</v>
      </c>
      <c r="E410" s="217" t="s">
        <v>5066</v>
      </c>
      <c r="F410" s="218" t="s">
        <v>4962</v>
      </c>
      <c r="G410" s="219" t="s">
        <v>4404</v>
      </c>
      <c r="H410" s="220">
        <v>2</v>
      </c>
      <c r="I410" s="221"/>
      <c r="J410" s="222">
        <f>ROUND(I410*H410,2)</f>
        <v>0</v>
      </c>
      <c r="K410" s="218" t="s">
        <v>1</v>
      </c>
      <c r="L410" s="42"/>
      <c r="M410" s="223" t="s">
        <v>1</v>
      </c>
      <c r="N410" s="224" t="s">
        <v>42</v>
      </c>
      <c r="O410" s="78"/>
      <c r="P410" s="225">
        <f>O410*H410</f>
        <v>0</v>
      </c>
      <c r="Q410" s="225">
        <v>0</v>
      </c>
      <c r="R410" s="225">
        <f>Q410*H410</f>
        <v>0</v>
      </c>
      <c r="S410" s="225">
        <v>0</v>
      </c>
      <c r="T410" s="226">
        <f>S410*H410</f>
        <v>0</v>
      </c>
      <c r="AR410" s="16" t="s">
        <v>253</v>
      </c>
      <c r="AT410" s="16" t="s">
        <v>248</v>
      </c>
      <c r="AU410" s="16" t="s">
        <v>16</v>
      </c>
      <c r="AY410" s="16" t="s">
        <v>246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16" t="s">
        <v>16</v>
      </c>
      <c r="BK410" s="227">
        <f>ROUND(I410*H410,2)</f>
        <v>0</v>
      </c>
      <c r="BL410" s="16" t="s">
        <v>253</v>
      </c>
      <c r="BM410" s="16" t="s">
        <v>1363</v>
      </c>
    </row>
    <row r="411" s="13" customFormat="1">
      <c r="B411" s="239"/>
      <c r="C411" s="240"/>
      <c r="D411" s="230" t="s">
        <v>255</v>
      </c>
      <c r="E411" s="241" t="s">
        <v>1</v>
      </c>
      <c r="F411" s="242" t="s">
        <v>79</v>
      </c>
      <c r="G411" s="240"/>
      <c r="H411" s="243">
        <v>2</v>
      </c>
      <c r="I411" s="244"/>
      <c r="J411" s="240"/>
      <c r="K411" s="240"/>
      <c r="L411" s="245"/>
      <c r="M411" s="246"/>
      <c r="N411" s="247"/>
      <c r="O411" s="247"/>
      <c r="P411" s="247"/>
      <c r="Q411" s="247"/>
      <c r="R411" s="247"/>
      <c r="S411" s="247"/>
      <c r="T411" s="248"/>
      <c r="AT411" s="249" t="s">
        <v>255</v>
      </c>
      <c r="AU411" s="249" t="s">
        <v>16</v>
      </c>
      <c r="AV411" s="13" t="s">
        <v>79</v>
      </c>
      <c r="AW411" s="13" t="s">
        <v>33</v>
      </c>
      <c r="AX411" s="13" t="s">
        <v>16</v>
      </c>
      <c r="AY411" s="249" t="s">
        <v>246</v>
      </c>
    </row>
    <row r="412" s="1" customFormat="1" ht="16.5" customHeight="1">
      <c r="B412" s="37"/>
      <c r="C412" s="216" t="s">
        <v>1342</v>
      </c>
      <c r="D412" s="216" t="s">
        <v>248</v>
      </c>
      <c r="E412" s="217" t="s">
        <v>5067</v>
      </c>
      <c r="F412" s="218" t="s">
        <v>4964</v>
      </c>
      <c r="G412" s="219" t="s">
        <v>4404</v>
      </c>
      <c r="H412" s="220">
        <v>2</v>
      </c>
      <c r="I412" s="221"/>
      <c r="J412" s="222">
        <f>ROUND(I412*H412,2)</f>
        <v>0</v>
      </c>
      <c r="K412" s="218" t="s">
        <v>1</v>
      </c>
      <c r="L412" s="42"/>
      <c r="M412" s="223" t="s">
        <v>1</v>
      </c>
      <c r="N412" s="224" t="s">
        <v>42</v>
      </c>
      <c r="O412" s="78"/>
      <c r="P412" s="225">
        <f>O412*H412</f>
        <v>0</v>
      </c>
      <c r="Q412" s="225">
        <v>0</v>
      </c>
      <c r="R412" s="225">
        <f>Q412*H412</f>
        <v>0</v>
      </c>
      <c r="S412" s="225">
        <v>0</v>
      </c>
      <c r="T412" s="226">
        <f>S412*H412</f>
        <v>0</v>
      </c>
      <c r="AR412" s="16" t="s">
        <v>253</v>
      </c>
      <c r="AT412" s="16" t="s">
        <v>248</v>
      </c>
      <c r="AU412" s="16" t="s">
        <v>16</v>
      </c>
      <c r="AY412" s="16" t="s">
        <v>246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16" t="s">
        <v>16</v>
      </c>
      <c r="BK412" s="227">
        <f>ROUND(I412*H412,2)</f>
        <v>0</v>
      </c>
      <c r="BL412" s="16" t="s">
        <v>253</v>
      </c>
      <c r="BM412" s="16" t="s">
        <v>1368</v>
      </c>
    </row>
    <row r="413" s="13" customFormat="1">
      <c r="B413" s="239"/>
      <c r="C413" s="240"/>
      <c r="D413" s="230" t="s">
        <v>255</v>
      </c>
      <c r="E413" s="241" t="s">
        <v>1</v>
      </c>
      <c r="F413" s="242" t="s">
        <v>79</v>
      </c>
      <c r="G413" s="240"/>
      <c r="H413" s="243">
        <v>2</v>
      </c>
      <c r="I413" s="244"/>
      <c r="J413" s="240"/>
      <c r="K413" s="240"/>
      <c r="L413" s="245"/>
      <c r="M413" s="246"/>
      <c r="N413" s="247"/>
      <c r="O413" s="247"/>
      <c r="P413" s="247"/>
      <c r="Q413" s="247"/>
      <c r="R413" s="247"/>
      <c r="S413" s="247"/>
      <c r="T413" s="248"/>
      <c r="AT413" s="249" t="s">
        <v>255</v>
      </c>
      <c r="AU413" s="249" t="s">
        <v>16</v>
      </c>
      <c r="AV413" s="13" t="s">
        <v>79</v>
      </c>
      <c r="AW413" s="13" t="s">
        <v>33</v>
      </c>
      <c r="AX413" s="13" t="s">
        <v>16</v>
      </c>
      <c r="AY413" s="249" t="s">
        <v>246</v>
      </c>
    </row>
    <row r="414" s="1" customFormat="1" ht="16.5" customHeight="1">
      <c r="B414" s="37"/>
      <c r="C414" s="216" t="s">
        <v>1348</v>
      </c>
      <c r="D414" s="216" t="s">
        <v>248</v>
      </c>
      <c r="E414" s="217" t="s">
        <v>5068</v>
      </c>
      <c r="F414" s="218" t="s">
        <v>5069</v>
      </c>
      <c r="G414" s="219" t="s">
        <v>4404</v>
      </c>
      <c r="H414" s="220">
        <v>1</v>
      </c>
      <c r="I414" s="221"/>
      <c r="J414" s="222">
        <f>ROUND(I414*H414,2)</f>
        <v>0</v>
      </c>
      <c r="K414" s="218" t="s">
        <v>1</v>
      </c>
      <c r="L414" s="42"/>
      <c r="M414" s="223" t="s">
        <v>1</v>
      </c>
      <c r="N414" s="224" t="s">
        <v>42</v>
      </c>
      <c r="O414" s="78"/>
      <c r="P414" s="225">
        <f>O414*H414</f>
        <v>0</v>
      </c>
      <c r="Q414" s="225">
        <v>0</v>
      </c>
      <c r="R414" s="225">
        <f>Q414*H414</f>
        <v>0</v>
      </c>
      <c r="S414" s="225">
        <v>0</v>
      </c>
      <c r="T414" s="226">
        <f>S414*H414</f>
        <v>0</v>
      </c>
      <c r="AR414" s="16" t="s">
        <v>253</v>
      </c>
      <c r="AT414" s="16" t="s">
        <v>248</v>
      </c>
      <c r="AU414" s="16" t="s">
        <v>16</v>
      </c>
      <c r="AY414" s="16" t="s">
        <v>246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6" t="s">
        <v>16</v>
      </c>
      <c r="BK414" s="227">
        <f>ROUND(I414*H414,2)</f>
        <v>0</v>
      </c>
      <c r="BL414" s="16" t="s">
        <v>253</v>
      </c>
      <c r="BM414" s="16" t="s">
        <v>1372</v>
      </c>
    </row>
    <row r="415" s="13" customFormat="1">
      <c r="B415" s="239"/>
      <c r="C415" s="240"/>
      <c r="D415" s="230" t="s">
        <v>255</v>
      </c>
      <c r="E415" s="241" t="s">
        <v>1</v>
      </c>
      <c r="F415" s="242" t="s">
        <v>16</v>
      </c>
      <c r="G415" s="240"/>
      <c r="H415" s="243">
        <v>1</v>
      </c>
      <c r="I415" s="244"/>
      <c r="J415" s="240"/>
      <c r="K415" s="240"/>
      <c r="L415" s="245"/>
      <c r="M415" s="246"/>
      <c r="N415" s="247"/>
      <c r="O415" s="247"/>
      <c r="P415" s="247"/>
      <c r="Q415" s="247"/>
      <c r="R415" s="247"/>
      <c r="S415" s="247"/>
      <c r="T415" s="248"/>
      <c r="AT415" s="249" t="s">
        <v>255</v>
      </c>
      <c r="AU415" s="249" t="s">
        <v>16</v>
      </c>
      <c r="AV415" s="13" t="s">
        <v>79</v>
      </c>
      <c r="AW415" s="13" t="s">
        <v>33</v>
      </c>
      <c r="AX415" s="13" t="s">
        <v>16</v>
      </c>
      <c r="AY415" s="249" t="s">
        <v>246</v>
      </c>
    </row>
    <row r="416" s="1" customFormat="1" ht="16.5" customHeight="1">
      <c r="B416" s="37"/>
      <c r="C416" s="216" t="s">
        <v>1352</v>
      </c>
      <c r="D416" s="216" t="s">
        <v>248</v>
      </c>
      <c r="E416" s="217" t="s">
        <v>5070</v>
      </c>
      <c r="F416" s="218" t="s">
        <v>4968</v>
      </c>
      <c r="G416" s="219" t="s">
        <v>4404</v>
      </c>
      <c r="H416" s="220">
        <v>1</v>
      </c>
      <c r="I416" s="221"/>
      <c r="J416" s="222">
        <f>ROUND(I416*H416,2)</f>
        <v>0</v>
      </c>
      <c r="K416" s="218" t="s">
        <v>1</v>
      </c>
      <c r="L416" s="42"/>
      <c r="M416" s="223" t="s">
        <v>1</v>
      </c>
      <c r="N416" s="224" t="s">
        <v>42</v>
      </c>
      <c r="O416" s="78"/>
      <c r="P416" s="225">
        <f>O416*H416</f>
        <v>0</v>
      </c>
      <c r="Q416" s="225">
        <v>0</v>
      </c>
      <c r="R416" s="225">
        <f>Q416*H416</f>
        <v>0</v>
      </c>
      <c r="S416" s="225">
        <v>0</v>
      </c>
      <c r="T416" s="226">
        <f>S416*H416</f>
        <v>0</v>
      </c>
      <c r="AR416" s="16" t="s">
        <v>253</v>
      </c>
      <c r="AT416" s="16" t="s">
        <v>248</v>
      </c>
      <c r="AU416" s="16" t="s">
        <v>16</v>
      </c>
      <c r="AY416" s="16" t="s">
        <v>246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16" t="s">
        <v>16</v>
      </c>
      <c r="BK416" s="227">
        <f>ROUND(I416*H416,2)</f>
        <v>0</v>
      </c>
      <c r="BL416" s="16" t="s">
        <v>253</v>
      </c>
      <c r="BM416" s="16" t="s">
        <v>1379</v>
      </c>
    </row>
    <row r="417" s="13" customFormat="1">
      <c r="B417" s="239"/>
      <c r="C417" s="240"/>
      <c r="D417" s="230" t="s">
        <v>255</v>
      </c>
      <c r="E417" s="241" t="s">
        <v>1</v>
      </c>
      <c r="F417" s="242" t="s">
        <v>16</v>
      </c>
      <c r="G417" s="240"/>
      <c r="H417" s="243">
        <v>1</v>
      </c>
      <c r="I417" s="244"/>
      <c r="J417" s="240"/>
      <c r="K417" s="240"/>
      <c r="L417" s="245"/>
      <c r="M417" s="246"/>
      <c r="N417" s="247"/>
      <c r="O417" s="247"/>
      <c r="P417" s="247"/>
      <c r="Q417" s="247"/>
      <c r="R417" s="247"/>
      <c r="S417" s="247"/>
      <c r="T417" s="248"/>
      <c r="AT417" s="249" t="s">
        <v>255</v>
      </c>
      <c r="AU417" s="249" t="s">
        <v>16</v>
      </c>
      <c r="AV417" s="13" t="s">
        <v>79</v>
      </c>
      <c r="AW417" s="13" t="s">
        <v>33</v>
      </c>
      <c r="AX417" s="13" t="s">
        <v>16</v>
      </c>
      <c r="AY417" s="249" t="s">
        <v>246</v>
      </c>
    </row>
    <row r="418" s="1" customFormat="1" ht="16.5" customHeight="1">
      <c r="B418" s="37"/>
      <c r="C418" s="216" t="s">
        <v>1363</v>
      </c>
      <c r="D418" s="216" t="s">
        <v>248</v>
      </c>
      <c r="E418" s="217" t="s">
        <v>5071</v>
      </c>
      <c r="F418" s="218" t="s">
        <v>4879</v>
      </c>
      <c r="G418" s="219" t="s">
        <v>4875</v>
      </c>
      <c r="H418" s="220">
        <v>9</v>
      </c>
      <c r="I418" s="221"/>
      <c r="J418" s="222">
        <f>ROUND(I418*H418,2)</f>
        <v>0</v>
      </c>
      <c r="K418" s="218" t="s">
        <v>1</v>
      </c>
      <c r="L418" s="42"/>
      <c r="M418" s="223" t="s">
        <v>1</v>
      </c>
      <c r="N418" s="224" t="s">
        <v>42</v>
      </c>
      <c r="O418" s="78"/>
      <c r="P418" s="225">
        <f>O418*H418</f>
        <v>0</v>
      </c>
      <c r="Q418" s="225">
        <v>0</v>
      </c>
      <c r="R418" s="225">
        <f>Q418*H418</f>
        <v>0</v>
      </c>
      <c r="S418" s="225">
        <v>0</v>
      </c>
      <c r="T418" s="226">
        <f>S418*H418</f>
        <v>0</v>
      </c>
      <c r="AR418" s="16" t="s">
        <v>253</v>
      </c>
      <c r="AT418" s="16" t="s">
        <v>248</v>
      </c>
      <c r="AU418" s="16" t="s">
        <v>16</v>
      </c>
      <c r="AY418" s="16" t="s">
        <v>246</v>
      </c>
      <c r="BE418" s="227">
        <f>IF(N418="základní",J418,0)</f>
        <v>0</v>
      </c>
      <c r="BF418" s="227">
        <f>IF(N418="snížená",J418,0)</f>
        <v>0</v>
      </c>
      <c r="BG418" s="227">
        <f>IF(N418="zákl. přenesená",J418,0)</f>
        <v>0</v>
      </c>
      <c r="BH418" s="227">
        <f>IF(N418="sníž. přenesená",J418,0)</f>
        <v>0</v>
      </c>
      <c r="BI418" s="227">
        <f>IF(N418="nulová",J418,0)</f>
        <v>0</v>
      </c>
      <c r="BJ418" s="16" t="s">
        <v>16</v>
      </c>
      <c r="BK418" s="227">
        <f>ROUND(I418*H418,2)</f>
        <v>0</v>
      </c>
      <c r="BL418" s="16" t="s">
        <v>253</v>
      </c>
      <c r="BM418" s="16" t="s">
        <v>1389</v>
      </c>
    </row>
    <row r="419" s="13" customFormat="1">
      <c r="B419" s="239"/>
      <c r="C419" s="240"/>
      <c r="D419" s="230" t="s">
        <v>255</v>
      </c>
      <c r="E419" s="241" t="s">
        <v>1</v>
      </c>
      <c r="F419" s="242" t="s">
        <v>295</v>
      </c>
      <c r="G419" s="240"/>
      <c r="H419" s="243">
        <v>9</v>
      </c>
      <c r="I419" s="244"/>
      <c r="J419" s="240"/>
      <c r="K419" s="240"/>
      <c r="L419" s="245"/>
      <c r="M419" s="246"/>
      <c r="N419" s="247"/>
      <c r="O419" s="247"/>
      <c r="P419" s="247"/>
      <c r="Q419" s="247"/>
      <c r="R419" s="247"/>
      <c r="S419" s="247"/>
      <c r="T419" s="248"/>
      <c r="AT419" s="249" t="s">
        <v>255</v>
      </c>
      <c r="AU419" s="249" t="s">
        <v>16</v>
      </c>
      <c r="AV419" s="13" t="s">
        <v>79</v>
      </c>
      <c r="AW419" s="13" t="s">
        <v>33</v>
      </c>
      <c r="AX419" s="13" t="s">
        <v>16</v>
      </c>
      <c r="AY419" s="249" t="s">
        <v>246</v>
      </c>
    </row>
    <row r="420" s="1" customFormat="1" ht="16.5" customHeight="1">
      <c r="B420" s="37"/>
      <c r="C420" s="216" t="s">
        <v>1368</v>
      </c>
      <c r="D420" s="216" t="s">
        <v>248</v>
      </c>
      <c r="E420" s="217" t="s">
        <v>5072</v>
      </c>
      <c r="F420" s="218" t="s">
        <v>4881</v>
      </c>
      <c r="G420" s="219" t="s">
        <v>4875</v>
      </c>
      <c r="H420" s="220">
        <v>11</v>
      </c>
      <c r="I420" s="221"/>
      <c r="J420" s="222">
        <f>ROUND(I420*H420,2)</f>
        <v>0</v>
      </c>
      <c r="K420" s="218" t="s">
        <v>1</v>
      </c>
      <c r="L420" s="42"/>
      <c r="M420" s="223" t="s">
        <v>1</v>
      </c>
      <c r="N420" s="224" t="s">
        <v>42</v>
      </c>
      <c r="O420" s="78"/>
      <c r="P420" s="225">
        <f>O420*H420</f>
        <v>0</v>
      </c>
      <c r="Q420" s="225">
        <v>0</v>
      </c>
      <c r="R420" s="225">
        <f>Q420*H420</f>
        <v>0</v>
      </c>
      <c r="S420" s="225">
        <v>0</v>
      </c>
      <c r="T420" s="226">
        <f>S420*H420</f>
        <v>0</v>
      </c>
      <c r="AR420" s="16" t="s">
        <v>253</v>
      </c>
      <c r="AT420" s="16" t="s">
        <v>248</v>
      </c>
      <c r="AU420" s="16" t="s">
        <v>16</v>
      </c>
      <c r="AY420" s="16" t="s">
        <v>246</v>
      </c>
      <c r="BE420" s="227">
        <f>IF(N420="základní",J420,0)</f>
        <v>0</v>
      </c>
      <c r="BF420" s="227">
        <f>IF(N420="snížená",J420,0)</f>
        <v>0</v>
      </c>
      <c r="BG420" s="227">
        <f>IF(N420="zákl. přenesená",J420,0)</f>
        <v>0</v>
      </c>
      <c r="BH420" s="227">
        <f>IF(N420="sníž. přenesená",J420,0)</f>
        <v>0</v>
      </c>
      <c r="BI420" s="227">
        <f>IF(N420="nulová",J420,0)</f>
        <v>0</v>
      </c>
      <c r="BJ420" s="16" t="s">
        <v>16</v>
      </c>
      <c r="BK420" s="227">
        <f>ROUND(I420*H420,2)</f>
        <v>0</v>
      </c>
      <c r="BL420" s="16" t="s">
        <v>253</v>
      </c>
      <c r="BM420" s="16" t="s">
        <v>1395</v>
      </c>
    </row>
    <row r="421" s="13" customFormat="1">
      <c r="B421" s="239"/>
      <c r="C421" s="240"/>
      <c r="D421" s="230" t="s">
        <v>255</v>
      </c>
      <c r="E421" s="241" t="s">
        <v>1</v>
      </c>
      <c r="F421" s="242" t="s">
        <v>304</v>
      </c>
      <c r="G421" s="240"/>
      <c r="H421" s="243">
        <v>11</v>
      </c>
      <c r="I421" s="244"/>
      <c r="J421" s="240"/>
      <c r="K421" s="240"/>
      <c r="L421" s="245"/>
      <c r="M421" s="246"/>
      <c r="N421" s="247"/>
      <c r="O421" s="247"/>
      <c r="P421" s="247"/>
      <c r="Q421" s="247"/>
      <c r="R421" s="247"/>
      <c r="S421" s="247"/>
      <c r="T421" s="248"/>
      <c r="AT421" s="249" t="s">
        <v>255</v>
      </c>
      <c r="AU421" s="249" t="s">
        <v>16</v>
      </c>
      <c r="AV421" s="13" t="s">
        <v>79</v>
      </c>
      <c r="AW421" s="13" t="s">
        <v>33</v>
      </c>
      <c r="AX421" s="13" t="s">
        <v>16</v>
      </c>
      <c r="AY421" s="249" t="s">
        <v>246</v>
      </c>
    </row>
    <row r="422" s="1" customFormat="1" ht="16.5" customHeight="1">
      <c r="B422" s="37"/>
      <c r="C422" s="216" t="s">
        <v>1372</v>
      </c>
      <c r="D422" s="216" t="s">
        <v>248</v>
      </c>
      <c r="E422" s="217" t="s">
        <v>5073</v>
      </c>
      <c r="F422" s="218" t="s">
        <v>4941</v>
      </c>
      <c r="G422" s="219" t="s">
        <v>131</v>
      </c>
      <c r="H422" s="220">
        <v>3</v>
      </c>
      <c r="I422" s="221"/>
      <c r="J422" s="222">
        <f>ROUND(I422*H422,2)</f>
        <v>0</v>
      </c>
      <c r="K422" s="218" t="s">
        <v>1</v>
      </c>
      <c r="L422" s="42"/>
      <c r="M422" s="223" t="s">
        <v>1</v>
      </c>
      <c r="N422" s="224" t="s">
        <v>42</v>
      </c>
      <c r="O422" s="78"/>
      <c r="P422" s="225">
        <f>O422*H422</f>
        <v>0</v>
      </c>
      <c r="Q422" s="225">
        <v>0</v>
      </c>
      <c r="R422" s="225">
        <f>Q422*H422</f>
        <v>0</v>
      </c>
      <c r="S422" s="225">
        <v>0</v>
      </c>
      <c r="T422" s="226">
        <f>S422*H422</f>
        <v>0</v>
      </c>
      <c r="AR422" s="16" t="s">
        <v>253</v>
      </c>
      <c r="AT422" s="16" t="s">
        <v>248</v>
      </c>
      <c r="AU422" s="16" t="s">
        <v>16</v>
      </c>
      <c r="AY422" s="16" t="s">
        <v>246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6" t="s">
        <v>16</v>
      </c>
      <c r="BK422" s="227">
        <f>ROUND(I422*H422,2)</f>
        <v>0</v>
      </c>
      <c r="BL422" s="16" t="s">
        <v>253</v>
      </c>
      <c r="BM422" s="16" t="s">
        <v>1404</v>
      </c>
    </row>
    <row r="423" s="13" customFormat="1">
      <c r="B423" s="239"/>
      <c r="C423" s="240"/>
      <c r="D423" s="230" t="s">
        <v>255</v>
      </c>
      <c r="E423" s="241" t="s">
        <v>1</v>
      </c>
      <c r="F423" s="242" t="s">
        <v>266</v>
      </c>
      <c r="G423" s="240"/>
      <c r="H423" s="243">
        <v>3</v>
      </c>
      <c r="I423" s="244"/>
      <c r="J423" s="240"/>
      <c r="K423" s="240"/>
      <c r="L423" s="245"/>
      <c r="M423" s="246"/>
      <c r="N423" s="247"/>
      <c r="O423" s="247"/>
      <c r="P423" s="247"/>
      <c r="Q423" s="247"/>
      <c r="R423" s="247"/>
      <c r="S423" s="247"/>
      <c r="T423" s="248"/>
      <c r="AT423" s="249" t="s">
        <v>255</v>
      </c>
      <c r="AU423" s="249" t="s">
        <v>16</v>
      </c>
      <c r="AV423" s="13" t="s">
        <v>79</v>
      </c>
      <c r="AW423" s="13" t="s">
        <v>33</v>
      </c>
      <c r="AX423" s="13" t="s">
        <v>16</v>
      </c>
      <c r="AY423" s="249" t="s">
        <v>246</v>
      </c>
    </row>
    <row r="424" s="11" customFormat="1" ht="25.92" customHeight="1">
      <c r="B424" s="200"/>
      <c r="C424" s="201"/>
      <c r="D424" s="202" t="s">
        <v>70</v>
      </c>
      <c r="E424" s="203" t="s">
        <v>5074</v>
      </c>
      <c r="F424" s="203" t="s">
        <v>5075</v>
      </c>
      <c r="G424" s="201"/>
      <c r="H424" s="201"/>
      <c r="I424" s="204"/>
      <c r="J424" s="205">
        <f>BK424</f>
        <v>0</v>
      </c>
      <c r="K424" s="201"/>
      <c r="L424" s="206"/>
      <c r="M424" s="207"/>
      <c r="N424" s="208"/>
      <c r="O424" s="208"/>
      <c r="P424" s="209">
        <f>SUM(P425:P444)</f>
        <v>0</v>
      </c>
      <c r="Q424" s="208"/>
      <c r="R424" s="209">
        <f>SUM(R425:R444)</f>
        <v>0</v>
      </c>
      <c r="S424" s="208"/>
      <c r="T424" s="210">
        <f>SUM(T425:T444)</f>
        <v>0</v>
      </c>
      <c r="AR424" s="211" t="s">
        <v>16</v>
      </c>
      <c r="AT424" s="212" t="s">
        <v>70</v>
      </c>
      <c r="AU424" s="212" t="s">
        <v>71</v>
      </c>
      <c r="AY424" s="211" t="s">
        <v>246</v>
      </c>
      <c r="BK424" s="213">
        <f>SUM(BK425:BK444)</f>
        <v>0</v>
      </c>
    </row>
    <row r="425" s="1" customFormat="1" ht="16.5" customHeight="1">
      <c r="B425" s="37"/>
      <c r="C425" s="216" t="s">
        <v>1379</v>
      </c>
      <c r="D425" s="216" t="s">
        <v>248</v>
      </c>
      <c r="E425" s="217" t="s">
        <v>5076</v>
      </c>
      <c r="F425" s="218" t="s">
        <v>5077</v>
      </c>
      <c r="G425" s="219" t="s">
        <v>4404</v>
      </c>
      <c r="H425" s="220">
        <v>1</v>
      </c>
      <c r="I425" s="221"/>
      <c r="J425" s="222">
        <f>ROUND(I425*H425,2)</f>
        <v>0</v>
      </c>
      <c r="K425" s="218" t="s">
        <v>1</v>
      </c>
      <c r="L425" s="42"/>
      <c r="M425" s="223" t="s">
        <v>1</v>
      </c>
      <c r="N425" s="224" t="s">
        <v>42</v>
      </c>
      <c r="O425" s="78"/>
      <c r="P425" s="225">
        <f>O425*H425</f>
        <v>0</v>
      </c>
      <c r="Q425" s="225">
        <v>0</v>
      </c>
      <c r="R425" s="225">
        <f>Q425*H425</f>
        <v>0</v>
      </c>
      <c r="S425" s="225">
        <v>0</v>
      </c>
      <c r="T425" s="226">
        <f>S425*H425</f>
        <v>0</v>
      </c>
      <c r="AR425" s="16" t="s">
        <v>253</v>
      </c>
      <c r="AT425" s="16" t="s">
        <v>248</v>
      </c>
      <c r="AU425" s="16" t="s">
        <v>16</v>
      </c>
      <c r="AY425" s="16" t="s">
        <v>246</v>
      </c>
      <c r="BE425" s="227">
        <f>IF(N425="základní",J425,0)</f>
        <v>0</v>
      </c>
      <c r="BF425" s="227">
        <f>IF(N425="snížená",J425,0)</f>
        <v>0</v>
      </c>
      <c r="BG425" s="227">
        <f>IF(N425="zákl. přenesená",J425,0)</f>
        <v>0</v>
      </c>
      <c r="BH425" s="227">
        <f>IF(N425="sníž. přenesená",J425,0)</f>
        <v>0</v>
      </c>
      <c r="BI425" s="227">
        <f>IF(N425="nulová",J425,0)</f>
        <v>0</v>
      </c>
      <c r="BJ425" s="16" t="s">
        <v>16</v>
      </c>
      <c r="BK425" s="227">
        <f>ROUND(I425*H425,2)</f>
        <v>0</v>
      </c>
      <c r="BL425" s="16" t="s">
        <v>253</v>
      </c>
      <c r="BM425" s="16" t="s">
        <v>1410</v>
      </c>
    </row>
    <row r="426" s="13" customFormat="1">
      <c r="B426" s="239"/>
      <c r="C426" s="240"/>
      <c r="D426" s="230" t="s">
        <v>255</v>
      </c>
      <c r="E426" s="241" t="s">
        <v>1</v>
      </c>
      <c r="F426" s="242" t="s">
        <v>16</v>
      </c>
      <c r="G426" s="240"/>
      <c r="H426" s="243">
        <v>1</v>
      </c>
      <c r="I426" s="244"/>
      <c r="J426" s="240"/>
      <c r="K426" s="240"/>
      <c r="L426" s="245"/>
      <c r="M426" s="246"/>
      <c r="N426" s="247"/>
      <c r="O426" s="247"/>
      <c r="P426" s="247"/>
      <c r="Q426" s="247"/>
      <c r="R426" s="247"/>
      <c r="S426" s="247"/>
      <c r="T426" s="248"/>
      <c r="AT426" s="249" t="s">
        <v>255</v>
      </c>
      <c r="AU426" s="249" t="s">
        <v>16</v>
      </c>
      <c r="AV426" s="13" t="s">
        <v>79</v>
      </c>
      <c r="AW426" s="13" t="s">
        <v>33</v>
      </c>
      <c r="AX426" s="13" t="s">
        <v>16</v>
      </c>
      <c r="AY426" s="249" t="s">
        <v>246</v>
      </c>
    </row>
    <row r="427" s="1" customFormat="1" ht="16.5" customHeight="1">
      <c r="B427" s="37"/>
      <c r="C427" s="216" t="s">
        <v>1389</v>
      </c>
      <c r="D427" s="216" t="s">
        <v>248</v>
      </c>
      <c r="E427" s="217" t="s">
        <v>5078</v>
      </c>
      <c r="F427" s="218" t="s">
        <v>5079</v>
      </c>
      <c r="G427" s="219" t="s">
        <v>4404</v>
      </c>
      <c r="H427" s="220">
        <v>1</v>
      </c>
      <c r="I427" s="221"/>
      <c r="J427" s="222">
        <f>ROUND(I427*H427,2)</f>
        <v>0</v>
      </c>
      <c r="K427" s="218" t="s">
        <v>1</v>
      </c>
      <c r="L427" s="42"/>
      <c r="M427" s="223" t="s">
        <v>1</v>
      </c>
      <c r="N427" s="224" t="s">
        <v>42</v>
      </c>
      <c r="O427" s="78"/>
      <c r="P427" s="225">
        <f>O427*H427</f>
        <v>0</v>
      </c>
      <c r="Q427" s="225">
        <v>0</v>
      </c>
      <c r="R427" s="225">
        <f>Q427*H427</f>
        <v>0</v>
      </c>
      <c r="S427" s="225">
        <v>0</v>
      </c>
      <c r="T427" s="226">
        <f>S427*H427</f>
        <v>0</v>
      </c>
      <c r="AR427" s="16" t="s">
        <v>253</v>
      </c>
      <c r="AT427" s="16" t="s">
        <v>248</v>
      </c>
      <c r="AU427" s="16" t="s">
        <v>16</v>
      </c>
      <c r="AY427" s="16" t="s">
        <v>246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16" t="s">
        <v>16</v>
      </c>
      <c r="BK427" s="227">
        <f>ROUND(I427*H427,2)</f>
        <v>0</v>
      </c>
      <c r="BL427" s="16" t="s">
        <v>253</v>
      </c>
      <c r="BM427" s="16" t="s">
        <v>1414</v>
      </c>
    </row>
    <row r="428" s="13" customFormat="1">
      <c r="B428" s="239"/>
      <c r="C428" s="240"/>
      <c r="D428" s="230" t="s">
        <v>255</v>
      </c>
      <c r="E428" s="241" t="s">
        <v>1</v>
      </c>
      <c r="F428" s="242" t="s">
        <v>16</v>
      </c>
      <c r="G428" s="240"/>
      <c r="H428" s="243">
        <v>1</v>
      </c>
      <c r="I428" s="244"/>
      <c r="J428" s="240"/>
      <c r="K428" s="240"/>
      <c r="L428" s="245"/>
      <c r="M428" s="246"/>
      <c r="N428" s="247"/>
      <c r="O428" s="247"/>
      <c r="P428" s="247"/>
      <c r="Q428" s="247"/>
      <c r="R428" s="247"/>
      <c r="S428" s="247"/>
      <c r="T428" s="248"/>
      <c r="AT428" s="249" t="s">
        <v>255</v>
      </c>
      <c r="AU428" s="249" t="s">
        <v>16</v>
      </c>
      <c r="AV428" s="13" t="s">
        <v>79</v>
      </c>
      <c r="AW428" s="13" t="s">
        <v>33</v>
      </c>
      <c r="AX428" s="13" t="s">
        <v>16</v>
      </c>
      <c r="AY428" s="249" t="s">
        <v>246</v>
      </c>
    </row>
    <row r="429" s="1" customFormat="1" ht="16.5" customHeight="1">
      <c r="B429" s="37"/>
      <c r="C429" s="216" t="s">
        <v>1395</v>
      </c>
      <c r="D429" s="216" t="s">
        <v>248</v>
      </c>
      <c r="E429" s="217" t="s">
        <v>5080</v>
      </c>
      <c r="F429" s="218" t="s">
        <v>4960</v>
      </c>
      <c r="G429" s="219" t="s">
        <v>4404</v>
      </c>
      <c r="H429" s="220">
        <v>2</v>
      </c>
      <c r="I429" s="221"/>
      <c r="J429" s="222">
        <f>ROUND(I429*H429,2)</f>
        <v>0</v>
      </c>
      <c r="K429" s="218" t="s">
        <v>1</v>
      </c>
      <c r="L429" s="42"/>
      <c r="M429" s="223" t="s">
        <v>1</v>
      </c>
      <c r="N429" s="224" t="s">
        <v>42</v>
      </c>
      <c r="O429" s="78"/>
      <c r="P429" s="225">
        <f>O429*H429</f>
        <v>0</v>
      </c>
      <c r="Q429" s="225">
        <v>0</v>
      </c>
      <c r="R429" s="225">
        <f>Q429*H429</f>
        <v>0</v>
      </c>
      <c r="S429" s="225">
        <v>0</v>
      </c>
      <c r="T429" s="226">
        <f>S429*H429</f>
        <v>0</v>
      </c>
      <c r="AR429" s="16" t="s">
        <v>253</v>
      </c>
      <c r="AT429" s="16" t="s">
        <v>248</v>
      </c>
      <c r="AU429" s="16" t="s">
        <v>16</v>
      </c>
      <c r="AY429" s="16" t="s">
        <v>246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16" t="s">
        <v>16</v>
      </c>
      <c r="BK429" s="227">
        <f>ROUND(I429*H429,2)</f>
        <v>0</v>
      </c>
      <c r="BL429" s="16" t="s">
        <v>253</v>
      </c>
      <c r="BM429" s="16" t="s">
        <v>1419</v>
      </c>
    </row>
    <row r="430" s="13" customFormat="1">
      <c r="B430" s="239"/>
      <c r="C430" s="240"/>
      <c r="D430" s="230" t="s">
        <v>255</v>
      </c>
      <c r="E430" s="241" t="s">
        <v>1</v>
      </c>
      <c r="F430" s="242" t="s">
        <v>79</v>
      </c>
      <c r="G430" s="240"/>
      <c r="H430" s="243">
        <v>2</v>
      </c>
      <c r="I430" s="244"/>
      <c r="J430" s="240"/>
      <c r="K430" s="240"/>
      <c r="L430" s="245"/>
      <c r="M430" s="246"/>
      <c r="N430" s="247"/>
      <c r="O430" s="247"/>
      <c r="P430" s="247"/>
      <c r="Q430" s="247"/>
      <c r="R430" s="247"/>
      <c r="S430" s="247"/>
      <c r="T430" s="248"/>
      <c r="AT430" s="249" t="s">
        <v>255</v>
      </c>
      <c r="AU430" s="249" t="s">
        <v>16</v>
      </c>
      <c r="AV430" s="13" t="s">
        <v>79</v>
      </c>
      <c r="AW430" s="13" t="s">
        <v>33</v>
      </c>
      <c r="AX430" s="13" t="s">
        <v>16</v>
      </c>
      <c r="AY430" s="249" t="s">
        <v>246</v>
      </c>
    </row>
    <row r="431" s="1" customFormat="1" ht="16.5" customHeight="1">
      <c r="B431" s="37"/>
      <c r="C431" s="216" t="s">
        <v>1404</v>
      </c>
      <c r="D431" s="216" t="s">
        <v>248</v>
      </c>
      <c r="E431" s="217" t="s">
        <v>5081</v>
      </c>
      <c r="F431" s="218" t="s">
        <v>5082</v>
      </c>
      <c r="G431" s="219" t="s">
        <v>4404</v>
      </c>
      <c r="H431" s="220">
        <v>1</v>
      </c>
      <c r="I431" s="221"/>
      <c r="J431" s="222">
        <f>ROUND(I431*H431,2)</f>
        <v>0</v>
      </c>
      <c r="K431" s="218" t="s">
        <v>1</v>
      </c>
      <c r="L431" s="42"/>
      <c r="M431" s="223" t="s">
        <v>1</v>
      </c>
      <c r="N431" s="224" t="s">
        <v>42</v>
      </c>
      <c r="O431" s="78"/>
      <c r="P431" s="225">
        <f>O431*H431</f>
        <v>0</v>
      </c>
      <c r="Q431" s="225">
        <v>0</v>
      </c>
      <c r="R431" s="225">
        <f>Q431*H431</f>
        <v>0</v>
      </c>
      <c r="S431" s="225">
        <v>0</v>
      </c>
      <c r="T431" s="226">
        <f>S431*H431</f>
        <v>0</v>
      </c>
      <c r="AR431" s="16" t="s">
        <v>253</v>
      </c>
      <c r="AT431" s="16" t="s">
        <v>248</v>
      </c>
      <c r="AU431" s="16" t="s">
        <v>16</v>
      </c>
      <c r="AY431" s="16" t="s">
        <v>246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16" t="s">
        <v>16</v>
      </c>
      <c r="BK431" s="227">
        <f>ROUND(I431*H431,2)</f>
        <v>0</v>
      </c>
      <c r="BL431" s="16" t="s">
        <v>253</v>
      </c>
      <c r="BM431" s="16" t="s">
        <v>1423</v>
      </c>
    </row>
    <row r="432" s="13" customFormat="1">
      <c r="B432" s="239"/>
      <c r="C432" s="240"/>
      <c r="D432" s="230" t="s">
        <v>255</v>
      </c>
      <c r="E432" s="241" t="s">
        <v>1</v>
      </c>
      <c r="F432" s="242" t="s">
        <v>16</v>
      </c>
      <c r="G432" s="240"/>
      <c r="H432" s="243">
        <v>1</v>
      </c>
      <c r="I432" s="244"/>
      <c r="J432" s="240"/>
      <c r="K432" s="240"/>
      <c r="L432" s="245"/>
      <c r="M432" s="246"/>
      <c r="N432" s="247"/>
      <c r="O432" s="247"/>
      <c r="P432" s="247"/>
      <c r="Q432" s="247"/>
      <c r="R432" s="247"/>
      <c r="S432" s="247"/>
      <c r="T432" s="248"/>
      <c r="AT432" s="249" t="s">
        <v>255</v>
      </c>
      <c r="AU432" s="249" t="s">
        <v>16</v>
      </c>
      <c r="AV432" s="13" t="s">
        <v>79</v>
      </c>
      <c r="AW432" s="13" t="s">
        <v>33</v>
      </c>
      <c r="AX432" s="13" t="s">
        <v>16</v>
      </c>
      <c r="AY432" s="249" t="s">
        <v>246</v>
      </c>
    </row>
    <row r="433" s="1" customFormat="1" ht="16.5" customHeight="1">
      <c r="B433" s="37"/>
      <c r="C433" s="216" t="s">
        <v>1410</v>
      </c>
      <c r="D433" s="216" t="s">
        <v>248</v>
      </c>
      <c r="E433" s="217" t="s">
        <v>5083</v>
      </c>
      <c r="F433" s="218" t="s">
        <v>5084</v>
      </c>
      <c r="G433" s="219" t="s">
        <v>4404</v>
      </c>
      <c r="H433" s="220">
        <v>1</v>
      </c>
      <c r="I433" s="221"/>
      <c r="J433" s="222">
        <f>ROUND(I433*H433,2)</f>
        <v>0</v>
      </c>
      <c r="K433" s="218" t="s">
        <v>1</v>
      </c>
      <c r="L433" s="42"/>
      <c r="M433" s="223" t="s">
        <v>1</v>
      </c>
      <c r="N433" s="224" t="s">
        <v>42</v>
      </c>
      <c r="O433" s="78"/>
      <c r="P433" s="225">
        <f>O433*H433</f>
        <v>0</v>
      </c>
      <c r="Q433" s="225">
        <v>0</v>
      </c>
      <c r="R433" s="225">
        <f>Q433*H433</f>
        <v>0</v>
      </c>
      <c r="S433" s="225">
        <v>0</v>
      </c>
      <c r="T433" s="226">
        <f>S433*H433</f>
        <v>0</v>
      </c>
      <c r="AR433" s="16" t="s">
        <v>253</v>
      </c>
      <c r="AT433" s="16" t="s">
        <v>248</v>
      </c>
      <c r="AU433" s="16" t="s">
        <v>16</v>
      </c>
      <c r="AY433" s="16" t="s">
        <v>246</v>
      </c>
      <c r="BE433" s="227">
        <f>IF(N433="základní",J433,0)</f>
        <v>0</v>
      </c>
      <c r="BF433" s="227">
        <f>IF(N433="snížená",J433,0)</f>
        <v>0</v>
      </c>
      <c r="BG433" s="227">
        <f>IF(N433="zákl. přenesená",J433,0)</f>
        <v>0</v>
      </c>
      <c r="BH433" s="227">
        <f>IF(N433="sníž. přenesená",J433,0)</f>
        <v>0</v>
      </c>
      <c r="BI433" s="227">
        <f>IF(N433="nulová",J433,0)</f>
        <v>0</v>
      </c>
      <c r="BJ433" s="16" t="s">
        <v>16</v>
      </c>
      <c r="BK433" s="227">
        <f>ROUND(I433*H433,2)</f>
        <v>0</v>
      </c>
      <c r="BL433" s="16" t="s">
        <v>253</v>
      </c>
      <c r="BM433" s="16" t="s">
        <v>1427</v>
      </c>
    </row>
    <row r="434" s="13" customFormat="1">
      <c r="B434" s="239"/>
      <c r="C434" s="240"/>
      <c r="D434" s="230" t="s">
        <v>255</v>
      </c>
      <c r="E434" s="241" t="s">
        <v>1</v>
      </c>
      <c r="F434" s="242" t="s">
        <v>16</v>
      </c>
      <c r="G434" s="240"/>
      <c r="H434" s="243">
        <v>1</v>
      </c>
      <c r="I434" s="244"/>
      <c r="J434" s="240"/>
      <c r="K434" s="240"/>
      <c r="L434" s="245"/>
      <c r="M434" s="246"/>
      <c r="N434" s="247"/>
      <c r="O434" s="247"/>
      <c r="P434" s="247"/>
      <c r="Q434" s="247"/>
      <c r="R434" s="247"/>
      <c r="S434" s="247"/>
      <c r="T434" s="248"/>
      <c r="AT434" s="249" t="s">
        <v>255</v>
      </c>
      <c r="AU434" s="249" t="s">
        <v>16</v>
      </c>
      <c r="AV434" s="13" t="s">
        <v>79</v>
      </c>
      <c r="AW434" s="13" t="s">
        <v>33</v>
      </c>
      <c r="AX434" s="13" t="s">
        <v>16</v>
      </c>
      <c r="AY434" s="249" t="s">
        <v>246</v>
      </c>
    </row>
    <row r="435" s="1" customFormat="1" ht="16.5" customHeight="1">
      <c r="B435" s="37"/>
      <c r="C435" s="216" t="s">
        <v>1414</v>
      </c>
      <c r="D435" s="216" t="s">
        <v>248</v>
      </c>
      <c r="E435" s="217" t="s">
        <v>5085</v>
      </c>
      <c r="F435" s="218" t="s">
        <v>5086</v>
      </c>
      <c r="G435" s="219" t="s">
        <v>4404</v>
      </c>
      <c r="H435" s="220">
        <v>1</v>
      </c>
      <c r="I435" s="221"/>
      <c r="J435" s="222">
        <f>ROUND(I435*H435,2)</f>
        <v>0</v>
      </c>
      <c r="K435" s="218" t="s">
        <v>1</v>
      </c>
      <c r="L435" s="42"/>
      <c r="M435" s="223" t="s">
        <v>1</v>
      </c>
      <c r="N435" s="224" t="s">
        <v>42</v>
      </c>
      <c r="O435" s="78"/>
      <c r="P435" s="225">
        <f>O435*H435</f>
        <v>0</v>
      </c>
      <c r="Q435" s="225">
        <v>0</v>
      </c>
      <c r="R435" s="225">
        <f>Q435*H435</f>
        <v>0</v>
      </c>
      <c r="S435" s="225">
        <v>0</v>
      </c>
      <c r="T435" s="226">
        <f>S435*H435</f>
        <v>0</v>
      </c>
      <c r="AR435" s="16" t="s">
        <v>253</v>
      </c>
      <c r="AT435" s="16" t="s">
        <v>248</v>
      </c>
      <c r="AU435" s="16" t="s">
        <v>16</v>
      </c>
      <c r="AY435" s="16" t="s">
        <v>246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16" t="s">
        <v>16</v>
      </c>
      <c r="BK435" s="227">
        <f>ROUND(I435*H435,2)</f>
        <v>0</v>
      </c>
      <c r="BL435" s="16" t="s">
        <v>253</v>
      </c>
      <c r="BM435" s="16" t="s">
        <v>1433</v>
      </c>
    </row>
    <row r="436" s="13" customFormat="1">
      <c r="B436" s="239"/>
      <c r="C436" s="240"/>
      <c r="D436" s="230" t="s">
        <v>255</v>
      </c>
      <c r="E436" s="241" t="s">
        <v>1</v>
      </c>
      <c r="F436" s="242" t="s">
        <v>16</v>
      </c>
      <c r="G436" s="240"/>
      <c r="H436" s="243">
        <v>1</v>
      </c>
      <c r="I436" s="244"/>
      <c r="J436" s="240"/>
      <c r="K436" s="240"/>
      <c r="L436" s="245"/>
      <c r="M436" s="246"/>
      <c r="N436" s="247"/>
      <c r="O436" s="247"/>
      <c r="P436" s="247"/>
      <c r="Q436" s="247"/>
      <c r="R436" s="247"/>
      <c r="S436" s="247"/>
      <c r="T436" s="248"/>
      <c r="AT436" s="249" t="s">
        <v>255</v>
      </c>
      <c r="AU436" s="249" t="s">
        <v>16</v>
      </c>
      <c r="AV436" s="13" t="s">
        <v>79</v>
      </c>
      <c r="AW436" s="13" t="s">
        <v>33</v>
      </c>
      <c r="AX436" s="13" t="s">
        <v>16</v>
      </c>
      <c r="AY436" s="249" t="s">
        <v>246</v>
      </c>
    </row>
    <row r="437" s="1" customFormat="1" ht="16.5" customHeight="1">
      <c r="B437" s="37"/>
      <c r="C437" s="216" t="s">
        <v>1419</v>
      </c>
      <c r="D437" s="216" t="s">
        <v>248</v>
      </c>
      <c r="E437" s="217" t="s">
        <v>5087</v>
      </c>
      <c r="F437" s="218" t="s">
        <v>5088</v>
      </c>
      <c r="G437" s="219" t="s">
        <v>4404</v>
      </c>
      <c r="H437" s="220">
        <v>1</v>
      </c>
      <c r="I437" s="221"/>
      <c r="J437" s="222">
        <f>ROUND(I437*H437,2)</f>
        <v>0</v>
      </c>
      <c r="K437" s="218" t="s">
        <v>1</v>
      </c>
      <c r="L437" s="42"/>
      <c r="M437" s="223" t="s">
        <v>1</v>
      </c>
      <c r="N437" s="224" t="s">
        <v>42</v>
      </c>
      <c r="O437" s="78"/>
      <c r="P437" s="225">
        <f>O437*H437</f>
        <v>0</v>
      </c>
      <c r="Q437" s="225">
        <v>0</v>
      </c>
      <c r="R437" s="225">
        <f>Q437*H437</f>
        <v>0</v>
      </c>
      <c r="S437" s="225">
        <v>0</v>
      </c>
      <c r="T437" s="226">
        <f>S437*H437</f>
        <v>0</v>
      </c>
      <c r="AR437" s="16" t="s">
        <v>253</v>
      </c>
      <c r="AT437" s="16" t="s">
        <v>248</v>
      </c>
      <c r="AU437" s="16" t="s">
        <v>16</v>
      </c>
      <c r="AY437" s="16" t="s">
        <v>246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16" t="s">
        <v>16</v>
      </c>
      <c r="BK437" s="227">
        <f>ROUND(I437*H437,2)</f>
        <v>0</v>
      </c>
      <c r="BL437" s="16" t="s">
        <v>253</v>
      </c>
      <c r="BM437" s="16" t="s">
        <v>1437</v>
      </c>
    </row>
    <row r="438" s="13" customFormat="1">
      <c r="B438" s="239"/>
      <c r="C438" s="240"/>
      <c r="D438" s="230" t="s">
        <v>255</v>
      </c>
      <c r="E438" s="241" t="s">
        <v>1</v>
      </c>
      <c r="F438" s="242" t="s">
        <v>16</v>
      </c>
      <c r="G438" s="240"/>
      <c r="H438" s="243">
        <v>1</v>
      </c>
      <c r="I438" s="244"/>
      <c r="J438" s="240"/>
      <c r="K438" s="240"/>
      <c r="L438" s="245"/>
      <c r="M438" s="246"/>
      <c r="N438" s="247"/>
      <c r="O438" s="247"/>
      <c r="P438" s="247"/>
      <c r="Q438" s="247"/>
      <c r="R438" s="247"/>
      <c r="S438" s="247"/>
      <c r="T438" s="248"/>
      <c r="AT438" s="249" t="s">
        <v>255</v>
      </c>
      <c r="AU438" s="249" t="s">
        <v>16</v>
      </c>
      <c r="AV438" s="13" t="s">
        <v>79</v>
      </c>
      <c r="AW438" s="13" t="s">
        <v>33</v>
      </c>
      <c r="AX438" s="13" t="s">
        <v>16</v>
      </c>
      <c r="AY438" s="249" t="s">
        <v>246</v>
      </c>
    </row>
    <row r="439" s="1" customFormat="1" ht="16.5" customHeight="1">
      <c r="B439" s="37"/>
      <c r="C439" s="216" t="s">
        <v>1423</v>
      </c>
      <c r="D439" s="216" t="s">
        <v>248</v>
      </c>
      <c r="E439" s="217" t="s">
        <v>5089</v>
      </c>
      <c r="F439" s="218" t="s">
        <v>5090</v>
      </c>
      <c r="G439" s="219" t="s">
        <v>4875</v>
      </c>
      <c r="H439" s="220">
        <v>7</v>
      </c>
      <c r="I439" s="221"/>
      <c r="J439" s="222">
        <f>ROUND(I439*H439,2)</f>
        <v>0</v>
      </c>
      <c r="K439" s="218" t="s">
        <v>1</v>
      </c>
      <c r="L439" s="42"/>
      <c r="M439" s="223" t="s">
        <v>1</v>
      </c>
      <c r="N439" s="224" t="s">
        <v>42</v>
      </c>
      <c r="O439" s="78"/>
      <c r="P439" s="225">
        <f>O439*H439</f>
        <v>0</v>
      </c>
      <c r="Q439" s="225">
        <v>0</v>
      </c>
      <c r="R439" s="225">
        <f>Q439*H439</f>
        <v>0</v>
      </c>
      <c r="S439" s="225">
        <v>0</v>
      </c>
      <c r="T439" s="226">
        <f>S439*H439</f>
        <v>0</v>
      </c>
      <c r="AR439" s="16" t="s">
        <v>253</v>
      </c>
      <c r="AT439" s="16" t="s">
        <v>248</v>
      </c>
      <c r="AU439" s="16" t="s">
        <v>16</v>
      </c>
      <c r="AY439" s="16" t="s">
        <v>246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16" t="s">
        <v>16</v>
      </c>
      <c r="BK439" s="227">
        <f>ROUND(I439*H439,2)</f>
        <v>0</v>
      </c>
      <c r="BL439" s="16" t="s">
        <v>253</v>
      </c>
      <c r="BM439" s="16" t="s">
        <v>1441</v>
      </c>
    </row>
    <row r="440" s="13" customFormat="1">
      <c r="B440" s="239"/>
      <c r="C440" s="240"/>
      <c r="D440" s="230" t="s">
        <v>255</v>
      </c>
      <c r="E440" s="241" t="s">
        <v>1</v>
      </c>
      <c r="F440" s="242" t="s">
        <v>286</v>
      </c>
      <c r="G440" s="240"/>
      <c r="H440" s="243">
        <v>7</v>
      </c>
      <c r="I440" s="244"/>
      <c r="J440" s="240"/>
      <c r="K440" s="240"/>
      <c r="L440" s="245"/>
      <c r="M440" s="246"/>
      <c r="N440" s="247"/>
      <c r="O440" s="247"/>
      <c r="P440" s="247"/>
      <c r="Q440" s="247"/>
      <c r="R440" s="247"/>
      <c r="S440" s="247"/>
      <c r="T440" s="248"/>
      <c r="AT440" s="249" t="s">
        <v>255</v>
      </c>
      <c r="AU440" s="249" t="s">
        <v>16</v>
      </c>
      <c r="AV440" s="13" t="s">
        <v>79</v>
      </c>
      <c r="AW440" s="13" t="s">
        <v>33</v>
      </c>
      <c r="AX440" s="13" t="s">
        <v>16</v>
      </c>
      <c r="AY440" s="249" t="s">
        <v>246</v>
      </c>
    </row>
    <row r="441" s="1" customFormat="1" ht="16.5" customHeight="1">
      <c r="B441" s="37"/>
      <c r="C441" s="216" t="s">
        <v>1427</v>
      </c>
      <c r="D441" s="216" t="s">
        <v>248</v>
      </c>
      <c r="E441" s="217" t="s">
        <v>5091</v>
      </c>
      <c r="F441" s="218" t="s">
        <v>5092</v>
      </c>
      <c r="G441" s="219" t="s">
        <v>131</v>
      </c>
      <c r="H441" s="220">
        <v>6.5</v>
      </c>
      <c r="I441" s="221"/>
      <c r="J441" s="222">
        <f>ROUND(I441*H441,2)</f>
        <v>0</v>
      </c>
      <c r="K441" s="218" t="s">
        <v>1</v>
      </c>
      <c r="L441" s="42"/>
      <c r="M441" s="223" t="s">
        <v>1</v>
      </c>
      <c r="N441" s="224" t="s">
        <v>42</v>
      </c>
      <c r="O441" s="78"/>
      <c r="P441" s="225">
        <f>O441*H441</f>
        <v>0</v>
      </c>
      <c r="Q441" s="225">
        <v>0</v>
      </c>
      <c r="R441" s="225">
        <f>Q441*H441</f>
        <v>0</v>
      </c>
      <c r="S441" s="225">
        <v>0</v>
      </c>
      <c r="T441" s="226">
        <f>S441*H441</f>
        <v>0</v>
      </c>
      <c r="AR441" s="16" t="s">
        <v>253</v>
      </c>
      <c r="AT441" s="16" t="s">
        <v>248</v>
      </c>
      <c r="AU441" s="16" t="s">
        <v>16</v>
      </c>
      <c r="AY441" s="16" t="s">
        <v>246</v>
      </c>
      <c r="BE441" s="227">
        <f>IF(N441="základní",J441,0)</f>
        <v>0</v>
      </c>
      <c r="BF441" s="227">
        <f>IF(N441="snížená",J441,0)</f>
        <v>0</v>
      </c>
      <c r="BG441" s="227">
        <f>IF(N441="zákl. přenesená",J441,0)</f>
        <v>0</v>
      </c>
      <c r="BH441" s="227">
        <f>IF(N441="sníž. přenesená",J441,0)</f>
        <v>0</v>
      </c>
      <c r="BI441" s="227">
        <f>IF(N441="nulová",J441,0)</f>
        <v>0</v>
      </c>
      <c r="BJ441" s="16" t="s">
        <v>16</v>
      </c>
      <c r="BK441" s="227">
        <f>ROUND(I441*H441,2)</f>
        <v>0</v>
      </c>
      <c r="BL441" s="16" t="s">
        <v>253</v>
      </c>
      <c r="BM441" s="16" t="s">
        <v>1447</v>
      </c>
    </row>
    <row r="442" s="13" customFormat="1">
      <c r="B442" s="239"/>
      <c r="C442" s="240"/>
      <c r="D442" s="230" t="s">
        <v>255</v>
      </c>
      <c r="E442" s="241" t="s">
        <v>1</v>
      </c>
      <c r="F442" s="242" t="s">
        <v>1870</v>
      </c>
      <c r="G442" s="240"/>
      <c r="H442" s="243">
        <v>6.5</v>
      </c>
      <c r="I442" s="244"/>
      <c r="J442" s="240"/>
      <c r="K442" s="240"/>
      <c r="L442" s="245"/>
      <c r="M442" s="246"/>
      <c r="N442" s="247"/>
      <c r="O442" s="247"/>
      <c r="P442" s="247"/>
      <c r="Q442" s="247"/>
      <c r="R442" s="247"/>
      <c r="S442" s="247"/>
      <c r="T442" s="248"/>
      <c r="AT442" s="249" t="s">
        <v>255</v>
      </c>
      <c r="AU442" s="249" t="s">
        <v>16</v>
      </c>
      <c r="AV442" s="13" t="s">
        <v>79</v>
      </c>
      <c r="AW442" s="13" t="s">
        <v>33</v>
      </c>
      <c r="AX442" s="13" t="s">
        <v>16</v>
      </c>
      <c r="AY442" s="249" t="s">
        <v>246</v>
      </c>
    </row>
    <row r="443" s="1" customFormat="1" ht="16.5" customHeight="1">
      <c r="B443" s="37"/>
      <c r="C443" s="216" t="s">
        <v>1433</v>
      </c>
      <c r="D443" s="216" t="s">
        <v>248</v>
      </c>
      <c r="E443" s="217" t="s">
        <v>5093</v>
      </c>
      <c r="F443" s="218" t="s">
        <v>5094</v>
      </c>
      <c r="G443" s="219" t="s">
        <v>131</v>
      </c>
      <c r="H443" s="220">
        <v>2</v>
      </c>
      <c r="I443" s="221"/>
      <c r="J443" s="222">
        <f>ROUND(I443*H443,2)</f>
        <v>0</v>
      </c>
      <c r="K443" s="218" t="s">
        <v>1</v>
      </c>
      <c r="L443" s="42"/>
      <c r="M443" s="223" t="s">
        <v>1</v>
      </c>
      <c r="N443" s="224" t="s">
        <v>42</v>
      </c>
      <c r="O443" s="78"/>
      <c r="P443" s="225">
        <f>O443*H443</f>
        <v>0</v>
      </c>
      <c r="Q443" s="225">
        <v>0</v>
      </c>
      <c r="R443" s="225">
        <f>Q443*H443</f>
        <v>0</v>
      </c>
      <c r="S443" s="225">
        <v>0</v>
      </c>
      <c r="T443" s="226">
        <f>S443*H443</f>
        <v>0</v>
      </c>
      <c r="AR443" s="16" t="s">
        <v>253</v>
      </c>
      <c r="AT443" s="16" t="s">
        <v>248</v>
      </c>
      <c r="AU443" s="16" t="s">
        <v>16</v>
      </c>
      <c r="AY443" s="16" t="s">
        <v>246</v>
      </c>
      <c r="BE443" s="227">
        <f>IF(N443="základní",J443,0)</f>
        <v>0</v>
      </c>
      <c r="BF443" s="227">
        <f>IF(N443="snížená",J443,0)</f>
        <v>0</v>
      </c>
      <c r="BG443" s="227">
        <f>IF(N443="zákl. přenesená",J443,0)</f>
        <v>0</v>
      </c>
      <c r="BH443" s="227">
        <f>IF(N443="sníž. přenesená",J443,0)</f>
        <v>0</v>
      </c>
      <c r="BI443" s="227">
        <f>IF(N443="nulová",J443,0)</f>
        <v>0</v>
      </c>
      <c r="BJ443" s="16" t="s">
        <v>16</v>
      </c>
      <c r="BK443" s="227">
        <f>ROUND(I443*H443,2)</f>
        <v>0</v>
      </c>
      <c r="BL443" s="16" t="s">
        <v>253</v>
      </c>
      <c r="BM443" s="16" t="s">
        <v>1457</v>
      </c>
    </row>
    <row r="444" s="13" customFormat="1">
      <c r="B444" s="239"/>
      <c r="C444" s="240"/>
      <c r="D444" s="230" t="s">
        <v>255</v>
      </c>
      <c r="E444" s="241" t="s">
        <v>1</v>
      </c>
      <c r="F444" s="242" t="s">
        <v>79</v>
      </c>
      <c r="G444" s="240"/>
      <c r="H444" s="243">
        <v>2</v>
      </c>
      <c r="I444" s="244"/>
      <c r="J444" s="240"/>
      <c r="K444" s="240"/>
      <c r="L444" s="245"/>
      <c r="M444" s="246"/>
      <c r="N444" s="247"/>
      <c r="O444" s="247"/>
      <c r="P444" s="247"/>
      <c r="Q444" s="247"/>
      <c r="R444" s="247"/>
      <c r="S444" s="247"/>
      <c r="T444" s="248"/>
      <c r="AT444" s="249" t="s">
        <v>255</v>
      </c>
      <c r="AU444" s="249" t="s">
        <v>16</v>
      </c>
      <c r="AV444" s="13" t="s">
        <v>79</v>
      </c>
      <c r="AW444" s="13" t="s">
        <v>33</v>
      </c>
      <c r="AX444" s="13" t="s">
        <v>16</v>
      </c>
      <c r="AY444" s="249" t="s">
        <v>246</v>
      </c>
    </row>
    <row r="445" s="11" customFormat="1" ht="25.92" customHeight="1">
      <c r="B445" s="200"/>
      <c r="C445" s="201"/>
      <c r="D445" s="202" t="s">
        <v>70</v>
      </c>
      <c r="E445" s="203" t="s">
        <v>5095</v>
      </c>
      <c r="F445" s="203" t="s">
        <v>5096</v>
      </c>
      <c r="G445" s="201"/>
      <c r="H445" s="201"/>
      <c r="I445" s="204"/>
      <c r="J445" s="205">
        <f>BK445</f>
        <v>0</v>
      </c>
      <c r="K445" s="201"/>
      <c r="L445" s="206"/>
      <c r="M445" s="207"/>
      <c r="N445" s="208"/>
      <c r="O445" s="208"/>
      <c r="P445" s="209">
        <f>SUM(P446:P465)</f>
        <v>0</v>
      </c>
      <c r="Q445" s="208"/>
      <c r="R445" s="209">
        <f>SUM(R446:R465)</f>
        <v>0</v>
      </c>
      <c r="S445" s="208"/>
      <c r="T445" s="210">
        <f>SUM(T446:T465)</f>
        <v>0</v>
      </c>
      <c r="AR445" s="211" t="s">
        <v>16</v>
      </c>
      <c r="AT445" s="212" t="s">
        <v>70</v>
      </c>
      <c r="AU445" s="212" t="s">
        <v>71</v>
      </c>
      <c r="AY445" s="211" t="s">
        <v>246</v>
      </c>
      <c r="BK445" s="213">
        <f>SUM(BK446:BK465)</f>
        <v>0</v>
      </c>
    </row>
    <row r="446" s="1" customFormat="1" ht="16.5" customHeight="1">
      <c r="B446" s="37"/>
      <c r="C446" s="216" t="s">
        <v>1437</v>
      </c>
      <c r="D446" s="216" t="s">
        <v>248</v>
      </c>
      <c r="E446" s="217" t="s">
        <v>5097</v>
      </c>
      <c r="F446" s="218" t="s">
        <v>5077</v>
      </c>
      <c r="G446" s="219" t="s">
        <v>4404</v>
      </c>
      <c r="H446" s="220">
        <v>1</v>
      </c>
      <c r="I446" s="221"/>
      <c r="J446" s="222">
        <f>ROUND(I446*H446,2)</f>
        <v>0</v>
      </c>
      <c r="K446" s="218" t="s">
        <v>1</v>
      </c>
      <c r="L446" s="42"/>
      <c r="M446" s="223" t="s">
        <v>1</v>
      </c>
      <c r="N446" s="224" t="s">
        <v>42</v>
      </c>
      <c r="O446" s="78"/>
      <c r="P446" s="225">
        <f>O446*H446</f>
        <v>0</v>
      </c>
      <c r="Q446" s="225">
        <v>0</v>
      </c>
      <c r="R446" s="225">
        <f>Q446*H446</f>
        <v>0</v>
      </c>
      <c r="S446" s="225">
        <v>0</v>
      </c>
      <c r="T446" s="226">
        <f>S446*H446</f>
        <v>0</v>
      </c>
      <c r="AR446" s="16" t="s">
        <v>253</v>
      </c>
      <c r="AT446" s="16" t="s">
        <v>248</v>
      </c>
      <c r="AU446" s="16" t="s">
        <v>16</v>
      </c>
      <c r="AY446" s="16" t="s">
        <v>246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16" t="s">
        <v>16</v>
      </c>
      <c r="BK446" s="227">
        <f>ROUND(I446*H446,2)</f>
        <v>0</v>
      </c>
      <c r="BL446" s="16" t="s">
        <v>253</v>
      </c>
      <c r="BM446" s="16" t="s">
        <v>1462</v>
      </c>
    </row>
    <row r="447" s="13" customFormat="1">
      <c r="B447" s="239"/>
      <c r="C447" s="240"/>
      <c r="D447" s="230" t="s">
        <v>255</v>
      </c>
      <c r="E447" s="241" t="s">
        <v>1</v>
      </c>
      <c r="F447" s="242" t="s">
        <v>16</v>
      </c>
      <c r="G447" s="240"/>
      <c r="H447" s="243">
        <v>1</v>
      </c>
      <c r="I447" s="244"/>
      <c r="J447" s="240"/>
      <c r="K447" s="240"/>
      <c r="L447" s="245"/>
      <c r="M447" s="246"/>
      <c r="N447" s="247"/>
      <c r="O447" s="247"/>
      <c r="P447" s="247"/>
      <c r="Q447" s="247"/>
      <c r="R447" s="247"/>
      <c r="S447" s="247"/>
      <c r="T447" s="248"/>
      <c r="AT447" s="249" t="s">
        <v>255</v>
      </c>
      <c r="AU447" s="249" t="s">
        <v>16</v>
      </c>
      <c r="AV447" s="13" t="s">
        <v>79</v>
      </c>
      <c r="AW447" s="13" t="s">
        <v>33</v>
      </c>
      <c r="AX447" s="13" t="s">
        <v>16</v>
      </c>
      <c r="AY447" s="249" t="s">
        <v>246</v>
      </c>
    </row>
    <row r="448" s="1" customFormat="1" ht="16.5" customHeight="1">
      <c r="B448" s="37"/>
      <c r="C448" s="216" t="s">
        <v>1441</v>
      </c>
      <c r="D448" s="216" t="s">
        <v>248</v>
      </c>
      <c r="E448" s="217" t="s">
        <v>5098</v>
      </c>
      <c r="F448" s="218" t="s">
        <v>5079</v>
      </c>
      <c r="G448" s="219" t="s">
        <v>4404</v>
      </c>
      <c r="H448" s="220">
        <v>1</v>
      </c>
      <c r="I448" s="221"/>
      <c r="J448" s="222">
        <f>ROUND(I448*H448,2)</f>
        <v>0</v>
      </c>
      <c r="K448" s="218" t="s">
        <v>1</v>
      </c>
      <c r="L448" s="42"/>
      <c r="M448" s="223" t="s">
        <v>1</v>
      </c>
      <c r="N448" s="224" t="s">
        <v>42</v>
      </c>
      <c r="O448" s="78"/>
      <c r="P448" s="225">
        <f>O448*H448</f>
        <v>0</v>
      </c>
      <c r="Q448" s="225">
        <v>0</v>
      </c>
      <c r="R448" s="225">
        <f>Q448*H448</f>
        <v>0</v>
      </c>
      <c r="S448" s="225">
        <v>0</v>
      </c>
      <c r="T448" s="226">
        <f>S448*H448</f>
        <v>0</v>
      </c>
      <c r="AR448" s="16" t="s">
        <v>253</v>
      </c>
      <c r="AT448" s="16" t="s">
        <v>248</v>
      </c>
      <c r="AU448" s="16" t="s">
        <v>16</v>
      </c>
      <c r="AY448" s="16" t="s">
        <v>246</v>
      </c>
      <c r="BE448" s="227">
        <f>IF(N448="základní",J448,0)</f>
        <v>0</v>
      </c>
      <c r="BF448" s="227">
        <f>IF(N448="snížená",J448,0)</f>
        <v>0</v>
      </c>
      <c r="BG448" s="227">
        <f>IF(N448="zákl. přenesená",J448,0)</f>
        <v>0</v>
      </c>
      <c r="BH448" s="227">
        <f>IF(N448="sníž. přenesená",J448,0)</f>
        <v>0</v>
      </c>
      <c r="BI448" s="227">
        <f>IF(N448="nulová",J448,0)</f>
        <v>0</v>
      </c>
      <c r="BJ448" s="16" t="s">
        <v>16</v>
      </c>
      <c r="BK448" s="227">
        <f>ROUND(I448*H448,2)</f>
        <v>0</v>
      </c>
      <c r="BL448" s="16" t="s">
        <v>253</v>
      </c>
      <c r="BM448" s="16" t="s">
        <v>1467</v>
      </c>
    </row>
    <row r="449" s="13" customFormat="1">
      <c r="B449" s="239"/>
      <c r="C449" s="240"/>
      <c r="D449" s="230" t="s">
        <v>255</v>
      </c>
      <c r="E449" s="241" t="s">
        <v>1</v>
      </c>
      <c r="F449" s="242" t="s">
        <v>16</v>
      </c>
      <c r="G449" s="240"/>
      <c r="H449" s="243">
        <v>1</v>
      </c>
      <c r="I449" s="244"/>
      <c r="J449" s="240"/>
      <c r="K449" s="240"/>
      <c r="L449" s="245"/>
      <c r="M449" s="246"/>
      <c r="N449" s="247"/>
      <c r="O449" s="247"/>
      <c r="P449" s="247"/>
      <c r="Q449" s="247"/>
      <c r="R449" s="247"/>
      <c r="S449" s="247"/>
      <c r="T449" s="248"/>
      <c r="AT449" s="249" t="s">
        <v>255</v>
      </c>
      <c r="AU449" s="249" t="s">
        <v>16</v>
      </c>
      <c r="AV449" s="13" t="s">
        <v>79</v>
      </c>
      <c r="AW449" s="13" t="s">
        <v>33</v>
      </c>
      <c r="AX449" s="13" t="s">
        <v>16</v>
      </c>
      <c r="AY449" s="249" t="s">
        <v>246</v>
      </c>
    </row>
    <row r="450" s="1" customFormat="1" ht="16.5" customHeight="1">
      <c r="B450" s="37"/>
      <c r="C450" s="216" t="s">
        <v>1447</v>
      </c>
      <c r="D450" s="216" t="s">
        <v>248</v>
      </c>
      <c r="E450" s="217" t="s">
        <v>5099</v>
      </c>
      <c r="F450" s="218" t="s">
        <v>4960</v>
      </c>
      <c r="G450" s="219" t="s">
        <v>4404</v>
      </c>
      <c r="H450" s="220">
        <v>2</v>
      </c>
      <c r="I450" s="221"/>
      <c r="J450" s="222">
        <f>ROUND(I450*H450,2)</f>
        <v>0</v>
      </c>
      <c r="K450" s="218" t="s">
        <v>1</v>
      </c>
      <c r="L450" s="42"/>
      <c r="M450" s="223" t="s">
        <v>1</v>
      </c>
      <c r="N450" s="224" t="s">
        <v>42</v>
      </c>
      <c r="O450" s="78"/>
      <c r="P450" s="225">
        <f>O450*H450</f>
        <v>0</v>
      </c>
      <c r="Q450" s="225">
        <v>0</v>
      </c>
      <c r="R450" s="225">
        <f>Q450*H450</f>
        <v>0</v>
      </c>
      <c r="S450" s="225">
        <v>0</v>
      </c>
      <c r="T450" s="226">
        <f>S450*H450</f>
        <v>0</v>
      </c>
      <c r="AR450" s="16" t="s">
        <v>253</v>
      </c>
      <c r="AT450" s="16" t="s">
        <v>248</v>
      </c>
      <c r="AU450" s="16" t="s">
        <v>16</v>
      </c>
      <c r="AY450" s="16" t="s">
        <v>246</v>
      </c>
      <c r="BE450" s="227">
        <f>IF(N450="základní",J450,0)</f>
        <v>0</v>
      </c>
      <c r="BF450" s="227">
        <f>IF(N450="snížená",J450,0)</f>
        <v>0</v>
      </c>
      <c r="BG450" s="227">
        <f>IF(N450="zákl. přenesená",J450,0)</f>
        <v>0</v>
      </c>
      <c r="BH450" s="227">
        <f>IF(N450="sníž. přenesená",J450,0)</f>
        <v>0</v>
      </c>
      <c r="BI450" s="227">
        <f>IF(N450="nulová",J450,0)</f>
        <v>0</v>
      </c>
      <c r="BJ450" s="16" t="s">
        <v>16</v>
      </c>
      <c r="BK450" s="227">
        <f>ROUND(I450*H450,2)</f>
        <v>0</v>
      </c>
      <c r="BL450" s="16" t="s">
        <v>253</v>
      </c>
      <c r="BM450" s="16" t="s">
        <v>1475</v>
      </c>
    </row>
    <row r="451" s="13" customFormat="1">
      <c r="B451" s="239"/>
      <c r="C451" s="240"/>
      <c r="D451" s="230" t="s">
        <v>255</v>
      </c>
      <c r="E451" s="241" t="s">
        <v>1</v>
      </c>
      <c r="F451" s="242" t="s">
        <v>79</v>
      </c>
      <c r="G451" s="240"/>
      <c r="H451" s="243">
        <v>2</v>
      </c>
      <c r="I451" s="244"/>
      <c r="J451" s="240"/>
      <c r="K451" s="240"/>
      <c r="L451" s="245"/>
      <c r="M451" s="246"/>
      <c r="N451" s="247"/>
      <c r="O451" s="247"/>
      <c r="P451" s="247"/>
      <c r="Q451" s="247"/>
      <c r="R451" s="247"/>
      <c r="S451" s="247"/>
      <c r="T451" s="248"/>
      <c r="AT451" s="249" t="s">
        <v>255</v>
      </c>
      <c r="AU451" s="249" t="s">
        <v>16</v>
      </c>
      <c r="AV451" s="13" t="s">
        <v>79</v>
      </c>
      <c r="AW451" s="13" t="s">
        <v>33</v>
      </c>
      <c r="AX451" s="13" t="s">
        <v>16</v>
      </c>
      <c r="AY451" s="249" t="s">
        <v>246</v>
      </c>
    </row>
    <row r="452" s="1" customFormat="1" ht="16.5" customHeight="1">
      <c r="B452" s="37"/>
      <c r="C452" s="216" t="s">
        <v>1457</v>
      </c>
      <c r="D452" s="216" t="s">
        <v>248</v>
      </c>
      <c r="E452" s="217" t="s">
        <v>5100</v>
      </c>
      <c r="F452" s="218" t="s">
        <v>5082</v>
      </c>
      <c r="G452" s="219" t="s">
        <v>4404</v>
      </c>
      <c r="H452" s="220">
        <v>1</v>
      </c>
      <c r="I452" s="221"/>
      <c r="J452" s="222">
        <f>ROUND(I452*H452,2)</f>
        <v>0</v>
      </c>
      <c r="K452" s="218" t="s">
        <v>1</v>
      </c>
      <c r="L452" s="42"/>
      <c r="M452" s="223" t="s">
        <v>1</v>
      </c>
      <c r="N452" s="224" t="s">
        <v>42</v>
      </c>
      <c r="O452" s="78"/>
      <c r="P452" s="225">
        <f>O452*H452</f>
        <v>0</v>
      </c>
      <c r="Q452" s="225">
        <v>0</v>
      </c>
      <c r="R452" s="225">
        <f>Q452*H452</f>
        <v>0</v>
      </c>
      <c r="S452" s="225">
        <v>0</v>
      </c>
      <c r="T452" s="226">
        <f>S452*H452</f>
        <v>0</v>
      </c>
      <c r="AR452" s="16" t="s">
        <v>253</v>
      </c>
      <c r="AT452" s="16" t="s">
        <v>248</v>
      </c>
      <c r="AU452" s="16" t="s">
        <v>16</v>
      </c>
      <c r="AY452" s="16" t="s">
        <v>246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16" t="s">
        <v>16</v>
      </c>
      <c r="BK452" s="227">
        <f>ROUND(I452*H452,2)</f>
        <v>0</v>
      </c>
      <c r="BL452" s="16" t="s">
        <v>253</v>
      </c>
      <c r="BM452" s="16" t="s">
        <v>1509</v>
      </c>
    </row>
    <row r="453" s="13" customFormat="1">
      <c r="B453" s="239"/>
      <c r="C453" s="240"/>
      <c r="D453" s="230" t="s">
        <v>255</v>
      </c>
      <c r="E453" s="241" t="s">
        <v>1</v>
      </c>
      <c r="F453" s="242" t="s">
        <v>16</v>
      </c>
      <c r="G453" s="240"/>
      <c r="H453" s="243">
        <v>1</v>
      </c>
      <c r="I453" s="244"/>
      <c r="J453" s="240"/>
      <c r="K453" s="240"/>
      <c r="L453" s="245"/>
      <c r="M453" s="246"/>
      <c r="N453" s="247"/>
      <c r="O453" s="247"/>
      <c r="P453" s="247"/>
      <c r="Q453" s="247"/>
      <c r="R453" s="247"/>
      <c r="S453" s="247"/>
      <c r="T453" s="248"/>
      <c r="AT453" s="249" t="s">
        <v>255</v>
      </c>
      <c r="AU453" s="249" t="s">
        <v>16</v>
      </c>
      <c r="AV453" s="13" t="s">
        <v>79</v>
      </c>
      <c r="AW453" s="13" t="s">
        <v>33</v>
      </c>
      <c r="AX453" s="13" t="s">
        <v>16</v>
      </c>
      <c r="AY453" s="249" t="s">
        <v>246</v>
      </c>
    </row>
    <row r="454" s="1" customFormat="1" ht="16.5" customHeight="1">
      <c r="B454" s="37"/>
      <c r="C454" s="216" t="s">
        <v>1462</v>
      </c>
      <c r="D454" s="216" t="s">
        <v>248</v>
      </c>
      <c r="E454" s="217" t="s">
        <v>5101</v>
      </c>
      <c r="F454" s="218" t="s">
        <v>5084</v>
      </c>
      <c r="G454" s="219" t="s">
        <v>4404</v>
      </c>
      <c r="H454" s="220">
        <v>1</v>
      </c>
      <c r="I454" s="221"/>
      <c r="J454" s="222">
        <f>ROUND(I454*H454,2)</f>
        <v>0</v>
      </c>
      <c r="K454" s="218" t="s">
        <v>1</v>
      </c>
      <c r="L454" s="42"/>
      <c r="M454" s="223" t="s">
        <v>1</v>
      </c>
      <c r="N454" s="224" t="s">
        <v>42</v>
      </c>
      <c r="O454" s="78"/>
      <c r="P454" s="225">
        <f>O454*H454</f>
        <v>0</v>
      </c>
      <c r="Q454" s="225">
        <v>0</v>
      </c>
      <c r="R454" s="225">
        <f>Q454*H454</f>
        <v>0</v>
      </c>
      <c r="S454" s="225">
        <v>0</v>
      </c>
      <c r="T454" s="226">
        <f>S454*H454</f>
        <v>0</v>
      </c>
      <c r="AR454" s="16" t="s">
        <v>253</v>
      </c>
      <c r="AT454" s="16" t="s">
        <v>248</v>
      </c>
      <c r="AU454" s="16" t="s">
        <v>16</v>
      </c>
      <c r="AY454" s="16" t="s">
        <v>246</v>
      </c>
      <c r="BE454" s="227">
        <f>IF(N454="základní",J454,0)</f>
        <v>0</v>
      </c>
      <c r="BF454" s="227">
        <f>IF(N454="snížená",J454,0)</f>
        <v>0</v>
      </c>
      <c r="BG454" s="227">
        <f>IF(N454="zákl. přenesená",J454,0)</f>
        <v>0</v>
      </c>
      <c r="BH454" s="227">
        <f>IF(N454="sníž. přenesená",J454,0)</f>
        <v>0</v>
      </c>
      <c r="BI454" s="227">
        <f>IF(N454="nulová",J454,0)</f>
        <v>0</v>
      </c>
      <c r="BJ454" s="16" t="s">
        <v>16</v>
      </c>
      <c r="BK454" s="227">
        <f>ROUND(I454*H454,2)</f>
        <v>0</v>
      </c>
      <c r="BL454" s="16" t="s">
        <v>253</v>
      </c>
      <c r="BM454" s="16" t="s">
        <v>1513</v>
      </c>
    </row>
    <row r="455" s="13" customFormat="1">
      <c r="B455" s="239"/>
      <c r="C455" s="240"/>
      <c r="D455" s="230" t="s">
        <v>255</v>
      </c>
      <c r="E455" s="241" t="s">
        <v>1</v>
      </c>
      <c r="F455" s="242" t="s">
        <v>16</v>
      </c>
      <c r="G455" s="240"/>
      <c r="H455" s="243">
        <v>1</v>
      </c>
      <c r="I455" s="244"/>
      <c r="J455" s="240"/>
      <c r="K455" s="240"/>
      <c r="L455" s="245"/>
      <c r="M455" s="246"/>
      <c r="N455" s="247"/>
      <c r="O455" s="247"/>
      <c r="P455" s="247"/>
      <c r="Q455" s="247"/>
      <c r="R455" s="247"/>
      <c r="S455" s="247"/>
      <c r="T455" s="248"/>
      <c r="AT455" s="249" t="s">
        <v>255</v>
      </c>
      <c r="AU455" s="249" t="s">
        <v>16</v>
      </c>
      <c r="AV455" s="13" t="s">
        <v>79</v>
      </c>
      <c r="AW455" s="13" t="s">
        <v>33</v>
      </c>
      <c r="AX455" s="13" t="s">
        <v>16</v>
      </c>
      <c r="AY455" s="249" t="s">
        <v>246</v>
      </c>
    </row>
    <row r="456" s="1" customFormat="1" ht="16.5" customHeight="1">
      <c r="B456" s="37"/>
      <c r="C456" s="216" t="s">
        <v>1467</v>
      </c>
      <c r="D456" s="216" t="s">
        <v>248</v>
      </c>
      <c r="E456" s="217" t="s">
        <v>5102</v>
      </c>
      <c r="F456" s="218" t="s">
        <v>5086</v>
      </c>
      <c r="G456" s="219" t="s">
        <v>4404</v>
      </c>
      <c r="H456" s="220">
        <v>1</v>
      </c>
      <c r="I456" s="221"/>
      <c r="J456" s="222">
        <f>ROUND(I456*H456,2)</f>
        <v>0</v>
      </c>
      <c r="K456" s="218" t="s">
        <v>1</v>
      </c>
      <c r="L456" s="42"/>
      <c r="M456" s="223" t="s">
        <v>1</v>
      </c>
      <c r="N456" s="224" t="s">
        <v>42</v>
      </c>
      <c r="O456" s="78"/>
      <c r="P456" s="225">
        <f>O456*H456</f>
        <v>0</v>
      </c>
      <c r="Q456" s="225">
        <v>0</v>
      </c>
      <c r="R456" s="225">
        <f>Q456*H456</f>
        <v>0</v>
      </c>
      <c r="S456" s="225">
        <v>0</v>
      </c>
      <c r="T456" s="226">
        <f>S456*H456</f>
        <v>0</v>
      </c>
      <c r="AR456" s="16" t="s">
        <v>253</v>
      </c>
      <c r="AT456" s="16" t="s">
        <v>248</v>
      </c>
      <c r="AU456" s="16" t="s">
        <v>16</v>
      </c>
      <c r="AY456" s="16" t="s">
        <v>246</v>
      </c>
      <c r="BE456" s="227">
        <f>IF(N456="základní",J456,0)</f>
        <v>0</v>
      </c>
      <c r="BF456" s="227">
        <f>IF(N456="snížená",J456,0)</f>
        <v>0</v>
      </c>
      <c r="BG456" s="227">
        <f>IF(N456="zákl. přenesená",J456,0)</f>
        <v>0</v>
      </c>
      <c r="BH456" s="227">
        <f>IF(N456="sníž. přenesená",J456,0)</f>
        <v>0</v>
      </c>
      <c r="BI456" s="227">
        <f>IF(N456="nulová",J456,0)</f>
        <v>0</v>
      </c>
      <c r="BJ456" s="16" t="s">
        <v>16</v>
      </c>
      <c r="BK456" s="227">
        <f>ROUND(I456*H456,2)</f>
        <v>0</v>
      </c>
      <c r="BL456" s="16" t="s">
        <v>253</v>
      </c>
      <c r="BM456" s="16" t="s">
        <v>1518</v>
      </c>
    </row>
    <row r="457" s="13" customFormat="1">
      <c r="B457" s="239"/>
      <c r="C457" s="240"/>
      <c r="D457" s="230" t="s">
        <v>255</v>
      </c>
      <c r="E457" s="241" t="s">
        <v>1</v>
      </c>
      <c r="F457" s="242" t="s">
        <v>16</v>
      </c>
      <c r="G457" s="240"/>
      <c r="H457" s="243">
        <v>1</v>
      </c>
      <c r="I457" s="244"/>
      <c r="J457" s="240"/>
      <c r="K457" s="240"/>
      <c r="L457" s="245"/>
      <c r="M457" s="246"/>
      <c r="N457" s="247"/>
      <c r="O457" s="247"/>
      <c r="P457" s="247"/>
      <c r="Q457" s="247"/>
      <c r="R457" s="247"/>
      <c r="S457" s="247"/>
      <c r="T457" s="248"/>
      <c r="AT457" s="249" t="s">
        <v>255</v>
      </c>
      <c r="AU457" s="249" t="s">
        <v>16</v>
      </c>
      <c r="AV457" s="13" t="s">
        <v>79</v>
      </c>
      <c r="AW457" s="13" t="s">
        <v>33</v>
      </c>
      <c r="AX457" s="13" t="s">
        <v>16</v>
      </c>
      <c r="AY457" s="249" t="s">
        <v>246</v>
      </c>
    </row>
    <row r="458" s="1" customFormat="1" ht="16.5" customHeight="1">
      <c r="B458" s="37"/>
      <c r="C458" s="216" t="s">
        <v>1475</v>
      </c>
      <c r="D458" s="216" t="s">
        <v>248</v>
      </c>
      <c r="E458" s="217" t="s">
        <v>5103</v>
      </c>
      <c r="F458" s="218" t="s">
        <v>5088</v>
      </c>
      <c r="G458" s="219" t="s">
        <v>4404</v>
      </c>
      <c r="H458" s="220">
        <v>1</v>
      </c>
      <c r="I458" s="221"/>
      <c r="J458" s="222">
        <f>ROUND(I458*H458,2)</f>
        <v>0</v>
      </c>
      <c r="K458" s="218" t="s">
        <v>1</v>
      </c>
      <c r="L458" s="42"/>
      <c r="M458" s="223" t="s">
        <v>1</v>
      </c>
      <c r="N458" s="224" t="s">
        <v>42</v>
      </c>
      <c r="O458" s="78"/>
      <c r="P458" s="225">
        <f>O458*H458</f>
        <v>0</v>
      </c>
      <c r="Q458" s="225">
        <v>0</v>
      </c>
      <c r="R458" s="225">
        <f>Q458*H458</f>
        <v>0</v>
      </c>
      <c r="S458" s="225">
        <v>0</v>
      </c>
      <c r="T458" s="226">
        <f>S458*H458</f>
        <v>0</v>
      </c>
      <c r="AR458" s="16" t="s">
        <v>253</v>
      </c>
      <c r="AT458" s="16" t="s">
        <v>248</v>
      </c>
      <c r="AU458" s="16" t="s">
        <v>16</v>
      </c>
      <c r="AY458" s="16" t="s">
        <v>246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6" t="s">
        <v>16</v>
      </c>
      <c r="BK458" s="227">
        <f>ROUND(I458*H458,2)</f>
        <v>0</v>
      </c>
      <c r="BL458" s="16" t="s">
        <v>253</v>
      </c>
      <c r="BM458" s="16" t="s">
        <v>1522</v>
      </c>
    </row>
    <row r="459" s="13" customFormat="1">
      <c r="B459" s="239"/>
      <c r="C459" s="240"/>
      <c r="D459" s="230" t="s">
        <v>255</v>
      </c>
      <c r="E459" s="241" t="s">
        <v>1</v>
      </c>
      <c r="F459" s="242" t="s">
        <v>16</v>
      </c>
      <c r="G459" s="240"/>
      <c r="H459" s="243">
        <v>1</v>
      </c>
      <c r="I459" s="244"/>
      <c r="J459" s="240"/>
      <c r="K459" s="240"/>
      <c r="L459" s="245"/>
      <c r="M459" s="246"/>
      <c r="N459" s="247"/>
      <c r="O459" s="247"/>
      <c r="P459" s="247"/>
      <c r="Q459" s="247"/>
      <c r="R459" s="247"/>
      <c r="S459" s="247"/>
      <c r="T459" s="248"/>
      <c r="AT459" s="249" t="s">
        <v>255</v>
      </c>
      <c r="AU459" s="249" t="s">
        <v>16</v>
      </c>
      <c r="AV459" s="13" t="s">
        <v>79</v>
      </c>
      <c r="AW459" s="13" t="s">
        <v>33</v>
      </c>
      <c r="AX459" s="13" t="s">
        <v>16</v>
      </c>
      <c r="AY459" s="249" t="s">
        <v>246</v>
      </c>
    </row>
    <row r="460" s="1" customFormat="1" ht="16.5" customHeight="1">
      <c r="B460" s="37"/>
      <c r="C460" s="216" t="s">
        <v>1509</v>
      </c>
      <c r="D460" s="216" t="s">
        <v>248</v>
      </c>
      <c r="E460" s="217" t="s">
        <v>5104</v>
      </c>
      <c r="F460" s="218" t="s">
        <v>5090</v>
      </c>
      <c r="G460" s="219" t="s">
        <v>4875</v>
      </c>
      <c r="H460" s="220">
        <v>7</v>
      </c>
      <c r="I460" s="221"/>
      <c r="J460" s="222">
        <f>ROUND(I460*H460,2)</f>
        <v>0</v>
      </c>
      <c r="K460" s="218" t="s">
        <v>1</v>
      </c>
      <c r="L460" s="42"/>
      <c r="M460" s="223" t="s">
        <v>1</v>
      </c>
      <c r="N460" s="224" t="s">
        <v>42</v>
      </c>
      <c r="O460" s="78"/>
      <c r="P460" s="225">
        <f>O460*H460</f>
        <v>0</v>
      </c>
      <c r="Q460" s="225">
        <v>0</v>
      </c>
      <c r="R460" s="225">
        <f>Q460*H460</f>
        <v>0</v>
      </c>
      <c r="S460" s="225">
        <v>0</v>
      </c>
      <c r="T460" s="226">
        <f>S460*H460</f>
        <v>0</v>
      </c>
      <c r="AR460" s="16" t="s">
        <v>253</v>
      </c>
      <c r="AT460" s="16" t="s">
        <v>248</v>
      </c>
      <c r="AU460" s="16" t="s">
        <v>16</v>
      </c>
      <c r="AY460" s="16" t="s">
        <v>246</v>
      </c>
      <c r="BE460" s="227">
        <f>IF(N460="základní",J460,0)</f>
        <v>0</v>
      </c>
      <c r="BF460" s="227">
        <f>IF(N460="snížená",J460,0)</f>
        <v>0</v>
      </c>
      <c r="BG460" s="227">
        <f>IF(N460="zákl. přenesená",J460,0)</f>
        <v>0</v>
      </c>
      <c r="BH460" s="227">
        <f>IF(N460="sníž. přenesená",J460,0)</f>
        <v>0</v>
      </c>
      <c r="BI460" s="227">
        <f>IF(N460="nulová",J460,0)</f>
        <v>0</v>
      </c>
      <c r="BJ460" s="16" t="s">
        <v>16</v>
      </c>
      <c r="BK460" s="227">
        <f>ROUND(I460*H460,2)</f>
        <v>0</v>
      </c>
      <c r="BL460" s="16" t="s">
        <v>253</v>
      </c>
      <c r="BM460" s="16" t="s">
        <v>1526</v>
      </c>
    </row>
    <row r="461" s="13" customFormat="1">
      <c r="B461" s="239"/>
      <c r="C461" s="240"/>
      <c r="D461" s="230" t="s">
        <v>255</v>
      </c>
      <c r="E461" s="241" t="s">
        <v>1</v>
      </c>
      <c r="F461" s="242" t="s">
        <v>286</v>
      </c>
      <c r="G461" s="240"/>
      <c r="H461" s="243">
        <v>7</v>
      </c>
      <c r="I461" s="244"/>
      <c r="J461" s="240"/>
      <c r="K461" s="240"/>
      <c r="L461" s="245"/>
      <c r="M461" s="246"/>
      <c r="N461" s="247"/>
      <c r="O461" s="247"/>
      <c r="P461" s="247"/>
      <c r="Q461" s="247"/>
      <c r="R461" s="247"/>
      <c r="S461" s="247"/>
      <c r="T461" s="248"/>
      <c r="AT461" s="249" t="s">
        <v>255</v>
      </c>
      <c r="AU461" s="249" t="s">
        <v>16</v>
      </c>
      <c r="AV461" s="13" t="s">
        <v>79</v>
      </c>
      <c r="AW461" s="13" t="s">
        <v>33</v>
      </c>
      <c r="AX461" s="13" t="s">
        <v>16</v>
      </c>
      <c r="AY461" s="249" t="s">
        <v>246</v>
      </c>
    </row>
    <row r="462" s="1" customFormat="1" ht="16.5" customHeight="1">
      <c r="B462" s="37"/>
      <c r="C462" s="216" t="s">
        <v>1513</v>
      </c>
      <c r="D462" s="216" t="s">
        <v>248</v>
      </c>
      <c r="E462" s="217" t="s">
        <v>5105</v>
      </c>
      <c r="F462" s="218" t="s">
        <v>5092</v>
      </c>
      <c r="G462" s="219" t="s">
        <v>131</v>
      </c>
      <c r="H462" s="220">
        <v>6.5</v>
      </c>
      <c r="I462" s="221"/>
      <c r="J462" s="222">
        <f>ROUND(I462*H462,2)</f>
        <v>0</v>
      </c>
      <c r="K462" s="218" t="s">
        <v>1</v>
      </c>
      <c r="L462" s="42"/>
      <c r="M462" s="223" t="s">
        <v>1</v>
      </c>
      <c r="N462" s="224" t="s">
        <v>42</v>
      </c>
      <c r="O462" s="78"/>
      <c r="P462" s="225">
        <f>O462*H462</f>
        <v>0</v>
      </c>
      <c r="Q462" s="225">
        <v>0</v>
      </c>
      <c r="R462" s="225">
        <f>Q462*H462</f>
        <v>0</v>
      </c>
      <c r="S462" s="225">
        <v>0</v>
      </c>
      <c r="T462" s="226">
        <f>S462*H462</f>
        <v>0</v>
      </c>
      <c r="AR462" s="16" t="s">
        <v>253</v>
      </c>
      <c r="AT462" s="16" t="s">
        <v>248</v>
      </c>
      <c r="AU462" s="16" t="s">
        <v>16</v>
      </c>
      <c r="AY462" s="16" t="s">
        <v>246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16" t="s">
        <v>16</v>
      </c>
      <c r="BK462" s="227">
        <f>ROUND(I462*H462,2)</f>
        <v>0</v>
      </c>
      <c r="BL462" s="16" t="s">
        <v>253</v>
      </c>
      <c r="BM462" s="16" t="s">
        <v>1531</v>
      </c>
    </row>
    <row r="463" s="13" customFormat="1">
      <c r="B463" s="239"/>
      <c r="C463" s="240"/>
      <c r="D463" s="230" t="s">
        <v>255</v>
      </c>
      <c r="E463" s="241" t="s">
        <v>1</v>
      </c>
      <c r="F463" s="242" t="s">
        <v>1870</v>
      </c>
      <c r="G463" s="240"/>
      <c r="H463" s="243">
        <v>6.5</v>
      </c>
      <c r="I463" s="244"/>
      <c r="J463" s="240"/>
      <c r="K463" s="240"/>
      <c r="L463" s="245"/>
      <c r="M463" s="246"/>
      <c r="N463" s="247"/>
      <c r="O463" s="247"/>
      <c r="P463" s="247"/>
      <c r="Q463" s="247"/>
      <c r="R463" s="247"/>
      <c r="S463" s="247"/>
      <c r="T463" s="248"/>
      <c r="AT463" s="249" t="s">
        <v>255</v>
      </c>
      <c r="AU463" s="249" t="s">
        <v>16</v>
      </c>
      <c r="AV463" s="13" t="s">
        <v>79</v>
      </c>
      <c r="AW463" s="13" t="s">
        <v>33</v>
      </c>
      <c r="AX463" s="13" t="s">
        <v>16</v>
      </c>
      <c r="AY463" s="249" t="s">
        <v>246</v>
      </c>
    </row>
    <row r="464" s="1" customFormat="1" ht="16.5" customHeight="1">
      <c r="B464" s="37"/>
      <c r="C464" s="216" t="s">
        <v>1518</v>
      </c>
      <c r="D464" s="216" t="s">
        <v>248</v>
      </c>
      <c r="E464" s="217" t="s">
        <v>5106</v>
      </c>
      <c r="F464" s="218" t="s">
        <v>5094</v>
      </c>
      <c r="G464" s="219" t="s">
        <v>131</v>
      </c>
      <c r="H464" s="220">
        <v>2</v>
      </c>
      <c r="I464" s="221"/>
      <c r="J464" s="222">
        <f>ROUND(I464*H464,2)</f>
        <v>0</v>
      </c>
      <c r="K464" s="218" t="s">
        <v>1</v>
      </c>
      <c r="L464" s="42"/>
      <c r="M464" s="223" t="s">
        <v>1</v>
      </c>
      <c r="N464" s="224" t="s">
        <v>42</v>
      </c>
      <c r="O464" s="78"/>
      <c r="P464" s="225">
        <f>O464*H464</f>
        <v>0</v>
      </c>
      <c r="Q464" s="225">
        <v>0</v>
      </c>
      <c r="R464" s="225">
        <f>Q464*H464</f>
        <v>0</v>
      </c>
      <c r="S464" s="225">
        <v>0</v>
      </c>
      <c r="T464" s="226">
        <f>S464*H464</f>
        <v>0</v>
      </c>
      <c r="AR464" s="16" t="s">
        <v>253</v>
      </c>
      <c r="AT464" s="16" t="s">
        <v>248</v>
      </c>
      <c r="AU464" s="16" t="s">
        <v>16</v>
      </c>
      <c r="AY464" s="16" t="s">
        <v>246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16" t="s">
        <v>16</v>
      </c>
      <c r="BK464" s="227">
        <f>ROUND(I464*H464,2)</f>
        <v>0</v>
      </c>
      <c r="BL464" s="16" t="s">
        <v>253</v>
      </c>
      <c r="BM464" s="16" t="s">
        <v>1538</v>
      </c>
    </row>
    <row r="465" s="13" customFormat="1">
      <c r="B465" s="239"/>
      <c r="C465" s="240"/>
      <c r="D465" s="230" t="s">
        <v>255</v>
      </c>
      <c r="E465" s="241" t="s">
        <v>1</v>
      </c>
      <c r="F465" s="242" t="s">
        <v>79</v>
      </c>
      <c r="G465" s="240"/>
      <c r="H465" s="243">
        <v>2</v>
      </c>
      <c r="I465" s="244"/>
      <c r="J465" s="240"/>
      <c r="K465" s="240"/>
      <c r="L465" s="245"/>
      <c r="M465" s="246"/>
      <c r="N465" s="247"/>
      <c r="O465" s="247"/>
      <c r="P465" s="247"/>
      <c r="Q465" s="247"/>
      <c r="R465" s="247"/>
      <c r="S465" s="247"/>
      <c r="T465" s="248"/>
      <c r="AT465" s="249" t="s">
        <v>255</v>
      </c>
      <c r="AU465" s="249" t="s">
        <v>16</v>
      </c>
      <c r="AV465" s="13" t="s">
        <v>79</v>
      </c>
      <c r="AW465" s="13" t="s">
        <v>33</v>
      </c>
      <c r="AX465" s="13" t="s">
        <v>16</v>
      </c>
      <c r="AY465" s="249" t="s">
        <v>246</v>
      </c>
    </row>
    <row r="466" s="11" customFormat="1" ht="25.92" customHeight="1">
      <c r="B466" s="200"/>
      <c r="C466" s="201"/>
      <c r="D466" s="202" t="s">
        <v>70</v>
      </c>
      <c r="E466" s="203" t="s">
        <v>5107</v>
      </c>
      <c r="F466" s="203" t="s">
        <v>5108</v>
      </c>
      <c r="G466" s="201"/>
      <c r="H466" s="201"/>
      <c r="I466" s="204"/>
      <c r="J466" s="205">
        <f>BK466</f>
        <v>0</v>
      </c>
      <c r="K466" s="201"/>
      <c r="L466" s="206"/>
      <c r="M466" s="207"/>
      <c r="N466" s="208"/>
      <c r="O466" s="208"/>
      <c r="P466" s="209">
        <f>SUM(P467:P480)</f>
        <v>0</v>
      </c>
      <c r="Q466" s="208"/>
      <c r="R466" s="209">
        <f>SUM(R467:R480)</f>
        <v>0</v>
      </c>
      <c r="S466" s="208"/>
      <c r="T466" s="210">
        <f>SUM(T467:T480)</f>
        <v>0</v>
      </c>
      <c r="AR466" s="211" t="s">
        <v>16</v>
      </c>
      <c r="AT466" s="212" t="s">
        <v>70</v>
      </c>
      <c r="AU466" s="212" t="s">
        <v>71</v>
      </c>
      <c r="AY466" s="211" t="s">
        <v>246</v>
      </c>
      <c r="BK466" s="213">
        <f>SUM(BK467:BK480)</f>
        <v>0</v>
      </c>
    </row>
    <row r="467" s="1" customFormat="1" ht="22.5" customHeight="1">
      <c r="B467" s="37"/>
      <c r="C467" s="216" t="s">
        <v>1522</v>
      </c>
      <c r="D467" s="216" t="s">
        <v>248</v>
      </c>
      <c r="E467" s="217" t="s">
        <v>5109</v>
      </c>
      <c r="F467" s="218" t="s">
        <v>5110</v>
      </c>
      <c r="G467" s="219" t="s">
        <v>4404</v>
      </c>
      <c r="H467" s="220">
        <v>1</v>
      </c>
      <c r="I467" s="221"/>
      <c r="J467" s="222">
        <f>ROUND(I467*H467,2)</f>
        <v>0</v>
      </c>
      <c r="K467" s="218" t="s">
        <v>1</v>
      </c>
      <c r="L467" s="42"/>
      <c r="M467" s="223" t="s">
        <v>1</v>
      </c>
      <c r="N467" s="224" t="s">
        <v>42</v>
      </c>
      <c r="O467" s="78"/>
      <c r="P467" s="225">
        <f>O467*H467</f>
        <v>0</v>
      </c>
      <c r="Q467" s="225">
        <v>0</v>
      </c>
      <c r="R467" s="225">
        <f>Q467*H467</f>
        <v>0</v>
      </c>
      <c r="S467" s="225">
        <v>0</v>
      </c>
      <c r="T467" s="226">
        <f>S467*H467</f>
        <v>0</v>
      </c>
      <c r="AR467" s="16" t="s">
        <v>253</v>
      </c>
      <c r="AT467" s="16" t="s">
        <v>248</v>
      </c>
      <c r="AU467" s="16" t="s">
        <v>16</v>
      </c>
      <c r="AY467" s="16" t="s">
        <v>246</v>
      </c>
      <c r="BE467" s="227">
        <f>IF(N467="základní",J467,0)</f>
        <v>0</v>
      </c>
      <c r="BF467" s="227">
        <f>IF(N467="snížená",J467,0)</f>
        <v>0</v>
      </c>
      <c r="BG467" s="227">
        <f>IF(N467="zákl. přenesená",J467,0)</f>
        <v>0</v>
      </c>
      <c r="BH467" s="227">
        <f>IF(N467="sníž. přenesená",J467,0)</f>
        <v>0</v>
      </c>
      <c r="BI467" s="227">
        <f>IF(N467="nulová",J467,0)</f>
        <v>0</v>
      </c>
      <c r="BJ467" s="16" t="s">
        <v>16</v>
      </c>
      <c r="BK467" s="227">
        <f>ROUND(I467*H467,2)</f>
        <v>0</v>
      </c>
      <c r="BL467" s="16" t="s">
        <v>253</v>
      </c>
      <c r="BM467" s="16" t="s">
        <v>1543</v>
      </c>
    </row>
    <row r="468" s="13" customFormat="1">
      <c r="B468" s="239"/>
      <c r="C468" s="240"/>
      <c r="D468" s="230" t="s">
        <v>255</v>
      </c>
      <c r="E468" s="241" t="s">
        <v>1</v>
      </c>
      <c r="F468" s="242" t="s">
        <v>16</v>
      </c>
      <c r="G468" s="240"/>
      <c r="H468" s="243">
        <v>1</v>
      </c>
      <c r="I468" s="244"/>
      <c r="J468" s="240"/>
      <c r="K468" s="240"/>
      <c r="L468" s="245"/>
      <c r="M468" s="246"/>
      <c r="N468" s="247"/>
      <c r="O468" s="247"/>
      <c r="P468" s="247"/>
      <c r="Q468" s="247"/>
      <c r="R468" s="247"/>
      <c r="S468" s="247"/>
      <c r="T468" s="248"/>
      <c r="AT468" s="249" t="s">
        <v>255</v>
      </c>
      <c r="AU468" s="249" t="s">
        <v>16</v>
      </c>
      <c r="AV468" s="13" t="s">
        <v>79</v>
      </c>
      <c r="AW468" s="13" t="s">
        <v>33</v>
      </c>
      <c r="AX468" s="13" t="s">
        <v>16</v>
      </c>
      <c r="AY468" s="249" t="s">
        <v>246</v>
      </c>
    </row>
    <row r="469" s="1" customFormat="1" ht="16.5" customHeight="1">
      <c r="B469" s="37"/>
      <c r="C469" s="216" t="s">
        <v>1526</v>
      </c>
      <c r="D469" s="216" t="s">
        <v>248</v>
      </c>
      <c r="E469" s="217" t="s">
        <v>5111</v>
      </c>
      <c r="F469" s="218" t="s">
        <v>5112</v>
      </c>
      <c r="G469" s="219" t="s">
        <v>4404</v>
      </c>
      <c r="H469" s="220">
        <v>1</v>
      </c>
      <c r="I469" s="221"/>
      <c r="J469" s="222">
        <f>ROUND(I469*H469,2)</f>
        <v>0</v>
      </c>
      <c r="K469" s="218" t="s">
        <v>1</v>
      </c>
      <c r="L469" s="42"/>
      <c r="M469" s="223" t="s">
        <v>1</v>
      </c>
      <c r="N469" s="224" t="s">
        <v>42</v>
      </c>
      <c r="O469" s="78"/>
      <c r="P469" s="225">
        <f>O469*H469</f>
        <v>0</v>
      </c>
      <c r="Q469" s="225">
        <v>0</v>
      </c>
      <c r="R469" s="225">
        <f>Q469*H469</f>
        <v>0</v>
      </c>
      <c r="S469" s="225">
        <v>0</v>
      </c>
      <c r="T469" s="226">
        <f>S469*H469</f>
        <v>0</v>
      </c>
      <c r="AR469" s="16" t="s">
        <v>253</v>
      </c>
      <c r="AT469" s="16" t="s">
        <v>248</v>
      </c>
      <c r="AU469" s="16" t="s">
        <v>16</v>
      </c>
      <c r="AY469" s="16" t="s">
        <v>246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16" t="s">
        <v>16</v>
      </c>
      <c r="BK469" s="227">
        <f>ROUND(I469*H469,2)</f>
        <v>0</v>
      </c>
      <c r="BL469" s="16" t="s">
        <v>253</v>
      </c>
      <c r="BM469" s="16" t="s">
        <v>1548</v>
      </c>
    </row>
    <row r="470" s="13" customFormat="1">
      <c r="B470" s="239"/>
      <c r="C470" s="240"/>
      <c r="D470" s="230" t="s">
        <v>255</v>
      </c>
      <c r="E470" s="241" t="s">
        <v>1</v>
      </c>
      <c r="F470" s="242" t="s">
        <v>16</v>
      </c>
      <c r="G470" s="240"/>
      <c r="H470" s="243">
        <v>1</v>
      </c>
      <c r="I470" s="244"/>
      <c r="J470" s="240"/>
      <c r="K470" s="240"/>
      <c r="L470" s="245"/>
      <c r="M470" s="246"/>
      <c r="N470" s="247"/>
      <c r="O470" s="247"/>
      <c r="P470" s="247"/>
      <c r="Q470" s="247"/>
      <c r="R470" s="247"/>
      <c r="S470" s="247"/>
      <c r="T470" s="248"/>
      <c r="AT470" s="249" t="s">
        <v>255</v>
      </c>
      <c r="AU470" s="249" t="s">
        <v>16</v>
      </c>
      <c r="AV470" s="13" t="s">
        <v>79</v>
      </c>
      <c r="AW470" s="13" t="s">
        <v>33</v>
      </c>
      <c r="AX470" s="13" t="s">
        <v>16</v>
      </c>
      <c r="AY470" s="249" t="s">
        <v>246</v>
      </c>
    </row>
    <row r="471" s="1" customFormat="1" ht="16.5" customHeight="1">
      <c r="B471" s="37"/>
      <c r="C471" s="216" t="s">
        <v>1531</v>
      </c>
      <c r="D471" s="216" t="s">
        <v>248</v>
      </c>
      <c r="E471" s="217" t="s">
        <v>5113</v>
      </c>
      <c r="F471" s="218" t="s">
        <v>4866</v>
      </c>
      <c r="G471" s="219" t="s">
        <v>4404</v>
      </c>
      <c r="H471" s="220">
        <v>2</v>
      </c>
      <c r="I471" s="221"/>
      <c r="J471" s="222">
        <f>ROUND(I471*H471,2)</f>
        <v>0</v>
      </c>
      <c r="K471" s="218" t="s">
        <v>1</v>
      </c>
      <c r="L471" s="42"/>
      <c r="M471" s="223" t="s">
        <v>1</v>
      </c>
      <c r="N471" s="224" t="s">
        <v>42</v>
      </c>
      <c r="O471" s="78"/>
      <c r="P471" s="225">
        <f>O471*H471</f>
        <v>0</v>
      </c>
      <c r="Q471" s="225">
        <v>0</v>
      </c>
      <c r="R471" s="225">
        <f>Q471*H471</f>
        <v>0</v>
      </c>
      <c r="S471" s="225">
        <v>0</v>
      </c>
      <c r="T471" s="226">
        <f>S471*H471</f>
        <v>0</v>
      </c>
      <c r="AR471" s="16" t="s">
        <v>253</v>
      </c>
      <c r="AT471" s="16" t="s">
        <v>248</v>
      </c>
      <c r="AU471" s="16" t="s">
        <v>16</v>
      </c>
      <c r="AY471" s="16" t="s">
        <v>246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16" t="s">
        <v>16</v>
      </c>
      <c r="BK471" s="227">
        <f>ROUND(I471*H471,2)</f>
        <v>0</v>
      </c>
      <c r="BL471" s="16" t="s">
        <v>253</v>
      </c>
      <c r="BM471" s="16" t="s">
        <v>1552</v>
      </c>
    </row>
    <row r="472" s="13" customFormat="1">
      <c r="B472" s="239"/>
      <c r="C472" s="240"/>
      <c r="D472" s="230" t="s">
        <v>255</v>
      </c>
      <c r="E472" s="241" t="s">
        <v>1</v>
      </c>
      <c r="F472" s="242" t="s">
        <v>79</v>
      </c>
      <c r="G472" s="240"/>
      <c r="H472" s="243">
        <v>2</v>
      </c>
      <c r="I472" s="244"/>
      <c r="J472" s="240"/>
      <c r="K472" s="240"/>
      <c r="L472" s="245"/>
      <c r="M472" s="246"/>
      <c r="N472" s="247"/>
      <c r="O472" s="247"/>
      <c r="P472" s="247"/>
      <c r="Q472" s="247"/>
      <c r="R472" s="247"/>
      <c r="S472" s="247"/>
      <c r="T472" s="248"/>
      <c r="AT472" s="249" t="s">
        <v>255</v>
      </c>
      <c r="AU472" s="249" t="s">
        <v>16</v>
      </c>
      <c r="AV472" s="13" t="s">
        <v>79</v>
      </c>
      <c r="AW472" s="13" t="s">
        <v>33</v>
      </c>
      <c r="AX472" s="13" t="s">
        <v>16</v>
      </c>
      <c r="AY472" s="249" t="s">
        <v>246</v>
      </c>
    </row>
    <row r="473" s="1" customFormat="1" ht="16.5" customHeight="1">
      <c r="B473" s="37"/>
      <c r="C473" s="216" t="s">
        <v>1538</v>
      </c>
      <c r="D473" s="216" t="s">
        <v>248</v>
      </c>
      <c r="E473" s="217" t="s">
        <v>5114</v>
      </c>
      <c r="F473" s="218" t="s">
        <v>5115</v>
      </c>
      <c r="G473" s="219" t="s">
        <v>4404</v>
      </c>
      <c r="H473" s="220">
        <v>1</v>
      </c>
      <c r="I473" s="221"/>
      <c r="J473" s="222">
        <f>ROUND(I473*H473,2)</f>
        <v>0</v>
      </c>
      <c r="K473" s="218" t="s">
        <v>1</v>
      </c>
      <c r="L473" s="42"/>
      <c r="M473" s="223" t="s">
        <v>1</v>
      </c>
      <c r="N473" s="224" t="s">
        <v>42</v>
      </c>
      <c r="O473" s="78"/>
      <c r="P473" s="225">
        <f>O473*H473</f>
        <v>0</v>
      </c>
      <c r="Q473" s="225">
        <v>0</v>
      </c>
      <c r="R473" s="225">
        <f>Q473*H473</f>
        <v>0</v>
      </c>
      <c r="S473" s="225">
        <v>0</v>
      </c>
      <c r="T473" s="226">
        <f>S473*H473</f>
        <v>0</v>
      </c>
      <c r="AR473" s="16" t="s">
        <v>253</v>
      </c>
      <c r="AT473" s="16" t="s">
        <v>248</v>
      </c>
      <c r="AU473" s="16" t="s">
        <v>16</v>
      </c>
      <c r="AY473" s="16" t="s">
        <v>246</v>
      </c>
      <c r="BE473" s="227">
        <f>IF(N473="základní",J473,0)</f>
        <v>0</v>
      </c>
      <c r="BF473" s="227">
        <f>IF(N473="snížená",J473,0)</f>
        <v>0</v>
      </c>
      <c r="BG473" s="227">
        <f>IF(N473="zákl. přenesená",J473,0)</f>
        <v>0</v>
      </c>
      <c r="BH473" s="227">
        <f>IF(N473="sníž. přenesená",J473,0)</f>
        <v>0</v>
      </c>
      <c r="BI473" s="227">
        <f>IF(N473="nulová",J473,0)</f>
        <v>0</v>
      </c>
      <c r="BJ473" s="16" t="s">
        <v>16</v>
      </c>
      <c r="BK473" s="227">
        <f>ROUND(I473*H473,2)</f>
        <v>0</v>
      </c>
      <c r="BL473" s="16" t="s">
        <v>253</v>
      </c>
      <c r="BM473" s="16" t="s">
        <v>1562</v>
      </c>
    </row>
    <row r="474" s="13" customFormat="1">
      <c r="B474" s="239"/>
      <c r="C474" s="240"/>
      <c r="D474" s="230" t="s">
        <v>255</v>
      </c>
      <c r="E474" s="241" t="s">
        <v>1</v>
      </c>
      <c r="F474" s="242" t="s">
        <v>16</v>
      </c>
      <c r="G474" s="240"/>
      <c r="H474" s="243">
        <v>1</v>
      </c>
      <c r="I474" s="244"/>
      <c r="J474" s="240"/>
      <c r="K474" s="240"/>
      <c r="L474" s="245"/>
      <c r="M474" s="246"/>
      <c r="N474" s="247"/>
      <c r="O474" s="247"/>
      <c r="P474" s="247"/>
      <c r="Q474" s="247"/>
      <c r="R474" s="247"/>
      <c r="S474" s="247"/>
      <c r="T474" s="248"/>
      <c r="AT474" s="249" t="s">
        <v>255</v>
      </c>
      <c r="AU474" s="249" t="s">
        <v>16</v>
      </c>
      <c r="AV474" s="13" t="s">
        <v>79</v>
      </c>
      <c r="AW474" s="13" t="s">
        <v>33</v>
      </c>
      <c r="AX474" s="13" t="s">
        <v>16</v>
      </c>
      <c r="AY474" s="249" t="s">
        <v>246</v>
      </c>
    </row>
    <row r="475" s="1" customFormat="1" ht="16.5" customHeight="1">
      <c r="B475" s="37"/>
      <c r="C475" s="216" t="s">
        <v>1543</v>
      </c>
      <c r="D475" s="216" t="s">
        <v>248</v>
      </c>
      <c r="E475" s="217" t="s">
        <v>5116</v>
      </c>
      <c r="F475" s="218" t="s">
        <v>5117</v>
      </c>
      <c r="G475" s="219" t="s">
        <v>4875</v>
      </c>
      <c r="H475" s="220">
        <v>1</v>
      </c>
      <c r="I475" s="221"/>
      <c r="J475" s="222">
        <f>ROUND(I475*H475,2)</f>
        <v>0</v>
      </c>
      <c r="K475" s="218" t="s">
        <v>1</v>
      </c>
      <c r="L475" s="42"/>
      <c r="M475" s="223" t="s">
        <v>1</v>
      </c>
      <c r="N475" s="224" t="s">
        <v>42</v>
      </c>
      <c r="O475" s="78"/>
      <c r="P475" s="225">
        <f>O475*H475</f>
        <v>0</v>
      </c>
      <c r="Q475" s="225">
        <v>0</v>
      </c>
      <c r="R475" s="225">
        <f>Q475*H475</f>
        <v>0</v>
      </c>
      <c r="S475" s="225">
        <v>0</v>
      </c>
      <c r="T475" s="226">
        <f>S475*H475</f>
        <v>0</v>
      </c>
      <c r="AR475" s="16" t="s">
        <v>253</v>
      </c>
      <c r="AT475" s="16" t="s">
        <v>248</v>
      </c>
      <c r="AU475" s="16" t="s">
        <v>16</v>
      </c>
      <c r="AY475" s="16" t="s">
        <v>246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16" t="s">
        <v>16</v>
      </c>
      <c r="BK475" s="227">
        <f>ROUND(I475*H475,2)</f>
        <v>0</v>
      </c>
      <c r="BL475" s="16" t="s">
        <v>253</v>
      </c>
      <c r="BM475" s="16" t="s">
        <v>1566</v>
      </c>
    </row>
    <row r="476" s="13" customFormat="1">
      <c r="B476" s="239"/>
      <c r="C476" s="240"/>
      <c r="D476" s="230" t="s">
        <v>255</v>
      </c>
      <c r="E476" s="241" t="s">
        <v>1</v>
      </c>
      <c r="F476" s="242" t="s">
        <v>16</v>
      </c>
      <c r="G476" s="240"/>
      <c r="H476" s="243">
        <v>1</v>
      </c>
      <c r="I476" s="244"/>
      <c r="J476" s="240"/>
      <c r="K476" s="240"/>
      <c r="L476" s="245"/>
      <c r="M476" s="246"/>
      <c r="N476" s="247"/>
      <c r="O476" s="247"/>
      <c r="P476" s="247"/>
      <c r="Q476" s="247"/>
      <c r="R476" s="247"/>
      <c r="S476" s="247"/>
      <c r="T476" s="248"/>
      <c r="AT476" s="249" t="s">
        <v>255</v>
      </c>
      <c r="AU476" s="249" t="s">
        <v>16</v>
      </c>
      <c r="AV476" s="13" t="s">
        <v>79</v>
      </c>
      <c r="AW476" s="13" t="s">
        <v>33</v>
      </c>
      <c r="AX476" s="13" t="s">
        <v>16</v>
      </c>
      <c r="AY476" s="249" t="s">
        <v>246</v>
      </c>
    </row>
    <row r="477" s="1" customFormat="1" ht="16.5" customHeight="1">
      <c r="B477" s="37"/>
      <c r="C477" s="216" t="s">
        <v>1548</v>
      </c>
      <c r="D477" s="216" t="s">
        <v>248</v>
      </c>
      <c r="E477" s="217" t="s">
        <v>5118</v>
      </c>
      <c r="F477" s="218" t="s">
        <v>4874</v>
      </c>
      <c r="G477" s="219" t="s">
        <v>4875</v>
      </c>
      <c r="H477" s="220">
        <v>2</v>
      </c>
      <c r="I477" s="221"/>
      <c r="J477" s="222">
        <f>ROUND(I477*H477,2)</f>
        <v>0</v>
      </c>
      <c r="K477" s="218" t="s">
        <v>1</v>
      </c>
      <c r="L477" s="42"/>
      <c r="M477" s="223" t="s">
        <v>1</v>
      </c>
      <c r="N477" s="224" t="s">
        <v>42</v>
      </c>
      <c r="O477" s="78"/>
      <c r="P477" s="225">
        <f>O477*H477</f>
        <v>0</v>
      </c>
      <c r="Q477" s="225">
        <v>0</v>
      </c>
      <c r="R477" s="225">
        <f>Q477*H477</f>
        <v>0</v>
      </c>
      <c r="S477" s="225">
        <v>0</v>
      </c>
      <c r="T477" s="226">
        <f>S477*H477</f>
        <v>0</v>
      </c>
      <c r="AR477" s="16" t="s">
        <v>253</v>
      </c>
      <c r="AT477" s="16" t="s">
        <v>248</v>
      </c>
      <c r="AU477" s="16" t="s">
        <v>16</v>
      </c>
      <c r="AY477" s="16" t="s">
        <v>246</v>
      </c>
      <c r="BE477" s="227">
        <f>IF(N477="základní",J477,0)</f>
        <v>0</v>
      </c>
      <c r="BF477" s="227">
        <f>IF(N477="snížená",J477,0)</f>
        <v>0</v>
      </c>
      <c r="BG477" s="227">
        <f>IF(N477="zákl. přenesená",J477,0)</f>
        <v>0</v>
      </c>
      <c r="BH477" s="227">
        <f>IF(N477="sníž. přenesená",J477,0)</f>
        <v>0</v>
      </c>
      <c r="BI477" s="227">
        <f>IF(N477="nulová",J477,0)</f>
        <v>0</v>
      </c>
      <c r="BJ477" s="16" t="s">
        <v>16</v>
      </c>
      <c r="BK477" s="227">
        <f>ROUND(I477*H477,2)</f>
        <v>0</v>
      </c>
      <c r="BL477" s="16" t="s">
        <v>253</v>
      </c>
      <c r="BM477" s="16" t="s">
        <v>1572</v>
      </c>
    </row>
    <row r="478" s="13" customFormat="1">
      <c r="B478" s="239"/>
      <c r="C478" s="240"/>
      <c r="D478" s="230" t="s">
        <v>255</v>
      </c>
      <c r="E478" s="241" t="s">
        <v>1</v>
      </c>
      <c r="F478" s="242" t="s">
        <v>79</v>
      </c>
      <c r="G478" s="240"/>
      <c r="H478" s="243">
        <v>2</v>
      </c>
      <c r="I478" s="244"/>
      <c r="J478" s="240"/>
      <c r="K478" s="240"/>
      <c r="L478" s="245"/>
      <c r="M478" s="246"/>
      <c r="N478" s="247"/>
      <c r="O478" s="247"/>
      <c r="P478" s="247"/>
      <c r="Q478" s="247"/>
      <c r="R478" s="247"/>
      <c r="S478" s="247"/>
      <c r="T478" s="248"/>
      <c r="AT478" s="249" t="s">
        <v>255</v>
      </c>
      <c r="AU478" s="249" t="s">
        <v>16</v>
      </c>
      <c r="AV478" s="13" t="s">
        <v>79</v>
      </c>
      <c r="AW478" s="13" t="s">
        <v>33</v>
      </c>
      <c r="AX478" s="13" t="s">
        <v>16</v>
      </c>
      <c r="AY478" s="249" t="s">
        <v>246</v>
      </c>
    </row>
    <row r="479" s="1" customFormat="1" ht="16.5" customHeight="1">
      <c r="B479" s="37"/>
      <c r="C479" s="216" t="s">
        <v>1552</v>
      </c>
      <c r="D479" s="216" t="s">
        <v>248</v>
      </c>
      <c r="E479" s="217" t="s">
        <v>5119</v>
      </c>
      <c r="F479" s="218" t="s">
        <v>5120</v>
      </c>
      <c r="G479" s="219" t="s">
        <v>4875</v>
      </c>
      <c r="H479" s="220">
        <v>10</v>
      </c>
      <c r="I479" s="221"/>
      <c r="J479" s="222">
        <f>ROUND(I479*H479,2)</f>
        <v>0</v>
      </c>
      <c r="K479" s="218" t="s">
        <v>1</v>
      </c>
      <c r="L479" s="42"/>
      <c r="M479" s="223" t="s">
        <v>1</v>
      </c>
      <c r="N479" s="224" t="s">
        <v>42</v>
      </c>
      <c r="O479" s="78"/>
      <c r="P479" s="225">
        <f>O479*H479</f>
        <v>0</v>
      </c>
      <c r="Q479" s="225">
        <v>0</v>
      </c>
      <c r="R479" s="225">
        <f>Q479*H479</f>
        <v>0</v>
      </c>
      <c r="S479" s="225">
        <v>0</v>
      </c>
      <c r="T479" s="226">
        <f>S479*H479</f>
        <v>0</v>
      </c>
      <c r="AR479" s="16" t="s">
        <v>253</v>
      </c>
      <c r="AT479" s="16" t="s">
        <v>248</v>
      </c>
      <c r="AU479" s="16" t="s">
        <v>16</v>
      </c>
      <c r="AY479" s="16" t="s">
        <v>246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16" t="s">
        <v>16</v>
      </c>
      <c r="BK479" s="227">
        <f>ROUND(I479*H479,2)</f>
        <v>0</v>
      </c>
      <c r="BL479" s="16" t="s">
        <v>253</v>
      </c>
      <c r="BM479" s="16" t="s">
        <v>1581</v>
      </c>
    </row>
    <row r="480" s="13" customFormat="1">
      <c r="B480" s="239"/>
      <c r="C480" s="240"/>
      <c r="D480" s="230" t="s">
        <v>255</v>
      </c>
      <c r="E480" s="241" t="s">
        <v>1</v>
      </c>
      <c r="F480" s="242" t="s">
        <v>300</v>
      </c>
      <c r="G480" s="240"/>
      <c r="H480" s="243">
        <v>10</v>
      </c>
      <c r="I480" s="244"/>
      <c r="J480" s="240"/>
      <c r="K480" s="240"/>
      <c r="L480" s="245"/>
      <c r="M480" s="246"/>
      <c r="N480" s="247"/>
      <c r="O480" s="247"/>
      <c r="P480" s="247"/>
      <c r="Q480" s="247"/>
      <c r="R480" s="247"/>
      <c r="S480" s="247"/>
      <c r="T480" s="248"/>
      <c r="AT480" s="249" t="s">
        <v>255</v>
      </c>
      <c r="AU480" s="249" t="s">
        <v>16</v>
      </c>
      <c r="AV480" s="13" t="s">
        <v>79</v>
      </c>
      <c r="AW480" s="13" t="s">
        <v>33</v>
      </c>
      <c r="AX480" s="13" t="s">
        <v>16</v>
      </c>
      <c r="AY480" s="249" t="s">
        <v>246</v>
      </c>
    </row>
    <row r="481" s="11" customFormat="1" ht="25.92" customHeight="1">
      <c r="B481" s="200"/>
      <c r="C481" s="201"/>
      <c r="D481" s="202" t="s">
        <v>70</v>
      </c>
      <c r="E481" s="203" t="s">
        <v>5121</v>
      </c>
      <c r="F481" s="203" t="s">
        <v>5122</v>
      </c>
      <c r="G481" s="201"/>
      <c r="H481" s="201"/>
      <c r="I481" s="204"/>
      <c r="J481" s="205">
        <f>BK481</f>
        <v>0</v>
      </c>
      <c r="K481" s="201"/>
      <c r="L481" s="206"/>
      <c r="M481" s="207"/>
      <c r="N481" s="208"/>
      <c r="O481" s="208"/>
      <c r="P481" s="209">
        <f>SUM(P482:P489)</f>
        <v>0</v>
      </c>
      <c r="Q481" s="208"/>
      <c r="R481" s="209">
        <f>SUM(R482:R489)</f>
        <v>0</v>
      </c>
      <c r="S481" s="208"/>
      <c r="T481" s="210">
        <f>SUM(T482:T489)</f>
        <v>0</v>
      </c>
      <c r="AR481" s="211" t="s">
        <v>16</v>
      </c>
      <c r="AT481" s="212" t="s">
        <v>70</v>
      </c>
      <c r="AU481" s="212" t="s">
        <v>71</v>
      </c>
      <c r="AY481" s="211" t="s">
        <v>246</v>
      </c>
      <c r="BK481" s="213">
        <f>SUM(BK482:BK489)</f>
        <v>0</v>
      </c>
    </row>
    <row r="482" s="1" customFormat="1" ht="22.5" customHeight="1">
      <c r="B482" s="37"/>
      <c r="C482" s="216" t="s">
        <v>1562</v>
      </c>
      <c r="D482" s="216" t="s">
        <v>248</v>
      </c>
      <c r="E482" s="217" t="s">
        <v>5123</v>
      </c>
      <c r="F482" s="218" t="s">
        <v>5124</v>
      </c>
      <c r="G482" s="219" t="s">
        <v>4404</v>
      </c>
      <c r="H482" s="220">
        <v>1</v>
      </c>
      <c r="I482" s="221"/>
      <c r="J482" s="222">
        <f>ROUND(I482*H482,2)</f>
        <v>0</v>
      </c>
      <c r="K482" s="218" t="s">
        <v>1</v>
      </c>
      <c r="L482" s="42"/>
      <c r="M482" s="223" t="s">
        <v>1</v>
      </c>
      <c r="N482" s="224" t="s">
        <v>42</v>
      </c>
      <c r="O482" s="78"/>
      <c r="P482" s="225">
        <f>O482*H482</f>
        <v>0</v>
      </c>
      <c r="Q482" s="225">
        <v>0</v>
      </c>
      <c r="R482" s="225">
        <f>Q482*H482</f>
        <v>0</v>
      </c>
      <c r="S482" s="225">
        <v>0</v>
      </c>
      <c r="T482" s="226">
        <f>S482*H482</f>
        <v>0</v>
      </c>
      <c r="AR482" s="16" t="s">
        <v>253</v>
      </c>
      <c r="AT482" s="16" t="s">
        <v>248</v>
      </c>
      <c r="AU482" s="16" t="s">
        <v>16</v>
      </c>
      <c r="AY482" s="16" t="s">
        <v>246</v>
      </c>
      <c r="BE482" s="227">
        <f>IF(N482="základní",J482,0)</f>
        <v>0</v>
      </c>
      <c r="BF482" s="227">
        <f>IF(N482="snížená",J482,0)</f>
        <v>0</v>
      </c>
      <c r="BG482" s="227">
        <f>IF(N482="zákl. přenesená",J482,0)</f>
        <v>0</v>
      </c>
      <c r="BH482" s="227">
        <f>IF(N482="sníž. přenesená",J482,0)</f>
        <v>0</v>
      </c>
      <c r="BI482" s="227">
        <f>IF(N482="nulová",J482,0)</f>
        <v>0</v>
      </c>
      <c r="BJ482" s="16" t="s">
        <v>16</v>
      </c>
      <c r="BK482" s="227">
        <f>ROUND(I482*H482,2)</f>
        <v>0</v>
      </c>
      <c r="BL482" s="16" t="s">
        <v>253</v>
      </c>
      <c r="BM482" s="16" t="s">
        <v>1589</v>
      </c>
    </row>
    <row r="483" s="13" customFormat="1">
      <c r="B483" s="239"/>
      <c r="C483" s="240"/>
      <c r="D483" s="230" t="s">
        <v>255</v>
      </c>
      <c r="E483" s="241" t="s">
        <v>1</v>
      </c>
      <c r="F483" s="242" t="s">
        <v>16</v>
      </c>
      <c r="G483" s="240"/>
      <c r="H483" s="243">
        <v>1</v>
      </c>
      <c r="I483" s="244"/>
      <c r="J483" s="240"/>
      <c r="K483" s="240"/>
      <c r="L483" s="245"/>
      <c r="M483" s="246"/>
      <c r="N483" s="247"/>
      <c r="O483" s="247"/>
      <c r="P483" s="247"/>
      <c r="Q483" s="247"/>
      <c r="R483" s="247"/>
      <c r="S483" s="247"/>
      <c r="T483" s="248"/>
      <c r="AT483" s="249" t="s">
        <v>255</v>
      </c>
      <c r="AU483" s="249" t="s">
        <v>16</v>
      </c>
      <c r="AV483" s="13" t="s">
        <v>79</v>
      </c>
      <c r="AW483" s="13" t="s">
        <v>33</v>
      </c>
      <c r="AX483" s="13" t="s">
        <v>16</v>
      </c>
      <c r="AY483" s="249" t="s">
        <v>246</v>
      </c>
    </row>
    <row r="484" s="1" customFormat="1" ht="16.5" customHeight="1">
      <c r="B484" s="37"/>
      <c r="C484" s="216" t="s">
        <v>1566</v>
      </c>
      <c r="D484" s="216" t="s">
        <v>248</v>
      </c>
      <c r="E484" s="217" t="s">
        <v>5125</v>
      </c>
      <c r="F484" s="218" t="s">
        <v>5112</v>
      </c>
      <c r="G484" s="219" t="s">
        <v>4404</v>
      </c>
      <c r="H484" s="220">
        <v>1</v>
      </c>
      <c r="I484" s="221"/>
      <c r="J484" s="222">
        <f>ROUND(I484*H484,2)</f>
        <v>0</v>
      </c>
      <c r="K484" s="218" t="s">
        <v>1</v>
      </c>
      <c r="L484" s="42"/>
      <c r="M484" s="223" t="s">
        <v>1</v>
      </c>
      <c r="N484" s="224" t="s">
        <v>42</v>
      </c>
      <c r="O484" s="78"/>
      <c r="P484" s="225">
        <f>O484*H484</f>
        <v>0</v>
      </c>
      <c r="Q484" s="225">
        <v>0</v>
      </c>
      <c r="R484" s="225">
        <f>Q484*H484</f>
        <v>0</v>
      </c>
      <c r="S484" s="225">
        <v>0</v>
      </c>
      <c r="T484" s="226">
        <f>S484*H484</f>
        <v>0</v>
      </c>
      <c r="AR484" s="16" t="s">
        <v>253</v>
      </c>
      <c r="AT484" s="16" t="s">
        <v>248</v>
      </c>
      <c r="AU484" s="16" t="s">
        <v>16</v>
      </c>
      <c r="AY484" s="16" t="s">
        <v>246</v>
      </c>
      <c r="BE484" s="227">
        <f>IF(N484="základní",J484,0)</f>
        <v>0</v>
      </c>
      <c r="BF484" s="227">
        <f>IF(N484="snížená",J484,0)</f>
        <v>0</v>
      </c>
      <c r="BG484" s="227">
        <f>IF(N484="zákl. přenesená",J484,0)</f>
        <v>0</v>
      </c>
      <c r="BH484" s="227">
        <f>IF(N484="sníž. přenesená",J484,0)</f>
        <v>0</v>
      </c>
      <c r="BI484" s="227">
        <f>IF(N484="nulová",J484,0)</f>
        <v>0</v>
      </c>
      <c r="BJ484" s="16" t="s">
        <v>16</v>
      </c>
      <c r="BK484" s="227">
        <f>ROUND(I484*H484,2)</f>
        <v>0</v>
      </c>
      <c r="BL484" s="16" t="s">
        <v>253</v>
      </c>
      <c r="BM484" s="16" t="s">
        <v>1606</v>
      </c>
    </row>
    <row r="485" s="13" customFormat="1">
      <c r="B485" s="239"/>
      <c r="C485" s="240"/>
      <c r="D485" s="230" t="s">
        <v>255</v>
      </c>
      <c r="E485" s="241" t="s">
        <v>1</v>
      </c>
      <c r="F485" s="242" t="s">
        <v>16</v>
      </c>
      <c r="G485" s="240"/>
      <c r="H485" s="243">
        <v>1</v>
      </c>
      <c r="I485" s="244"/>
      <c r="J485" s="240"/>
      <c r="K485" s="240"/>
      <c r="L485" s="245"/>
      <c r="M485" s="246"/>
      <c r="N485" s="247"/>
      <c r="O485" s="247"/>
      <c r="P485" s="247"/>
      <c r="Q485" s="247"/>
      <c r="R485" s="247"/>
      <c r="S485" s="247"/>
      <c r="T485" s="248"/>
      <c r="AT485" s="249" t="s">
        <v>255</v>
      </c>
      <c r="AU485" s="249" t="s">
        <v>16</v>
      </c>
      <c r="AV485" s="13" t="s">
        <v>79</v>
      </c>
      <c r="AW485" s="13" t="s">
        <v>33</v>
      </c>
      <c r="AX485" s="13" t="s">
        <v>16</v>
      </c>
      <c r="AY485" s="249" t="s">
        <v>246</v>
      </c>
    </row>
    <row r="486" s="1" customFormat="1" ht="16.5" customHeight="1">
      <c r="B486" s="37"/>
      <c r="C486" s="216" t="s">
        <v>1572</v>
      </c>
      <c r="D486" s="216" t="s">
        <v>248</v>
      </c>
      <c r="E486" s="217" t="s">
        <v>5126</v>
      </c>
      <c r="F486" s="218" t="s">
        <v>5115</v>
      </c>
      <c r="G486" s="219" t="s">
        <v>4404</v>
      </c>
      <c r="H486" s="220">
        <v>1</v>
      </c>
      <c r="I486" s="221"/>
      <c r="J486" s="222">
        <f>ROUND(I486*H486,2)</f>
        <v>0</v>
      </c>
      <c r="K486" s="218" t="s">
        <v>1</v>
      </c>
      <c r="L486" s="42"/>
      <c r="M486" s="223" t="s">
        <v>1</v>
      </c>
      <c r="N486" s="224" t="s">
        <v>42</v>
      </c>
      <c r="O486" s="78"/>
      <c r="P486" s="225">
        <f>O486*H486</f>
        <v>0</v>
      </c>
      <c r="Q486" s="225">
        <v>0</v>
      </c>
      <c r="R486" s="225">
        <f>Q486*H486</f>
        <v>0</v>
      </c>
      <c r="S486" s="225">
        <v>0</v>
      </c>
      <c r="T486" s="226">
        <f>S486*H486</f>
        <v>0</v>
      </c>
      <c r="AR486" s="16" t="s">
        <v>253</v>
      </c>
      <c r="AT486" s="16" t="s">
        <v>248</v>
      </c>
      <c r="AU486" s="16" t="s">
        <v>16</v>
      </c>
      <c r="AY486" s="16" t="s">
        <v>246</v>
      </c>
      <c r="BE486" s="227">
        <f>IF(N486="základní",J486,0)</f>
        <v>0</v>
      </c>
      <c r="BF486" s="227">
        <f>IF(N486="snížená",J486,0)</f>
        <v>0</v>
      </c>
      <c r="BG486" s="227">
        <f>IF(N486="zákl. přenesená",J486,0)</f>
        <v>0</v>
      </c>
      <c r="BH486" s="227">
        <f>IF(N486="sníž. přenesená",J486,0)</f>
        <v>0</v>
      </c>
      <c r="BI486" s="227">
        <f>IF(N486="nulová",J486,0)</f>
        <v>0</v>
      </c>
      <c r="BJ486" s="16" t="s">
        <v>16</v>
      </c>
      <c r="BK486" s="227">
        <f>ROUND(I486*H486,2)</f>
        <v>0</v>
      </c>
      <c r="BL486" s="16" t="s">
        <v>253</v>
      </c>
      <c r="BM486" s="16" t="s">
        <v>1638</v>
      </c>
    </row>
    <row r="487" s="13" customFormat="1">
      <c r="B487" s="239"/>
      <c r="C487" s="240"/>
      <c r="D487" s="230" t="s">
        <v>255</v>
      </c>
      <c r="E487" s="241" t="s">
        <v>1</v>
      </c>
      <c r="F487" s="242" t="s">
        <v>16</v>
      </c>
      <c r="G487" s="240"/>
      <c r="H487" s="243">
        <v>1</v>
      </c>
      <c r="I487" s="244"/>
      <c r="J487" s="240"/>
      <c r="K487" s="240"/>
      <c r="L487" s="245"/>
      <c r="M487" s="246"/>
      <c r="N487" s="247"/>
      <c r="O487" s="247"/>
      <c r="P487" s="247"/>
      <c r="Q487" s="247"/>
      <c r="R487" s="247"/>
      <c r="S487" s="247"/>
      <c r="T487" s="248"/>
      <c r="AT487" s="249" t="s">
        <v>255</v>
      </c>
      <c r="AU487" s="249" t="s">
        <v>16</v>
      </c>
      <c r="AV487" s="13" t="s">
        <v>79</v>
      </c>
      <c r="AW487" s="13" t="s">
        <v>33</v>
      </c>
      <c r="AX487" s="13" t="s">
        <v>16</v>
      </c>
      <c r="AY487" s="249" t="s">
        <v>246</v>
      </c>
    </row>
    <row r="488" s="1" customFormat="1" ht="16.5" customHeight="1">
      <c r="B488" s="37"/>
      <c r="C488" s="216" t="s">
        <v>1581</v>
      </c>
      <c r="D488" s="216" t="s">
        <v>248</v>
      </c>
      <c r="E488" s="217" t="s">
        <v>5127</v>
      </c>
      <c r="F488" s="218" t="s">
        <v>5120</v>
      </c>
      <c r="G488" s="219" t="s">
        <v>4875</v>
      </c>
      <c r="H488" s="220">
        <v>10</v>
      </c>
      <c r="I488" s="221"/>
      <c r="J488" s="222">
        <f>ROUND(I488*H488,2)</f>
        <v>0</v>
      </c>
      <c r="K488" s="218" t="s">
        <v>1</v>
      </c>
      <c r="L488" s="42"/>
      <c r="M488" s="223" t="s">
        <v>1</v>
      </c>
      <c r="N488" s="224" t="s">
        <v>42</v>
      </c>
      <c r="O488" s="78"/>
      <c r="P488" s="225">
        <f>O488*H488</f>
        <v>0</v>
      </c>
      <c r="Q488" s="225">
        <v>0</v>
      </c>
      <c r="R488" s="225">
        <f>Q488*H488</f>
        <v>0</v>
      </c>
      <c r="S488" s="225">
        <v>0</v>
      </c>
      <c r="T488" s="226">
        <f>S488*H488</f>
        <v>0</v>
      </c>
      <c r="AR488" s="16" t="s">
        <v>253</v>
      </c>
      <c r="AT488" s="16" t="s">
        <v>248</v>
      </c>
      <c r="AU488" s="16" t="s">
        <v>16</v>
      </c>
      <c r="AY488" s="16" t="s">
        <v>246</v>
      </c>
      <c r="BE488" s="227">
        <f>IF(N488="základní",J488,0)</f>
        <v>0</v>
      </c>
      <c r="BF488" s="227">
        <f>IF(N488="snížená",J488,0)</f>
        <v>0</v>
      </c>
      <c r="BG488" s="227">
        <f>IF(N488="zákl. přenesená",J488,0)</f>
        <v>0</v>
      </c>
      <c r="BH488" s="227">
        <f>IF(N488="sníž. přenesená",J488,0)</f>
        <v>0</v>
      </c>
      <c r="BI488" s="227">
        <f>IF(N488="nulová",J488,0)</f>
        <v>0</v>
      </c>
      <c r="BJ488" s="16" t="s">
        <v>16</v>
      </c>
      <c r="BK488" s="227">
        <f>ROUND(I488*H488,2)</f>
        <v>0</v>
      </c>
      <c r="BL488" s="16" t="s">
        <v>253</v>
      </c>
      <c r="BM488" s="16" t="s">
        <v>1656</v>
      </c>
    </row>
    <row r="489" s="13" customFormat="1">
      <c r="B489" s="239"/>
      <c r="C489" s="240"/>
      <c r="D489" s="230" t="s">
        <v>255</v>
      </c>
      <c r="E489" s="241" t="s">
        <v>1</v>
      </c>
      <c r="F489" s="242" t="s">
        <v>300</v>
      </c>
      <c r="G489" s="240"/>
      <c r="H489" s="243">
        <v>10</v>
      </c>
      <c r="I489" s="244"/>
      <c r="J489" s="240"/>
      <c r="K489" s="240"/>
      <c r="L489" s="245"/>
      <c r="M489" s="246"/>
      <c r="N489" s="247"/>
      <c r="O489" s="247"/>
      <c r="P489" s="247"/>
      <c r="Q489" s="247"/>
      <c r="R489" s="247"/>
      <c r="S489" s="247"/>
      <c r="T489" s="248"/>
      <c r="AT489" s="249" t="s">
        <v>255</v>
      </c>
      <c r="AU489" s="249" t="s">
        <v>16</v>
      </c>
      <c r="AV489" s="13" t="s">
        <v>79</v>
      </c>
      <c r="AW489" s="13" t="s">
        <v>33</v>
      </c>
      <c r="AX489" s="13" t="s">
        <v>16</v>
      </c>
      <c r="AY489" s="249" t="s">
        <v>246</v>
      </c>
    </row>
    <row r="490" s="11" customFormat="1" ht="25.92" customHeight="1">
      <c r="B490" s="200"/>
      <c r="C490" s="201"/>
      <c r="D490" s="202" t="s">
        <v>70</v>
      </c>
      <c r="E490" s="203" t="s">
        <v>5128</v>
      </c>
      <c r="F490" s="203" t="s">
        <v>5129</v>
      </c>
      <c r="G490" s="201"/>
      <c r="H490" s="201"/>
      <c r="I490" s="204"/>
      <c r="J490" s="205">
        <f>BK490</f>
        <v>0</v>
      </c>
      <c r="K490" s="201"/>
      <c r="L490" s="206"/>
      <c r="M490" s="207"/>
      <c r="N490" s="208"/>
      <c r="O490" s="208"/>
      <c r="P490" s="209">
        <f>SUM(P491:P498)</f>
        <v>0</v>
      </c>
      <c r="Q490" s="208"/>
      <c r="R490" s="209">
        <f>SUM(R491:R498)</f>
        <v>0</v>
      </c>
      <c r="S490" s="208"/>
      <c r="T490" s="210">
        <f>SUM(T491:T498)</f>
        <v>0</v>
      </c>
      <c r="AR490" s="211" t="s">
        <v>16</v>
      </c>
      <c r="AT490" s="212" t="s">
        <v>70</v>
      </c>
      <c r="AU490" s="212" t="s">
        <v>71</v>
      </c>
      <c r="AY490" s="211" t="s">
        <v>246</v>
      </c>
      <c r="BK490" s="213">
        <f>SUM(BK491:BK498)</f>
        <v>0</v>
      </c>
    </row>
    <row r="491" s="1" customFormat="1" ht="22.5" customHeight="1">
      <c r="B491" s="37"/>
      <c r="C491" s="216" t="s">
        <v>1589</v>
      </c>
      <c r="D491" s="216" t="s">
        <v>248</v>
      </c>
      <c r="E491" s="217" t="s">
        <v>5130</v>
      </c>
      <c r="F491" s="218" t="s">
        <v>5124</v>
      </c>
      <c r="G491" s="219" t="s">
        <v>4404</v>
      </c>
      <c r="H491" s="220">
        <v>1</v>
      </c>
      <c r="I491" s="221"/>
      <c r="J491" s="222">
        <f>ROUND(I491*H491,2)</f>
        <v>0</v>
      </c>
      <c r="K491" s="218" t="s">
        <v>1</v>
      </c>
      <c r="L491" s="42"/>
      <c r="M491" s="223" t="s">
        <v>1</v>
      </c>
      <c r="N491" s="224" t="s">
        <v>42</v>
      </c>
      <c r="O491" s="78"/>
      <c r="P491" s="225">
        <f>O491*H491</f>
        <v>0</v>
      </c>
      <c r="Q491" s="225">
        <v>0</v>
      </c>
      <c r="R491" s="225">
        <f>Q491*H491</f>
        <v>0</v>
      </c>
      <c r="S491" s="225">
        <v>0</v>
      </c>
      <c r="T491" s="226">
        <f>S491*H491</f>
        <v>0</v>
      </c>
      <c r="AR491" s="16" t="s">
        <v>253</v>
      </c>
      <c r="AT491" s="16" t="s">
        <v>248</v>
      </c>
      <c r="AU491" s="16" t="s">
        <v>16</v>
      </c>
      <c r="AY491" s="16" t="s">
        <v>246</v>
      </c>
      <c r="BE491" s="227">
        <f>IF(N491="základní",J491,0)</f>
        <v>0</v>
      </c>
      <c r="BF491" s="227">
        <f>IF(N491="snížená",J491,0)</f>
        <v>0</v>
      </c>
      <c r="BG491" s="227">
        <f>IF(N491="zákl. přenesená",J491,0)</f>
        <v>0</v>
      </c>
      <c r="BH491" s="227">
        <f>IF(N491="sníž. přenesená",J491,0)</f>
        <v>0</v>
      </c>
      <c r="BI491" s="227">
        <f>IF(N491="nulová",J491,0)</f>
        <v>0</v>
      </c>
      <c r="BJ491" s="16" t="s">
        <v>16</v>
      </c>
      <c r="BK491" s="227">
        <f>ROUND(I491*H491,2)</f>
        <v>0</v>
      </c>
      <c r="BL491" s="16" t="s">
        <v>253</v>
      </c>
      <c r="BM491" s="16" t="s">
        <v>1662</v>
      </c>
    </row>
    <row r="492" s="13" customFormat="1">
      <c r="B492" s="239"/>
      <c r="C492" s="240"/>
      <c r="D492" s="230" t="s">
        <v>255</v>
      </c>
      <c r="E492" s="241" t="s">
        <v>1</v>
      </c>
      <c r="F492" s="242" t="s">
        <v>16</v>
      </c>
      <c r="G492" s="240"/>
      <c r="H492" s="243">
        <v>1</v>
      </c>
      <c r="I492" s="244"/>
      <c r="J492" s="240"/>
      <c r="K492" s="240"/>
      <c r="L492" s="245"/>
      <c r="M492" s="246"/>
      <c r="N492" s="247"/>
      <c r="O492" s="247"/>
      <c r="P492" s="247"/>
      <c r="Q492" s="247"/>
      <c r="R492" s="247"/>
      <c r="S492" s="247"/>
      <c r="T492" s="248"/>
      <c r="AT492" s="249" t="s">
        <v>255</v>
      </c>
      <c r="AU492" s="249" t="s">
        <v>16</v>
      </c>
      <c r="AV492" s="13" t="s">
        <v>79</v>
      </c>
      <c r="AW492" s="13" t="s">
        <v>33</v>
      </c>
      <c r="AX492" s="13" t="s">
        <v>16</v>
      </c>
      <c r="AY492" s="249" t="s">
        <v>246</v>
      </c>
    </row>
    <row r="493" s="1" customFormat="1" ht="16.5" customHeight="1">
      <c r="B493" s="37"/>
      <c r="C493" s="216" t="s">
        <v>1606</v>
      </c>
      <c r="D493" s="216" t="s">
        <v>248</v>
      </c>
      <c r="E493" s="217" t="s">
        <v>5131</v>
      </c>
      <c r="F493" s="218" t="s">
        <v>5112</v>
      </c>
      <c r="G493" s="219" t="s">
        <v>4404</v>
      </c>
      <c r="H493" s="220">
        <v>1</v>
      </c>
      <c r="I493" s="221"/>
      <c r="J493" s="222">
        <f>ROUND(I493*H493,2)</f>
        <v>0</v>
      </c>
      <c r="K493" s="218" t="s">
        <v>1</v>
      </c>
      <c r="L493" s="42"/>
      <c r="M493" s="223" t="s">
        <v>1</v>
      </c>
      <c r="N493" s="224" t="s">
        <v>42</v>
      </c>
      <c r="O493" s="78"/>
      <c r="P493" s="225">
        <f>O493*H493</f>
        <v>0</v>
      </c>
      <c r="Q493" s="225">
        <v>0</v>
      </c>
      <c r="R493" s="225">
        <f>Q493*H493</f>
        <v>0</v>
      </c>
      <c r="S493" s="225">
        <v>0</v>
      </c>
      <c r="T493" s="226">
        <f>S493*H493</f>
        <v>0</v>
      </c>
      <c r="AR493" s="16" t="s">
        <v>253</v>
      </c>
      <c r="AT493" s="16" t="s">
        <v>248</v>
      </c>
      <c r="AU493" s="16" t="s">
        <v>16</v>
      </c>
      <c r="AY493" s="16" t="s">
        <v>246</v>
      </c>
      <c r="BE493" s="227">
        <f>IF(N493="základní",J493,0)</f>
        <v>0</v>
      </c>
      <c r="BF493" s="227">
        <f>IF(N493="snížená",J493,0)</f>
        <v>0</v>
      </c>
      <c r="BG493" s="227">
        <f>IF(N493="zákl. přenesená",J493,0)</f>
        <v>0</v>
      </c>
      <c r="BH493" s="227">
        <f>IF(N493="sníž. přenesená",J493,0)</f>
        <v>0</v>
      </c>
      <c r="BI493" s="227">
        <f>IF(N493="nulová",J493,0)</f>
        <v>0</v>
      </c>
      <c r="BJ493" s="16" t="s">
        <v>16</v>
      </c>
      <c r="BK493" s="227">
        <f>ROUND(I493*H493,2)</f>
        <v>0</v>
      </c>
      <c r="BL493" s="16" t="s">
        <v>253</v>
      </c>
      <c r="BM493" s="16" t="s">
        <v>1667</v>
      </c>
    </row>
    <row r="494" s="13" customFormat="1">
      <c r="B494" s="239"/>
      <c r="C494" s="240"/>
      <c r="D494" s="230" t="s">
        <v>255</v>
      </c>
      <c r="E494" s="241" t="s">
        <v>1</v>
      </c>
      <c r="F494" s="242" t="s">
        <v>16</v>
      </c>
      <c r="G494" s="240"/>
      <c r="H494" s="243">
        <v>1</v>
      </c>
      <c r="I494" s="244"/>
      <c r="J494" s="240"/>
      <c r="K494" s="240"/>
      <c r="L494" s="245"/>
      <c r="M494" s="246"/>
      <c r="N494" s="247"/>
      <c r="O494" s="247"/>
      <c r="P494" s="247"/>
      <c r="Q494" s="247"/>
      <c r="R494" s="247"/>
      <c r="S494" s="247"/>
      <c r="T494" s="248"/>
      <c r="AT494" s="249" t="s">
        <v>255</v>
      </c>
      <c r="AU494" s="249" t="s">
        <v>16</v>
      </c>
      <c r="AV494" s="13" t="s">
        <v>79</v>
      </c>
      <c r="AW494" s="13" t="s">
        <v>33</v>
      </c>
      <c r="AX494" s="13" t="s">
        <v>16</v>
      </c>
      <c r="AY494" s="249" t="s">
        <v>246</v>
      </c>
    </row>
    <row r="495" s="1" customFormat="1" ht="16.5" customHeight="1">
      <c r="B495" s="37"/>
      <c r="C495" s="216" t="s">
        <v>1638</v>
      </c>
      <c r="D495" s="216" t="s">
        <v>248</v>
      </c>
      <c r="E495" s="217" t="s">
        <v>5132</v>
      </c>
      <c r="F495" s="218" t="s">
        <v>4968</v>
      </c>
      <c r="G495" s="219" t="s">
        <v>4404</v>
      </c>
      <c r="H495" s="220">
        <v>1</v>
      </c>
      <c r="I495" s="221"/>
      <c r="J495" s="222">
        <f>ROUND(I495*H495,2)</f>
        <v>0</v>
      </c>
      <c r="K495" s="218" t="s">
        <v>1</v>
      </c>
      <c r="L495" s="42"/>
      <c r="M495" s="223" t="s">
        <v>1</v>
      </c>
      <c r="N495" s="224" t="s">
        <v>42</v>
      </c>
      <c r="O495" s="78"/>
      <c r="P495" s="225">
        <f>O495*H495</f>
        <v>0</v>
      </c>
      <c r="Q495" s="225">
        <v>0</v>
      </c>
      <c r="R495" s="225">
        <f>Q495*H495</f>
        <v>0</v>
      </c>
      <c r="S495" s="225">
        <v>0</v>
      </c>
      <c r="T495" s="226">
        <f>S495*H495</f>
        <v>0</v>
      </c>
      <c r="AR495" s="16" t="s">
        <v>253</v>
      </c>
      <c r="AT495" s="16" t="s">
        <v>248</v>
      </c>
      <c r="AU495" s="16" t="s">
        <v>16</v>
      </c>
      <c r="AY495" s="16" t="s">
        <v>246</v>
      </c>
      <c r="BE495" s="227">
        <f>IF(N495="základní",J495,0)</f>
        <v>0</v>
      </c>
      <c r="BF495" s="227">
        <f>IF(N495="snížená",J495,0)</f>
        <v>0</v>
      </c>
      <c r="BG495" s="227">
        <f>IF(N495="zákl. přenesená",J495,0)</f>
        <v>0</v>
      </c>
      <c r="BH495" s="227">
        <f>IF(N495="sníž. přenesená",J495,0)</f>
        <v>0</v>
      </c>
      <c r="BI495" s="227">
        <f>IF(N495="nulová",J495,0)</f>
        <v>0</v>
      </c>
      <c r="BJ495" s="16" t="s">
        <v>16</v>
      </c>
      <c r="BK495" s="227">
        <f>ROUND(I495*H495,2)</f>
        <v>0</v>
      </c>
      <c r="BL495" s="16" t="s">
        <v>253</v>
      </c>
      <c r="BM495" s="16" t="s">
        <v>1673</v>
      </c>
    </row>
    <row r="496" s="13" customFormat="1">
      <c r="B496" s="239"/>
      <c r="C496" s="240"/>
      <c r="D496" s="230" t="s">
        <v>255</v>
      </c>
      <c r="E496" s="241" t="s">
        <v>1</v>
      </c>
      <c r="F496" s="242" t="s">
        <v>16</v>
      </c>
      <c r="G496" s="240"/>
      <c r="H496" s="243">
        <v>1</v>
      </c>
      <c r="I496" s="244"/>
      <c r="J496" s="240"/>
      <c r="K496" s="240"/>
      <c r="L496" s="245"/>
      <c r="M496" s="246"/>
      <c r="N496" s="247"/>
      <c r="O496" s="247"/>
      <c r="P496" s="247"/>
      <c r="Q496" s="247"/>
      <c r="R496" s="247"/>
      <c r="S496" s="247"/>
      <c r="T496" s="248"/>
      <c r="AT496" s="249" t="s">
        <v>255</v>
      </c>
      <c r="AU496" s="249" t="s">
        <v>16</v>
      </c>
      <c r="AV496" s="13" t="s">
        <v>79</v>
      </c>
      <c r="AW496" s="13" t="s">
        <v>33</v>
      </c>
      <c r="AX496" s="13" t="s">
        <v>16</v>
      </c>
      <c r="AY496" s="249" t="s">
        <v>246</v>
      </c>
    </row>
    <row r="497" s="1" customFormat="1" ht="16.5" customHeight="1">
      <c r="B497" s="37"/>
      <c r="C497" s="216" t="s">
        <v>1656</v>
      </c>
      <c r="D497" s="216" t="s">
        <v>248</v>
      </c>
      <c r="E497" s="217" t="s">
        <v>5133</v>
      </c>
      <c r="F497" s="218" t="s">
        <v>5120</v>
      </c>
      <c r="G497" s="219" t="s">
        <v>4875</v>
      </c>
      <c r="H497" s="220">
        <v>6.5</v>
      </c>
      <c r="I497" s="221"/>
      <c r="J497" s="222">
        <f>ROUND(I497*H497,2)</f>
        <v>0</v>
      </c>
      <c r="K497" s="218" t="s">
        <v>1</v>
      </c>
      <c r="L497" s="42"/>
      <c r="M497" s="223" t="s">
        <v>1</v>
      </c>
      <c r="N497" s="224" t="s">
        <v>42</v>
      </c>
      <c r="O497" s="78"/>
      <c r="P497" s="225">
        <f>O497*H497</f>
        <v>0</v>
      </c>
      <c r="Q497" s="225">
        <v>0</v>
      </c>
      <c r="R497" s="225">
        <f>Q497*H497</f>
        <v>0</v>
      </c>
      <c r="S497" s="225">
        <v>0</v>
      </c>
      <c r="T497" s="226">
        <f>S497*H497</f>
        <v>0</v>
      </c>
      <c r="AR497" s="16" t="s">
        <v>253</v>
      </c>
      <c r="AT497" s="16" t="s">
        <v>248</v>
      </c>
      <c r="AU497" s="16" t="s">
        <v>16</v>
      </c>
      <c r="AY497" s="16" t="s">
        <v>246</v>
      </c>
      <c r="BE497" s="227">
        <f>IF(N497="základní",J497,0)</f>
        <v>0</v>
      </c>
      <c r="BF497" s="227">
        <f>IF(N497="snížená",J497,0)</f>
        <v>0</v>
      </c>
      <c r="BG497" s="227">
        <f>IF(N497="zákl. přenesená",J497,0)</f>
        <v>0</v>
      </c>
      <c r="BH497" s="227">
        <f>IF(N497="sníž. přenesená",J497,0)</f>
        <v>0</v>
      </c>
      <c r="BI497" s="227">
        <f>IF(N497="nulová",J497,0)</f>
        <v>0</v>
      </c>
      <c r="BJ497" s="16" t="s">
        <v>16</v>
      </c>
      <c r="BK497" s="227">
        <f>ROUND(I497*H497,2)</f>
        <v>0</v>
      </c>
      <c r="BL497" s="16" t="s">
        <v>253</v>
      </c>
      <c r="BM497" s="16" t="s">
        <v>1678</v>
      </c>
    </row>
    <row r="498" s="13" customFormat="1">
      <c r="B498" s="239"/>
      <c r="C498" s="240"/>
      <c r="D498" s="230" t="s">
        <v>255</v>
      </c>
      <c r="E498" s="241" t="s">
        <v>1</v>
      </c>
      <c r="F498" s="242" t="s">
        <v>1870</v>
      </c>
      <c r="G498" s="240"/>
      <c r="H498" s="243">
        <v>6.5</v>
      </c>
      <c r="I498" s="244"/>
      <c r="J498" s="240"/>
      <c r="K498" s="240"/>
      <c r="L498" s="245"/>
      <c r="M498" s="246"/>
      <c r="N498" s="247"/>
      <c r="O498" s="247"/>
      <c r="P498" s="247"/>
      <c r="Q498" s="247"/>
      <c r="R498" s="247"/>
      <c r="S498" s="247"/>
      <c r="T498" s="248"/>
      <c r="AT498" s="249" t="s">
        <v>255</v>
      </c>
      <c r="AU498" s="249" t="s">
        <v>16</v>
      </c>
      <c r="AV498" s="13" t="s">
        <v>79</v>
      </c>
      <c r="AW498" s="13" t="s">
        <v>33</v>
      </c>
      <c r="AX498" s="13" t="s">
        <v>16</v>
      </c>
      <c r="AY498" s="249" t="s">
        <v>246</v>
      </c>
    </row>
    <row r="499" s="11" customFormat="1" ht="25.92" customHeight="1">
      <c r="B499" s="200"/>
      <c r="C499" s="201"/>
      <c r="D499" s="202" t="s">
        <v>70</v>
      </c>
      <c r="E499" s="203" t="s">
        <v>5134</v>
      </c>
      <c r="F499" s="203" t="s">
        <v>5135</v>
      </c>
      <c r="G499" s="201"/>
      <c r="H499" s="201"/>
      <c r="I499" s="204"/>
      <c r="J499" s="205">
        <f>BK499</f>
        <v>0</v>
      </c>
      <c r="K499" s="201"/>
      <c r="L499" s="206"/>
      <c r="M499" s="207"/>
      <c r="N499" s="208"/>
      <c r="O499" s="208"/>
      <c r="P499" s="209">
        <f>SUM(P500:P511)</f>
        <v>0</v>
      </c>
      <c r="Q499" s="208"/>
      <c r="R499" s="209">
        <f>SUM(R500:R511)</f>
        <v>0</v>
      </c>
      <c r="S499" s="208"/>
      <c r="T499" s="210">
        <f>SUM(T500:T511)</f>
        <v>0</v>
      </c>
      <c r="AR499" s="211" t="s">
        <v>16</v>
      </c>
      <c r="AT499" s="212" t="s">
        <v>70</v>
      </c>
      <c r="AU499" s="212" t="s">
        <v>71</v>
      </c>
      <c r="AY499" s="211" t="s">
        <v>246</v>
      </c>
      <c r="BK499" s="213">
        <f>SUM(BK500:BK511)</f>
        <v>0</v>
      </c>
    </row>
    <row r="500" s="1" customFormat="1" ht="22.5" customHeight="1">
      <c r="B500" s="37"/>
      <c r="C500" s="216" t="s">
        <v>1662</v>
      </c>
      <c r="D500" s="216" t="s">
        <v>248</v>
      </c>
      <c r="E500" s="217" t="s">
        <v>5136</v>
      </c>
      <c r="F500" s="218" t="s">
        <v>5110</v>
      </c>
      <c r="G500" s="219" t="s">
        <v>4404</v>
      </c>
      <c r="H500" s="220">
        <v>1</v>
      </c>
      <c r="I500" s="221"/>
      <c r="J500" s="222">
        <f>ROUND(I500*H500,2)</f>
        <v>0</v>
      </c>
      <c r="K500" s="218" t="s">
        <v>1</v>
      </c>
      <c r="L500" s="42"/>
      <c r="M500" s="223" t="s">
        <v>1</v>
      </c>
      <c r="N500" s="224" t="s">
        <v>42</v>
      </c>
      <c r="O500" s="78"/>
      <c r="P500" s="225">
        <f>O500*H500</f>
        <v>0</v>
      </c>
      <c r="Q500" s="225">
        <v>0</v>
      </c>
      <c r="R500" s="225">
        <f>Q500*H500</f>
        <v>0</v>
      </c>
      <c r="S500" s="225">
        <v>0</v>
      </c>
      <c r="T500" s="226">
        <f>S500*H500</f>
        <v>0</v>
      </c>
      <c r="AR500" s="16" t="s">
        <v>253</v>
      </c>
      <c r="AT500" s="16" t="s">
        <v>248</v>
      </c>
      <c r="AU500" s="16" t="s">
        <v>16</v>
      </c>
      <c r="AY500" s="16" t="s">
        <v>246</v>
      </c>
      <c r="BE500" s="227">
        <f>IF(N500="základní",J500,0)</f>
        <v>0</v>
      </c>
      <c r="BF500" s="227">
        <f>IF(N500="snížená",J500,0)</f>
        <v>0</v>
      </c>
      <c r="BG500" s="227">
        <f>IF(N500="zákl. přenesená",J500,0)</f>
        <v>0</v>
      </c>
      <c r="BH500" s="227">
        <f>IF(N500="sníž. přenesená",J500,0)</f>
        <v>0</v>
      </c>
      <c r="BI500" s="227">
        <f>IF(N500="nulová",J500,0)</f>
        <v>0</v>
      </c>
      <c r="BJ500" s="16" t="s">
        <v>16</v>
      </c>
      <c r="BK500" s="227">
        <f>ROUND(I500*H500,2)</f>
        <v>0</v>
      </c>
      <c r="BL500" s="16" t="s">
        <v>253</v>
      </c>
      <c r="BM500" s="16" t="s">
        <v>1686</v>
      </c>
    </row>
    <row r="501" s="13" customFormat="1">
      <c r="B501" s="239"/>
      <c r="C501" s="240"/>
      <c r="D501" s="230" t="s">
        <v>255</v>
      </c>
      <c r="E501" s="241" t="s">
        <v>1</v>
      </c>
      <c r="F501" s="242" t="s">
        <v>16</v>
      </c>
      <c r="G501" s="240"/>
      <c r="H501" s="243">
        <v>1</v>
      </c>
      <c r="I501" s="244"/>
      <c r="J501" s="240"/>
      <c r="K501" s="240"/>
      <c r="L501" s="245"/>
      <c r="M501" s="246"/>
      <c r="N501" s="247"/>
      <c r="O501" s="247"/>
      <c r="P501" s="247"/>
      <c r="Q501" s="247"/>
      <c r="R501" s="247"/>
      <c r="S501" s="247"/>
      <c r="T501" s="248"/>
      <c r="AT501" s="249" t="s">
        <v>255</v>
      </c>
      <c r="AU501" s="249" t="s">
        <v>16</v>
      </c>
      <c r="AV501" s="13" t="s">
        <v>79</v>
      </c>
      <c r="AW501" s="13" t="s">
        <v>33</v>
      </c>
      <c r="AX501" s="13" t="s">
        <v>16</v>
      </c>
      <c r="AY501" s="249" t="s">
        <v>246</v>
      </c>
    </row>
    <row r="502" s="1" customFormat="1" ht="16.5" customHeight="1">
      <c r="B502" s="37"/>
      <c r="C502" s="216" t="s">
        <v>1667</v>
      </c>
      <c r="D502" s="216" t="s">
        <v>248</v>
      </c>
      <c r="E502" s="217" t="s">
        <v>5137</v>
      </c>
      <c r="F502" s="218" t="s">
        <v>5112</v>
      </c>
      <c r="G502" s="219" t="s">
        <v>4404</v>
      </c>
      <c r="H502" s="220">
        <v>1</v>
      </c>
      <c r="I502" s="221"/>
      <c r="J502" s="222">
        <f>ROUND(I502*H502,2)</f>
        <v>0</v>
      </c>
      <c r="K502" s="218" t="s">
        <v>1</v>
      </c>
      <c r="L502" s="42"/>
      <c r="M502" s="223" t="s">
        <v>1</v>
      </c>
      <c r="N502" s="224" t="s">
        <v>42</v>
      </c>
      <c r="O502" s="78"/>
      <c r="P502" s="225">
        <f>O502*H502</f>
        <v>0</v>
      </c>
      <c r="Q502" s="225">
        <v>0</v>
      </c>
      <c r="R502" s="225">
        <f>Q502*H502</f>
        <v>0</v>
      </c>
      <c r="S502" s="225">
        <v>0</v>
      </c>
      <c r="T502" s="226">
        <f>S502*H502</f>
        <v>0</v>
      </c>
      <c r="AR502" s="16" t="s">
        <v>253</v>
      </c>
      <c r="AT502" s="16" t="s">
        <v>248</v>
      </c>
      <c r="AU502" s="16" t="s">
        <v>16</v>
      </c>
      <c r="AY502" s="16" t="s">
        <v>246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16" t="s">
        <v>16</v>
      </c>
      <c r="BK502" s="227">
        <f>ROUND(I502*H502,2)</f>
        <v>0</v>
      </c>
      <c r="BL502" s="16" t="s">
        <v>253</v>
      </c>
      <c r="BM502" s="16" t="s">
        <v>1694</v>
      </c>
    </row>
    <row r="503" s="13" customFormat="1">
      <c r="B503" s="239"/>
      <c r="C503" s="240"/>
      <c r="D503" s="230" t="s">
        <v>255</v>
      </c>
      <c r="E503" s="241" t="s">
        <v>1</v>
      </c>
      <c r="F503" s="242" t="s">
        <v>16</v>
      </c>
      <c r="G503" s="240"/>
      <c r="H503" s="243">
        <v>1</v>
      </c>
      <c r="I503" s="244"/>
      <c r="J503" s="240"/>
      <c r="K503" s="240"/>
      <c r="L503" s="245"/>
      <c r="M503" s="246"/>
      <c r="N503" s="247"/>
      <c r="O503" s="247"/>
      <c r="P503" s="247"/>
      <c r="Q503" s="247"/>
      <c r="R503" s="247"/>
      <c r="S503" s="247"/>
      <c r="T503" s="248"/>
      <c r="AT503" s="249" t="s">
        <v>255</v>
      </c>
      <c r="AU503" s="249" t="s">
        <v>16</v>
      </c>
      <c r="AV503" s="13" t="s">
        <v>79</v>
      </c>
      <c r="AW503" s="13" t="s">
        <v>33</v>
      </c>
      <c r="AX503" s="13" t="s">
        <v>16</v>
      </c>
      <c r="AY503" s="249" t="s">
        <v>246</v>
      </c>
    </row>
    <row r="504" s="1" customFormat="1" ht="16.5" customHeight="1">
      <c r="B504" s="37"/>
      <c r="C504" s="216" t="s">
        <v>1673</v>
      </c>
      <c r="D504" s="216" t="s">
        <v>248</v>
      </c>
      <c r="E504" s="217" t="s">
        <v>5138</v>
      </c>
      <c r="F504" s="218" t="s">
        <v>4866</v>
      </c>
      <c r="G504" s="219" t="s">
        <v>4404</v>
      </c>
      <c r="H504" s="220">
        <v>2</v>
      </c>
      <c r="I504" s="221"/>
      <c r="J504" s="222">
        <f>ROUND(I504*H504,2)</f>
        <v>0</v>
      </c>
      <c r="K504" s="218" t="s">
        <v>1</v>
      </c>
      <c r="L504" s="42"/>
      <c r="M504" s="223" t="s">
        <v>1</v>
      </c>
      <c r="N504" s="224" t="s">
        <v>42</v>
      </c>
      <c r="O504" s="78"/>
      <c r="P504" s="225">
        <f>O504*H504</f>
        <v>0</v>
      </c>
      <c r="Q504" s="225">
        <v>0</v>
      </c>
      <c r="R504" s="225">
        <f>Q504*H504</f>
        <v>0</v>
      </c>
      <c r="S504" s="225">
        <v>0</v>
      </c>
      <c r="T504" s="226">
        <f>S504*H504</f>
        <v>0</v>
      </c>
      <c r="AR504" s="16" t="s">
        <v>253</v>
      </c>
      <c r="AT504" s="16" t="s">
        <v>248</v>
      </c>
      <c r="AU504" s="16" t="s">
        <v>16</v>
      </c>
      <c r="AY504" s="16" t="s">
        <v>246</v>
      </c>
      <c r="BE504" s="227">
        <f>IF(N504="základní",J504,0)</f>
        <v>0</v>
      </c>
      <c r="BF504" s="227">
        <f>IF(N504="snížená",J504,0)</f>
        <v>0</v>
      </c>
      <c r="BG504" s="227">
        <f>IF(N504="zákl. přenesená",J504,0)</f>
        <v>0</v>
      </c>
      <c r="BH504" s="227">
        <f>IF(N504="sníž. přenesená",J504,0)</f>
        <v>0</v>
      </c>
      <c r="BI504" s="227">
        <f>IF(N504="nulová",J504,0)</f>
        <v>0</v>
      </c>
      <c r="BJ504" s="16" t="s">
        <v>16</v>
      </c>
      <c r="BK504" s="227">
        <f>ROUND(I504*H504,2)</f>
        <v>0</v>
      </c>
      <c r="BL504" s="16" t="s">
        <v>253</v>
      </c>
      <c r="BM504" s="16" t="s">
        <v>1698</v>
      </c>
    </row>
    <row r="505" s="13" customFormat="1">
      <c r="B505" s="239"/>
      <c r="C505" s="240"/>
      <c r="D505" s="230" t="s">
        <v>255</v>
      </c>
      <c r="E505" s="241" t="s">
        <v>1</v>
      </c>
      <c r="F505" s="242" t="s">
        <v>79</v>
      </c>
      <c r="G505" s="240"/>
      <c r="H505" s="243">
        <v>2</v>
      </c>
      <c r="I505" s="244"/>
      <c r="J505" s="240"/>
      <c r="K505" s="240"/>
      <c r="L505" s="245"/>
      <c r="M505" s="246"/>
      <c r="N505" s="247"/>
      <c r="O505" s="247"/>
      <c r="P505" s="247"/>
      <c r="Q505" s="247"/>
      <c r="R505" s="247"/>
      <c r="S505" s="247"/>
      <c r="T505" s="248"/>
      <c r="AT505" s="249" t="s">
        <v>255</v>
      </c>
      <c r="AU505" s="249" t="s">
        <v>16</v>
      </c>
      <c r="AV505" s="13" t="s">
        <v>79</v>
      </c>
      <c r="AW505" s="13" t="s">
        <v>33</v>
      </c>
      <c r="AX505" s="13" t="s">
        <v>16</v>
      </c>
      <c r="AY505" s="249" t="s">
        <v>246</v>
      </c>
    </row>
    <row r="506" s="1" customFormat="1" ht="16.5" customHeight="1">
      <c r="B506" s="37"/>
      <c r="C506" s="216" t="s">
        <v>1678</v>
      </c>
      <c r="D506" s="216" t="s">
        <v>248</v>
      </c>
      <c r="E506" s="217" t="s">
        <v>5139</v>
      </c>
      <c r="F506" s="218" t="s">
        <v>5117</v>
      </c>
      <c r="G506" s="219" t="s">
        <v>4875</v>
      </c>
      <c r="H506" s="220">
        <v>1</v>
      </c>
      <c r="I506" s="221"/>
      <c r="J506" s="222">
        <f>ROUND(I506*H506,2)</f>
        <v>0</v>
      </c>
      <c r="K506" s="218" t="s">
        <v>1</v>
      </c>
      <c r="L506" s="42"/>
      <c r="M506" s="223" t="s">
        <v>1</v>
      </c>
      <c r="N506" s="224" t="s">
        <v>42</v>
      </c>
      <c r="O506" s="78"/>
      <c r="P506" s="225">
        <f>O506*H506</f>
        <v>0</v>
      </c>
      <c r="Q506" s="225">
        <v>0</v>
      </c>
      <c r="R506" s="225">
        <f>Q506*H506</f>
        <v>0</v>
      </c>
      <c r="S506" s="225">
        <v>0</v>
      </c>
      <c r="T506" s="226">
        <f>S506*H506</f>
        <v>0</v>
      </c>
      <c r="AR506" s="16" t="s">
        <v>253</v>
      </c>
      <c r="AT506" s="16" t="s">
        <v>248</v>
      </c>
      <c r="AU506" s="16" t="s">
        <v>16</v>
      </c>
      <c r="AY506" s="16" t="s">
        <v>246</v>
      </c>
      <c r="BE506" s="227">
        <f>IF(N506="základní",J506,0)</f>
        <v>0</v>
      </c>
      <c r="BF506" s="227">
        <f>IF(N506="snížená",J506,0)</f>
        <v>0</v>
      </c>
      <c r="BG506" s="227">
        <f>IF(N506="zákl. přenesená",J506,0)</f>
        <v>0</v>
      </c>
      <c r="BH506" s="227">
        <f>IF(N506="sníž. přenesená",J506,0)</f>
        <v>0</v>
      </c>
      <c r="BI506" s="227">
        <f>IF(N506="nulová",J506,0)</f>
        <v>0</v>
      </c>
      <c r="BJ506" s="16" t="s">
        <v>16</v>
      </c>
      <c r="BK506" s="227">
        <f>ROUND(I506*H506,2)</f>
        <v>0</v>
      </c>
      <c r="BL506" s="16" t="s">
        <v>253</v>
      </c>
      <c r="BM506" s="16" t="s">
        <v>1702</v>
      </c>
    </row>
    <row r="507" s="13" customFormat="1">
      <c r="B507" s="239"/>
      <c r="C507" s="240"/>
      <c r="D507" s="230" t="s">
        <v>255</v>
      </c>
      <c r="E507" s="241" t="s">
        <v>1</v>
      </c>
      <c r="F507" s="242" t="s">
        <v>16</v>
      </c>
      <c r="G507" s="240"/>
      <c r="H507" s="243">
        <v>1</v>
      </c>
      <c r="I507" s="244"/>
      <c r="J507" s="240"/>
      <c r="K507" s="240"/>
      <c r="L507" s="245"/>
      <c r="M507" s="246"/>
      <c r="N507" s="247"/>
      <c r="O507" s="247"/>
      <c r="P507" s="247"/>
      <c r="Q507" s="247"/>
      <c r="R507" s="247"/>
      <c r="S507" s="247"/>
      <c r="T507" s="248"/>
      <c r="AT507" s="249" t="s">
        <v>255</v>
      </c>
      <c r="AU507" s="249" t="s">
        <v>16</v>
      </c>
      <c r="AV507" s="13" t="s">
        <v>79</v>
      </c>
      <c r="AW507" s="13" t="s">
        <v>33</v>
      </c>
      <c r="AX507" s="13" t="s">
        <v>16</v>
      </c>
      <c r="AY507" s="249" t="s">
        <v>246</v>
      </c>
    </row>
    <row r="508" s="1" customFormat="1" ht="16.5" customHeight="1">
      <c r="B508" s="37"/>
      <c r="C508" s="216" t="s">
        <v>1686</v>
      </c>
      <c r="D508" s="216" t="s">
        <v>248</v>
      </c>
      <c r="E508" s="217" t="s">
        <v>5140</v>
      </c>
      <c r="F508" s="218" t="s">
        <v>4874</v>
      </c>
      <c r="G508" s="219" t="s">
        <v>4875</v>
      </c>
      <c r="H508" s="220">
        <v>2</v>
      </c>
      <c r="I508" s="221"/>
      <c r="J508" s="222">
        <f>ROUND(I508*H508,2)</f>
        <v>0</v>
      </c>
      <c r="K508" s="218" t="s">
        <v>1</v>
      </c>
      <c r="L508" s="42"/>
      <c r="M508" s="223" t="s">
        <v>1</v>
      </c>
      <c r="N508" s="224" t="s">
        <v>42</v>
      </c>
      <c r="O508" s="78"/>
      <c r="P508" s="225">
        <f>O508*H508</f>
        <v>0</v>
      </c>
      <c r="Q508" s="225">
        <v>0</v>
      </c>
      <c r="R508" s="225">
        <f>Q508*H508</f>
        <v>0</v>
      </c>
      <c r="S508" s="225">
        <v>0</v>
      </c>
      <c r="T508" s="226">
        <f>S508*H508</f>
        <v>0</v>
      </c>
      <c r="AR508" s="16" t="s">
        <v>253</v>
      </c>
      <c r="AT508" s="16" t="s">
        <v>248</v>
      </c>
      <c r="AU508" s="16" t="s">
        <v>16</v>
      </c>
      <c r="AY508" s="16" t="s">
        <v>246</v>
      </c>
      <c r="BE508" s="227">
        <f>IF(N508="základní",J508,0)</f>
        <v>0</v>
      </c>
      <c r="BF508" s="227">
        <f>IF(N508="snížená",J508,0)</f>
        <v>0</v>
      </c>
      <c r="BG508" s="227">
        <f>IF(N508="zákl. přenesená",J508,0)</f>
        <v>0</v>
      </c>
      <c r="BH508" s="227">
        <f>IF(N508="sníž. přenesená",J508,0)</f>
        <v>0</v>
      </c>
      <c r="BI508" s="227">
        <f>IF(N508="nulová",J508,0)</f>
        <v>0</v>
      </c>
      <c r="BJ508" s="16" t="s">
        <v>16</v>
      </c>
      <c r="BK508" s="227">
        <f>ROUND(I508*H508,2)</f>
        <v>0</v>
      </c>
      <c r="BL508" s="16" t="s">
        <v>253</v>
      </c>
      <c r="BM508" s="16" t="s">
        <v>1709</v>
      </c>
    </row>
    <row r="509" s="13" customFormat="1">
      <c r="B509" s="239"/>
      <c r="C509" s="240"/>
      <c r="D509" s="230" t="s">
        <v>255</v>
      </c>
      <c r="E509" s="241" t="s">
        <v>1</v>
      </c>
      <c r="F509" s="242" t="s">
        <v>79</v>
      </c>
      <c r="G509" s="240"/>
      <c r="H509" s="243">
        <v>2</v>
      </c>
      <c r="I509" s="244"/>
      <c r="J509" s="240"/>
      <c r="K509" s="240"/>
      <c r="L509" s="245"/>
      <c r="M509" s="246"/>
      <c r="N509" s="247"/>
      <c r="O509" s="247"/>
      <c r="P509" s="247"/>
      <c r="Q509" s="247"/>
      <c r="R509" s="247"/>
      <c r="S509" s="247"/>
      <c r="T509" s="248"/>
      <c r="AT509" s="249" t="s">
        <v>255</v>
      </c>
      <c r="AU509" s="249" t="s">
        <v>16</v>
      </c>
      <c r="AV509" s="13" t="s">
        <v>79</v>
      </c>
      <c r="AW509" s="13" t="s">
        <v>33</v>
      </c>
      <c r="AX509" s="13" t="s">
        <v>16</v>
      </c>
      <c r="AY509" s="249" t="s">
        <v>246</v>
      </c>
    </row>
    <row r="510" s="1" customFormat="1" ht="16.5" customHeight="1">
      <c r="B510" s="37"/>
      <c r="C510" s="216" t="s">
        <v>1694</v>
      </c>
      <c r="D510" s="216" t="s">
        <v>248</v>
      </c>
      <c r="E510" s="217" t="s">
        <v>5141</v>
      </c>
      <c r="F510" s="218" t="s">
        <v>5120</v>
      </c>
      <c r="G510" s="219" t="s">
        <v>4875</v>
      </c>
      <c r="H510" s="220">
        <v>7</v>
      </c>
      <c r="I510" s="221"/>
      <c r="J510" s="222">
        <f>ROUND(I510*H510,2)</f>
        <v>0</v>
      </c>
      <c r="K510" s="218" t="s">
        <v>1</v>
      </c>
      <c r="L510" s="42"/>
      <c r="M510" s="223" t="s">
        <v>1</v>
      </c>
      <c r="N510" s="224" t="s">
        <v>42</v>
      </c>
      <c r="O510" s="78"/>
      <c r="P510" s="225">
        <f>O510*H510</f>
        <v>0</v>
      </c>
      <c r="Q510" s="225">
        <v>0</v>
      </c>
      <c r="R510" s="225">
        <f>Q510*H510</f>
        <v>0</v>
      </c>
      <c r="S510" s="225">
        <v>0</v>
      </c>
      <c r="T510" s="226">
        <f>S510*H510</f>
        <v>0</v>
      </c>
      <c r="AR510" s="16" t="s">
        <v>253</v>
      </c>
      <c r="AT510" s="16" t="s">
        <v>248</v>
      </c>
      <c r="AU510" s="16" t="s">
        <v>16</v>
      </c>
      <c r="AY510" s="16" t="s">
        <v>246</v>
      </c>
      <c r="BE510" s="227">
        <f>IF(N510="základní",J510,0)</f>
        <v>0</v>
      </c>
      <c r="BF510" s="227">
        <f>IF(N510="snížená",J510,0)</f>
        <v>0</v>
      </c>
      <c r="BG510" s="227">
        <f>IF(N510="zákl. přenesená",J510,0)</f>
        <v>0</v>
      </c>
      <c r="BH510" s="227">
        <f>IF(N510="sníž. přenesená",J510,0)</f>
        <v>0</v>
      </c>
      <c r="BI510" s="227">
        <f>IF(N510="nulová",J510,0)</f>
        <v>0</v>
      </c>
      <c r="BJ510" s="16" t="s">
        <v>16</v>
      </c>
      <c r="BK510" s="227">
        <f>ROUND(I510*H510,2)</f>
        <v>0</v>
      </c>
      <c r="BL510" s="16" t="s">
        <v>253</v>
      </c>
      <c r="BM510" s="16" t="s">
        <v>1716</v>
      </c>
    </row>
    <row r="511" s="13" customFormat="1">
      <c r="B511" s="239"/>
      <c r="C511" s="240"/>
      <c r="D511" s="230" t="s">
        <v>255</v>
      </c>
      <c r="E511" s="241" t="s">
        <v>1</v>
      </c>
      <c r="F511" s="242" t="s">
        <v>286</v>
      </c>
      <c r="G511" s="240"/>
      <c r="H511" s="243">
        <v>7</v>
      </c>
      <c r="I511" s="244"/>
      <c r="J511" s="240"/>
      <c r="K511" s="240"/>
      <c r="L511" s="245"/>
      <c r="M511" s="246"/>
      <c r="N511" s="247"/>
      <c r="O511" s="247"/>
      <c r="P511" s="247"/>
      <c r="Q511" s="247"/>
      <c r="R511" s="247"/>
      <c r="S511" s="247"/>
      <c r="T511" s="248"/>
      <c r="AT511" s="249" t="s">
        <v>255</v>
      </c>
      <c r="AU511" s="249" t="s">
        <v>16</v>
      </c>
      <c r="AV511" s="13" t="s">
        <v>79</v>
      </c>
      <c r="AW511" s="13" t="s">
        <v>33</v>
      </c>
      <c r="AX511" s="13" t="s">
        <v>16</v>
      </c>
      <c r="AY511" s="249" t="s">
        <v>246</v>
      </c>
    </row>
    <row r="512" s="11" customFormat="1" ht="25.92" customHeight="1">
      <c r="B512" s="200"/>
      <c r="C512" s="201"/>
      <c r="D512" s="202" t="s">
        <v>70</v>
      </c>
      <c r="E512" s="203" t="s">
        <v>5142</v>
      </c>
      <c r="F512" s="203" t="s">
        <v>5143</v>
      </c>
      <c r="G512" s="201"/>
      <c r="H512" s="201"/>
      <c r="I512" s="204"/>
      <c r="J512" s="205">
        <f>BK512</f>
        <v>0</v>
      </c>
      <c r="K512" s="201"/>
      <c r="L512" s="206"/>
      <c r="M512" s="207"/>
      <c r="N512" s="208"/>
      <c r="O512" s="208"/>
      <c r="P512" s="209">
        <f>SUM(P513:P518)</f>
        <v>0</v>
      </c>
      <c r="Q512" s="208"/>
      <c r="R512" s="209">
        <f>SUM(R513:R518)</f>
        <v>0</v>
      </c>
      <c r="S512" s="208"/>
      <c r="T512" s="210">
        <f>SUM(T513:T518)</f>
        <v>0</v>
      </c>
      <c r="AR512" s="211" t="s">
        <v>16</v>
      </c>
      <c r="AT512" s="212" t="s">
        <v>70</v>
      </c>
      <c r="AU512" s="212" t="s">
        <v>71</v>
      </c>
      <c r="AY512" s="211" t="s">
        <v>246</v>
      </c>
      <c r="BK512" s="213">
        <f>SUM(BK513:BK518)</f>
        <v>0</v>
      </c>
    </row>
    <row r="513" s="1" customFormat="1" ht="22.5" customHeight="1">
      <c r="B513" s="37"/>
      <c r="C513" s="216" t="s">
        <v>1698</v>
      </c>
      <c r="D513" s="216" t="s">
        <v>248</v>
      </c>
      <c r="E513" s="217" t="s">
        <v>5144</v>
      </c>
      <c r="F513" s="218" t="s">
        <v>5145</v>
      </c>
      <c r="G513" s="219" t="s">
        <v>4404</v>
      </c>
      <c r="H513" s="220">
        <v>1</v>
      </c>
      <c r="I513" s="221"/>
      <c r="J513" s="222">
        <f>ROUND(I513*H513,2)</f>
        <v>0</v>
      </c>
      <c r="K513" s="218" t="s">
        <v>1</v>
      </c>
      <c r="L513" s="42"/>
      <c r="M513" s="223" t="s">
        <v>1</v>
      </c>
      <c r="N513" s="224" t="s">
        <v>42</v>
      </c>
      <c r="O513" s="78"/>
      <c r="P513" s="225">
        <f>O513*H513</f>
        <v>0</v>
      </c>
      <c r="Q513" s="225">
        <v>0</v>
      </c>
      <c r="R513" s="225">
        <f>Q513*H513</f>
        <v>0</v>
      </c>
      <c r="S513" s="225">
        <v>0</v>
      </c>
      <c r="T513" s="226">
        <f>S513*H513</f>
        <v>0</v>
      </c>
      <c r="AR513" s="16" t="s">
        <v>253</v>
      </c>
      <c r="AT513" s="16" t="s">
        <v>248</v>
      </c>
      <c r="AU513" s="16" t="s">
        <v>16</v>
      </c>
      <c r="AY513" s="16" t="s">
        <v>246</v>
      </c>
      <c r="BE513" s="227">
        <f>IF(N513="základní",J513,0)</f>
        <v>0</v>
      </c>
      <c r="BF513" s="227">
        <f>IF(N513="snížená",J513,0)</f>
        <v>0</v>
      </c>
      <c r="BG513" s="227">
        <f>IF(N513="zákl. přenesená",J513,0)</f>
        <v>0</v>
      </c>
      <c r="BH513" s="227">
        <f>IF(N513="sníž. přenesená",J513,0)</f>
        <v>0</v>
      </c>
      <c r="BI513" s="227">
        <f>IF(N513="nulová",J513,0)</f>
        <v>0</v>
      </c>
      <c r="BJ513" s="16" t="s">
        <v>16</v>
      </c>
      <c r="BK513" s="227">
        <f>ROUND(I513*H513,2)</f>
        <v>0</v>
      </c>
      <c r="BL513" s="16" t="s">
        <v>253</v>
      </c>
      <c r="BM513" s="16" t="s">
        <v>1721</v>
      </c>
    </row>
    <row r="514" s="13" customFormat="1">
      <c r="B514" s="239"/>
      <c r="C514" s="240"/>
      <c r="D514" s="230" t="s">
        <v>255</v>
      </c>
      <c r="E514" s="241" t="s">
        <v>1</v>
      </c>
      <c r="F514" s="242" t="s">
        <v>16</v>
      </c>
      <c r="G514" s="240"/>
      <c r="H514" s="243">
        <v>1</v>
      </c>
      <c r="I514" s="244"/>
      <c r="J514" s="240"/>
      <c r="K514" s="240"/>
      <c r="L514" s="245"/>
      <c r="M514" s="246"/>
      <c r="N514" s="247"/>
      <c r="O514" s="247"/>
      <c r="P514" s="247"/>
      <c r="Q514" s="247"/>
      <c r="R514" s="247"/>
      <c r="S514" s="247"/>
      <c r="T514" s="248"/>
      <c r="AT514" s="249" t="s">
        <v>255</v>
      </c>
      <c r="AU514" s="249" t="s">
        <v>16</v>
      </c>
      <c r="AV514" s="13" t="s">
        <v>79</v>
      </c>
      <c r="AW514" s="13" t="s">
        <v>33</v>
      </c>
      <c r="AX514" s="13" t="s">
        <v>16</v>
      </c>
      <c r="AY514" s="249" t="s">
        <v>246</v>
      </c>
    </row>
    <row r="515" s="1" customFormat="1" ht="16.5" customHeight="1">
      <c r="B515" s="37"/>
      <c r="C515" s="216" t="s">
        <v>1702</v>
      </c>
      <c r="D515" s="216" t="s">
        <v>248</v>
      </c>
      <c r="E515" s="217" t="s">
        <v>5146</v>
      </c>
      <c r="F515" s="218" t="s">
        <v>5112</v>
      </c>
      <c r="G515" s="219" t="s">
        <v>4404</v>
      </c>
      <c r="H515" s="220">
        <v>1</v>
      </c>
      <c r="I515" s="221"/>
      <c r="J515" s="222">
        <f>ROUND(I515*H515,2)</f>
        <v>0</v>
      </c>
      <c r="K515" s="218" t="s">
        <v>1</v>
      </c>
      <c r="L515" s="42"/>
      <c r="M515" s="223" t="s">
        <v>1</v>
      </c>
      <c r="N515" s="224" t="s">
        <v>42</v>
      </c>
      <c r="O515" s="78"/>
      <c r="P515" s="225">
        <f>O515*H515</f>
        <v>0</v>
      </c>
      <c r="Q515" s="225">
        <v>0</v>
      </c>
      <c r="R515" s="225">
        <f>Q515*H515</f>
        <v>0</v>
      </c>
      <c r="S515" s="225">
        <v>0</v>
      </c>
      <c r="T515" s="226">
        <f>S515*H515</f>
        <v>0</v>
      </c>
      <c r="AR515" s="16" t="s">
        <v>253</v>
      </c>
      <c r="AT515" s="16" t="s">
        <v>248</v>
      </c>
      <c r="AU515" s="16" t="s">
        <v>16</v>
      </c>
      <c r="AY515" s="16" t="s">
        <v>246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16" t="s">
        <v>16</v>
      </c>
      <c r="BK515" s="227">
        <f>ROUND(I515*H515,2)</f>
        <v>0</v>
      </c>
      <c r="BL515" s="16" t="s">
        <v>253</v>
      </c>
      <c r="BM515" s="16" t="s">
        <v>1726</v>
      </c>
    </row>
    <row r="516" s="13" customFormat="1">
      <c r="B516" s="239"/>
      <c r="C516" s="240"/>
      <c r="D516" s="230" t="s">
        <v>255</v>
      </c>
      <c r="E516" s="241" t="s">
        <v>1</v>
      </c>
      <c r="F516" s="242" t="s">
        <v>16</v>
      </c>
      <c r="G516" s="240"/>
      <c r="H516" s="243">
        <v>1</v>
      </c>
      <c r="I516" s="244"/>
      <c r="J516" s="240"/>
      <c r="K516" s="240"/>
      <c r="L516" s="245"/>
      <c r="M516" s="246"/>
      <c r="N516" s="247"/>
      <c r="O516" s="247"/>
      <c r="P516" s="247"/>
      <c r="Q516" s="247"/>
      <c r="R516" s="247"/>
      <c r="S516" s="247"/>
      <c r="T516" s="248"/>
      <c r="AT516" s="249" t="s">
        <v>255</v>
      </c>
      <c r="AU516" s="249" t="s">
        <v>16</v>
      </c>
      <c r="AV516" s="13" t="s">
        <v>79</v>
      </c>
      <c r="AW516" s="13" t="s">
        <v>33</v>
      </c>
      <c r="AX516" s="13" t="s">
        <v>16</v>
      </c>
      <c r="AY516" s="249" t="s">
        <v>246</v>
      </c>
    </row>
    <row r="517" s="1" customFormat="1" ht="16.5" customHeight="1">
      <c r="B517" s="37"/>
      <c r="C517" s="216" t="s">
        <v>1709</v>
      </c>
      <c r="D517" s="216" t="s">
        <v>248</v>
      </c>
      <c r="E517" s="217" t="s">
        <v>5147</v>
      </c>
      <c r="F517" s="218" t="s">
        <v>5120</v>
      </c>
      <c r="G517" s="219" t="s">
        <v>4875</v>
      </c>
      <c r="H517" s="220">
        <v>2</v>
      </c>
      <c r="I517" s="221"/>
      <c r="J517" s="222">
        <f>ROUND(I517*H517,2)</f>
        <v>0</v>
      </c>
      <c r="K517" s="218" t="s">
        <v>1</v>
      </c>
      <c r="L517" s="42"/>
      <c r="M517" s="223" t="s">
        <v>1</v>
      </c>
      <c r="N517" s="224" t="s">
        <v>42</v>
      </c>
      <c r="O517" s="78"/>
      <c r="P517" s="225">
        <f>O517*H517</f>
        <v>0</v>
      </c>
      <c r="Q517" s="225">
        <v>0</v>
      </c>
      <c r="R517" s="225">
        <f>Q517*H517</f>
        <v>0</v>
      </c>
      <c r="S517" s="225">
        <v>0</v>
      </c>
      <c r="T517" s="226">
        <f>S517*H517</f>
        <v>0</v>
      </c>
      <c r="AR517" s="16" t="s">
        <v>253</v>
      </c>
      <c r="AT517" s="16" t="s">
        <v>248</v>
      </c>
      <c r="AU517" s="16" t="s">
        <v>16</v>
      </c>
      <c r="AY517" s="16" t="s">
        <v>246</v>
      </c>
      <c r="BE517" s="227">
        <f>IF(N517="základní",J517,0)</f>
        <v>0</v>
      </c>
      <c r="BF517" s="227">
        <f>IF(N517="snížená",J517,0)</f>
        <v>0</v>
      </c>
      <c r="BG517" s="227">
        <f>IF(N517="zákl. přenesená",J517,0)</f>
        <v>0</v>
      </c>
      <c r="BH517" s="227">
        <f>IF(N517="sníž. přenesená",J517,0)</f>
        <v>0</v>
      </c>
      <c r="BI517" s="227">
        <f>IF(N517="nulová",J517,0)</f>
        <v>0</v>
      </c>
      <c r="BJ517" s="16" t="s">
        <v>16</v>
      </c>
      <c r="BK517" s="227">
        <f>ROUND(I517*H517,2)</f>
        <v>0</v>
      </c>
      <c r="BL517" s="16" t="s">
        <v>253</v>
      </c>
      <c r="BM517" s="16" t="s">
        <v>1732</v>
      </c>
    </row>
    <row r="518" s="13" customFormat="1">
      <c r="B518" s="239"/>
      <c r="C518" s="240"/>
      <c r="D518" s="230" t="s">
        <v>255</v>
      </c>
      <c r="E518" s="241" t="s">
        <v>1</v>
      </c>
      <c r="F518" s="242" t="s">
        <v>79</v>
      </c>
      <c r="G518" s="240"/>
      <c r="H518" s="243">
        <v>2</v>
      </c>
      <c r="I518" s="244"/>
      <c r="J518" s="240"/>
      <c r="K518" s="240"/>
      <c r="L518" s="245"/>
      <c r="M518" s="246"/>
      <c r="N518" s="247"/>
      <c r="O518" s="247"/>
      <c r="P518" s="247"/>
      <c r="Q518" s="247"/>
      <c r="R518" s="247"/>
      <c r="S518" s="247"/>
      <c r="T518" s="248"/>
      <c r="AT518" s="249" t="s">
        <v>255</v>
      </c>
      <c r="AU518" s="249" t="s">
        <v>16</v>
      </c>
      <c r="AV518" s="13" t="s">
        <v>79</v>
      </c>
      <c r="AW518" s="13" t="s">
        <v>33</v>
      </c>
      <c r="AX518" s="13" t="s">
        <v>16</v>
      </c>
      <c r="AY518" s="249" t="s">
        <v>246</v>
      </c>
    </row>
    <row r="519" s="11" customFormat="1" ht="25.92" customHeight="1">
      <c r="B519" s="200"/>
      <c r="C519" s="201"/>
      <c r="D519" s="202" t="s">
        <v>70</v>
      </c>
      <c r="E519" s="203" t="s">
        <v>5148</v>
      </c>
      <c r="F519" s="203" t="s">
        <v>5149</v>
      </c>
      <c r="G519" s="201"/>
      <c r="H519" s="201"/>
      <c r="I519" s="204"/>
      <c r="J519" s="205">
        <f>BK519</f>
        <v>0</v>
      </c>
      <c r="K519" s="201"/>
      <c r="L519" s="206"/>
      <c r="M519" s="207"/>
      <c r="N519" s="208"/>
      <c r="O519" s="208"/>
      <c r="P519" s="209">
        <f>SUM(P520:P529)</f>
        <v>0</v>
      </c>
      <c r="Q519" s="208"/>
      <c r="R519" s="209">
        <f>SUM(R520:R529)</f>
        <v>0</v>
      </c>
      <c r="S519" s="208"/>
      <c r="T519" s="210">
        <f>SUM(T520:T529)</f>
        <v>0</v>
      </c>
      <c r="AR519" s="211" t="s">
        <v>16</v>
      </c>
      <c r="AT519" s="212" t="s">
        <v>70</v>
      </c>
      <c r="AU519" s="212" t="s">
        <v>71</v>
      </c>
      <c r="AY519" s="211" t="s">
        <v>246</v>
      </c>
      <c r="BK519" s="213">
        <f>SUM(BK520:BK529)</f>
        <v>0</v>
      </c>
    </row>
    <row r="520" s="1" customFormat="1" ht="22.5" customHeight="1">
      <c r="B520" s="37"/>
      <c r="C520" s="216" t="s">
        <v>1716</v>
      </c>
      <c r="D520" s="216" t="s">
        <v>248</v>
      </c>
      <c r="E520" s="217" t="s">
        <v>5150</v>
      </c>
      <c r="F520" s="218" t="s">
        <v>5151</v>
      </c>
      <c r="G520" s="219" t="s">
        <v>4404</v>
      </c>
      <c r="H520" s="220">
        <v>1</v>
      </c>
      <c r="I520" s="221"/>
      <c r="J520" s="222">
        <f>ROUND(I520*H520,2)</f>
        <v>0</v>
      </c>
      <c r="K520" s="218" t="s">
        <v>1</v>
      </c>
      <c r="L520" s="42"/>
      <c r="M520" s="223" t="s">
        <v>1</v>
      </c>
      <c r="N520" s="224" t="s">
        <v>42</v>
      </c>
      <c r="O520" s="78"/>
      <c r="P520" s="225">
        <f>O520*H520</f>
        <v>0</v>
      </c>
      <c r="Q520" s="225">
        <v>0</v>
      </c>
      <c r="R520" s="225">
        <f>Q520*H520</f>
        <v>0</v>
      </c>
      <c r="S520" s="225">
        <v>0</v>
      </c>
      <c r="T520" s="226">
        <f>S520*H520</f>
        <v>0</v>
      </c>
      <c r="AR520" s="16" t="s">
        <v>253</v>
      </c>
      <c r="AT520" s="16" t="s">
        <v>248</v>
      </c>
      <c r="AU520" s="16" t="s">
        <v>16</v>
      </c>
      <c r="AY520" s="16" t="s">
        <v>246</v>
      </c>
      <c r="BE520" s="227">
        <f>IF(N520="základní",J520,0)</f>
        <v>0</v>
      </c>
      <c r="BF520" s="227">
        <f>IF(N520="snížená",J520,0)</f>
        <v>0</v>
      </c>
      <c r="BG520" s="227">
        <f>IF(N520="zákl. přenesená",J520,0)</f>
        <v>0</v>
      </c>
      <c r="BH520" s="227">
        <f>IF(N520="sníž. přenesená",J520,0)</f>
        <v>0</v>
      </c>
      <c r="BI520" s="227">
        <f>IF(N520="nulová",J520,0)</f>
        <v>0</v>
      </c>
      <c r="BJ520" s="16" t="s">
        <v>16</v>
      </c>
      <c r="BK520" s="227">
        <f>ROUND(I520*H520,2)</f>
        <v>0</v>
      </c>
      <c r="BL520" s="16" t="s">
        <v>253</v>
      </c>
      <c r="BM520" s="16" t="s">
        <v>1743</v>
      </c>
    </row>
    <row r="521" s="13" customFormat="1">
      <c r="B521" s="239"/>
      <c r="C521" s="240"/>
      <c r="D521" s="230" t="s">
        <v>255</v>
      </c>
      <c r="E521" s="241" t="s">
        <v>1</v>
      </c>
      <c r="F521" s="242" t="s">
        <v>16</v>
      </c>
      <c r="G521" s="240"/>
      <c r="H521" s="243">
        <v>1</v>
      </c>
      <c r="I521" s="244"/>
      <c r="J521" s="240"/>
      <c r="K521" s="240"/>
      <c r="L521" s="245"/>
      <c r="M521" s="246"/>
      <c r="N521" s="247"/>
      <c r="O521" s="247"/>
      <c r="P521" s="247"/>
      <c r="Q521" s="247"/>
      <c r="R521" s="247"/>
      <c r="S521" s="247"/>
      <c r="T521" s="248"/>
      <c r="AT521" s="249" t="s">
        <v>255</v>
      </c>
      <c r="AU521" s="249" t="s">
        <v>16</v>
      </c>
      <c r="AV521" s="13" t="s">
        <v>79</v>
      </c>
      <c r="AW521" s="13" t="s">
        <v>33</v>
      </c>
      <c r="AX521" s="13" t="s">
        <v>16</v>
      </c>
      <c r="AY521" s="249" t="s">
        <v>246</v>
      </c>
    </row>
    <row r="522" s="1" customFormat="1" ht="16.5" customHeight="1">
      <c r="B522" s="37"/>
      <c r="C522" s="216" t="s">
        <v>1721</v>
      </c>
      <c r="D522" s="216" t="s">
        <v>248</v>
      </c>
      <c r="E522" s="217" t="s">
        <v>5152</v>
      </c>
      <c r="F522" s="218" t="s">
        <v>5112</v>
      </c>
      <c r="G522" s="219" t="s">
        <v>4404</v>
      </c>
      <c r="H522" s="220">
        <v>1</v>
      </c>
      <c r="I522" s="221"/>
      <c r="J522" s="222">
        <f>ROUND(I522*H522,2)</f>
        <v>0</v>
      </c>
      <c r="K522" s="218" t="s">
        <v>1</v>
      </c>
      <c r="L522" s="42"/>
      <c r="M522" s="223" t="s">
        <v>1</v>
      </c>
      <c r="N522" s="224" t="s">
        <v>42</v>
      </c>
      <c r="O522" s="78"/>
      <c r="P522" s="225">
        <f>O522*H522</f>
        <v>0</v>
      </c>
      <c r="Q522" s="225">
        <v>0</v>
      </c>
      <c r="R522" s="225">
        <f>Q522*H522</f>
        <v>0</v>
      </c>
      <c r="S522" s="225">
        <v>0</v>
      </c>
      <c r="T522" s="226">
        <f>S522*H522</f>
        <v>0</v>
      </c>
      <c r="AR522" s="16" t="s">
        <v>253</v>
      </c>
      <c r="AT522" s="16" t="s">
        <v>248</v>
      </c>
      <c r="AU522" s="16" t="s">
        <v>16</v>
      </c>
      <c r="AY522" s="16" t="s">
        <v>246</v>
      </c>
      <c r="BE522" s="227">
        <f>IF(N522="základní",J522,0)</f>
        <v>0</v>
      </c>
      <c r="BF522" s="227">
        <f>IF(N522="snížená",J522,0)</f>
        <v>0</v>
      </c>
      <c r="BG522" s="227">
        <f>IF(N522="zákl. přenesená",J522,0)</f>
        <v>0</v>
      </c>
      <c r="BH522" s="227">
        <f>IF(N522="sníž. přenesená",J522,0)</f>
        <v>0</v>
      </c>
      <c r="BI522" s="227">
        <f>IF(N522="nulová",J522,0)</f>
        <v>0</v>
      </c>
      <c r="BJ522" s="16" t="s">
        <v>16</v>
      </c>
      <c r="BK522" s="227">
        <f>ROUND(I522*H522,2)</f>
        <v>0</v>
      </c>
      <c r="BL522" s="16" t="s">
        <v>253</v>
      </c>
      <c r="BM522" s="16" t="s">
        <v>1757</v>
      </c>
    </row>
    <row r="523" s="13" customFormat="1">
      <c r="B523" s="239"/>
      <c r="C523" s="240"/>
      <c r="D523" s="230" t="s">
        <v>255</v>
      </c>
      <c r="E523" s="241" t="s">
        <v>1</v>
      </c>
      <c r="F523" s="242" t="s">
        <v>16</v>
      </c>
      <c r="G523" s="240"/>
      <c r="H523" s="243">
        <v>1</v>
      </c>
      <c r="I523" s="244"/>
      <c r="J523" s="240"/>
      <c r="K523" s="240"/>
      <c r="L523" s="245"/>
      <c r="M523" s="246"/>
      <c r="N523" s="247"/>
      <c r="O523" s="247"/>
      <c r="P523" s="247"/>
      <c r="Q523" s="247"/>
      <c r="R523" s="247"/>
      <c r="S523" s="247"/>
      <c r="T523" s="248"/>
      <c r="AT523" s="249" t="s">
        <v>255</v>
      </c>
      <c r="AU523" s="249" t="s">
        <v>16</v>
      </c>
      <c r="AV523" s="13" t="s">
        <v>79</v>
      </c>
      <c r="AW523" s="13" t="s">
        <v>33</v>
      </c>
      <c r="AX523" s="13" t="s">
        <v>16</v>
      </c>
      <c r="AY523" s="249" t="s">
        <v>246</v>
      </c>
    </row>
    <row r="524" s="1" customFormat="1" ht="16.5" customHeight="1">
      <c r="B524" s="37"/>
      <c r="C524" s="216" t="s">
        <v>1726</v>
      </c>
      <c r="D524" s="216" t="s">
        <v>248</v>
      </c>
      <c r="E524" s="217" t="s">
        <v>5153</v>
      </c>
      <c r="F524" s="218" t="s">
        <v>5154</v>
      </c>
      <c r="G524" s="219" t="s">
        <v>4404</v>
      </c>
      <c r="H524" s="220">
        <v>1</v>
      </c>
      <c r="I524" s="221"/>
      <c r="J524" s="222">
        <f>ROUND(I524*H524,2)</f>
        <v>0</v>
      </c>
      <c r="K524" s="218" t="s">
        <v>1</v>
      </c>
      <c r="L524" s="42"/>
      <c r="M524" s="223" t="s">
        <v>1</v>
      </c>
      <c r="N524" s="224" t="s">
        <v>42</v>
      </c>
      <c r="O524" s="78"/>
      <c r="P524" s="225">
        <f>O524*H524</f>
        <v>0</v>
      </c>
      <c r="Q524" s="225">
        <v>0</v>
      </c>
      <c r="R524" s="225">
        <f>Q524*H524</f>
        <v>0</v>
      </c>
      <c r="S524" s="225">
        <v>0</v>
      </c>
      <c r="T524" s="226">
        <f>S524*H524</f>
        <v>0</v>
      </c>
      <c r="AR524" s="16" t="s">
        <v>253</v>
      </c>
      <c r="AT524" s="16" t="s">
        <v>248</v>
      </c>
      <c r="AU524" s="16" t="s">
        <v>16</v>
      </c>
      <c r="AY524" s="16" t="s">
        <v>246</v>
      </c>
      <c r="BE524" s="227">
        <f>IF(N524="základní",J524,0)</f>
        <v>0</v>
      </c>
      <c r="BF524" s="227">
        <f>IF(N524="snížená",J524,0)</f>
        <v>0</v>
      </c>
      <c r="BG524" s="227">
        <f>IF(N524="zákl. přenesená",J524,0)</f>
        <v>0</v>
      </c>
      <c r="BH524" s="227">
        <f>IF(N524="sníž. přenesená",J524,0)</f>
        <v>0</v>
      </c>
      <c r="BI524" s="227">
        <f>IF(N524="nulová",J524,0)</f>
        <v>0</v>
      </c>
      <c r="BJ524" s="16" t="s">
        <v>16</v>
      </c>
      <c r="BK524" s="227">
        <f>ROUND(I524*H524,2)</f>
        <v>0</v>
      </c>
      <c r="BL524" s="16" t="s">
        <v>253</v>
      </c>
      <c r="BM524" s="16" t="s">
        <v>1761</v>
      </c>
    </row>
    <row r="525" s="13" customFormat="1">
      <c r="B525" s="239"/>
      <c r="C525" s="240"/>
      <c r="D525" s="230" t="s">
        <v>255</v>
      </c>
      <c r="E525" s="241" t="s">
        <v>1</v>
      </c>
      <c r="F525" s="242" t="s">
        <v>16</v>
      </c>
      <c r="G525" s="240"/>
      <c r="H525" s="243">
        <v>1</v>
      </c>
      <c r="I525" s="244"/>
      <c r="J525" s="240"/>
      <c r="K525" s="240"/>
      <c r="L525" s="245"/>
      <c r="M525" s="246"/>
      <c r="N525" s="247"/>
      <c r="O525" s="247"/>
      <c r="P525" s="247"/>
      <c r="Q525" s="247"/>
      <c r="R525" s="247"/>
      <c r="S525" s="247"/>
      <c r="T525" s="248"/>
      <c r="AT525" s="249" t="s">
        <v>255</v>
      </c>
      <c r="AU525" s="249" t="s">
        <v>16</v>
      </c>
      <c r="AV525" s="13" t="s">
        <v>79</v>
      </c>
      <c r="AW525" s="13" t="s">
        <v>33</v>
      </c>
      <c r="AX525" s="13" t="s">
        <v>16</v>
      </c>
      <c r="AY525" s="249" t="s">
        <v>246</v>
      </c>
    </row>
    <row r="526" s="1" customFormat="1" ht="16.5" customHeight="1">
      <c r="B526" s="37"/>
      <c r="C526" s="216" t="s">
        <v>1732</v>
      </c>
      <c r="D526" s="216" t="s">
        <v>248</v>
      </c>
      <c r="E526" s="217" t="s">
        <v>5155</v>
      </c>
      <c r="F526" s="218" t="s">
        <v>5156</v>
      </c>
      <c r="G526" s="219" t="s">
        <v>4404</v>
      </c>
      <c r="H526" s="220">
        <v>1</v>
      </c>
      <c r="I526" s="221"/>
      <c r="J526" s="222">
        <f>ROUND(I526*H526,2)</f>
        <v>0</v>
      </c>
      <c r="K526" s="218" t="s">
        <v>1</v>
      </c>
      <c r="L526" s="42"/>
      <c r="M526" s="223" t="s">
        <v>1</v>
      </c>
      <c r="N526" s="224" t="s">
        <v>42</v>
      </c>
      <c r="O526" s="78"/>
      <c r="P526" s="225">
        <f>O526*H526</f>
        <v>0</v>
      </c>
      <c r="Q526" s="225">
        <v>0</v>
      </c>
      <c r="R526" s="225">
        <f>Q526*H526</f>
        <v>0</v>
      </c>
      <c r="S526" s="225">
        <v>0</v>
      </c>
      <c r="T526" s="226">
        <f>S526*H526</f>
        <v>0</v>
      </c>
      <c r="AR526" s="16" t="s">
        <v>253</v>
      </c>
      <c r="AT526" s="16" t="s">
        <v>248</v>
      </c>
      <c r="AU526" s="16" t="s">
        <v>16</v>
      </c>
      <c r="AY526" s="16" t="s">
        <v>246</v>
      </c>
      <c r="BE526" s="227">
        <f>IF(N526="základní",J526,0)</f>
        <v>0</v>
      </c>
      <c r="BF526" s="227">
        <f>IF(N526="snížená",J526,0)</f>
        <v>0</v>
      </c>
      <c r="BG526" s="227">
        <f>IF(N526="zákl. přenesená",J526,0)</f>
        <v>0</v>
      </c>
      <c r="BH526" s="227">
        <f>IF(N526="sníž. přenesená",J526,0)</f>
        <v>0</v>
      </c>
      <c r="BI526" s="227">
        <f>IF(N526="nulová",J526,0)</f>
        <v>0</v>
      </c>
      <c r="BJ526" s="16" t="s">
        <v>16</v>
      </c>
      <c r="BK526" s="227">
        <f>ROUND(I526*H526,2)</f>
        <v>0</v>
      </c>
      <c r="BL526" s="16" t="s">
        <v>253</v>
      </c>
      <c r="BM526" s="16" t="s">
        <v>1768</v>
      </c>
    </row>
    <row r="527" s="13" customFormat="1">
      <c r="B527" s="239"/>
      <c r="C527" s="240"/>
      <c r="D527" s="230" t="s">
        <v>255</v>
      </c>
      <c r="E527" s="241" t="s">
        <v>1</v>
      </c>
      <c r="F527" s="242" t="s">
        <v>16</v>
      </c>
      <c r="G527" s="240"/>
      <c r="H527" s="243">
        <v>1</v>
      </c>
      <c r="I527" s="244"/>
      <c r="J527" s="240"/>
      <c r="K527" s="240"/>
      <c r="L527" s="245"/>
      <c r="M527" s="246"/>
      <c r="N527" s="247"/>
      <c r="O527" s="247"/>
      <c r="P527" s="247"/>
      <c r="Q527" s="247"/>
      <c r="R527" s="247"/>
      <c r="S527" s="247"/>
      <c r="T527" s="248"/>
      <c r="AT527" s="249" t="s">
        <v>255</v>
      </c>
      <c r="AU527" s="249" t="s">
        <v>16</v>
      </c>
      <c r="AV527" s="13" t="s">
        <v>79</v>
      </c>
      <c r="AW527" s="13" t="s">
        <v>33</v>
      </c>
      <c r="AX527" s="13" t="s">
        <v>16</v>
      </c>
      <c r="AY527" s="249" t="s">
        <v>246</v>
      </c>
    </row>
    <row r="528" s="1" customFormat="1" ht="16.5" customHeight="1">
      <c r="B528" s="37"/>
      <c r="C528" s="216" t="s">
        <v>1743</v>
      </c>
      <c r="D528" s="216" t="s">
        <v>248</v>
      </c>
      <c r="E528" s="217" t="s">
        <v>5157</v>
      </c>
      <c r="F528" s="218" t="s">
        <v>5120</v>
      </c>
      <c r="G528" s="219" t="s">
        <v>4875</v>
      </c>
      <c r="H528" s="220">
        <v>5</v>
      </c>
      <c r="I528" s="221"/>
      <c r="J528" s="222">
        <f>ROUND(I528*H528,2)</f>
        <v>0</v>
      </c>
      <c r="K528" s="218" t="s">
        <v>1</v>
      </c>
      <c r="L528" s="42"/>
      <c r="M528" s="223" t="s">
        <v>1</v>
      </c>
      <c r="N528" s="224" t="s">
        <v>42</v>
      </c>
      <c r="O528" s="78"/>
      <c r="P528" s="225">
        <f>O528*H528</f>
        <v>0</v>
      </c>
      <c r="Q528" s="225">
        <v>0</v>
      </c>
      <c r="R528" s="225">
        <f>Q528*H528</f>
        <v>0</v>
      </c>
      <c r="S528" s="225">
        <v>0</v>
      </c>
      <c r="T528" s="226">
        <f>S528*H528</f>
        <v>0</v>
      </c>
      <c r="AR528" s="16" t="s">
        <v>253</v>
      </c>
      <c r="AT528" s="16" t="s">
        <v>248</v>
      </c>
      <c r="AU528" s="16" t="s">
        <v>16</v>
      </c>
      <c r="AY528" s="16" t="s">
        <v>246</v>
      </c>
      <c r="BE528" s="227">
        <f>IF(N528="základní",J528,0)</f>
        <v>0</v>
      </c>
      <c r="BF528" s="227">
        <f>IF(N528="snížená",J528,0)</f>
        <v>0</v>
      </c>
      <c r="BG528" s="227">
        <f>IF(N528="zákl. přenesená",J528,0)</f>
        <v>0</v>
      </c>
      <c r="BH528" s="227">
        <f>IF(N528="sníž. přenesená",J528,0)</f>
        <v>0</v>
      </c>
      <c r="BI528" s="227">
        <f>IF(N528="nulová",J528,0)</f>
        <v>0</v>
      </c>
      <c r="BJ528" s="16" t="s">
        <v>16</v>
      </c>
      <c r="BK528" s="227">
        <f>ROUND(I528*H528,2)</f>
        <v>0</v>
      </c>
      <c r="BL528" s="16" t="s">
        <v>253</v>
      </c>
      <c r="BM528" s="16" t="s">
        <v>1775</v>
      </c>
    </row>
    <row r="529" s="13" customFormat="1">
      <c r="B529" s="239"/>
      <c r="C529" s="240"/>
      <c r="D529" s="230" t="s">
        <v>255</v>
      </c>
      <c r="E529" s="241" t="s">
        <v>1</v>
      </c>
      <c r="F529" s="242" t="s">
        <v>276</v>
      </c>
      <c r="G529" s="240"/>
      <c r="H529" s="243">
        <v>5</v>
      </c>
      <c r="I529" s="244"/>
      <c r="J529" s="240"/>
      <c r="K529" s="240"/>
      <c r="L529" s="245"/>
      <c r="M529" s="246"/>
      <c r="N529" s="247"/>
      <c r="O529" s="247"/>
      <c r="P529" s="247"/>
      <c r="Q529" s="247"/>
      <c r="R529" s="247"/>
      <c r="S529" s="247"/>
      <c r="T529" s="248"/>
      <c r="AT529" s="249" t="s">
        <v>255</v>
      </c>
      <c r="AU529" s="249" t="s">
        <v>16</v>
      </c>
      <c r="AV529" s="13" t="s">
        <v>79</v>
      </c>
      <c r="AW529" s="13" t="s">
        <v>33</v>
      </c>
      <c r="AX529" s="13" t="s">
        <v>16</v>
      </c>
      <c r="AY529" s="249" t="s">
        <v>246</v>
      </c>
    </row>
    <row r="530" s="11" customFormat="1" ht="25.92" customHeight="1">
      <c r="B530" s="200"/>
      <c r="C530" s="201"/>
      <c r="D530" s="202" t="s">
        <v>70</v>
      </c>
      <c r="E530" s="203" t="s">
        <v>5158</v>
      </c>
      <c r="F530" s="203" t="s">
        <v>5159</v>
      </c>
      <c r="G530" s="201"/>
      <c r="H530" s="201"/>
      <c r="I530" s="204"/>
      <c r="J530" s="205">
        <f>BK530</f>
        <v>0</v>
      </c>
      <c r="K530" s="201"/>
      <c r="L530" s="206"/>
      <c r="M530" s="207"/>
      <c r="N530" s="208"/>
      <c r="O530" s="208"/>
      <c r="P530" s="209">
        <f>SUM(P531:P542)</f>
        <v>0</v>
      </c>
      <c r="Q530" s="208"/>
      <c r="R530" s="209">
        <f>SUM(R531:R542)</f>
        <v>0</v>
      </c>
      <c r="S530" s="208"/>
      <c r="T530" s="210">
        <f>SUM(T531:T542)</f>
        <v>0</v>
      </c>
      <c r="AR530" s="211" t="s">
        <v>16</v>
      </c>
      <c r="AT530" s="212" t="s">
        <v>70</v>
      </c>
      <c r="AU530" s="212" t="s">
        <v>71</v>
      </c>
      <c r="AY530" s="211" t="s">
        <v>246</v>
      </c>
      <c r="BK530" s="213">
        <f>SUM(BK531:BK542)</f>
        <v>0</v>
      </c>
    </row>
    <row r="531" s="1" customFormat="1" ht="22.5" customHeight="1">
      <c r="B531" s="37"/>
      <c r="C531" s="216" t="s">
        <v>1757</v>
      </c>
      <c r="D531" s="216" t="s">
        <v>248</v>
      </c>
      <c r="E531" s="217" t="s">
        <v>5160</v>
      </c>
      <c r="F531" s="218" t="s">
        <v>5161</v>
      </c>
      <c r="G531" s="219" t="s">
        <v>4404</v>
      </c>
      <c r="H531" s="220">
        <v>1</v>
      </c>
      <c r="I531" s="221"/>
      <c r="J531" s="222">
        <f>ROUND(I531*H531,2)</f>
        <v>0</v>
      </c>
      <c r="K531" s="218" t="s">
        <v>1</v>
      </c>
      <c r="L531" s="42"/>
      <c r="M531" s="223" t="s">
        <v>1</v>
      </c>
      <c r="N531" s="224" t="s">
        <v>42</v>
      </c>
      <c r="O531" s="78"/>
      <c r="P531" s="225">
        <f>O531*H531</f>
        <v>0</v>
      </c>
      <c r="Q531" s="225">
        <v>0</v>
      </c>
      <c r="R531" s="225">
        <f>Q531*H531</f>
        <v>0</v>
      </c>
      <c r="S531" s="225">
        <v>0</v>
      </c>
      <c r="T531" s="226">
        <f>S531*H531</f>
        <v>0</v>
      </c>
      <c r="AR531" s="16" t="s">
        <v>253</v>
      </c>
      <c r="AT531" s="16" t="s">
        <v>248</v>
      </c>
      <c r="AU531" s="16" t="s">
        <v>16</v>
      </c>
      <c r="AY531" s="16" t="s">
        <v>246</v>
      </c>
      <c r="BE531" s="227">
        <f>IF(N531="základní",J531,0)</f>
        <v>0</v>
      </c>
      <c r="BF531" s="227">
        <f>IF(N531="snížená",J531,0)</f>
        <v>0</v>
      </c>
      <c r="BG531" s="227">
        <f>IF(N531="zákl. přenesená",J531,0)</f>
        <v>0</v>
      </c>
      <c r="BH531" s="227">
        <f>IF(N531="sníž. přenesená",J531,0)</f>
        <v>0</v>
      </c>
      <c r="BI531" s="227">
        <f>IF(N531="nulová",J531,0)</f>
        <v>0</v>
      </c>
      <c r="BJ531" s="16" t="s">
        <v>16</v>
      </c>
      <c r="BK531" s="227">
        <f>ROUND(I531*H531,2)</f>
        <v>0</v>
      </c>
      <c r="BL531" s="16" t="s">
        <v>253</v>
      </c>
      <c r="BM531" s="16" t="s">
        <v>1798</v>
      </c>
    </row>
    <row r="532" s="13" customFormat="1">
      <c r="B532" s="239"/>
      <c r="C532" s="240"/>
      <c r="D532" s="230" t="s">
        <v>255</v>
      </c>
      <c r="E532" s="241" t="s">
        <v>1</v>
      </c>
      <c r="F532" s="242" t="s">
        <v>16</v>
      </c>
      <c r="G532" s="240"/>
      <c r="H532" s="243">
        <v>1</v>
      </c>
      <c r="I532" s="244"/>
      <c r="J532" s="240"/>
      <c r="K532" s="240"/>
      <c r="L532" s="245"/>
      <c r="M532" s="246"/>
      <c r="N532" s="247"/>
      <c r="O532" s="247"/>
      <c r="P532" s="247"/>
      <c r="Q532" s="247"/>
      <c r="R532" s="247"/>
      <c r="S532" s="247"/>
      <c r="T532" s="248"/>
      <c r="AT532" s="249" t="s">
        <v>255</v>
      </c>
      <c r="AU532" s="249" t="s">
        <v>16</v>
      </c>
      <c r="AV532" s="13" t="s">
        <v>79</v>
      </c>
      <c r="AW532" s="13" t="s">
        <v>33</v>
      </c>
      <c r="AX532" s="13" t="s">
        <v>16</v>
      </c>
      <c r="AY532" s="249" t="s">
        <v>246</v>
      </c>
    </row>
    <row r="533" s="1" customFormat="1" ht="16.5" customHeight="1">
      <c r="B533" s="37"/>
      <c r="C533" s="216" t="s">
        <v>1761</v>
      </c>
      <c r="D533" s="216" t="s">
        <v>248</v>
      </c>
      <c r="E533" s="217" t="s">
        <v>5162</v>
      </c>
      <c r="F533" s="218" t="s">
        <v>5163</v>
      </c>
      <c r="G533" s="219" t="s">
        <v>4404</v>
      </c>
      <c r="H533" s="220">
        <v>1</v>
      </c>
      <c r="I533" s="221"/>
      <c r="J533" s="222">
        <f>ROUND(I533*H533,2)</f>
        <v>0</v>
      </c>
      <c r="K533" s="218" t="s">
        <v>1</v>
      </c>
      <c r="L533" s="42"/>
      <c r="M533" s="223" t="s">
        <v>1</v>
      </c>
      <c r="N533" s="224" t="s">
        <v>42</v>
      </c>
      <c r="O533" s="78"/>
      <c r="P533" s="225">
        <f>O533*H533</f>
        <v>0</v>
      </c>
      <c r="Q533" s="225">
        <v>0</v>
      </c>
      <c r="R533" s="225">
        <f>Q533*H533</f>
        <v>0</v>
      </c>
      <c r="S533" s="225">
        <v>0</v>
      </c>
      <c r="T533" s="226">
        <f>S533*H533</f>
        <v>0</v>
      </c>
      <c r="AR533" s="16" t="s">
        <v>253</v>
      </c>
      <c r="AT533" s="16" t="s">
        <v>248</v>
      </c>
      <c r="AU533" s="16" t="s">
        <v>16</v>
      </c>
      <c r="AY533" s="16" t="s">
        <v>246</v>
      </c>
      <c r="BE533" s="227">
        <f>IF(N533="základní",J533,0)</f>
        <v>0</v>
      </c>
      <c r="BF533" s="227">
        <f>IF(N533="snížená",J533,0)</f>
        <v>0</v>
      </c>
      <c r="BG533" s="227">
        <f>IF(N533="zákl. přenesená",J533,0)</f>
        <v>0</v>
      </c>
      <c r="BH533" s="227">
        <f>IF(N533="sníž. přenesená",J533,0)</f>
        <v>0</v>
      </c>
      <c r="BI533" s="227">
        <f>IF(N533="nulová",J533,0)</f>
        <v>0</v>
      </c>
      <c r="BJ533" s="16" t="s">
        <v>16</v>
      </c>
      <c r="BK533" s="227">
        <f>ROUND(I533*H533,2)</f>
        <v>0</v>
      </c>
      <c r="BL533" s="16" t="s">
        <v>253</v>
      </c>
      <c r="BM533" s="16" t="s">
        <v>1804</v>
      </c>
    </row>
    <row r="534" s="13" customFormat="1">
      <c r="B534" s="239"/>
      <c r="C534" s="240"/>
      <c r="D534" s="230" t="s">
        <v>255</v>
      </c>
      <c r="E534" s="241" t="s">
        <v>1</v>
      </c>
      <c r="F534" s="242" t="s">
        <v>16</v>
      </c>
      <c r="G534" s="240"/>
      <c r="H534" s="243">
        <v>1</v>
      </c>
      <c r="I534" s="244"/>
      <c r="J534" s="240"/>
      <c r="K534" s="240"/>
      <c r="L534" s="245"/>
      <c r="M534" s="246"/>
      <c r="N534" s="247"/>
      <c r="O534" s="247"/>
      <c r="P534" s="247"/>
      <c r="Q534" s="247"/>
      <c r="R534" s="247"/>
      <c r="S534" s="247"/>
      <c r="T534" s="248"/>
      <c r="AT534" s="249" t="s">
        <v>255</v>
      </c>
      <c r="AU534" s="249" t="s">
        <v>16</v>
      </c>
      <c r="AV534" s="13" t="s">
        <v>79</v>
      </c>
      <c r="AW534" s="13" t="s">
        <v>33</v>
      </c>
      <c r="AX534" s="13" t="s">
        <v>16</v>
      </c>
      <c r="AY534" s="249" t="s">
        <v>246</v>
      </c>
    </row>
    <row r="535" s="1" customFormat="1" ht="16.5" customHeight="1">
      <c r="B535" s="37"/>
      <c r="C535" s="216" t="s">
        <v>1768</v>
      </c>
      <c r="D535" s="216" t="s">
        <v>248</v>
      </c>
      <c r="E535" s="217" t="s">
        <v>5164</v>
      </c>
      <c r="F535" s="218" t="s">
        <v>4866</v>
      </c>
      <c r="G535" s="219" t="s">
        <v>4404</v>
      </c>
      <c r="H535" s="220">
        <v>3</v>
      </c>
      <c r="I535" s="221"/>
      <c r="J535" s="222">
        <f>ROUND(I535*H535,2)</f>
        <v>0</v>
      </c>
      <c r="K535" s="218" t="s">
        <v>1</v>
      </c>
      <c r="L535" s="42"/>
      <c r="M535" s="223" t="s">
        <v>1</v>
      </c>
      <c r="N535" s="224" t="s">
        <v>42</v>
      </c>
      <c r="O535" s="78"/>
      <c r="P535" s="225">
        <f>O535*H535</f>
        <v>0</v>
      </c>
      <c r="Q535" s="225">
        <v>0</v>
      </c>
      <c r="R535" s="225">
        <f>Q535*H535</f>
        <v>0</v>
      </c>
      <c r="S535" s="225">
        <v>0</v>
      </c>
      <c r="T535" s="226">
        <f>S535*H535</f>
        <v>0</v>
      </c>
      <c r="AR535" s="16" t="s">
        <v>253</v>
      </c>
      <c r="AT535" s="16" t="s">
        <v>248</v>
      </c>
      <c r="AU535" s="16" t="s">
        <v>16</v>
      </c>
      <c r="AY535" s="16" t="s">
        <v>246</v>
      </c>
      <c r="BE535" s="227">
        <f>IF(N535="základní",J535,0)</f>
        <v>0</v>
      </c>
      <c r="BF535" s="227">
        <f>IF(N535="snížená",J535,0)</f>
        <v>0</v>
      </c>
      <c r="BG535" s="227">
        <f>IF(N535="zákl. přenesená",J535,0)</f>
        <v>0</v>
      </c>
      <c r="BH535" s="227">
        <f>IF(N535="sníž. přenesená",J535,0)</f>
        <v>0</v>
      </c>
      <c r="BI535" s="227">
        <f>IF(N535="nulová",J535,0)</f>
        <v>0</v>
      </c>
      <c r="BJ535" s="16" t="s">
        <v>16</v>
      </c>
      <c r="BK535" s="227">
        <f>ROUND(I535*H535,2)</f>
        <v>0</v>
      </c>
      <c r="BL535" s="16" t="s">
        <v>253</v>
      </c>
      <c r="BM535" s="16" t="s">
        <v>1809</v>
      </c>
    </row>
    <row r="536" s="13" customFormat="1">
      <c r="B536" s="239"/>
      <c r="C536" s="240"/>
      <c r="D536" s="230" t="s">
        <v>255</v>
      </c>
      <c r="E536" s="241" t="s">
        <v>1</v>
      </c>
      <c r="F536" s="242" t="s">
        <v>266</v>
      </c>
      <c r="G536" s="240"/>
      <c r="H536" s="243">
        <v>3</v>
      </c>
      <c r="I536" s="244"/>
      <c r="J536" s="240"/>
      <c r="K536" s="240"/>
      <c r="L536" s="245"/>
      <c r="M536" s="246"/>
      <c r="N536" s="247"/>
      <c r="O536" s="247"/>
      <c r="P536" s="247"/>
      <c r="Q536" s="247"/>
      <c r="R536" s="247"/>
      <c r="S536" s="247"/>
      <c r="T536" s="248"/>
      <c r="AT536" s="249" t="s">
        <v>255</v>
      </c>
      <c r="AU536" s="249" t="s">
        <v>16</v>
      </c>
      <c r="AV536" s="13" t="s">
        <v>79</v>
      </c>
      <c r="AW536" s="13" t="s">
        <v>33</v>
      </c>
      <c r="AX536" s="13" t="s">
        <v>16</v>
      </c>
      <c r="AY536" s="249" t="s">
        <v>246</v>
      </c>
    </row>
    <row r="537" s="1" customFormat="1" ht="16.5" customHeight="1">
      <c r="B537" s="37"/>
      <c r="C537" s="216" t="s">
        <v>1775</v>
      </c>
      <c r="D537" s="216" t="s">
        <v>248</v>
      </c>
      <c r="E537" s="217" t="s">
        <v>5165</v>
      </c>
      <c r="F537" s="218" t="s">
        <v>4874</v>
      </c>
      <c r="G537" s="219" t="s">
        <v>4875</v>
      </c>
      <c r="H537" s="220">
        <v>4</v>
      </c>
      <c r="I537" s="221"/>
      <c r="J537" s="222">
        <f>ROUND(I537*H537,2)</f>
        <v>0</v>
      </c>
      <c r="K537" s="218" t="s">
        <v>1</v>
      </c>
      <c r="L537" s="42"/>
      <c r="M537" s="223" t="s">
        <v>1</v>
      </c>
      <c r="N537" s="224" t="s">
        <v>42</v>
      </c>
      <c r="O537" s="78"/>
      <c r="P537" s="225">
        <f>O537*H537</f>
        <v>0</v>
      </c>
      <c r="Q537" s="225">
        <v>0</v>
      </c>
      <c r="R537" s="225">
        <f>Q537*H537</f>
        <v>0</v>
      </c>
      <c r="S537" s="225">
        <v>0</v>
      </c>
      <c r="T537" s="226">
        <f>S537*H537</f>
        <v>0</v>
      </c>
      <c r="AR537" s="16" t="s">
        <v>253</v>
      </c>
      <c r="AT537" s="16" t="s">
        <v>248</v>
      </c>
      <c r="AU537" s="16" t="s">
        <v>16</v>
      </c>
      <c r="AY537" s="16" t="s">
        <v>246</v>
      </c>
      <c r="BE537" s="227">
        <f>IF(N537="základní",J537,0)</f>
        <v>0</v>
      </c>
      <c r="BF537" s="227">
        <f>IF(N537="snížená",J537,0)</f>
        <v>0</v>
      </c>
      <c r="BG537" s="227">
        <f>IF(N537="zákl. přenesená",J537,0)</f>
        <v>0</v>
      </c>
      <c r="BH537" s="227">
        <f>IF(N537="sníž. přenesená",J537,0)</f>
        <v>0</v>
      </c>
      <c r="BI537" s="227">
        <f>IF(N537="nulová",J537,0)</f>
        <v>0</v>
      </c>
      <c r="BJ537" s="16" t="s">
        <v>16</v>
      </c>
      <c r="BK537" s="227">
        <f>ROUND(I537*H537,2)</f>
        <v>0</v>
      </c>
      <c r="BL537" s="16" t="s">
        <v>253</v>
      </c>
      <c r="BM537" s="16" t="s">
        <v>1815</v>
      </c>
    </row>
    <row r="538" s="13" customFormat="1">
      <c r="B538" s="239"/>
      <c r="C538" s="240"/>
      <c r="D538" s="230" t="s">
        <v>255</v>
      </c>
      <c r="E538" s="241" t="s">
        <v>1</v>
      </c>
      <c r="F538" s="242" t="s">
        <v>253</v>
      </c>
      <c r="G538" s="240"/>
      <c r="H538" s="243">
        <v>4</v>
      </c>
      <c r="I538" s="244"/>
      <c r="J538" s="240"/>
      <c r="K538" s="240"/>
      <c r="L538" s="245"/>
      <c r="M538" s="246"/>
      <c r="N538" s="247"/>
      <c r="O538" s="247"/>
      <c r="P538" s="247"/>
      <c r="Q538" s="247"/>
      <c r="R538" s="247"/>
      <c r="S538" s="247"/>
      <c r="T538" s="248"/>
      <c r="AT538" s="249" t="s">
        <v>255</v>
      </c>
      <c r="AU538" s="249" t="s">
        <v>16</v>
      </c>
      <c r="AV538" s="13" t="s">
        <v>79</v>
      </c>
      <c r="AW538" s="13" t="s">
        <v>33</v>
      </c>
      <c r="AX538" s="13" t="s">
        <v>16</v>
      </c>
      <c r="AY538" s="249" t="s">
        <v>246</v>
      </c>
    </row>
    <row r="539" s="1" customFormat="1" ht="16.5" customHeight="1">
      <c r="B539" s="37"/>
      <c r="C539" s="216" t="s">
        <v>1798</v>
      </c>
      <c r="D539" s="216" t="s">
        <v>248</v>
      </c>
      <c r="E539" s="217" t="s">
        <v>5166</v>
      </c>
      <c r="F539" s="218" t="s">
        <v>5120</v>
      </c>
      <c r="G539" s="219" t="s">
        <v>4875</v>
      </c>
      <c r="H539" s="220">
        <v>3.5</v>
      </c>
      <c r="I539" s="221"/>
      <c r="J539" s="222">
        <f>ROUND(I539*H539,2)</f>
        <v>0</v>
      </c>
      <c r="K539" s="218" t="s">
        <v>1</v>
      </c>
      <c r="L539" s="42"/>
      <c r="M539" s="223" t="s">
        <v>1</v>
      </c>
      <c r="N539" s="224" t="s">
        <v>42</v>
      </c>
      <c r="O539" s="78"/>
      <c r="P539" s="225">
        <f>O539*H539</f>
        <v>0</v>
      </c>
      <c r="Q539" s="225">
        <v>0</v>
      </c>
      <c r="R539" s="225">
        <f>Q539*H539</f>
        <v>0</v>
      </c>
      <c r="S539" s="225">
        <v>0</v>
      </c>
      <c r="T539" s="226">
        <f>S539*H539</f>
        <v>0</v>
      </c>
      <c r="AR539" s="16" t="s">
        <v>253</v>
      </c>
      <c r="AT539" s="16" t="s">
        <v>248</v>
      </c>
      <c r="AU539" s="16" t="s">
        <v>16</v>
      </c>
      <c r="AY539" s="16" t="s">
        <v>246</v>
      </c>
      <c r="BE539" s="227">
        <f>IF(N539="základní",J539,0)</f>
        <v>0</v>
      </c>
      <c r="BF539" s="227">
        <f>IF(N539="snížená",J539,0)</f>
        <v>0</v>
      </c>
      <c r="BG539" s="227">
        <f>IF(N539="zákl. přenesená",J539,0)</f>
        <v>0</v>
      </c>
      <c r="BH539" s="227">
        <f>IF(N539="sníž. přenesená",J539,0)</f>
        <v>0</v>
      </c>
      <c r="BI539" s="227">
        <f>IF(N539="nulová",J539,0)</f>
        <v>0</v>
      </c>
      <c r="BJ539" s="16" t="s">
        <v>16</v>
      </c>
      <c r="BK539" s="227">
        <f>ROUND(I539*H539,2)</f>
        <v>0</v>
      </c>
      <c r="BL539" s="16" t="s">
        <v>253</v>
      </c>
      <c r="BM539" s="16" t="s">
        <v>1828</v>
      </c>
    </row>
    <row r="540" s="13" customFormat="1">
      <c r="B540" s="239"/>
      <c r="C540" s="240"/>
      <c r="D540" s="230" t="s">
        <v>255</v>
      </c>
      <c r="E540" s="241" t="s">
        <v>1</v>
      </c>
      <c r="F540" s="242" t="s">
        <v>4418</v>
      </c>
      <c r="G540" s="240"/>
      <c r="H540" s="243">
        <v>3.5</v>
      </c>
      <c r="I540" s="244"/>
      <c r="J540" s="240"/>
      <c r="K540" s="240"/>
      <c r="L540" s="245"/>
      <c r="M540" s="246"/>
      <c r="N540" s="247"/>
      <c r="O540" s="247"/>
      <c r="P540" s="247"/>
      <c r="Q540" s="247"/>
      <c r="R540" s="247"/>
      <c r="S540" s="247"/>
      <c r="T540" s="248"/>
      <c r="AT540" s="249" t="s">
        <v>255</v>
      </c>
      <c r="AU540" s="249" t="s">
        <v>16</v>
      </c>
      <c r="AV540" s="13" t="s">
        <v>79</v>
      </c>
      <c r="AW540" s="13" t="s">
        <v>33</v>
      </c>
      <c r="AX540" s="13" t="s">
        <v>16</v>
      </c>
      <c r="AY540" s="249" t="s">
        <v>246</v>
      </c>
    </row>
    <row r="541" s="1" customFormat="1" ht="16.5" customHeight="1">
      <c r="B541" s="37"/>
      <c r="C541" s="216" t="s">
        <v>1804</v>
      </c>
      <c r="D541" s="216" t="s">
        <v>248</v>
      </c>
      <c r="E541" s="217" t="s">
        <v>5167</v>
      </c>
      <c r="F541" s="218" t="s">
        <v>4879</v>
      </c>
      <c r="G541" s="219" t="s">
        <v>4875</v>
      </c>
      <c r="H541" s="220">
        <v>10</v>
      </c>
      <c r="I541" s="221"/>
      <c r="J541" s="222">
        <f>ROUND(I541*H541,2)</f>
        <v>0</v>
      </c>
      <c r="K541" s="218" t="s">
        <v>1</v>
      </c>
      <c r="L541" s="42"/>
      <c r="M541" s="223" t="s">
        <v>1</v>
      </c>
      <c r="N541" s="224" t="s">
        <v>42</v>
      </c>
      <c r="O541" s="78"/>
      <c r="P541" s="225">
        <f>O541*H541</f>
        <v>0</v>
      </c>
      <c r="Q541" s="225">
        <v>0</v>
      </c>
      <c r="R541" s="225">
        <f>Q541*H541</f>
        <v>0</v>
      </c>
      <c r="S541" s="225">
        <v>0</v>
      </c>
      <c r="T541" s="226">
        <f>S541*H541</f>
        <v>0</v>
      </c>
      <c r="AR541" s="16" t="s">
        <v>253</v>
      </c>
      <c r="AT541" s="16" t="s">
        <v>248</v>
      </c>
      <c r="AU541" s="16" t="s">
        <v>16</v>
      </c>
      <c r="AY541" s="16" t="s">
        <v>246</v>
      </c>
      <c r="BE541" s="227">
        <f>IF(N541="základní",J541,0)</f>
        <v>0</v>
      </c>
      <c r="BF541" s="227">
        <f>IF(N541="snížená",J541,0)</f>
        <v>0</v>
      </c>
      <c r="BG541" s="227">
        <f>IF(N541="zákl. přenesená",J541,0)</f>
        <v>0</v>
      </c>
      <c r="BH541" s="227">
        <f>IF(N541="sníž. přenesená",J541,0)</f>
        <v>0</v>
      </c>
      <c r="BI541" s="227">
        <f>IF(N541="nulová",J541,0)</f>
        <v>0</v>
      </c>
      <c r="BJ541" s="16" t="s">
        <v>16</v>
      </c>
      <c r="BK541" s="227">
        <f>ROUND(I541*H541,2)</f>
        <v>0</v>
      </c>
      <c r="BL541" s="16" t="s">
        <v>253</v>
      </c>
      <c r="BM541" s="16" t="s">
        <v>1833</v>
      </c>
    </row>
    <row r="542" s="13" customFormat="1">
      <c r="B542" s="239"/>
      <c r="C542" s="240"/>
      <c r="D542" s="230" t="s">
        <v>255</v>
      </c>
      <c r="E542" s="241" t="s">
        <v>1</v>
      </c>
      <c r="F542" s="242" t="s">
        <v>300</v>
      </c>
      <c r="G542" s="240"/>
      <c r="H542" s="243">
        <v>10</v>
      </c>
      <c r="I542" s="244"/>
      <c r="J542" s="240"/>
      <c r="K542" s="240"/>
      <c r="L542" s="245"/>
      <c r="M542" s="246"/>
      <c r="N542" s="247"/>
      <c r="O542" s="247"/>
      <c r="P542" s="247"/>
      <c r="Q542" s="247"/>
      <c r="R542" s="247"/>
      <c r="S542" s="247"/>
      <c r="T542" s="248"/>
      <c r="AT542" s="249" t="s">
        <v>255</v>
      </c>
      <c r="AU542" s="249" t="s">
        <v>16</v>
      </c>
      <c r="AV542" s="13" t="s">
        <v>79</v>
      </c>
      <c r="AW542" s="13" t="s">
        <v>33</v>
      </c>
      <c r="AX542" s="13" t="s">
        <v>16</v>
      </c>
      <c r="AY542" s="249" t="s">
        <v>246</v>
      </c>
    </row>
    <row r="543" s="11" customFormat="1" ht="25.92" customHeight="1">
      <c r="B543" s="200"/>
      <c r="C543" s="201"/>
      <c r="D543" s="202" t="s">
        <v>70</v>
      </c>
      <c r="E543" s="203" t="s">
        <v>5168</v>
      </c>
      <c r="F543" s="203" t="s">
        <v>5169</v>
      </c>
      <c r="G543" s="201"/>
      <c r="H543" s="201"/>
      <c r="I543" s="204"/>
      <c r="J543" s="205">
        <f>BK543</f>
        <v>0</v>
      </c>
      <c r="K543" s="201"/>
      <c r="L543" s="206"/>
      <c r="M543" s="207"/>
      <c r="N543" s="208"/>
      <c r="O543" s="208"/>
      <c r="P543" s="209">
        <f>SUM(P544:P553)</f>
        <v>0</v>
      </c>
      <c r="Q543" s="208"/>
      <c r="R543" s="209">
        <f>SUM(R544:R553)</f>
        <v>0</v>
      </c>
      <c r="S543" s="208"/>
      <c r="T543" s="210">
        <f>SUM(T544:T553)</f>
        <v>0</v>
      </c>
      <c r="AR543" s="211" t="s">
        <v>16</v>
      </c>
      <c r="AT543" s="212" t="s">
        <v>70</v>
      </c>
      <c r="AU543" s="212" t="s">
        <v>71</v>
      </c>
      <c r="AY543" s="211" t="s">
        <v>246</v>
      </c>
      <c r="BK543" s="213">
        <f>SUM(BK544:BK553)</f>
        <v>0</v>
      </c>
    </row>
    <row r="544" s="1" customFormat="1" ht="22.5" customHeight="1">
      <c r="B544" s="37"/>
      <c r="C544" s="216" t="s">
        <v>1809</v>
      </c>
      <c r="D544" s="216" t="s">
        <v>248</v>
      </c>
      <c r="E544" s="217" t="s">
        <v>5170</v>
      </c>
      <c r="F544" s="218" t="s">
        <v>5161</v>
      </c>
      <c r="G544" s="219" t="s">
        <v>4404</v>
      </c>
      <c r="H544" s="220">
        <v>1</v>
      </c>
      <c r="I544" s="221"/>
      <c r="J544" s="222">
        <f>ROUND(I544*H544,2)</f>
        <v>0</v>
      </c>
      <c r="K544" s="218" t="s">
        <v>1</v>
      </c>
      <c r="L544" s="42"/>
      <c r="M544" s="223" t="s">
        <v>1</v>
      </c>
      <c r="N544" s="224" t="s">
        <v>42</v>
      </c>
      <c r="O544" s="78"/>
      <c r="P544" s="225">
        <f>O544*H544</f>
        <v>0</v>
      </c>
      <c r="Q544" s="225">
        <v>0</v>
      </c>
      <c r="R544" s="225">
        <f>Q544*H544</f>
        <v>0</v>
      </c>
      <c r="S544" s="225">
        <v>0</v>
      </c>
      <c r="T544" s="226">
        <f>S544*H544</f>
        <v>0</v>
      </c>
      <c r="AR544" s="16" t="s">
        <v>253</v>
      </c>
      <c r="AT544" s="16" t="s">
        <v>248</v>
      </c>
      <c r="AU544" s="16" t="s">
        <v>16</v>
      </c>
      <c r="AY544" s="16" t="s">
        <v>246</v>
      </c>
      <c r="BE544" s="227">
        <f>IF(N544="základní",J544,0)</f>
        <v>0</v>
      </c>
      <c r="BF544" s="227">
        <f>IF(N544="snížená",J544,0)</f>
        <v>0</v>
      </c>
      <c r="BG544" s="227">
        <f>IF(N544="zákl. přenesená",J544,0)</f>
        <v>0</v>
      </c>
      <c r="BH544" s="227">
        <f>IF(N544="sníž. přenesená",J544,0)</f>
        <v>0</v>
      </c>
      <c r="BI544" s="227">
        <f>IF(N544="nulová",J544,0)</f>
        <v>0</v>
      </c>
      <c r="BJ544" s="16" t="s">
        <v>16</v>
      </c>
      <c r="BK544" s="227">
        <f>ROUND(I544*H544,2)</f>
        <v>0</v>
      </c>
      <c r="BL544" s="16" t="s">
        <v>253</v>
      </c>
      <c r="BM544" s="16" t="s">
        <v>1851</v>
      </c>
    </row>
    <row r="545" s="13" customFormat="1">
      <c r="B545" s="239"/>
      <c r="C545" s="240"/>
      <c r="D545" s="230" t="s">
        <v>255</v>
      </c>
      <c r="E545" s="241" t="s">
        <v>1</v>
      </c>
      <c r="F545" s="242" t="s">
        <v>16</v>
      </c>
      <c r="G545" s="240"/>
      <c r="H545" s="243">
        <v>1</v>
      </c>
      <c r="I545" s="244"/>
      <c r="J545" s="240"/>
      <c r="K545" s="240"/>
      <c r="L545" s="245"/>
      <c r="M545" s="246"/>
      <c r="N545" s="247"/>
      <c r="O545" s="247"/>
      <c r="P545" s="247"/>
      <c r="Q545" s="247"/>
      <c r="R545" s="247"/>
      <c r="S545" s="247"/>
      <c r="T545" s="248"/>
      <c r="AT545" s="249" t="s">
        <v>255</v>
      </c>
      <c r="AU545" s="249" t="s">
        <v>16</v>
      </c>
      <c r="AV545" s="13" t="s">
        <v>79</v>
      </c>
      <c r="AW545" s="13" t="s">
        <v>33</v>
      </c>
      <c r="AX545" s="13" t="s">
        <v>16</v>
      </c>
      <c r="AY545" s="249" t="s">
        <v>246</v>
      </c>
    </row>
    <row r="546" s="1" customFormat="1" ht="16.5" customHeight="1">
      <c r="B546" s="37"/>
      <c r="C546" s="216" t="s">
        <v>1815</v>
      </c>
      <c r="D546" s="216" t="s">
        <v>248</v>
      </c>
      <c r="E546" s="217" t="s">
        <v>5171</v>
      </c>
      <c r="F546" s="218" t="s">
        <v>5163</v>
      </c>
      <c r="G546" s="219" t="s">
        <v>4404</v>
      </c>
      <c r="H546" s="220">
        <v>1</v>
      </c>
      <c r="I546" s="221"/>
      <c r="J546" s="222">
        <f>ROUND(I546*H546,2)</f>
        <v>0</v>
      </c>
      <c r="K546" s="218" t="s">
        <v>1</v>
      </c>
      <c r="L546" s="42"/>
      <c r="M546" s="223" t="s">
        <v>1</v>
      </c>
      <c r="N546" s="224" t="s">
        <v>42</v>
      </c>
      <c r="O546" s="78"/>
      <c r="P546" s="225">
        <f>O546*H546</f>
        <v>0</v>
      </c>
      <c r="Q546" s="225">
        <v>0</v>
      </c>
      <c r="R546" s="225">
        <f>Q546*H546</f>
        <v>0</v>
      </c>
      <c r="S546" s="225">
        <v>0</v>
      </c>
      <c r="T546" s="226">
        <f>S546*H546</f>
        <v>0</v>
      </c>
      <c r="AR546" s="16" t="s">
        <v>253</v>
      </c>
      <c r="AT546" s="16" t="s">
        <v>248</v>
      </c>
      <c r="AU546" s="16" t="s">
        <v>16</v>
      </c>
      <c r="AY546" s="16" t="s">
        <v>246</v>
      </c>
      <c r="BE546" s="227">
        <f>IF(N546="základní",J546,0)</f>
        <v>0</v>
      </c>
      <c r="BF546" s="227">
        <f>IF(N546="snížená",J546,0)</f>
        <v>0</v>
      </c>
      <c r="BG546" s="227">
        <f>IF(N546="zákl. přenesená",J546,0)</f>
        <v>0</v>
      </c>
      <c r="BH546" s="227">
        <f>IF(N546="sníž. přenesená",J546,0)</f>
        <v>0</v>
      </c>
      <c r="BI546" s="227">
        <f>IF(N546="nulová",J546,0)</f>
        <v>0</v>
      </c>
      <c r="BJ546" s="16" t="s">
        <v>16</v>
      </c>
      <c r="BK546" s="227">
        <f>ROUND(I546*H546,2)</f>
        <v>0</v>
      </c>
      <c r="BL546" s="16" t="s">
        <v>253</v>
      </c>
      <c r="BM546" s="16" t="s">
        <v>1856</v>
      </c>
    </row>
    <row r="547" s="13" customFormat="1">
      <c r="B547" s="239"/>
      <c r="C547" s="240"/>
      <c r="D547" s="230" t="s">
        <v>255</v>
      </c>
      <c r="E547" s="241" t="s">
        <v>1</v>
      </c>
      <c r="F547" s="242" t="s">
        <v>16</v>
      </c>
      <c r="G547" s="240"/>
      <c r="H547" s="243">
        <v>1</v>
      </c>
      <c r="I547" s="244"/>
      <c r="J547" s="240"/>
      <c r="K547" s="240"/>
      <c r="L547" s="245"/>
      <c r="M547" s="246"/>
      <c r="N547" s="247"/>
      <c r="O547" s="247"/>
      <c r="P547" s="247"/>
      <c r="Q547" s="247"/>
      <c r="R547" s="247"/>
      <c r="S547" s="247"/>
      <c r="T547" s="248"/>
      <c r="AT547" s="249" t="s">
        <v>255</v>
      </c>
      <c r="AU547" s="249" t="s">
        <v>16</v>
      </c>
      <c r="AV547" s="13" t="s">
        <v>79</v>
      </c>
      <c r="AW547" s="13" t="s">
        <v>33</v>
      </c>
      <c r="AX547" s="13" t="s">
        <v>16</v>
      </c>
      <c r="AY547" s="249" t="s">
        <v>246</v>
      </c>
    </row>
    <row r="548" s="1" customFormat="1" ht="16.5" customHeight="1">
      <c r="B548" s="37"/>
      <c r="C548" s="216" t="s">
        <v>1828</v>
      </c>
      <c r="D548" s="216" t="s">
        <v>248</v>
      </c>
      <c r="E548" s="217" t="s">
        <v>5172</v>
      </c>
      <c r="F548" s="218" t="s">
        <v>4866</v>
      </c>
      <c r="G548" s="219" t="s">
        <v>4404</v>
      </c>
      <c r="H548" s="220">
        <v>3</v>
      </c>
      <c r="I548" s="221"/>
      <c r="J548" s="222">
        <f>ROUND(I548*H548,2)</f>
        <v>0</v>
      </c>
      <c r="K548" s="218" t="s">
        <v>1</v>
      </c>
      <c r="L548" s="42"/>
      <c r="M548" s="223" t="s">
        <v>1</v>
      </c>
      <c r="N548" s="224" t="s">
        <v>42</v>
      </c>
      <c r="O548" s="78"/>
      <c r="P548" s="225">
        <f>O548*H548</f>
        <v>0</v>
      </c>
      <c r="Q548" s="225">
        <v>0</v>
      </c>
      <c r="R548" s="225">
        <f>Q548*H548</f>
        <v>0</v>
      </c>
      <c r="S548" s="225">
        <v>0</v>
      </c>
      <c r="T548" s="226">
        <f>S548*H548</f>
        <v>0</v>
      </c>
      <c r="AR548" s="16" t="s">
        <v>253</v>
      </c>
      <c r="AT548" s="16" t="s">
        <v>248</v>
      </c>
      <c r="AU548" s="16" t="s">
        <v>16</v>
      </c>
      <c r="AY548" s="16" t="s">
        <v>246</v>
      </c>
      <c r="BE548" s="227">
        <f>IF(N548="základní",J548,0)</f>
        <v>0</v>
      </c>
      <c r="BF548" s="227">
        <f>IF(N548="snížená",J548,0)</f>
        <v>0</v>
      </c>
      <c r="BG548" s="227">
        <f>IF(N548="zákl. přenesená",J548,0)</f>
        <v>0</v>
      </c>
      <c r="BH548" s="227">
        <f>IF(N548="sníž. přenesená",J548,0)</f>
        <v>0</v>
      </c>
      <c r="BI548" s="227">
        <f>IF(N548="nulová",J548,0)</f>
        <v>0</v>
      </c>
      <c r="BJ548" s="16" t="s">
        <v>16</v>
      </c>
      <c r="BK548" s="227">
        <f>ROUND(I548*H548,2)</f>
        <v>0</v>
      </c>
      <c r="BL548" s="16" t="s">
        <v>253</v>
      </c>
      <c r="BM548" s="16" t="s">
        <v>1865</v>
      </c>
    </row>
    <row r="549" s="13" customFormat="1">
      <c r="B549" s="239"/>
      <c r="C549" s="240"/>
      <c r="D549" s="230" t="s">
        <v>255</v>
      </c>
      <c r="E549" s="241" t="s">
        <v>1</v>
      </c>
      <c r="F549" s="242" t="s">
        <v>266</v>
      </c>
      <c r="G549" s="240"/>
      <c r="H549" s="243">
        <v>3</v>
      </c>
      <c r="I549" s="244"/>
      <c r="J549" s="240"/>
      <c r="K549" s="240"/>
      <c r="L549" s="245"/>
      <c r="M549" s="246"/>
      <c r="N549" s="247"/>
      <c r="O549" s="247"/>
      <c r="P549" s="247"/>
      <c r="Q549" s="247"/>
      <c r="R549" s="247"/>
      <c r="S549" s="247"/>
      <c r="T549" s="248"/>
      <c r="AT549" s="249" t="s">
        <v>255</v>
      </c>
      <c r="AU549" s="249" t="s">
        <v>16</v>
      </c>
      <c r="AV549" s="13" t="s">
        <v>79</v>
      </c>
      <c r="AW549" s="13" t="s">
        <v>33</v>
      </c>
      <c r="AX549" s="13" t="s">
        <v>16</v>
      </c>
      <c r="AY549" s="249" t="s">
        <v>246</v>
      </c>
    </row>
    <row r="550" s="1" customFormat="1" ht="16.5" customHeight="1">
      <c r="B550" s="37"/>
      <c r="C550" s="216" t="s">
        <v>1833</v>
      </c>
      <c r="D550" s="216" t="s">
        <v>248</v>
      </c>
      <c r="E550" s="217" t="s">
        <v>5173</v>
      </c>
      <c r="F550" s="218" t="s">
        <v>4874</v>
      </c>
      <c r="G550" s="219" t="s">
        <v>4875</v>
      </c>
      <c r="H550" s="220">
        <v>4</v>
      </c>
      <c r="I550" s="221"/>
      <c r="J550" s="222">
        <f>ROUND(I550*H550,2)</f>
        <v>0</v>
      </c>
      <c r="K550" s="218" t="s">
        <v>1</v>
      </c>
      <c r="L550" s="42"/>
      <c r="M550" s="223" t="s">
        <v>1</v>
      </c>
      <c r="N550" s="224" t="s">
        <v>42</v>
      </c>
      <c r="O550" s="78"/>
      <c r="P550" s="225">
        <f>O550*H550</f>
        <v>0</v>
      </c>
      <c r="Q550" s="225">
        <v>0</v>
      </c>
      <c r="R550" s="225">
        <f>Q550*H550</f>
        <v>0</v>
      </c>
      <c r="S550" s="225">
        <v>0</v>
      </c>
      <c r="T550" s="226">
        <f>S550*H550</f>
        <v>0</v>
      </c>
      <c r="AR550" s="16" t="s">
        <v>253</v>
      </c>
      <c r="AT550" s="16" t="s">
        <v>248</v>
      </c>
      <c r="AU550" s="16" t="s">
        <v>16</v>
      </c>
      <c r="AY550" s="16" t="s">
        <v>246</v>
      </c>
      <c r="BE550" s="227">
        <f>IF(N550="základní",J550,0)</f>
        <v>0</v>
      </c>
      <c r="BF550" s="227">
        <f>IF(N550="snížená",J550,0)</f>
        <v>0</v>
      </c>
      <c r="BG550" s="227">
        <f>IF(N550="zákl. přenesená",J550,0)</f>
        <v>0</v>
      </c>
      <c r="BH550" s="227">
        <f>IF(N550="sníž. přenesená",J550,0)</f>
        <v>0</v>
      </c>
      <c r="BI550" s="227">
        <f>IF(N550="nulová",J550,0)</f>
        <v>0</v>
      </c>
      <c r="BJ550" s="16" t="s">
        <v>16</v>
      </c>
      <c r="BK550" s="227">
        <f>ROUND(I550*H550,2)</f>
        <v>0</v>
      </c>
      <c r="BL550" s="16" t="s">
        <v>253</v>
      </c>
      <c r="BM550" s="16" t="s">
        <v>1871</v>
      </c>
    </row>
    <row r="551" s="13" customFormat="1">
      <c r="B551" s="239"/>
      <c r="C551" s="240"/>
      <c r="D551" s="230" t="s">
        <v>255</v>
      </c>
      <c r="E551" s="241" t="s">
        <v>1</v>
      </c>
      <c r="F551" s="242" t="s">
        <v>253</v>
      </c>
      <c r="G551" s="240"/>
      <c r="H551" s="243">
        <v>4</v>
      </c>
      <c r="I551" s="244"/>
      <c r="J551" s="240"/>
      <c r="K551" s="240"/>
      <c r="L551" s="245"/>
      <c r="M551" s="246"/>
      <c r="N551" s="247"/>
      <c r="O551" s="247"/>
      <c r="P551" s="247"/>
      <c r="Q551" s="247"/>
      <c r="R551" s="247"/>
      <c r="S551" s="247"/>
      <c r="T551" s="248"/>
      <c r="AT551" s="249" t="s">
        <v>255</v>
      </c>
      <c r="AU551" s="249" t="s">
        <v>16</v>
      </c>
      <c r="AV551" s="13" t="s">
        <v>79</v>
      </c>
      <c r="AW551" s="13" t="s">
        <v>33</v>
      </c>
      <c r="AX551" s="13" t="s">
        <v>16</v>
      </c>
      <c r="AY551" s="249" t="s">
        <v>246</v>
      </c>
    </row>
    <row r="552" s="1" customFormat="1" ht="16.5" customHeight="1">
      <c r="B552" s="37"/>
      <c r="C552" s="216" t="s">
        <v>1851</v>
      </c>
      <c r="D552" s="216" t="s">
        <v>248</v>
      </c>
      <c r="E552" s="217" t="s">
        <v>5174</v>
      </c>
      <c r="F552" s="218" t="s">
        <v>4879</v>
      </c>
      <c r="G552" s="219" t="s">
        <v>4875</v>
      </c>
      <c r="H552" s="220">
        <v>8</v>
      </c>
      <c r="I552" s="221"/>
      <c r="J552" s="222">
        <f>ROUND(I552*H552,2)</f>
        <v>0</v>
      </c>
      <c r="K552" s="218" t="s">
        <v>1</v>
      </c>
      <c r="L552" s="42"/>
      <c r="M552" s="223" t="s">
        <v>1</v>
      </c>
      <c r="N552" s="224" t="s">
        <v>42</v>
      </c>
      <c r="O552" s="78"/>
      <c r="P552" s="225">
        <f>O552*H552</f>
        <v>0</v>
      </c>
      <c r="Q552" s="225">
        <v>0</v>
      </c>
      <c r="R552" s="225">
        <f>Q552*H552</f>
        <v>0</v>
      </c>
      <c r="S552" s="225">
        <v>0</v>
      </c>
      <c r="T552" s="226">
        <f>S552*H552</f>
        <v>0</v>
      </c>
      <c r="AR552" s="16" t="s">
        <v>253</v>
      </c>
      <c r="AT552" s="16" t="s">
        <v>248</v>
      </c>
      <c r="AU552" s="16" t="s">
        <v>16</v>
      </c>
      <c r="AY552" s="16" t="s">
        <v>246</v>
      </c>
      <c r="BE552" s="227">
        <f>IF(N552="základní",J552,0)</f>
        <v>0</v>
      </c>
      <c r="BF552" s="227">
        <f>IF(N552="snížená",J552,0)</f>
        <v>0</v>
      </c>
      <c r="BG552" s="227">
        <f>IF(N552="zákl. přenesená",J552,0)</f>
        <v>0</v>
      </c>
      <c r="BH552" s="227">
        <f>IF(N552="sníž. přenesená",J552,0)</f>
        <v>0</v>
      </c>
      <c r="BI552" s="227">
        <f>IF(N552="nulová",J552,0)</f>
        <v>0</v>
      </c>
      <c r="BJ552" s="16" t="s">
        <v>16</v>
      </c>
      <c r="BK552" s="227">
        <f>ROUND(I552*H552,2)</f>
        <v>0</v>
      </c>
      <c r="BL552" s="16" t="s">
        <v>253</v>
      </c>
      <c r="BM552" s="16" t="s">
        <v>1877</v>
      </c>
    </row>
    <row r="553" s="13" customFormat="1">
      <c r="B553" s="239"/>
      <c r="C553" s="240"/>
      <c r="D553" s="230" t="s">
        <v>255</v>
      </c>
      <c r="E553" s="241" t="s">
        <v>1</v>
      </c>
      <c r="F553" s="242" t="s">
        <v>290</v>
      </c>
      <c r="G553" s="240"/>
      <c r="H553" s="243">
        <v>8</v>
      </c>
      <c r="I553" s="244"/>
      <c r="J553" s="240"/>
      <c r="K553" s="240"/>
      <c r="L553" s="245"/>
      <c r="M553" s="246"/>
      <c r="N553" s="247"/>
      <c r="O553" s="247"/>
      <c r="P553" s="247"/>
      <c r="Q553" s="247"/>
      <c r="R553" s="247"/>
      <c r="S553" s="247"/>
      <c r="T553" s="248"/>
      <c r="AT553" s="249" t="s">
        <v>255</v>
      </c>
      <c r="AU553" s="249" t="s">
        <v>16</v>
      </c>
      <c r="AV553" s="13" t="s">
        <v>79</v>
      </c>
      <c r="AW553" s="13" t="s">
        <v>33</v>
      </c>
      <c r="AX553" s="13" t="s">
        <v>16</v>
      </c>
      <c r="AY553" s="249" t="s">
        <v>246</v>
      </c>
    </row>
    <row r="554" s="11" customFormat="1" ht="25.92" customHeight="1">
      <c r="B554" s="200"/>
      <c r="C554" s="201"/>
      <c r="D554" s="202" t="s">
        <v>70</v>
      </c>
      <c r="E554" s="203" t="s">
        <v>5175</v>
      </c>
      <c r="F554" s="203" t="s">
        <v>5176</v>
      </c>
      <c r="G554" s="201"/>
      <c r="H554" s="201"/>
      <c r="I554" s="204"/>
      <c r="J554" s="205">
        <f>BK554</f>
        <v>0</v>
      </c>
      <c r="K554" s="201"/>
      <c r="L554" s="206"/>
      <c r="M554" s="207"/>
      <c r="N554" s="208"/>
      <c r="O554" s="208"/>
      <c r="P554" s="209">
        <f>SUM(P555:P567)</f>
        <v>0</v>
      </c>
      <c r="Q554" s="208"/>
      <c r="R554" s="209">
        <f>SUM(R555:R567)</f>
        <v>0</v>
      </c>
      <c r="S554" s="208"/>
      <c r="T554" s="210">
        <f>SUM(T555:T567)</f>
        <v>0</v>
      </c>
      <c r="AR554" s="211" t="s">
        <v>16</v>
      </c>
      <c r="AT554" s="212" t="s">
        <v>70</v>
      </c>
      <c r="AU554" s="212" t="s">
        <v>71</v>
      </c>
      <c r="AY554" s="211" t="s">
        <v>246</v>
      </c>
      <c r="BK554" s="213">
        <f>SUM(BK555:BK567)</f>
        <v>0</v>
      </c>
    </row>
    <row r="555" s="1" customFormat="1" ht="16.5" customHeight="1">
      <c r="B555" s="37"/>
      <c r="C555" s="216" t="s">
        <v>1856</v>
      </c>
      <c r="D555" s="216" t="s">
        <v>248</v>
      </c>
      <c r="E555" s="217" t="s">
        <v>5177</v>
      </c>
      <c r="F555" s="218" t="s">
        <v>4899</v>
      </c>
      <c r="G555" s="219" t="s">
        <v>4404</v>
      </c>
      <c r="H555" s="220">
        <v>1</v>
      </c>
      <c r="I555" s="221"/>
      <c r="J555" s="222">
        <f>ROUND(I555*H555,2)</f>
        <v>0</v>
      </c>
      <c r="K555" s="218" t="s">
        <v>1</v>
      </c>
      <c r="L555" s="42"/>
      <c r="M555" s="223" t="s">
        <v>1</v>
      </c>
      <c r="N555" s="224" t="s">
        <v>42</v>
      </c>
      <c r="O555" s="78"/>
      <c r="P555" s="225">
        <f>O555*H555</f>
        <v>0</v>
      </c>
      <c r="Q555" s="225">
        <v>0</v>
      </c>
      <c r="R555" s="225">
        <f>Q555*H555</f>
        <v>0</v>
      </c>
      <c r="S555" s="225">
        <v>0</v>
      </c>
      <c r="T555" s="226">
        <f>S555*H555</f>
        <v>0</v>
      </c>
      <c r="AR555" s="16" t="s">
        <v>253</v>
      </c>
      <c r="AT555" s="16" t="s">
        <v>248</v>
      </c>
      <c r="AU555" s="16" t="s">
        <v>16</v>
      </c>
      <c r="AY555" s="16" t="s">
        <v>246</v>
      </c>
      <c r="BE555" s="227">
        <f>IF(N555="základní",J555,0)</f>
        <v>0</v>
      </c>
      <c r="BF555" s="227">
        <f>IF(N555="snížená",J555,0)</f>
        <v>0</v>
      </c>
      <c r="BG555" s="227">
        <f>IF(N555="zákl. přenesená",J555,0)</f>
        <v>0</v>
      </c>
      <c r="BH555" s="227">
        <f>IF(N555="sníž. přenesená",J555,0)</f>
        <v>0</v>
      </c>
      <c r="BI555" s="227">
        <f>IF(N555="nulová",J555,0)</f>
        <v>0</v>
      </c>
      <c r="BJ555" s="16" t="s">
        <v>16</v>
      </c>
      <c r="BK555" s="227">
        <f>ROUND(I555*H555,2)</f>
        <v>0</v>
      </c>
      <c r="BL555" s="16" t="s">
        <v>253</v>
      </c>
      <c r="BM555" s="16" t="s">
        <v>1882</v>
      </c>
    </row>
    <row r="556" s="12" customFormat="1">
      <c r="B556" s="228"/>
      <c r="C556" s="229"/>
      <c r="D556" s="230" t="s">
        <v>255</v>
      </c>
      <c r="E556" s="231" t="s">
        <v>1</v>
      </c>
      <c r="F556" s="232" t="s">
        <v>5178</v>
      </c>
      <c r="G556" s="229"/>
      <c r="H556" s="231" t="s">
        <v>1</v>
      </c>
      <c r="I556" s="233"/>
      <c r="J556" s="229"/>
      <c r="K556" s="229"/>
      <c r="L556" s="234"/>
      <c r="M556" s="235"/>
      <c r="N556" s="236"/>
      <c r="O556" s="236"/>
      <c r="P556" s="236"/>
      <c r="Q556" s="236"/>
      <c r="R556" s="236"/>
      <c r="S556" s="236"/>
      <c r="T556" s="237"/>
      <c r="AT556" s="238" t="s">
        <v>255</v>
      </c>
      <c r="AU556" s="238" t="s">
        <v>16</v>
      </c>
      <c r="AV556" s="12" t="s">
        <v>16</v>
      </c>
      <c r="AW556" s="12" t="s">
        <v>33</v>
      </c>
      <c r="AX556" s="12" t="s">
        <v>71</v>
      </c>
      <c r="AY556" s="238" t="s">
        <v>246</v>
      </c>
    </row>
    <row r="557" s="13" customFormat="1">
      <c r="B557" s="239"/>
      <c r="C557" s="240"/>
      <c r="D557" s="230" t="s">
        <v>255</v>
      </c>
      <c r="E557" s="241" t="s">
        <v>1</v>
      </c>
      <c r="F557" s="242" t="s">
        <v>16</v>
      </c>
      <c r="G557" s="240"/>
      <c r="H557" s="243">
        <v>1</v>
      </c>
      <c r="I557" s="244"/>
      <c r="J557" s="240"/>
      <c r="K557" s="240"/>
      <c r="L557" s="245"/>
      <c r="M557" s="246"/>
      <c r="N557" s="247"/>
      <c r="O557" s="247"/>
      <c r="P557" s="247"/>
      <c r="Q557" s="247"/>
      <c r="R557" s="247"/>
      <c r="S557" s="247"/>
      <c r="T557" s="248"/>
      <c r="AT557" s="249" t="s">
        <v>255</v>
      </c>
      <c r="AU557" s="249" t="s">
        <v>16</v>
      </c>
      <c r="AV557" s="13" t="s">
        <v>79</v>
      </c>
      <c r="AW557" s="13" t="s">
        <v>33</v>
      </c>
      <c r="AX557" s="13" t="s">
        <v>16</v>
      </c>
      <c r="AY557" s="249" t="s">
        <v>246</v>
      </c>
    </row>
    <row r="558" s="1" customFormat="1" ht="16.5" customHeight="1">
      <c r="B558" s="37"/>
      <c r="C558" s="216" t="s">
        <v>1865</v>
      </c>
      <c r="D558" s="216" t="s">
        <v>248</v>
      </c>
      <c r="E558" s="217" t="s">
        <v>5179</v>
      </c>
      <c r="F558" s="218" t="s">
        <v>5180</v>
      </c>
      <c r="G558" s="219" t="s">
        <v>4404</v>
      </c>
      <c r="H558" s="220">
        <v>1</v>
      </c>
      <c r="I558" s="221"/>
      <c r="J558" s="222">
        <f>ROUND(I558*H558,2)</f>
        <v>0</v>
      </c>
      <c r="K558" s="218" t="s">
        <v>1</v>
      </c>
      <c r="L558" s="42"/>
      <c r="M558" s="223" t="s">
        <v>1</v>
      </c>
      <c r="N558" s="224" t="s">
        <v>42</v>
      </c>
      <c r="O558" s="78"/>
      <c r="P558" s="225">
        <f>O558*H558</f>
        <v>0</v>
      </c>
      <c r="Q558" s="225">
        <v>0</v>
      </c>
      <c r="R558" s="225">
        <f>Q558*H558</f>
        <v>0</v>
      </c>
      <c r="S558" s="225">
        <v>0</v>
      </c>
      <c r="T558" s="226">
        <f>S558*H558</f>
        <v>0</v>
      </c>
      <c r="AR558" s="16" t="s">
        <v>253</v>
      </c>
      <c r="AT558" s="16" t="s">
        <v>248</v>
      </c>
      <c r="AU558" s="16" t="s">
        <v>16</v>
      </c>
      <c r="AY558" s="16" t="s">
        <v>246</v>
      </c>
      <c r="BE558" s="227">
        <f>IF(N558="základní",J558,0)</f>
        <v>0</v>
      </c>
      <c r="BF558" s="227">
        <f>IF(N558="snížená",J558,0)</f>
        <v>0</v>
      </c>
      <c r="BG558" s="227">
        <f>IF(N558="zákl. přenesená",J558,0)</f>
        <v>0</v>
      </c>
      <c r="BH558" s="227">
        <f>IF(N558="sníž. přenesená",J558,0)</f>
        <v>0</v>
      </c>
      <c r="BI558" s="227">
        <f>IF(N558="nulová",J558,0)</f>
        <v>0</v>
      </c>
      <c r="BJ558" s="16" t="s">
        <v>16</v>
      </c>
      <c r="BK558" s="227">
        <f>ROUND(I558*H558,2)</f>
        <v>0</v>
      </c>
      <c r="BL558" s="16" t="s">
        <v>253</v>
      </c>
      <c r="BM558" s="16" t="s">
        <v>1892</v>
      </c>
    </row>
    <row r="559" s="13" customFormat="1">
      <c r="B559" s="239"/>
      <c r="C559" s="240"/>
      <c r="D559" s="230" t="s">
        <v>255</v>
      </c>
      <c r="E559" s="241" t="s">
        <v>1</v>
      </c>
      <c r="F559" s="242" t="s">
        <v>16</v>
      </c>
      <c r="G559" s="240"/>
      <c r="H559" s="243">
        <v>1</v>
      </c>
      <c r="I559" s="244"/>
      <c r="J559" s="240"/>
      <c r="K559" s="240"/>
      <c r="L559" s="245"/>
      <c r="M559" s="246"/>
      <c r="N559" s="247"/>
      <c r="O559" s="247"/>
      <c r="P559" s="247"/>
      <c r="Q559" s="247"/>
      <c r="R559" s="247"/>
      <c r="S559" s="247"/>
      <c r="T559" s="248"/>
      <c r="AT559" s="249" t="s">
        <v>255</v>
      </c>
      <c r="AU559" s="249" t="s">
        <v>16</v>
      </c>
      <c r="AV559" s="13" t="s">
        <v>79</v>
      </c>
      <c r="AW559" s="13" t="s">
        <v>33</v>
      </c>
      <c r="AX559" s="13" t="s">
        <v>16</v>
      </c>
      <c r="AY559" s="249" t="s">
        <v>246</v>
      </c>
    </row>
    <row r="560" s="1" customFormat="1" ht="16.5" customHeight="1">
      <c r="B560" s="37"/>
      <c r="C560" s="216" t="s">
        <v>1871</v>
      </c>
      <c r="D560" s="216" t="s">
        <v>248</v>
      </c>
      <c r="E560" s="217" t="s">
        <v>5181</v>
      </c>
      <c r="F560" s="218" t="s">
        <v>5182</v>
      </c>
      <c r="G560" s="219" t="s">
        <v>4404</v>
      </c>
      <c r="H560" s="220">
        <v>1</v>
      </c>
      <c r="I560" s="221"/>
      <c r="J560" s="222">
        <f>ROUND(I560*H560,2)</f>
        <v>0</v>
      </c>
      <c r="K560" s="218" t="s">
        <v>1</v>
      </c>
      <c r="L560" s="42"/>
      <c r="M560" s="223" t="s">
        <v>1</v>
      </c>
      <c r="N560" s="224" t="s">
        <v>42</v>
      </c>
      <c r="O560" s="78"/>
      <c r="P560" s="225">
        <f>O560*H560</f>
        <v>0</v>
      </c>
      <c r="Q560" s="225">
        <v>0</v>
      </c>
      <c r="R560" s="225">
        <f>Q560*H560</f>
        <v>0</v>
      </c>
      <c r="S560" s="225">
        <v>0</v>
      </c>
      <c r="T560" s="226">
        <f>S560*H560</f>
        <v>0</v>
      </c>
      <c r="AR560" s="16" t="s">
        <v>253</v>
      </c>
      <c r="AT560" s="16" t="s">
        <v>248</v>
      </c>
      <c r="AU560" s="16" t="s">
        <v>16</v>
      </c>
      <c r="AY560" s="16" t="s">
        <v>246</v>
      </c>
      <c r="BE560" s="227">
        <f>IF(N560="základní",J560,0)</f>
        <v>0</v>
      </c>
      <c r="BF560" s="227">
        <f>IF(N560="snížená",J560,0)</f>
        <v>0</v>
      </c>
      <c r="BG560" s="227">
        <f>IF(N560="zákl. přenesená",J560,0)</f>
        <v>0</v>
      </c>
      <c r="BH560" s="227">
        <f>IF(N560="sníž. přenesená",J560,0)</f>
        <v>0</v>
      </c>
      <c r="BI560" s="227">
        <f>IF(N560="nulová",J560,0)</f>
        <v>0</v>
      </c>
      <c r="BJ560" s="16" t="s">
        <v>16</v>
      </c>
      <c r="BK560" s="227">
        <f>ROUND(I560*H560,2)</f>
        <v>0</v>
      </c>
      <c r="BL560" s="16" t="s">
        <v>253</v>
      </c>
      <c r="BM560" s="16" t="s">
        <v>1898</v>
      </c>
    </row>
    <row r="561" s="13" customFormat="1">
      <c r="B561" s="239"/>
      <c r="C561" s="240"/>
      <c r="D561" s="230" t="s">
        <v>255</v>
      </c>
      <c r="E561" s="241" t="s">
        <v>1</v>
      </c>
      <c r="F561" s="242" t="s">
        <v>16</v>
      </c>
      <c r="G561" s="240"/>
      <c r="H561" s="243">
        <v>1</v>
      </c>
      <c r="I561" s="244"/>
      <c r="J561" s="240"/>
      <c r="K561" s="240"/>
      <c r="L561" s="245"/>
      <c r="M561" s="246"/>
      <c r="N561" s="247"/>
      <c r="O561" s="247"/>
      <c r="P561" s="247"/>
      <c r="Q561" s="247"/>
      <c r="R561" s="247"/>
      <c r="S561" s="247"/>
      <c r="T561" s="248"/>
      <c r="AT561" s="249" t="s">
        <v>255</v>
      </c>
      <c r="AU561" s="249" t="s">
        <v>16</v>
      </c>
      <c r="AV561" s="13" t="s">
        <v>79</v>
      </c>
      <c r="AW561" s="13" t="s">
        <v>33</v>
      </c>
      <c r="AX561" s="13" t="s">
        <v>16</v>
      </c>
      <c r="AY561" s="249" t="s">
        <v>246</v>
      </c>
    </row>
    <row r="562" s="1" customFormat="1" ht="16.5" customHeight="1">
      <c r="B562" s="37"/>
      <c r="C562" s="216" t="s">
        <v>1877</v>
      </c>
      <c r="D562" s="216" t="s">
        <v>248</v>
      </c>
      <c r="E562" s="217" t="s">
        <v>5183</v>
      </c>
      <c r="F562" s="218" t="s">
        <v>4905</v>
      </c>
      <c r="G562" s="219" t="s">
        <v>4404</v>
      </c>
      <c r="H562" s="220">
        <v>1</v>
      </c>
      <c r="I562" s="221"/>
      <c r="J562" s="222">
        <f>ROUND(I562*H562,2)</f>
        <v>0</v>
      </c>
      <c r="K562" s="218" t="s">
        <v>1</v>
      </c>
      <c r="L562" s="42"/>
      <c r="M562" s="223" t="s">
        <v>1</v>
      </c>
      <c r="N562" s="224" t="s">
        <v>42</v>
      </c>
      <c r="O562" s="78"/>
      <c r="P562" s="225">
        <f>O562*H562</f>
        <v>0</v>
      </c>
      <c r="Q562" s="225">
        <v>0</v>
      </c>
      <c r="R562" s="225">
        <f>Q562*H562</f>
        <v>0</v>
      </c>
      <c r="S562" s="225">
        <v>0</v>
      </c>
      <c r="T562" s="226">
        <f>S562*H562</f>
        <v>0</v>
      </c>
      <c r="AR562" s="16" t="s">
        <v>253</v>
      </c>
      <c r="AT562" s="16" t="s">
        <v>248</v>
      </c>
      <c r="AU562" s="16" t="s">
        <v>16</v>
      </c>
      <c r="AY562" s="16" t="s">
        <v>246</v>
      </c>
      <c r="BE562" s="227">
        <f>IF(N562="základní",J562,0)</f>
        <v>0</v>
      </c>
      <c r="BF562" s="227">
        <f>IF(N562="snížená",J562,0)</f>
        <v>0</v>
      </c>
      <c r="BG562" s="227">
        <f>IF(N562="zákl. přenesená",J562,0)</f>
        <v>0</v>
      </c>
      <c r="BH562" s="227">
        <f>IF(N562="sníž. přenesená",J562,0)</f>
        <v>0</v>
      </c>
      <c r="BI562" s="227">
        <f>IF(N562="nulová",J562,0)</f>
        <v>0</v>
      </c>
      <c r="BJ562" s="16" t="s">
        <v>16</v>
      </c>
      <c r="BK562" s="227">
        <f>ROUND(I562*H562,2)</f>
        <v>0</v>
      </c>
      <c r="BL562" s="16" t="s">
        <v>253</v>
      </c>
      <c r="BM562" s="16" t="s">
        <v>1902</v>
      </c>
    </row>
    <row r="563" s="13" customFormat="1">
      <c r="B563" s="239"/>
      <c r="C563" s="240"/>
      <c r="D563" s="230" t="s">
        <v>255</v>
      </c>
      <c r="E563" s="241" t="s">
        <v>1</v>
      </c>
      <c r="F563" s="242" t="s">
        <v>16</v>
      </c>
      <c r="G563" s="240"/>
      <c r="H563" s="243">
        <v>1</v>
      </c>
      <c r="I563" s="244"/>
      <c r="J563" s="240"/>
      <c r="K563" s="240"/>
      <c r="L563" s="245"/>
      <c r="M563" s="246"/>
      <c r="N563" s="247"/>
      <c r="O563" s="247"/>
      <c r="P563" s="247"/>
      <c r="Q563" s="247"/>
      <c r="R563" s="247"/>
      <c r="S563" s="247"/>
      <c r="T563" s="248"/>
      <c r="AT563" s="249" t="s">
        <v>255</v>
      </c>
      <c r="AU563" s="249" t="s">
        <v>16</v>
      </c>
      <c r="AV563" s="13" t="s">
        <v>79</v>
      </c>
      <c r="AW563" s="13" t="s">
        <v>33</v>
      </c>
      <c r="AX563" s="13" t="s">
        <v>16</v>
      </c>
      <c r="AY563" s="249" t="s">
        <v>246</v>
      </c>
    </row>
    <row r="564" s="1" customFormat="1" ht="16.5" customHeight="1">
      <c r="B564" s="37"/>
      <c r="C564" s="216" t="s">
        <v>1882</v>
      </c>
      <c r="D564" s="216" t="s">
        <v>248</v>
      </c>
      <c r="E564" s="217" t="s">
        <v>5184</v>
      </c>
      <c r="F564" s="218" t="s">
        <v>5185</v>
      </c>
      <c r="G564" s="219" t="s">
        <v>4875</v>
      </c>
      <c r="H564" s="220">
        <v>10</v>
      </c>
      <c r="I564" s="221"/>
      <c r="J564" s="222">
        <f>ROUND(I564*H564,2)</f>
        <v>0</v>
      </c>
      <c r="K564" s="218" t="s">
        <v>1</v>
      </c>
      <c r="L564" s="42"/>
      <c r="M564" s="223" t="s">
        <v>1</v>
      </c>
      <c r="N564" s="224" t="s">
        <v>42</v>
      </c>
      <c r="O564" s="78"/>
      <c r="P564" s="225">
        <f>O564*H564</f>
        <v>0</v>
      </c>
      <c r="Q564" s="225">
        <v>0</v>
      </c>
      <c r="R564" s="225">
        <f>Q564*H564</f>
        <v>0</v>
      </c>
      <c r="S564" s="225">
        <v>0</v>
      </c>
      <c r="T564" s="226">
        <f>S564*H564</f>
        <v>0</v>
      </c>
      <c r="AR564" s="16" t="s">
        <v>253</v>
      </c>
      <c r="AT564" s="16" t="s">
        <v>248</v>
      </c>
      <c r="AU564" s="16" t="s">
        <v>16</v>
      </c>
      <c r="AY564" s="16" t="s">
        <v>246</v>
      </c>
      <c r="BE564" s="227">
        <f>IF(N564="základní",J564,0)</f>
        <v>0</v>
      </c>
      <c r="BF564" s="227">
        <f>IF(N564="snížená",J564,0)</f>
        <v>0</v>
      </c>
      <c r="BG564" s="227">
        <f>IF(N564="zákl. přenesená",J564,0)</f>
        <v>0</v>
      </c>
      <c r="BH564" s="227">
        <f>IF(N564="sníž. přenesená",J564,0)</f>
        <v>0</v>
      </c>
      <c r="BI564" s="227">
        <f>IF(N564="nulová",J564,0)</f>
        <v>0</v>
      </c>
      <c r="BJ564" s="16" t="s">
        <v>16</v>
      </c>
      <c r="BK564" s="227">
        <f>ROUND(I564*H564,2)</f>
        <v>0</v>
      </c>
      <c r="BL564" s="16" t="s">
        <v>253</v>
      </c>
      <c r="BM564" s="16" t="s">
        <v>1906</v>
      </c>
    </row>
    <row r="565" s="13" customFormat="1">
      <c r="B565" s="239"/>
      <c r="C565" s="240"/>
      <c r="D565" s="230" t="s">
        <v>255</v>
      </c>
      <c r="E565" s="241" t="s">
        <v>1</v>
      </c>
      <c r="F565" s="242" t="s">
        <v>300</v>
      </c>
      <c r="G565" s="240"/>
      <c r="H565" s="243">
        <v>10</v>
      </c>
      <c r="I565" s="244"/>
      <c r="J565" s="240"/>
      <c r="K565" s="240"/>
      <c r="L565" s="245"/>
      <c r="M565" s="246"/>
      <c r="N565" s="247"/>
      <c r="O565" s="247"/>
      <c r="P565" s="247"/>
      <c r="Q565" s="247"/>
      <c r="R565" s="247"/>
      <c r="S565" s="247"/>
      <c r="T565" s="248"/>
      <c r="AT565" s="249" t="s">
        <v>255</v>
      </c>
      <c r="AU565" s="249" t="s">
        <v>16</v>
      </c>
      <c r="AV565" s="13" t="s">
        <v>79</v>
      </c>
      <c r="AW565" s="13" t="s">
        <v>33</v>
      </c>
      <c r="AX565" s="13" t="s">
        <v>16</v>
      </c>
      <c r="AY565" s="249" t="s">
        <v>246</v>
      </c>
    </row>
    <row r="566" s="1" customFormat="1" ht="16.5" customHeight="1">
      <c r="B566" s="37"/>
      <c r="C566" s="216" t="s">
        <v>1887</v>
      </c>
      <c r="D566" s="216" t="s">
        <v>248</v>
      </c>
      <c r="E566" s="217" t="s">
        <v>5186</v>
      </c>
      <c r="F566" s="218" t="s">
        <v>5187</v>
      </c>
      <c r="G566" s="219" t="s">
        <v>4875</v>
      </c>
      <c r="H566" s="220">
        <v>3</v>
      </c>
      <c r="I566" s="221"/>
      <c r="J566" s="222">
        <f>ROUND(I566*H566,2)</f>
        <v>0</v>
      </c>
      <c r="K566" s="218" t="s">
        <v>1</v>
      </c>
      <c r="L566" s="42"/>
      <c r="M566" s="223" t="s">
        <v>1</v>
      </c>
      <c r="N566" s="224" t="s">
        <v>42</v>
      </c>
      <c r="O566" s="78"/>
      <c r="P566" s="225">
        <f>O566*H566</f>
        <v>0</v>
      </c>
      <c r="Q566" s="225">
        <v>0</v>
      </c>
      <c r="R566" s="225">
        <f>Q566*H566</f>
        <v>0</v>
      </c>
      <c r="S566" s="225">
        <v>0</v>
      </c>
      <c r="T566" s="226">
        <f>S566*H566</f>
        <v>0</v>
      </c>
      <c r="AR566" s="16" t="s">
        <v>253</v>
      </c>
      <c r="AT566" s="16" t="s">
        <v>248</v>
      </c>
      <c r="AU566" s="16" t="s">
        <v>16</v>
      </c>
      <c r="AY566" s="16" t="s">
        <v>246</v>
      </c>
      <c r="BE566" s="227">
        <f>IF(N566="základní",J566,0)</f>
        <v>0</v>
      </c>
      <c r="BF566" s="227">
        <f>IF(N566="snížená",J566,0)</f>
        <v>0</v>
      </c>
      <c r="BG566" s="227">
        <f>IF(N566="zákl. přenesená",J566,0)</f>
        <v>0</v>
      </c>
      <c r="BH566" s="227">
        <f>IF(N566="sníž. přenesená",J566,0)</f>
        <v>0</v>
      </c>
      <c r="BI566" s="227">
        <f>IF(N566="nulová",J566,0)</f>
        <v>0</v>
      </c>
      <c r="BJ566" s="16" t="s">
        <v>16</v>
      </c>
      <c r="BK566" s="227">
        <f>ROUND(I566*H566,2)</f>
        <v>0</v>
      </c>
      <c r="BL566" s="16" t="s">
        <v>253</v>
      </c>
      <c r="BM566" s="16" t="s">
        <v>1910</v>
      </c>
    </row>
    <row r="567" s="13" customFormat="1">
      <c r="B567" s="239"/>
      <c r="C567" s="240"/>
      <c r="D567" s="230" t="s">
        <v>255</v>
      </c>
      <c r="E567" s="241" t="s">
        <v>1</v>
      </c>
      <c r="F567" s="242" t="s">
        <v>266</v>
      </c>
      <c r="G567" s="240"/>
      <c r="H567" s="243">
        <v>3</v>
      </c>
      <c r="I567" s="244"/>
      <c r="J567" s="240"/>
      <c r="K567" s="240"/>
      <c r="L567" s="245"/>
      <c r="M567" s="246"/>
      <c r="N567" s="247"/>
      <c r="O567" s="247"/>
      <c r="P567" s="247"/>
      <c r="Q567" s="247"/>
      <c r="R567" s="247"/>
      <c r="S567" s="247"/>
      <c r="T567" s="248"/>
      <c r="AT567" s="249" t="s">
        <v>255</v>
      </c>
      <c r="AU567" s="249" t="s">
        <v>16</v>
      </c>
      <c r="AV567" s="13" t="s">
        <v>79</v>
      </c>
      <c r="AW567" s="13" t="s">
        <v>33</v>
      </c>
      <c r="AX567" s="13" t="s">
        <v>16</v>
      </c>
      <c r="AY567" s="249" t="s">
        <v>246</v>
      </c>
    </row>
    <row r="568" s="11" customFormat="1" ht="25.92" customHeight="1">
      <c r="B568" s="200"/>
      <c r="C568" s="201"/>
      <c r="D568" s="202" t="s">
        <v>70</v>
      </c>
      <c r="E568" s="203" t="s">
        <v>5188</v>
      </c>
      <c r="F568" s="203" t="s">
        <v>5189</v>
      </c>
      <c r="G568" s="201"/>
      <c r="H568" s="201"/>
      <c r="I568" s="204"/>
      <c r="J568" s="205">
        <f>BK568</f>
        <v>0</v>
      </c>
      <c r="K568" s="201"/>
      <c r="L568" s="206"/>
      <c r="M568" s="207"/>
      <c r="N568" s="208"/>
      <c r="O568" s="208"/>
      <c r="P568" s="209">
        <f>SUM(P569:P581)</f>
        <v>0</v>
      </c>
      <c r="Q568" s="208"/>
      <c r="R568" s="209">
        <f>SUM(R569:R581)</f>
        <v>0</v>
      </c>
      <c r="S568" s="208"/>
      <c r="T568" s="210">
        <f>SUM(T569:T581)</f>
        <v>0</v>
      </c>
      <c r="AR568" s="211" t="s">
        <v>16</v>
      </c>
      <c r="AT568" s="212" t="s">
        <v>70</v>
      </c>
      <c r="AU568" s="212" t="s">
        <v>71</v>
      </c>
      <c r="AY568" s="211" t="s">
        <v>246</v>
      </c>
      <c r="BK568" s="213">
        <f>SUM(BK569:BK581)</f>
        <v>0</v>
      </c>
    </row>
    <row r="569" s="1" customFormat="1" ht="16.5" customHeight="1">
      <c r="B569" s="37"/>
      <c r="C569" s="216" t="s">
        <v>1892</v>
      </c>
      <c r="D569" s="216" t="s">
        <v>248</v>
      </c>
      <c r="E569" s="217" t="s">
        <v>5190</v>
      </c>
      <c r="F569" s="218" t="s">
        <v>4899</v>
      </c>
      <c r="G569" s="219" t="s">
        <v>4404</v>
      </c>
      <c r="H569" s="220">
        <v>1</v>
      </c>
      <c r="I569" s="221"/>
      <c r="J569" s="222">
        <f>ROUND(I569*H569,2)</f>
        <v>0</v>
      </c>
      <c r="K569" s="218" t="s">
        <v>1</v>
      </c>
      <c r="L569" s="42"/>
      <c r="M569" s="223" t="s">
        <v>1</v>
      </c>
      <c r="N569" s="224" t="s">
        <v>42</v>
      </c>
      <c r="O569" s="78"/>
      <c r="P569" s="225">
        <f>O569*H569</f>
        <v>0</v>
      </c>
      <c r="Q569" s="225">
        <v>0</v>
      </c>
      <c r="R569" s="225">
        <f>Q569*H569</f>
        <v>0</v>
      </c>
      <c r="S569" s="225">
        <v>0</v>
      </c>
      <c r="T569" s="226">
        <f>S569*H569</f>
        <v>0</v>
      </c>
      <c r="AR569" s="16" t="s">
        <v>253</v>
      </c>
      <c r="AT569" s="16" t="s">
        <v>248</v>
      </c>
      <c r="AU569" s="16" t="s">
        <v>16</v>
      </c>
      <c r="AY569" s="16" t="s">
        <v>246</v>
      </c>
      <c r="BE569" s="227">
        <f>IF(N569="základní",J569,0)</f>
        <v>0</v>
      </c>
      <c r="BF569" s="227">
        <f>IF(N569="snížená",J569,0)</f>
        <v>0</v>
      </c>
      <c r="BG569" s="227">
        <f>IF(N569="zákl. přenesená",J569,0)</f>
        <v>0</v>
      </c>
      <c r="BH569" s="227">
        <f>IF(N569="sníž. přenesená",J569,0)</f>
        <v>0</v>
      </c>
      <c r="BI569" s="227">
        <f>IF(N569="nulová",J569,0)</f>
        <v>0</v>
      </c>
      <c r="BJ569" s="16" t="s">
        <v>16</v>
      </c>
      <c r="BK569" s="227">
        <f>ROUND(I569*H569,2)</f>
        <v>0</v>
      </c>
      <c r="BL569" s="16" t="s">
        <v>253</v>
      </c>
      <c r="BM569" s="16" t="s">
        <v>1914</v>
      </c>
    </row>
    <row r="570" s="12" customFormat="1">
      <c r="B570" s="228"/>
      <c r="C570" s="229"/>
      <c r="D570" s="230" t="s">
        <v>255</v>
      </c>
      <c r="E570" s="231" t="s">
        <v>1</v>
      </c>
      <c r="F570" s="232" t="s">
        <v>5191</v>
      </c>
      <c r="G570" s="229"/>
      <c r="H570" s="231" t="s">
        <v>1</v>
      </c>
      <c r="I570" s="233"/>
      <c r="J570" s="229"/>
      <c r="K570" s="229"/>
      <c r="L570" s="234"/>
      <c r="M570" s="235"/>
      <c r="N570" s="236"/>
      <c r="O570" s="236"/>
      <c r="P570" s="236"/>
      <c r="Q570" s="236"/>
      <c r="R570" s="236"/>
      <c r="S570" s="236"/>
      <c r="T570" s="237"/>
      <c r="AT570" s="238" t="s">
        <v>255</v>
      </c>
      <c r="AU570" s="238" t="s">
        <v>16</v>
      </c>
      <c r="AV570" s="12" t="s">
        <v>16</v>
      </c>
      <c r="AW570" s="12" t="s">
        <v>33</v>
      </c>
      <c r="AX570" s="12" t="s">
        <v>71</v>
      </c>
      <c r="AY570" s="238" t="s">
        <v>246</v>
      </c>
    </row>
    <row r="571" s="13" customFormat="1">
      <c r="B571" s="239"/>
      <c r="C571" s="240"/>
      <c r="D571" s="230" t="s">
        <v>255</v>
      </c>
      <c r="E571" s="241" t="s">
        <v>1</v>
      </c>
      <c r="F571" s="242" t="s">
        <v>16</v>
      </c>
      <c r="G571" s="240"/>
      <c r="H571" s="243">
        <v>1</v>
      </c>
      <c r="I571" s="244"/>
      <c r="J571" s="240"/>
      <c r="K571" s="240"/>
      <c r="L571" s="245"/>
      <c r="M571" s="246"/>
      <c r="N571" s="247"/>
      <c r="O571" s="247"/>
      <c r="P571" s="247"/>
      <c r="Q571" s="247"/>
      <c r="R571" s="247"/>
      <c r="S571" s="247"/>
      <c r="T571" s="248"/>
      <c r="AT571" s="249" t="s">
        <v>255</v>
      </c>
      <c r="AU571" s="249" t="s">
        <v>16</v>
      </c>
      <c r="AV571" s="13" t="s">
        <v>79</v>
      </c>
      <c r="AW571" s="13" t="s">
        <v>33</v>
      </c>
      <c r="AX571" s="13" t="s">
        <v>16</v>
      </c>
      <c r="AY571" s="249" t="s">
        <v>246</v>
      </c>
    </row>
    <row r="572" s="1" customFormat="1" ht="16.5" customHeight="1">
      <c r="B572" s="37"/>
      <c r="C572" s="216" t="s">
        <v>1898</v>
      </c>
      <c r="D572" s="216" t="s">
        <v>248</v>
      </c>
      <c r="E572" s="217" t="s">
        <v>5192</v>
      </c>
      <c r="F572" s="218" t="s">
        <v>5193</v>
      </c>
      <c r="G572" s="219" t="s">
        <v>4404</v>
      </c>
      <c r="H572" s="220">
        <v>1</v>
      </c>
      <c r="I572" s="221"/>
      <c r="J572" s="222">
        <f>ROUND(I572*H572,2)</f>
        <v>0</v>
      </c>
      <c r="K572" s="218" t="s">
        <v>1</v>
      </c>
      <c r="L572" s="42"/>
      <c r="M572" s="223" t="s">
        <v>1</v>
      </c>
      <c r="N572" s="224" t="s">
        <v>42</v>
      </c>
      <c r="O572" s="78"/>
      <c r="P572" s="225">
        <f>O572*H572</f>
        <v>0</v>
      </c>
      <c r="Q572" s="225">
        <v>0</v>
      </c>
      <c r="R572" s="225">
        <f>Q572*H572</f>
        <v>0</v>
      </c>
      <c r="S572" s="225">
        <v>0</v>
      </c>
      <c r="T572" s="226">
        <f>S572*H572</f>
        <v>0</v>
      </c>
      <c r="AR572" s="16" t="s">
        <v>253</v>
      </c>
      <c r="AT572" s="16" t="s">
        <v>248</v>
      </c>
      <c r="AU572" s="16" t="s">
        <v>16</v>
      </c>
      <c r="AY572" s="16" t="s">
        <v>246</v>
      </c>
      <c r="BE572" s="227">
        <f>IF(N572="základní",J572,0)</f>
        <v>0</v>
      </c>
      <c r="BF572" s="227">
        <f>IF(N572="snížená",J572,0)</f>
        <v>0</v>
      </c>
      <c r="BG572" s="227">
        <f>IF(N572="zákl. přenesená",J572,0)</f>
        <v>0</v>
      </c>
      <c r="BH572" s="227">
        <f>IF(N572="sníž. přenesená",J572,0)</f>
        <v>0</v>
      </c>
      <c r="BI572" s="227">
        <f>IF(N572="nulová",J572,0)</f>
        <v>0</v>
      </c>
      <c r="BJ572" s="16" t="s">
        <v>16</v>
      </c>
      <c r="BK572" s="227">
        <f>ROUND(I572*H572,2)</f>
        <v>0</v>
      </c>
      <c r="BL572" s="16" t="s">
        <v>253</v>
      </c>
      <c r="BM572" s="16" t="s">
        <v>1923</v>
      </c>
    </row>
    <row r="573" s="13" customFormat="1">
      <c r="B573" s="239"/>
      <c r="C573" s="240"/>
      <c r="D573" s="230" t="s">
        <v>255</v>
      </c>
      <c r="E573" s="241" t="s">
        <v>1</v>
      </c>
      <c r="F573" s="242" t="s">
        <v>16</v>
      </c>
      <c r="G573" s="240"/>
      <c r="H573" s="243">
        <v>1</v>
      </c>
      <c r="I573" s="244"/>
      <c r="J573" s="240"/>
      <c r="K573" s="240"/>
      <c r="L573" s="245"/>
      <c r="M573" s="246"/>
      <c r="N573" s="247"/>
      <c r="O573" s="247"/>
      <c r="P573" s="247"/>
      <c r="Q573" s="247"/>
      <c r="R573" s="247"/>
      <c r="S573" s="247"/>
      <c r="T573" s="248"/>
      <c r="AT573" s="249" t="s">
        <v>255</v>
      </c>
      <c r="AU573" s="249" t="s">
        <v>16</v>
      </c>
      <c r="AV573" s="13" t="s">
        <v>79</v>
      </c>
      <c r="AW573" s="13" t="s">
        <v>33</v>
      </c>
      <c r="AX573" s="13" t="s">
        <v>16</v>
      </c>
      <c r="AY573" s="249" t="s">
        <v>246</v>
      </c>
    </row>
    <row r="574" s="1" customFormat="1" ht="16.5" customHeight="1">
      <c r="B574" s="37"/>
      <c r="C574" s="216" t="s">
        <v>1902</v>
      </c>
      <c r="D574" s="216" t="s">
        <v>248</v>
      </c>
      <c r="E574" s="217" t="s">
        <v>5194</v>
      </c>
      <c r="F574" s="218" t="s">
        <v>5182</v>
      </c>
      <c r="G574" s="219" t="s">
        <v>4404</v>
      </c>
      <c r="H574" s="220">
        <v>1</v>
      </c>
      <c r="I574" s="221"/>
      <c r="J574" s="222">
        <f>ROUND(I574*H574,2)</f>
        <v>0</v>
      </c>
      <c r="K574" s="218" t="s">
        <v>1</v>
      </c>
      <c r="L574" s="42"/>
      <c r="M574" s="223" t="s">
        <v>1</v>
      </c>
      <c r="N574" s="224" t="s">
        <v>42</v>
      </c>
      <c r="O574" s="78"/>
      <c r="P574" s="225">
        <f>O574*H574</f>
        <v>0</v>
      </c>
      <c r="Q574" s="225">
        <v>0</v>
      </c>
      <c r="R574" s="225">
        <f>Q574*H574</f>
        <v>0</v>
      </c>
      <c r="S574" s="225">
        <v>0</v>
      </c>
      <c r="T574" s="226">
        <f>S574*H574</f>
        <v>0</v>
      </c>
      <c r="AR574" s="16" t="s">
        <v>253</v>
      </c>
      <c r="AT574" s="16" t="s">
        <v>248</v>
      </c>
      <c r="AU574" s="16" t="s">
        <v>16</v>
      </c>
      <c r="AY574" s="16" t="s">
        <v>246</v>
      </c>
      <c r="BE574" s="227">
        <f>IF(N574="základní",J574,0)</f>
        <v>0</v>
      </c>
      <c r="BF574" s="227">
        <f>IF(N574="snížená",J574,0)</f>
        <v>0</v>
      </c>
      <c r="BG574" s="227">
        <f>IF(N574="zákl. přenesená",J574,0)</f>
        <v>0</v>
      </c>
      <c r="BH574" s="227">
        <f>IF(N574="sníž. přenesená",J574,0)</f>
        <v>0</v>
      </c>
      <c r="BI574" s="227">
        <f>IF(N574="nulová",J574,0)</f>
        <v>0</v>
      </c>
      <c r="BJ574" s="16" t="s">
        <v>16</v>
      </c>
      <c r="BK574" s="227">
        <f>ROUND(I574*H574,2)</f>
        <v>0</v>
      </c>
      <c r="BL574" s="16" t="s">
        <v>253</v>
      </c>
      <c r="BM574" s="16" t="s">
        <v>1928</v>
      </c>
    </row>
    <row r="575" s="13" customFormat="1">
      <c r="B575" s="239"/>
      <c r="C575" s="240"/>
      <c r="D575" s="230" t="s">
        <v>255</v>
      </c>
      <c r="E575" s="241" t="s">
        <v>1</v>
      </c>
      <c r="F575" s="242" t="s">
        <v>16</v>
      </c>
      <c r="G575" s="240"/>
      <c r="H575" s="243">
        <v>1</v>
      </c>
      <c r="I575" s="244"/>
      <c r="J575" s="240"/>
      <c r="K575" s="240"/>
      <c r="L575" s="245"/>
      <c r="M575" s="246"/>
      <c r="N575" s="247"/>
      <c r="O575" s="247"/>
      <c r="P575" s="247"/>
      <c r="Q575" s="247"/>
      <c r="R575" s="247"/>
      <c r="S575" s="247"/>
      <c r="T575" s="248"/>
      <c r="AT575" s="249" t="s">
        <v>255</v>
      </c>
      <c r="AU575" s="249" t="s">
        <v>16</v>
      </c>
      <c r="AV575" s="13" t="s">
        <v>79</v>
      </c>
      <c r="AW575" s="13" t="s">
        <v>33</v>
      </c>
      <c r="AX575" s="13" t="s">
        <v>16</v>
      </c>
      <c r="AY575" s="249" t="s">
        <v>246</v>
      </c>
    </row>
    <row r="576" s="1" customFormat="1" ht="16.5" customHeight="1">
      <c r="B576" s="37"/>
      <c r="C576" s="216" t="s">
        <v>1906</v>
      </c>
      <c r="D576" s="216" t="s">
        <v>248</v>
      </c>
      <c r="E576" s="217" t="s">
        <v>5195</v>
      </c>
      <c r="F576" s="218" t="s">
        <v>4905</v>
      </c>
      <c r="G576" s="219" t="s">
        <v>4404</v>
      </c>
      <c r="H576" s="220">
        <v>1</v>
      </c>
      <c r="I576" s="221"/>
      <c r="J576" s="222">
        <f>ROUND(I576*H576,2)</f>
        <v>0</v>
      </c>
      <c r="K576" s="218" t="s">
        <v>1</v>
      </c>
      <c r="L576" s="42"/>
      <c r="M576" s="223" t="s">
        <v>1</v>
      </c>
      <c r="N576" s="224" t="s">
        <v>42</v>
      </c>
      <c r="O576" s="78"/>
      <c r="P576" s="225">
        <f>O576*H576</f>
        <v>0</v>
      </c>
      <c r="Q576" s="225">
        <v>0</v>
      </c>
      <c r="R576" s="225">
        <f>Q576*H576</f>
        <v>0</v>
      </c>
      <c r="S576" s="225">
        <v>0</v>
      </c>
      <c r="T576" s="226">
        <f>S576*H576</f>
        <v>0</v>
      </c>
      <c r="AR576" s="16" t="s">
        <v>253</v>
      </c>
      <c r="AT576" s="16" t="s">
        <v>248</v>
      </c>
      <c r="AU576" s="16" t="s">
        <v>16</v>
      </c>
      <c r="AY576" s="16" t="s">
        <v>246</v>
      </c>
      <c r="BE576" s="227">
        <f>IF(N576="základní",J576,0)</f>
        <v>0</v>
      </c>
      <c r="BF576" s="227">
        <f>IF(N576="snížená",J576,0)</f>
        <v>0</v>
      </c>
      <c r="BG576" s="227">
        <f>IF(N576="zákl. přenesená",J576,0)</f>
        <v>0</v>
      </c>
      <c r="BH576" s="227">
        <f>IF(N576="sníž. přenesená",J576,0)</f>
        <v>0</v>
      </c>
      <c r="BI576" s="227">
        <f>IF(N576="nulová",J576,0)</f>
        <v>0</v>
      </c>
      <c r="BJ576" s="16" t="s">
        <v>16</v>
      </c>
      <c r="BK576" s="227">
        <f>ROUND(I576*H576,2)</f>
        <v>0</v>
      </c>
      <c r="BL576" s="16" t="s">
        <v>253</v>
      </c>
      <c r="BM576" s="16" t="s">
        <v>1936</v>
      </c>
    </row>
    <row r="577" s="13" customFormat="1">
      <c r="B577" s="239"/>
      <c r="C577" s="240"/>
      <c r="D577" s="230" t="s">
        <v>255</v>
      </c>
      <c r="E577" s="241" t="s">
        <v>1</v>
      </c>
      <c r="F577" s="242" t="s">
        <v>16</v>
      </c>
      <c r="G577" s="240"/>
      <c r="H577" s="243">
        <v>1</v>
      </c>
      <c r="I577" s="244"/>
      <c r="J577" s="240"/>
      <c r="K577" s="240"/>
      <c r="L577" s="245"/>
      <c r="M577" s="246"/>
      <c r="N577" s="247"/>
      <c r="O577" s="247"/>
      <c r="P577" s="247"/>
      <c r="Q577" s="247"/>
      <c r="R577" s="247"/>
      <c r="S577" s="247"/>
      <c r="T577" s="248"/>
      <c r="AT577" s="249" t="s">
        <v>255</v>
      </c>
      <c r="AU577" s="249" t="s">
        <v>16</v>
      </c>
      <c r="AV577" s="13" t="s">
        <v>79</v>
      </c>
      <c r="AW577" s="13" t="s">
        <v>33</v>
      </c>
      <c r="AX577" s="13" t="s">
        <v>16</v>
      </c>
      <c r="AY577" s="249" t="s">
        <v>246</v>
      </c>
    </row>
    <row r="578" s="1" customFormat="1" ht="16.5" customHeight="1">
      <c r="B578" s="37"/>
      <c r="C578" s="216" t="s">
        <v>1910</v>
      </c>
      <c r="D578" s="216" t="s">
        <v>248</v>
      </c>
      <c r="E578" s="217" t="s">
        <v>5196</v>
      </c>
      <c r="F578" s="218" t="s">
        <v>5197</v>
      </c>
      <c r="G578" s="219" t="s">
        <v>4875</v>
      </c>
      <c r="H578" s="220">
        <v>16</v>
      </c>
      <c r="I578" s="221"/>
      <c r="J578" s="222">
        <f>ROUND(I578*H578,2)</f>
        <v>0</v>
      </c>
      <c r="K578" s="218" t="s">
        <v>1</v>
      </c>
      <c r="L578" s="42"/>
      <c r="M578" s="223" t="s">
        <v>1</v>
      </c>
      <c r="N578" s="224" t="s">
        <v>42</v>
      </c>
      <c r="O578" s="78"/>
      <c r="P578" s="225">
        <f>O578*H578</f>
        <v>0</v>
      </c>
      <c r="Q578" s="225">
        <v>0</v>
      </c>
      <c r="R578" s="225">
        <f>Q578*H578</f>
        <v>0</v>
      </c>
      <c r="S578" s="225">
        <v>0</v>
      </c>
      <c r="T578" s="226">
        <f>S578*H578</f>
        <v>0</v>
      </c>
      <c r="AR578" s="16" t="s">
        <v>253</v>
      </c>
      <c r="AT578" s="16" t="s">
        <v>248</v>
      </c>
      <c r="AU578" s="16" t="s">
        <v>16</v>
      </c>
      <c r="AY578" s="16" t="s">
        <v>246</v>
      </c>
      <c r="BE578" s="227">
        <f>IF(N578="základní",J578,0)</f>
        <v>0</v>
      </c>
      <c r="BF578" s="227">
        <f>IF(N578="snížená",J578,0)</f>
        <v>0</v>
      </c>
      <c r="BG578" s="227">
        <f>IF(N578="zákl. přenesená",J578,0)</f>
        <v>0</v>
      </c>
      <c r="BH578" s="227">
        <f>IF(N578="sníž. přenesená",J578,0)</f>
        <v>0</v>
      </c>
      <c r="BI578" s="227">
        <f>IF(N578="nulová",J578,0)</f>
        <v>0</v>
      </c>
      <c r="BJ578" s="16" t="s">
        <v>16</v>
      </c>
      <c r="BK578" s="227">
        <f>ROUND(I578*H578,2)</f>
        <v>0</v>
      </c>
      <c r="BL578" s="16" t="s">
        <v>253</v>
      </c>
      <c r="BM578" s="16" t="s">
        <v>1943</v>
      </c>
    </row>
    <row r="579" s="13" customFormat="1">
      <c r="B579" s="239"/>
      <c r="C579" s="240"/>
      <c r="D579" s="230" t="s">
        <v>255</v>
      </c>
      <c r="E579" s="241" t="s">
        <v>1</v>
      </c>
      <c r="F579" s="242" t="s">
        <v>333</v>
      </c>
      <c r="G579" s="240"/>
      <c r="H579" s="243">
        <v>16</v>
      </c>
      <c r="I579" s="244"/>
      <c r="J579" s="240"/>
      <c r="K579" s="240"/>
      <c r="L579" s="245"/>
      <c r="M579" s="246"/>
      <c r="N579" s="247"/>
      <c r="O579" s="247"/>
      <c r="P579" s="247"/>
      <c r="Q579" s="247"/>
      <c r="R579" s="247"/>
      <c r="S579" s="247"/>
      <c r="T579" s="248"/>
      <c r="AT579" s="249" t="s">
        <v>255</v>
      </c>
      <c r="AU579" s="249" t="s">
        <v>16</v>
      </c>
      <c r="AV579" s="13" t="s">
        <v>79</v>
      </c>
      <c r="AW579" s="13" t="s">
        <v>33</v>
      </c>
      <c r="AX579" s="13" t="s">
        <v>16</v>
      </c>
      <c r="AY579" s="249" t="s">
        <v>246</v>
      </c>
    </row>
    <row r="580" s="1" customFormat="1" ht="16.5" customHeight="1">
      <c r="B580" s="37"/>
      <c r="C580" s="216" t="s">
        <v>1914</v>
      </c>
      <c r="D580" s="216" t="s">
        <v>248</v>
      </c>
      <c r="E580" s="217" t="s">
        <v>5198</v>
      </c>
      <c r="F580" s="218" t="s">
        <v>5187</v>
      </c>
      <c r="G580" s="219" t="s">
        <v>4875</v>
      </c>
      <c r="H580" s="220">
        <v>3</v>
      </c>
      <c r="I580" s="221"/>
      <c r="J580" s="222">
        <f>ROUND(I580*H580,2)</f>
        <v>0</v>
      </c>
      <c r="K580" s="218" t="s">
        <v>1</v>
      </c>
      <c r="L580" s="42"/>
      <c r="M580" s="223" t="s">
        <v>1</v>
      </c>
      <c r="N580" s="224" t="s">
        <v>42</v>
      </c>
      <c r="O580" s="78"/>
      <c r="P580" s="225">
        <f>O580*H580</f>
        <v>0</v>
      </c>
      <c r="Q580" s="225">
        <v>0</v>
      </c>
      <c r="R580" s="225">
        <f>Q580*H580</f>
        <v>0</v>
      </c>
      <c r="S580" s="225">
        <v>0</v>
      </c>
      <c r="T580" s="226">
        <f>S580*H580</f>
        <v>0</v>
      </c>
      <c r="AR580" s="16" t="s">
        <v>253</v>
      </c>
      <c r="AT580" s="16" t="s">
        <v>248</v>
      </c>
      <c r="AU580" s="16" t="s">
        <v>16</v>
      </c>
      <c r="AY580" s="16" t="s">
        <v>246</v>
      </c>
      <c r="BE580" s="227">
        <f>IF(N580="základní",J580,0)</f>
        <v>0</v>
      </c>
      <c r="BF580" s="227">
        <f>IF(N580="snížená",J580,0)</f>
        <v>0</v>
      </c>
      <c r="BG580" s="227">
        <f>IF(N580="zákl. přenesená",J580,0)</f>
        <v>0</v>
      </c>
      <c r="BH580" s="227">
        <f>IF(N580="sníž. přenesená",J580,0)</f>
        <v>0</v>
      </c>
      <c r="BI580" s="227">
        <f>IF(N580="nulová",J580,0)</f>
        <v>0</v>
      </c>
      <c r="BJ580" s="16" t="s">
        <v>16</v>
      </c>
      <c r="BK580" s="227">
        <f>ROUND(I580*H580,2)</f>
        <v>0</v>
      </c>
      <c r="BL580" s="16" t="s">
        <v>253</v>
      </c>
      <c r="BM580" s="16" t="s">
        <v>1947</v>
      </c>
    </row>
    <row r="581" s="13" customFormat="1">
      <c r="B581" s="239"/>
      <c r="C581" s="240"/>
      <c r="D581" s="230" t="s">
        <v>255</v>
      </c>
      <c r="E581" s="241" t="s">
        <v>1</v>
      </c>
      <c r="F581" s="242" t="s">
        <v>266</v>
      </c>
      <c r="G581" s="240"/>
      <c r="H581" s="243">
        <v>3</v>
      </c>
      <c r="I581" s="244"/>
      <c r="J581" s="240"/>
      <c r="K581" s="240"/>
      <c r="L581" s="245"/>
      <c r="M581" s="246"/>
      <c r="N581" s="247"/>
      <c r="O581" s="247"/>
      <c r="P581" s="247"/>
      <c r="Q581" s="247"/>
      <c r="R581" s="247"/>
      <c r="S581" s="247"/>
      <c r="T581" s="248"/>
      <c r="AT581" s="249" t="s">
        <v>255</v>
      </c>
      <c r="AU581" s="249" t="s">
        <v>16</v>
      </c>
      <c r="AV581" s="13" t="s">
        <v>79</v>
      </c>
      <c r="AW581" s="13" t="s">
        <v>33</v>
      </c>
      <c r="AX581" s="13" t="s">
        <v>16</v>
      </c>
      <c r="AY581" s="249" t="s">
        <v>246</v>
      </c>
    </row>
    <row r="582" s="11" customFormat="1" ht="25.92" customHeight="1">
      <c r="B582" s="200"/>
      <c r="C582" s="201"/>
      <c r="D582" s="202" t="s">
        <v>70</v>
      </c>
      <c r="E582" s="203" t="s">
        <v>5199</v>
      </c>
      <c r="F582" s="203" t="s">
        <v>5200</v>
      </c>
      <c r="G582" s="201"/>
      <c r="H582" s="201"/>
      <c r="I582" s="204"/>
      <c r="J582" s="205">
        <f>BK582</f>
        <v>0</v>
      </c>
      <c r="K582" s="201"/>
      <c r="L582" s="206"/>
      <c r="M582" s="207"/>
      <c r="N582" s="208"/>
      <c r="O582" s="208"/>
      <c r="P582" s="209">
        <f>SUM(P583:P595)</f>
        <v>0</v>
      </c>
      <c r="Q582" s="208"/>
      <c r="R582" s="209">
        <f>SUM(R583:R595)</f>
        <v>0</v>
      </c>
      <c r="S582" s="208"/>
      <c r="T582" s="210">
        <f>SUM(T583:T595)</f>
        <v>0</v>
      </c>
      <c r="AR582" s="211" t="s">
        <v>16</v>
      </c>
      <c r="AT582" s="212" t="s">
        <v>70</v>
      </c>
      <c r="AU582" s="212" t="s">
        <v>71</v>
      </c>
      <c r="AY582" s="211" t="s">
        <v>246</v>
      </c>
      <c r="BK582" s="213">
        <f>SUM(BK583:BK595)</f>
        <v>0</v>
      </c>
    </row>
    <row r="583" s="1" customFormat="1" ht="16.5" customHeight="1">
      <c r="B583" s="37"/>
      <c r="C583" s="216" t="s">
        <v>1918</v>
      </c>
      <c r="D583" s="216" t="s">
        <v>248</v>
      </c>
      <c r="E583" s="217" t="s">
        <v>5201</v>
      </c>
      <c r="F583" s="218" t="s">
        <v>4899</v>
      </c>
      <c r="G583" s="219" t="s">
        <v>4404</v>
      </c>
      <c r="H583" s="220">
        <v>1</v>
      </c>
      <c r="I583" s="221"/>
      <c r="J583" s="222">
        <f>ROUND(I583*H583,2)</f>
        <v>0</v>
      </c>
      <c r="K583" s="218" t="s">
        <v>1</v>
      </c>
      <c r="L583" s="42"/>
      <c r="M583" s="223" t="s">
        <v>1</v>
      </c>
      <c r="N583" s="224" t="s">
        <v>42</v>
      </c>
      <c r="O583" s="78"/>
      <c r="P583" s="225">
        <f>O583*H583</f>
        <v>0</v>
      </c>
      <c r="Q583" s="225">
        <v>0</v>
      </c>
      <c r="R583" s="225">
        <f>Q583*H583</f>
        <v>0</v>
      </c>
      <c r="S583" s="225">
        <v>0</v>
      </c>
      <c r="T583" s="226">
        <f>S583*H583</f>
        <v>0</v>
      </c>
      <c r="AR583" s="16" t="s">
        <v>253</v>
      </c>
      <c r="AT583" s="16" t="s">
        <v>248</v>
      </c>
      <c r="AU583" s="16" t="s">
        <v>16</v>
      </c>
      <c r="AY583" s="16" t="s">
        <v>246</v>
      </c>
      <c r="BE583" s="227">
        <f>IF(N583="základní",J583,0)</f>
        <v>0</v>
      </c>
      <c r="BF583" s="227">
        <f>IF(N583="snížená",J583,0)</f>
        <v>0</v>
      </c>
      <c r="BG583" s="227">
        <f>IF(N583="zákl. přenesená",J583,0)</f>
        <v>0</v>
      </c>
      <c r="BH583" s="227">
        <f>IF(N583="sníž. přenesená",J583,0)</f>
        <v>0</v>
      </c>
      <c r="BI583" s="227">
        <f>IF(N583="nulová",J583,0)</f>
        <v>0</v>
      </c>
      <c r="BJ583" s="16" t="s">
        <v>16</v>
      </c>
      <c r="BK583" s="227">
        <f>ROUND(I583*H583,2)</f>
        <v>0</v>
      </c>
      <c r="BL583" s="16" t="s">
        <v>253</v>
      </c>
      <c r="BM583" s="16" t="s">
        <v>1951</v>
      </c>
    </row>
    <row r="584" s="12" customFormat="1">
      <c r="B584" s="228"/>
      <c r="C584" s="229"/>
      <c r="D584" s="230" t="s">
        <v>255</v>
      </c>
      <c r="E584" s="231" t="s">
        <v>1</v>
      </c>
      <c r="F584" s="232" t="s">
        <v>5202</v>
      </c>
      <c r="G584" s="229"/>
      <c r="H584" s="231" t="s">
        <v>1</v>
      </c>
      <c r="I584" s="233"/>
      <c r="J584" s="229"/>
      <c r="K584" s="229"/>
      <c r="L584" s="234"/>
      <c r="M584" s="235"/>
      <c r="N584" s="236"/>
      <c r="O584" s="236"/>
      <c r="P584" s="236"/>
      <c r="Q584" s="236"/>
      <c r="R584" s="236"/>
      <c r="S584" s="236"/>
      <c r="T584" s="237"/>
      <c r="AT584" s="238" t="s">
        <v>255</v>
      </c>
      <c r="AU584" s="238" t="s">
        <v>16</v>
      </c>
      <c r="AV584" s="12" t="s">
        <v>16</v>
      </c>
      <c r="AW584" s="12" t="s">
        <v>33</v>
      </c>
      <c r="AX584" s="12" t="s">
        <v>71</v>
      </c>
      <c r="AY584" s="238" t="s">
        <v>246</v>
      </c>
    </row>
    <row r="585" s="13" customFormat="1">
      <c r="B585" s="239"/>
      <c r="C585" s="240"/>
      <c r="D585" s="230" t="s">
        <v>255</v>
      </c>
      <c r="E585" s="241" t="s">
        <v>1</v>
      </c>
      <c r="F585" s="242" t="s">
        <v>16</v>
      </c>
      <c r="G585" s="240"/>
      <c r="H585" s="243">
        <v>1</v>
      </c>
      <c r="I585" s="244"/>
      <c r="J585" s="240"/>
      <c r="K585" s="240"/>
      <c r="L585" s="245"/>
      <c r="M585" s="246"/>
      <c r="N585" s="247"/>
      <c r="O585" s="247"/>
      <c r="P585" s="247"/>
      <c r="Q585" s="247"/>
      <c r="R585" s="247"/>
      <c r="S585" s="247"/>
      <c r="T585" s="248"/>
      <c r="AT585" s="249" t="s">
        <v>255</v>
      </c>
      <c r="AU585" s="249" t="s">
        <v>16</v>
      </c>
      <c r="AV585" s="13" t="s">
        <v>79</v>
      </c>
      <c r="AW585" s="13" t="s">
        <v>33</v>
      </c>
      <c r="AX585" s="13" t="s">
        <v>16</v>
      </c>
      <c r="AY585" s="249" t="s">
        <v>246</v>
      </c>
    </row>
    <row r="586" s="1" customFormat="1" ht="16.5" customHeight="1">
      <c r="B586" s="37"/>
      <c r="C586" s="216" t="s">
        <v>1923</v>
      </c>
      <c r="D586" s="216" t="s">
        <v>248</v>
      </c>
      <c r="E586" s="217" t="s">
        <v>5203</v>
      </c>
      <c r="F586" s="218" t="s">
        <v>5204</v>
      </c>
      <c r="G586" s="219" t="s">
        <v>4404</v>
      </c>
      <c r="H586" s="220">
        <v>2</v>
      </c>
      <c r="I586" s="221"/>
      <c r="J586" s="222">
        <f>ROUND(I586*H586,2)</f>
        <v>0</v>
      </c>
      <c r="K586" s="218" t="s">
        <v>1</v>
      </c>
      <c r="L586" s="42"/>
      <c r="M586" s="223" t="s">
        <v>1</v>
      </c>
      <c r="N586" s="224" t="s">
        <v>42</v>
      </c>
      <c r="O586" s="78"/>
      <c r="P586" s="225">
        <f>O586*H586</f>
        <v>0</v>
      </c>
      <c r="Q586" s="225">
        <v>0</v>
      </c>
      <c r="R586" s="225">
        <f>Q586*H586</f>
        <v>0</v>
      </c>
      <c r="S586" s="225">
        <v>0</v>
      </c>
      <c r="T586" s="226">
        <f>S586*H586</f>
        <v>0</v>
      </c>
      <c r="AR586" s="16" t="s">
        <v>253</v>
      </c>
      <c r="AT586" s="16" t="s">
        <v>248</v>
      </c>
      <c r="AU586" s="16" t="s">
        <v>16</v>
      </c>
      <c r="AY586" s="16" t="s">
        <v>246</v>
      </c>
      <c r="BE586" s="227">
        <f>IF(N586="základní",J586,0)</f>
        <v>0</v>
      </c>
      <c r="BF586" s="227">
        <f>IF(N586="snížená",J586,0)</f>
        <v>0</v>
      </c>
      <c r="BG586" s="227">
        <f>IF(N586="zákl. přenesená",J586,0)</f>
        <v>0</v>
      </c>
      <c r="BH586" s="227">
        <f>IF(N586="sníž. přenesená",J586,0)</f>
        <v>0</v>
      </c>
      <c r="BI586" s="227">
        <f>IF(N586="nulová",J586,0)</f>
        <v>0</v>
      </c>
      <c r="BJ586" s="16" t="s">
        <v>16</v>
      </c>
      <c r="BK586" s="227">
        <f>ROUND(I586*H586,2)</f>
        <v>0</v>
      </c>
      <c r="BL586" s="16" t="s">
        <v>253</v>
      </c>
      <c r="BM586" s="16" t="s">
        <v>1965</v>
      </c>
    </row>
    <row r="587" s="13" customFormat="1">
      <c r="B587" s="239"/>
      <c r="C587" s="240"/>
      <c r="D587" s="230" t="s">
        <v>255</v>
      </c>
      <c r="E587" s="241" t="s">
        <v>1</v>
      </c>
      <c r="F587" s="242" t="s">
        <v>79</v>
      </c>
      <c r="G587" s="240"/>
      <c r="H587" s="243">
        <v>2</v>
      </c>
      <c r="I587" s="244"/>
      <c r="J587" s="240"/>
      <c r="K587" s="240"/>
      <c r="L587" s="245"/>
      <c r="M587" s="246"/>
      <c r="N587" s="247"/>
      <c r="O587" s="247"/>
      <c r="P587" s="247"/>
      <c r="Q587" s="247"/>
      <c r="R587" s="247"/>
      <c r="S587" s="247"/>
      <c r="T587" s="248"/>
      <c r="AT587" s="249" t="s">
        <v>255</v>
      </c>
      <c r="AU587" s="249" t="s">
        <v>16</v>
      </c>
      <c r="AV587" s="13" t="s">
        <v>79</v>
      </c>
      <c r="AW587" s="13" t="s">
        <v>33</v>
      </c>
      <c r="AX587" s="13" t="s">
        <v>16</v>
      </c>
      <c r="AY587" s="249" t="s">
        <v>246</v>
      </c>
    </row>
    <row r="588" s="1" customFormat="1" ht="16.5" customHeight="1">
      <c r="B588" s="37"/>
      <c r="C588" s="216" t="s">
        <v>1928</v>
      </c>
      <c r="D588" s="216" t="s">
        <v>248</v>
      </c>
      <c r="E588" s="217" t="s">
        <v>5205</v>
      </c>
      <c r="F588" s="218" t="s">
        <v>5182</v>
      </c>
      <c r="G588" s="219" t="s">
        <v>4404</v>
      </c>
      <c r="H588" s="220">
        <v>1</v>
      </c>
      <c r="I588" s="221"/>
      <c r="J588" s="222">
        <f>ROUND(I588*H588,2)</f>
        <v>0</v>
      </c>
      <c r="K588" s="218" t="s">
        <v>1</v>
      </c>
      <c r="L588" s="42"/>
      <c r="M588" s="223" t="s">
        <v>1</v>
      </c>
      <c r="N588" s="224" t="s">
        <v>42</v>
      </c>
      <c r="O588" s="78"/>
      <c r="P588" s="225">
        <f>O588*H588</f>
        <v>0</v>
      </c>
      <c r="Q588" s="225">
        <v>0</v>
      </c>
      <c r="R588" s="225">
        <f>Q588*H588</f>
        <v>0</v>
      </c>
      <c r="S588" s="225">
        <v>0</v>
      </c>
      <c r="T588" s="226">
        <f>S588*H588</f>
        <v>0</v>
      </c>
      <c r="AR588" s="16" t="s">
        <v>253</v>
      </c>
      <c r="AT588" s="16" t="s">
        <v>248</v>
      </c>
      <c r="AU588" s="16" t="s">
        <v>16</v>
      </c>
      <c r="AY588" s="16" t="s">
        <v>246</v>
      </c>
      <c r="BE588" s="227">
        <f>IF(N588="základní",J588,0)</f>
        <v>0</v>
      </c>
      <c r="BF588" s="227">
        <f>IF(N588="snížená",J588,0)</f>
        <v>0</v>
      </c>
      <c r="BG588" s="227">
        <f>IF(N588="zákl. přenesená",J588,0)</f>
        <v>0</v>
      </c>
      <c r="BH588" s="227">
        <f>IF(N588="sníž. přenesená",J588,0)</f>
        <v>0</v>
      </c>
      <c r="BI588" s="227">
        <f>IF(N588="nulová",J588,0)</f>
        <v>0</v>
      </c>
      <c r="BJ588" s="16" t="s">
        <v>16</v>
      </c>
      <c r="BK588" s="227">
        <f>ROUND(I588*H588,2)</f>
        <v>0</v>
      </c>
      <c r="BL588" s="16" t="s">
        <v>253</v>
      </c>
      <c r="BM588" s="16" t="s">
        <v>1969</v>
      </c>
    </row>
    <row r="589" s="13" customFormat="1">
      <c r="B589" s="239"/>
      <c r="C589" s="240"/>
      <c r="D589" s="230" t="s">
        <v>255</v>
      </c>
      <c r="E589" s="241" t="s">
        <v>1</v>
      </c>
      <c r="F589" s="242" t="s">
        <v>16</v>
      </c>
      <c r="G589" s="240"/>
      <c r="H589" s="243">
        <v>1</v>
      </c>
      <c r="I589" s="244"/>
      <c r="J589" s="240"/>
      <c r="K589" s="240"/>
      <c r="L589" s="245"/>
      <c r="M589" s="246"/>
      <c r="N589" s="247"/>
      <c r="O589" s="247"/>
      <c r="P589" s="247"/>
      <c r="Q589" s="247"/>
      <c r="R589" s="247"/>
      <c r="S589" s="247"/>
      <c r="T589" s="248"/>
      <c r="AT589" s="249" t="s">
        <v>255</v>
      </c>
      <c r="AU589" s="249" t="s">
        <v>16</v>
      </c>
      <c r="AV589" s="13" t="s">
        <v>79</v>
      </c>
      <c r="AW589" s="13" t="s">
        <v>33</v>
      </c>
      <c r="AX589" s="13" t="s">
        <v>16</v>
      </c>
      <c r="AY589" s="249" t="s">
        <v>246</v>
      </c>
    </row>
    <row r="590" s="1" customFormat="1" ht="16.5" customHeight="1">
      <c r="B590" s="37"/>
      <c r="C590" s="216" t="s">
        <v>1936</v>
      </c>
      <c r="D590" s="216" t="s">
        <v>248</v>
      </c>
      <c r="E590" s="217" t="s">
        <v>5206</v>
      </c>
      <c r="F590" s="218" t="s">
        <v>4905</v>
      </c>
      <c r="G590" s="219" t="s">
        <v>4404</v>
      </c>
      <c r="H590" s="220">
        <v>1</v>
      </c>
      <c r="I590" s="221"/>
      <c r="J590" s="222">
        <f>ROUND(I590*H590,2)</f>
        <v>0</v>
      </c>
      <c r="K590" s="218" t="s">
        <v>1</v>
      </c>
      <c r="L590" s="42"/>
      <c r="M590" s="223" t="s">
        <v>1</v>
      </c>
      <c r="N590" s="224" t="s">
        <v>42</v>
      </c>
      <c r="O590" s="78"/>
      <c r="P590" s="225">
        <f>O590*H590</f>
        <v>0</v>
      </c>
      <c r="Q590" s="225">
        <v>0</v>
      </c>
      <c r="R590" s="225">
        <f>Q590*H590</f>
        <v>0</v>
      </c>
      <c r="S590" s="225">
        <v>0</v>
      </c>
      <c r="T590" s="226">
        <f>S590*H590</f>
        <v>0</v>
      </c>
      <c r="AR590" s="16" t="s">
        <v>253</v>
      </c>
      <c r="AT590" s="16" t="s">
        <v>248</v>
      </c>
      <c r="AU590" s="16" t="s">
        <v>16</v>
      </c>
      <c r="AY590" s="16" t="s">
        <v>246</v>
      </c>
      <c r="BE590" s="227">
        <f>IF(N590="základní",J590,0)</f>
        <v>0</v>
      </c>
      <c r="BF590" s="227">
        <f>IF(N590="snížená",J590,0)</f>
        <v>0</v>
      </c>
      <c r="BG590" s="227">
        <f>IF(N590="zákl. přenesená",J590,0)</f>
        <v>0</v>
      </c>
      <c r="BH590" s="227">
        <f>IF(N590="sníž. přenesená",J590,0)</f>
        <v>0</v>
      </c>
      <c r="BI590" s="227">
        <f>IF(N590="nulová",J590,0)</f>
        <v>0</v>
      </c>
      <c r="BJ590" s="16" t="s">
        <v>16</v>
      </c>
      <c r="BK590" s="227">
        <f>ROUND(I590*H590,2)</f>
        <v>0</v>
      </c>
      <c r="BL590" s="16" t="s">
        <v>253</v>
      </c>
      <c r="BM590" s="16" t="s">
        <v>1974</v>
      </c>
    </row>
    <row r="591" s="13" customFormat="1">
      <c r="B591" s="239"/>
      <c r="C591" s="240"/>
      <c r="D591" s="230" t="s">
        <v>255</v>
      </c>
      <c r="E591" s="241" t="s">
        <v>1</v>
      </c>
      <c r="F591" s="242" t="s">
        <v>16</v>
      </c>
      <c r="G591" s="240"/>
      <c r="H591" s="243">
        <v>1</v>
      </c>
      <c r="I591" s="244"/>
      <c r="J591" s="240"/>
      <c r="K591" s="240"/>
      <c r="L591" s="245"/>
      <c r="M591" s="246"/>
      <c r="N591" s="247"/>
      <c r="O591" s="247"/>
      <c r="P591" s="247"/>
      <c r="Q591" s="247"/>
      <c r="R591" s="247"/>
      <c r="S591" s="247"/>
      <c r="T591" s="248"/>
      <c r="AT591" s="249" t="s">
        <v>255</v>
      </c>
      <c r="AU591" s="249" t="s">
        <v>16</v>
      </c>
      <c r="AV591" s="13" t="s">
        <v>79</v>
      </c>
      <c r="AW591" s="13" t="s">
        <v>33</v>
      </c>
      <c r="AX591" s="13" t="s">
        <v>16</v>
      </c>
      <c r="AY591" s="249" t="s">
        <v>246</v>
      </c>
    </row>
    <row r="592" s="1" customFormat="1" ht="16.5" customHeight="1">
      <c r="B592" s="37"/>
      <c r="C592" s="216" t="s">
        <v>1943</v>
      </c>
      <c r="D592" s="216" t="s">
        <v>248</v>
      </c>
      <c r="E592" s="217" t="s">
        <v>5207</v>
      </c>
      <c r="F592" s="218" t="s">
        <v>5197</v>
      </c>
      <c r="G592" s="219" t="s">
        <v>4875</v>
      </c>
      <c r="H592" s="220">
        <v>20</v>
      </c>
      <c r="I592" s="221"/>
      <c r="J592" s="222">
        <f>ROUND(I592*H592,2)</f>
        <v>0</v>
      </c>
      <c r="K592" s="218" t="s">
        <v>1</v>
      </c>
      <c r="L592" s="42"/>
      <c r="M592" s="223" t="s">
        <v>1</v>
      </c>
      <c r="N592" s="224" t="s">
        <v>42</v>
      </c>
      <c r="O592" s="78"/>
      <c r="P592" s="225">
        <f>O592*H592</f>
        <v>0</v>
      </c>
      <c r="Q592" s="225">
        <v>0</v>
      </c>
      <c r="R592" s="225">
        <f>Q592*H592</f>
        <v>0</v>
      </c>
      <c r="S592" s="225">
        <v>0</v>
      </c>
      <c r="T592" s="226">
        <f>S592*H592</f>
        <v>0</v>
      </c>
      <c r="AR592" s="16" t="s">
        <v>253</v>
      </c>
      <c r="AT592" s="16" t="s">
        <v>248</v>
      </c>
      <c r="AU592" s="16" t="s">
        <v>16</v>
      </c>
      <c r="AY592" s="16" t="s">
        <v>246</v>
      </c>
      <c r="BE592" s="227">
        <f>IF(N592="základní",J592,0)</f>
        <v>0</v>
      </c>
      <c r="BF592" s="227">
        <f>IF(N592="snížená",J592,0)</f>
        <v>0</v>
      </c>
      <c r="BG592" s="227">
        <f>IF(N592="zákl. přenesená",J592,0)</f>
        <v>0</v>
      </c>
      <c r="BH592" s="227">
        <f>IF(N592="sníž. přenesená",J592,0)</f>
        <v>0</v>
      </c>
      <c r="BI592" s="227">
        <f>IF(N592="nulová",J592,0)</f>
        <v>0</v>
      </c>
      <c r="BJ592" s="16" t="s">
        <v>16</v>
      </c>
      <c r="BK592" s="227">
        <f>ROUND(I592*H592,2)</f>
        <v>0</v>
      </c>
      <c r="BL592" s="16" t="s">
        <v>253</v>
      </c>
      <c r="BM592" s="16" t="s">
        <v>1979</v>
      </c>
    </row>
    <row r="593" s="13" customFormat="1">
      <c r="B593" s="239"/>
      <c r="C593" s="240"/>
      <c r="D593" s="230" t="s">
        <v>255</v>
      </c>
      <c r="E593" s="241" t="s">
        <v>1</v>
      </c>
      <c r="F593" s="242" t="s">
        <v>372</v>
      </c>
      <c r="G593" s="240"/>
      <c r="H593" s="243">
        <v>20</v>
      </c>
      <c r="I593" s="244"/>
      <c r="J593" s="240"/>
      <c r="K593" s="240"/>
      <c r="L593" s="245"/>
      <c r="M593" s="246"/>
      <c r="N593" s="247"/>
      <c r="O593" s="247"/>
      <c r="P593" s="247"/>
      <c r="Q593" s="247"/>
      <c r="R593" s="247"/>
      <c r="S593" s="247"/>
      <c r="T593" s="248"/>
      <c r="AT593" s="249" t="s">
        <v>255</v>
      </c>
      <c r="AU593" s="249" t="s">
        <v>16</v>
      </c>
      <c r="AV593" s="13" t="s">
        <v>79</v>
      </c>
      <c r="AW593" s="13" t="s">
        <v>33</v>
      </c>
      <c r="AX593" s="13" t="s">
        <v>16</v>
      </c>
      <c r="AY593" s="249" t="s">
        <v>246</v>
      </c>
    </row>
    <row r="594" s="1" customFormat="1" ht="16.5" customHeight="1">
      <c r="B594" s="37"/>
      <c r="C594" s="216" t="s">
        <v>1947</v>
      </c>
      <c r="D594" s="216" t="s">
        <v>248</v>
      </c>
      <c r="E594" s="217" t="s">
        <v>5208</v>
      </c>
      <c r="F594" s="218" t="s">
        <v>5187</v>
      </c>
      <c r="G594" s="219" t="s">
        <v>4875</v>
      </c>
      <c r="H594" s="220">
        <v>3</v>
      </c>
      <c r="I594" s="221"/>
      <c r="J594" s="222">
        <f>ROUND(I594*H594,2)</f>
        <v>0</v>
      </c>
      <c r="K594" s="218" t="s">
        <v>1</v>
      </c>
      <c r="L594" s="42"/>
      <c r="M594" s="223" t="s">
        <v>1</v>
      </c>
      <c r="N594" s="224" t="s">
        <v>42</v>
      </c>
      <c r="O594" s="78"/>
      <c r="P594" s="225">
        <f>O594*H594</f>
        <v>0</v>
      </c>
      <c r="Q594" s="225">
        <v>0</v>
      </c>
      <c r="R594" s="225">
        <f>Q594*H594</f>
        <v>0</v>
      </c>
      <c r="S594" s="225">
        <v>0</v>
      </c>
      <c r="T594" s="226">
        <f>S594*H594</f>
        <v>0</v>
      </c>
      <c r="AR594" s="16" t="s">
        <v>253</v>
      </c>
      <c r="AT594" s="16" t="s">
        <v>248</v>
      </c>
      <c r="AU594" s="16" t="s">
        <v>16</v>
      </c>
      <c r="AY594" s="16" t="s">
        <v>246</v>
      </c>
      <c r="BE594" s="227">
        <f>IF(N594="základní",J594,0)</f>
        <v>0</v>
      </c>
      <c r="BF594" s="227">
        <f>IF(N594="snížená",J594,0)</f>
        <v>0</v>
      </c>
      <c r="BG594" s="227">
        <f>IF(N594="zákl. přenesená",J594,0)</f>
        <v>0</v>
      </c>
      <c r="BH594" s="227">
        <f>IF(N594="sníž. přenesená",J594,0)</f>
        <v>0</v>
      </c>
      <c r="BI594" s="227">
        <f>IF(N594="nulová",J594,0)</f>
        <v>0</v>
      </c>
      <c r="BJ594" s="16" t="s">
        <v>16</v>
      </c>
      <c r="BK594" s="227">
        <f>ROUND(I594*H594,2)</f>
        <v>0</v>
      </c>
      <c r="BL594" s="16" t="s">
        <v>253</v>
      </c>
      <c r="BM594" s="16" t="s">
        <v>1984</v>
      </c>
    </row>
    <row r="595" s="13" customFormat="1">
      <c r="B595" s="239"/>
      <c r="C595" s="240"/>
      <c r="D595" s="230" t="s">
        <v>255</v>
      </c>
      <c r="E595" s="241" t="s">
        <v>1</v>
      </c>
      <c r="F595" s="242" t="s">
        <v>266</v>
      </c>
      <c r="G595" s="240"/>
      <c r="H595" s="243">
        <v>3</v>
      </c>
      <c r="I595" s="244"/>
      <c r="J595" s="240"/>
      <c r="K595" s="240"/>
      <c r="L595" s="245"/>
      <c r="M595" s="246"/>
      <c r="N595" s="247"/>
      <c r="O595" s="247"/>
      <c r="P595" s="247"/>
      <c r="Q595" s="247"/>
      <c r="R595" s="247"/>
      <c r="S595" s="247"/>
      <c r="T595" s="248"/>
      <c r="AT595" s="249" t="s">
        <v>255</v>
      </c>
      <c r="AU595" s="249" t="s">
        <v>16</v>
      </c>
      <c r="AV595" s="13" t="s">
        <v>79</v>
      </c>
      <c r="AW595" s="13" t="s">
        <v>33</v>
      </c>
      <c r="AX595" s="13" t="s">
        <v>16</v>
      </c>
      <c r="AY595" s="249" t="s">
        <v>246</v>
      </c>
    </row>
    <row r="596" s="11" customFormat="1" ht="25.92" customHeight="1">
      <c r="B596" s="200"/>
      <c r="C596" s="201"/>
      <c r="D596" s="202" t="s">
        <v>70</v>
      </c>
      <c r="E596" s="203" t="s">
        <v>5209</v>
      </c>
      <c r="F596" s="203" t="s">
        <v>5210</v>
      </c>
      <c r="G596" s="201"/>
      <c r="H596" s="201"/>
      <c r="I596" s="204"/>
      <c r="J596" s="205">
        <f>BK596</f>
        <v>0</v>
      </c>
      <c r="K596" s="201"/>
      <c r="L596" s="206"/>
      <c r="M596" s="207"/>
      <c r="N596" s="208"/>
      <c r="O596" s="208"/>
      <c r="P596" s="209">
        <f>SUM(P597:P609)</f>
        <v>0</v>
      </c>
      <c r="Q596" s="208"/>
      <c r="R596" s="209">
        <f>SUM(R597:R609)</f>
        <v>0</v>
      </c>
      <c r="S596" s="208"/>
      <c r="T596" s="210">
        <f>SUM(T597:T609)</f>
        <v>0</v>
      </c>
      <c r="AR596" s="211" t="s">
        <v>16</v>
      </c>
      <c r="AT596" s="212" t="s">
        <v>70</v>
      </c>
      <c r="AU596" s="212" t="s">
        <v>71</v>
      </c>
      <c r="AY596" s="211" t="s">
        <v>246</v>
      </c>
      <c r="BK596" s="213">
        <f>SUM(BK597:BK609)</f>
        <v>0</v>
      </c>
    </row>
    <row r="597" s="1" customFormat="1" ht="16.5" customHeight="1">
      <c r="B597" s="37"/>
      <c r="C597" s="216" t="s">
        <v>1951</v>
      </c>
      <c r="D597" s="216" t="s">
        <v>248</v>
      </c>
      <c r="E597" s="217" t="s">
        <v>5211</v>
      </c>
      <c r="F597" s="218" t="s">
        <v>4899</v>
      </c>
      <c r="G597" s="219" t="s">
        <v>4404</v>
      </c>
      <c r="H597" s="220">
        <v>1</v>
      </c>
      <c r="I597" s="221"/>
      <c r="J597" s="222">
        <f>ROUND(I597*H597,2)</f>
        <v>0</v>
      </c>
      <c r="K597" s="218" t="s">
        <v>1</v>
      </c>
      <c r="L597" s="42"/>
      <c r="M597" s="223" t="s">
        <v>1</v>
      </c>
      <c r="N597" s="224" t="s">
        <v>42</v>
      </c>
      <c r="O597" s="78"/>
      <c r="P597" s="225">
        <f>O597*H597</f>
        <v>0</v>
      </c>
      <c r="Q597" s="225">
        <v>0</v>
      </c>
      <c r="R597" s="225">
        <f>Q597*H597</f>
        <v>0</v>
      </c>
      <c r="S597" s="225">
        <v>0</v>
      </c>
      <c r="T597" s="226">
        <f>S597*H597</f>
        <v>0</v>
      </c>
      <c r="AR597" s="16" t="s">
        <v>253</v>
      </c>
      <c r="AT597" s="16" t="s">
        <v>248</v>
      </c>
      <c r="AU597" s="16" t="s">
        <v>16</v>
      </c>
      <c r="AY597" s="16" t="s">
        <v>246</v>
      </c>
      <c r="BE597" s="227">
        <f>IF(N597="základní",J597,0)</f>
        <v>0</v>
      </c>
      <c r="BF597" s="227">
        <f>IF(N597="snížená",J597,0)</f>
        <v>0</v>
      </c>
      <c r="BG597" s="227">
        <f>IF(N597="zákl. přenesená",J597,0)</f>
        <v>0</v>
      </c>
      <c r="BH597" s="227">
        <f>IF(N597="sníž. přenesená",J597,0)</f>
        <v>0</v>
      </c>
      <c r="BI597" s="227">
        <f>IF(N597="nulová",J597,0)</f>
        <v>0</v>
      </c>
      <c r="BJ597" s="16" t="s">
        <v>16</v>
      </c>
      <c r="BK597" s="227">
        <f>ROUND(I597*H597,2)</f>
        <v>0</v>
      </c>
      <c r="BL597" s="16" t="s">
        <v>253</v>
      </c>
      <c r="BM597" s="16" t="s">
        <v>1989</v>
      </c>
    </row>
    <row r="598" s="12" customFormat="1">
      <c r="B598" s="228"/>
      <c r="C598" s="229"/>
      <c r="D598" s="230" t="s">
        <v>255</v>
      </c>
      <c r="E598" s="231" t="s">
        <v>1</v>
      </c>
      <c r="F598" s="232" t="s">
        <v>5212</v>
      </c>
      <c r="G598" s="229"/>
      <c r="H598" s="231" t="s">
        <v>1</v>
      </c>
      <c r="I598" s="233"/>
      <c r="J598" s="229"/>
      <c r="K598" s="229"/>
      <c r="L598" s="234"/>
      <c r="M598" s="235"/>
      <c r="N598" s="236"/>
      <c r="O598" s="236"/>
      <c r="P598" s="236"/>
      <c r="Q598" s="236"/>
      <c r="R598" s="236"/>
      <c r="S598" s="236"/>
      <c r="T598" s="237"/>
      <c r="AT598" s="238" t="s">
        <v>255</v>
      </c>
      <c r="AU598" s="238" t="s">
        <v>16</v>
      </c>
      <c r="AV598" s="12" t="s">
        <v>16</v>
      </c>
      <c r="AW598" s="12" t="s">
        <v>33</v>
      </c>
      <c r="AX598" s="12" t="s">
        <v>71</v>
      </c>
      <c r="AY598" s="238" t="s">
        <v>246</v>
      </c>
    </row>
    <row r="599" s="13" customFormat="1">
      <c r="B599" s="239"/>
      <c r="C599" s="240"/>
      <c r="D599" s="230" t="s">
        <v>255</v>
      </c>
      <c r="E599" s="241" t="s">
        <v>1</v>
      </c>
      <c r="F599" s="242" t="s">
        <v>16</v>
      </c>
      <c r="G599" s="240"/>
      <c r="H599" s="243">
        <v>1</v>
      </c>
      <c r="I599" s="244"/>
      <c r="J599" s="240"/>
      <c r="K599" s="240"/>
      <c r="L599" s="245"/>
      <c r="M599" s="246"/>
      <c r="N599" s="247"/>
      <c r="O599" s="247"/>
      <c r="P599" s="247"/>
      <c r="Q599" s="247"/>
      <c r="R599" s="247"/>
      <c r="S599" s="247"/>
      <c r="T599" s="248"/>
      <c r="AT599" s="249" t="s">
        <v>255</v>
      </c>
      <c r="AU599" s="249" t="s">
        <v>16</v>
      </c>
      <c r="AV599" s="13" t="s">
        <v>79</v>
      </c>
      <c r="AW599" s="13" t="s">
        <v>33</v>
      </c>
      <c r="AX599" s="13" t="s">
        <v>16</v>
      </c>
      <c r="AY599" s="249" t="s">
        <v>246</v>
      </c>
    </row>
    <row r="600" s="1" customFormat="1" ht="16.5" customHeight="1">
      <c r="B600" s="37"/>
      <c r="C600" s="216" t="s">
        <v>1959</v>
      </c>
      <c r="D600" s="216" t="s">
        <v>248</v>
      </c>
      <c r="E600" s="217" t="s">
        <v>5213</v>
      </c>
      <c r="F600" s="218" t="s">
        <v>5214</v>
      </c>
      <c r="G600" s="219" t="s">
        <v>4404</v>
      </c>
      <c r="H600" s="220">
        <v>1</v>
      </c>
      <c r="I600" s="221"/>
      <c r="J600" s="222">
        <f>ROUND(I600*H600,2)</f>
        <v>0</v>
      </c>
      <c r="K600" s="218" t="s">
        <v>1</v>
      </c>
      <c r="L600" s="42"/>
      <c r="M600" s="223" t="s">
        <v>1</v>
      </c>
      <c r="N600" s="224" t="s">
        <v>42</v>
      </c>
      <c r="O600" s="78"/>
      <c r="P600" s="225">
        <f>O600*H600</f>
        <v>0</v>
      </c>
      <c r="Q600" s="225">
        <v>0</v>
      </c>
      <c r="R600" s="225">
        <f>Q600*H600</f>
        <v>0</v>
      </c>
      <c r="S600" s="225">
        <v>0</v>
      </c>
      <c r="T600" s="226">
        <f>S600*H600</f>
        <v>0</v>
      </c>
      <c r="AR600" s="16" t="s">
        <v>253</v>
      </c>
      <c r="AT600" s="16" t="s">
        <v>248</v>
      </c>
      <c r="AU600" s="16" t="s">
        <v>16</v>
      </c>
      <c r="AY600" s="16" t="s">
        <v>246</v>
      </c>
      <c r="BE600" s="227">
        <f>IF(N600="základní",J600,0)</f>
        <v>0</v>
      </c>
      <c r="BF600" s="227">
        <f>IF(N600="snížená",J600,0)</f>
        <v>0</v>
      </c>
      <c r="BG600" s="227">
        <f>IF(N600="zákl. přenesená",J600,0)</f>
        <v>0</v>
      </c>
      <c r="BH600" s="227">
        <f>IF(N600="sníž. přenesená",J600,0)</f>
        <v>0</v>
      </c>
      <c r="BI600" s="227">
        <f>IF(N600="nulová",J600,0)</f>
        <v>0</v>
      </c>
      <c r="BJ600" s="16" t="s">
        <v>16</v>
      </c>
      <c r="BK600" s="227">
        <f>ROUND(I600*H600,2)</f>
        <v>0</v>
      </c>
      <c r="BL600" s="16" t="s">
        <v>253</v>
      </c>
      <c r="BM600" s="16" t="s">
        <v>2000</v>
      </c>
    </row>
    <row r="601" s="13" customFormat="1">
      <c r="B601" s="239"/>
      <c r="C601" s="240"/>
      <c r="D601" s="230" t="s">
        <v>255</v>
      </c>
      <c r="E601" s="241" t="s">
        <v>1</v>
      </c>
      <c r="F601" s="242" t="s">
        <v>16</v>
      </c>
      <c r="G601" s="240"/>
      <c r="H601" s="243">
        <v>1</v>
      </c>
      <c r="I601" s="244"/>
      <c r="J601" s="240"/>
      <c r="K601" s="240"/>
      <c r="L601" s="245"/>
      <c r="M601" s="246"/>
      <c r="N601" s="247"/>
      <c r="O601" s="247"/>
      <c r="P601" s="247"/>
      <c r="Q601" s="247"/>
      <c r="R601" s="247"/>
      <c r="S601" s="247"/>
      <c r="T601" s="248"/>
      <c r="AT601" s="249" t="s">
        <v>255</v>
      </c>
      <c r="AU601" s="249" t="s">
        <v>16</v>
      </c>
      <c r="AV601" s="13" t="s">
        <v>79</v>
      </c>
      <c r="AW601" s="13" t="s">
        <v>33</v>
      </c>
      <c r="AX601" s="13" t="s">
        <v>16</v>
      </c>
      <c r="AY601" s="249" t="s">
        <v>246</v>
      </c>
    </row>
    <row r="602" s="1" customFormat="1" ht="16.5" customHeight="1">
      <c r="B602" s="37"/>
      <c r="C602" s="216" t="s">
        <v>1965</v>
      </c>
      <c r="D602" s="216" t="s">
        <v>248</v>
      </c>
      <c r="E602" s="217" t="s">
        <v>5215</v>
      </c>
      <c r="F602" s="218" t="s">
        <v>5182</v>
      </c>
      <c r="G602" s="219" t="s">
        <v>4404</v>
      </c>
      <c r="H602" s="220">
        <v>1</v>
      </c>
      <c r="I602" s="221"/>
      <c r="J602" s="222">
        <f>ROUND(I602*H602,2)</f>
        <v>0</v>
      </c>
      <c r="K602" s="218" t="s">
        <v>1</v>
      </c>
      <c r="L602" s="42"/>
      <c r="M602" s="223" t="s">
        <v>1</v>
      </c>
      <c r="N602" s="224" t="s">
        <v>42</v>
      </c>
      <c r="O602" s="78"/>
      <c r="P602" s="225">
        <f>O602*H602</f>
        <v>0</v>
      </c>
      <c r="Q602" s="225">
        <v>0</v>
      </c>
      <c r="R602" s="225">
        <f>Q602*H602</f>
        <v>0</v>
      </c>
      <c r="S602" s="225">
        <v>0</v>
      </c>
      <c r="T602" s="226">
        <f>S602*H602</f>
        <v>0</v>
      </c>
      <c r="AR602" s="16" t="s">
        <v>253</v>
      </c>
      <c r="AT602" s="16" t="s">
        <v>248</v>
      </c>
      <c r="AU602" s="16" t="s">
        <v>16</v>
      </c>
      <c r="AY602" s="16" t="s">
        <v>246</v>
      </c>
      <c r="BE602" s="227">
        <f>IF(N602="základní",J602,0)</f>
        <v>0</v>
      </c>
      <c r="BF602" s="227">
        <f>IF(N602="snížená",J602,0)</f>
        <v>0</v>
      </c>
      <c r="BG602" s="227">
        <f>IF(N602="zákl. přenesená",J602,0)</f>
        <v>0</v>
      </c>
      <c r="BH602" s="227">
        <f>IF(N602="sníž. přenesená",J602,0)</f>
        <v>0</v>
      </c>
      <c r="BI602" s="227">
        <f>IF(N602="nulová",J602,0)</f>
        <v>0</v>
      </c>
      <c r="BJ602" s="16" t="s">
        <v>16</v>
      </c>
      <c r="BK602" s="227">
        <f>ROUND(I602*H602,2)</f>
        <v>0</v>
      </c>
      <c r="BL602" s="16" t="s">
        <v>253</v>
      </c>
      <c r="BM602" s="16" t="s">
        <v>2006</v>
      </c>
    </row>
    <row r="603" s="13" customFormat="1">
      <c r="B603" s="239"/>
      <c r="C603" s="240"/>
      <c r="D603" s="230" t="s">
        <v>255</v>
      </c>
      <c r="E603" s="241" t="s">
        <v>1</v>
      </c>
      <c r="F603" s="242" t="s">
        <v>16</v>
      </c>
      <c r="G603" s="240"/>
      <c r="H603" s="243">
        <v>1</v>
      </c>
      <c r="I603" s="244"/>
      <c r="J603" s="240"/>
      <c r="K603" s="240"/>
      <c r="L603" s="245"/>
      <c r="M603" s="246"/>
      <c r="N603" s="247"/>
      <c r="O603" s="247"/>
      <c r="P603" s="247"/>
      <c r="Q603" s="247"/>
      <c r="R603" s="247"/>
      <c r="S603" s="247"/>
      <c r="T603" s="248"/>
      <c r="AT603" s="249" t="s">
        <v>255</v>
      </c>
      <c r="AU603" s="249" t="s">
        <v>16</v>
      </c>
      <c r="AV603" s="13" t="s">
        <v>79</v>
      </c>
      <c r="AW603" s="13" t="s">
        <v>33</v>
      </c>
      <c r="AX603" s="13" t="s">
        <v>16</v>
      </c>
      <c r="AY603" s="249" t="s">
        <v>246</v>
      </c>
    </row>
    <row r="604" s="1" customFormat="1" ht="16.5" customHeight="1">
      <c r="B604" s="37"/>
      <c r="C604" s="216" t="s">
        <v>1969</v>
      </c>
      <c r="D604" s="216" t="s">
        <v>248</v>
      </c>
      <c r="E604" s="217" t="s">
        <v>5216</v>
      </c>
      <c r="F604" s="218" t="s">
        <v>4905</v>
      </c>
      <c r="G604" s="219" t="s">
        <v>4404</v>
      </c>
      <c r="H604" s="220">
        <v>1</v>
      </c>
      <c r="I604" s="221"/>
      <c r="J604" s="222">
        <f>ROUND(I604*H604,2)</f>
        <v>0</v>
      </c>
      <c r="K604" s="218" t="s">
        <v>1</v>
      </c>
      <c r="L604" s="42"/>
      <c r="M604" s="223" t="s">
        <v>1</v>
      </c>
      <c r="N604" s="224" t="s">
        <v>42</v>
      </c>
      <c r="O604" s="78"/>
      <c r="P604" s="225">
        <f>O604*H604</f>
        <v>0</v>
      </c>
      <c r="Q604" s="225">
        <v>0</v>
      </c>
      <c r="R604" s="225">
        <f>Q604*H604</f>
        <v>0</v>
      </c>
      <c r="S604" s="225">
        <v>0</v>
      </c>
      <c r="T604" s="226">
        <f>S604*H604</f>
        <v>0</v>
      </c>
      <c r="AR604" s="16" t="s">
        <v>253</v>
      </c>
      <c r="AT604" s="16" t="s">
        <v>248</v>
      </c>
      <c r="AU604" s="16" t="s">
        <v>16</v>
      </c>
      <c r="AY604" s="16" t="s">
        <v>246</v>
      </c>
      <c r="BE604" s="227">
        <f>IF(N604="základní",J604,0)</f>
        <v>0</v>
      </c>
      <c r="BF604" s="227">
        <f>IF(N604="snížená",J604,0)</f>
        <v>0</v>
      </c>
      <c r="BG604" s="227">
        <f>IF(N604="zákl. přenesená",J604,0)</f>
        <v>0</v>
      </c>
      <c r="BH604" s="227">
        <f>IF(N604="sníž. přenesená",J604,0)</f>
        <v>0</v>
      </c>
      <c r="BI604" s="227">
        <f>IF(N604="nulová",J604,0)</f>
        <v>0</v>
      </c>
      <c r="BJ604" s="16" t="s">
        <v>16</v>
      </c>
      <c r="BK604" s="227">
        <f>ROUND(I604*H604,2)</f>
        <v>0</v>
      </c>
      <c r="BL604" s="16" t="s">
        <v>253</v>
      </c>
      <c r="BM604" s="16" t="s">
        <v>2012</v>
      </c>
    </row>
    <row r="605" s="13" customFormat="1">
      <c r="B605" s="239"/>
      <c r="C605" s="240"/>
      <c r="D605" s="230" t="s">
        <v>255</v>
      </c>
      <c r="E605" s="241" t="s">
        <v>1</v>
      </c>
      <c r="F605" s="242" t="s">
        <v>16</v>
      </c>
      <c r="G605" s="240"/>
      <c r="H605" s="243">
        <v>1</v>
      </c>
      <c r="I605" s="244"/>
      <c r="J605" s="240"/>
      <c r="K605" s="240"/>
      <c r="L605" s="245"/>
      <c r="M605" s="246"/>
      <c r="N605" s="247"/>
      <c r="O605" s="247"/>
      <c r="P605" s="247"/>
      <c r="Q605" s="247"/>
      <c r="R605" s="247"/>
      <c r="S605" s="247"/>
      <c r="T605" s="248"/>
      <c r="AT605" s="249" t="s">
        <v>255</v>
      </c>
      <c r="AU605" s="249" t="s">
        <v>16</v>
      </c>
      <c r="AV605" s="13" t="s">
        <v>79</v>
      </c>
      <c r="AW605" s="13" t="s">
        <v>33</v>
      </c>
      <c r="AX605" s="13" t="s">
        <v>16</v>
      </c>
      <c r="AY605" s="249" t="s">
        <v>246</v>
      </c>
    </row>
    <row r="606" s="1" customFormat="1" ht="16.5" customHeight="1">
      <c r="B606" s="37"/>
      <c r="C606" s="216" t="s">
        <v>1974</v>
      </c>
      <c r="D606" s="216" t="s">
        <v>248</v>
      </c>
      <c r="E606" s="217" t="s">
        <v>5217</v>
      </c>
      <c r="F606" s="218" t="s">
        <v>5197</v>
      </c>
      <c r="G606" s="219" t="s">
        <v>4875</v>
      </c>
      <c r="H606" s="220">
        <v>8</v>
      </c>
      <c r="I606" s="221"/>
      <c r="J606" s="222">
        <f>ROUND(I606*H606,2)</f>
        <v>0</v>
      </c>
      <c r="K606" s="218" t="s">
        <v>1</v>
      </c>
      <c r="L606" s="42"/>
      <c r="M606" s="223" t="s">
        <v>1</v>
      </c>
      <c r="N606" s="224" t="s">
        <v>42</v>
      </c>
      <c r="O606" s="78"/>
      <c r="P606" s="225">
        <f>O606*H606</f>
        <v>0</v>
      </c>
      <c r="Q606" s="225">
        <v>0</v>
      </c>
      <c r="R606" s="225">
        <f>Q606*H606</f>
        <v>0</v>
      </c>
      <c r="S606" s="225">
        <v>0</v>
      </c>
      <c r="T606" s="226">
        <f>S606*H606</f>
        <v>0</v>
      </c>
      <c r="AR606" s="16" t="s">
        <v>253</v>
      </c>
      <c r="AT606" s="16" t="s">
        <v>248</v>
      </c>
      <c r="AU606" s="16" t="s">
        <v>16</v>
      </c>
      <c r="AY606" s="16" t="s">
        <v>246</v>
      </c>
      <c r="BE606" s="227">
        <f>IF(N606="základní",J606,0)</f>
        <v>0</v>
      </c>
      <c r="BF606" s="227">
        <f>IF(N606="snížená",J606,0)</f>
        <v>0</v>
      </c>
      <c r="BG606" s="227">
        <f>IF(N606="zákl. přenesená",J606,0)</f>
        <v>0</v>
      </c>
      <c r="BH606" s="227">
        <f>IF(N606="sníž. přenesená",J606,0)</f>
        <v>0</v>
      </c>
      <c r="BI606" s="227">
        <f>IF(N606="nulová",J606,0)</f>
        <v>0</v>
      </c>
      <c r="BJ606" s="16" t="s">
        <v>16</v>
      </c>
      <c r="BK606" s="227">
        <f>ROUND(I606*H606,2)</f>
        <v>0</v>
      </c>
      <c r="BL606" s="16" t="s">
        <v>253</v>
      </c>
      <c r="BM606" s="16" t="s">
        <v>2019</v>
      </c>
    </row>
    <row r="607" s="13" customFormat="1">
      <c r="B607" s="239"/>
      <c r="C607" s="240"/>
      <c r="D607" s="230" t="s">
        <v>255</v>
      </c>
      <c r="E607" s="241" t="s">
        <v>1</v>
      </c>
      <c r="F607" s="242" t="s">
        <v>290</v>
      </c>
      <c r="G607" s="240"/>
      <c r="H607" s="243">
        <v>8</v>
      </c>
      <c r="I607" s="244"/>
      <c r="J607" s="240"/>
      <c r="K607" s="240"/>
      <c r="L607" s="245"/>
      <c r="M607" s="246"/>
      <c r="N607" s="247"/>
      <c r="O607" s="247"/>
      <c r="P607" s="247"/>
      <c r="Q607" s="247"/>
      <c r="R607" s="247"/>
      <c r="S607" s="247"/>
      <c r="T607" s="248"/>
      <c r="AT607" s="249" t="s">
        <v>255</v>
      </c>
      <c r="AU607" s="249" t="s">
        <v>16</v>
      </c>
      <c r="AV607" s="13" t="s">
        <v>79</v>
      </c>
      <c r="AW607" s="13" t="s">
        <v>33</v>
      </c>
      <c r="AX607" s="13" t="s">
        <v>16</v>
      </c>
      <c r="AY607" s="249" t="s">
        <v>246</v>
      </c>
    </row>
    <row r="608" s="1" customFormat="1" ht="16.5" customHeight="1">
      <c r="B608" s="37"/>
      <c r="C608" s="216" t="s">
        <v>1979</v>
      </c>
      <c r="D608" s="216" t="s">
        <v>248</v>
      </c>
      <c r="E608" s="217" t="s">
        <v>5218</v>
      </c>
      <c r="F608" s="218" t="s">
        <v>5187</v>
      </c>
      <c r="G608" s="219" t="s">
        <v>4875</v>
      </c>
      <c r="H608" s="220">
        <v>3</v>
      </c>
      <c r="I608" s="221"/>
      <c r="J608" s="222">
        <f>ROUND(I608*H608,2)</f>
        <v>0</v>
      </c>
      <c r="K608" s="218" t="s">
        <v>1</v>
      </c>
      <c r="L608" s="42"/>
      <c r="M608" s="223" t="s">
        <v>1</v>
      </c>
      <c r="N608" s="224" t="s">
        <v>42</v>
      </c>
      <c r="O608" s="78"/>
      <c r="P608" s="225">
        <f>O608*H608</f>
        <v>0</v>
      </c>
      <c r="Q608" s="225">
        <v>0</v>
      </c>
      <c r="R608" s="225">
        <f>Q608*H608</f>
        <v>0</v>
      </c>
      <c r="S608" s="225">
        <v>0</v>
      </c>
      <c r="T608" s="226">
        <f>S608*H608</f>
        <v>0</v>
      </c>
      <c r="AR608" s="16" t="s">
        <v>253</v>
      </c>
      <c r="AT608" s="16" t="s">
        <v>248</v>
      </c>
      <c r="AU608" s="16" t="s">
        <v>16</v>
      </c>
      <c r="AY608" s="16" t="s">
        <v>246</v>
      </c>
      <c r="BE608" s="227">
        <f>IF(N608="základní",J608,0)</f>
        <v>0</v>
      </c>
      <c r="BF608" s="227">
        <f>IF(N608="snížená",J608,0)</f>
        <v>0</v>
      </c>
      <c r="BG608" s="227">
        <f>IF(N608="zákl. přenesená",J608,0)</f>
        <v>0</v>
      </c>
      <c r="BH608" s="227">
        <f>IF(N608="sníž. přenesená",J608,0)</f>
        <v>0</v>
      </c>
      <c r="BI608" s="227">
        <f>IF(N608="nulová",J608,0)</f>
        <v>0</v>
      </c>
      <c r="BJ608" s="16" t="s">
        <v>16</v>
      </c>
      <c r="BK608" s="227">
        <f>ROUND(I608*H608,2)</f>
        <v>0</v>
      </c>
      <c r="BL608" s="16" t="s">
        <v>253</v>
      </c>
      <c r="BM608" s="16" t="s">
        <v>2024</v>
      </c>
    </row>
    <row r="609" s="13" customFormat="1">
      <c r="B609" s="239"/>
      <c r="C609" s="240"/>
      <c r="D609" s="230" t="s">
        <v>255</v>
      </c>
      <c r="E609" s="241" t="s">
        <v>1</v>
      </c>
      <c r="F609" s="242" t="s">
        <v>266</v>
      </c>
      <c r="G609" s="240"/>
      <c r="H609" s="243">
        <v>3</v>
      </c>
      <c r="I609" s="244"/>
      <c r="J609" s="240"/>
      <c r="K609" s="240"/>
      <c r="L609" s="245"/>
      <c r="M609" s="246"/>
      <c r="N609" s="247"/>
      <c r="O609" s="247"/>
      <c r="P609" s="247"/>
      <c r="Q609" s="247"/>
      <c r="R609" s="247"/>
      <c r="S609" s="247"/>
      <c r="T609" s="248"/>
      <c r="AT609" s="249" t="s">
        <v>255</v>
      </c>
      <c r="AU609" s="249" t="s">
        <v>16</v>
      </c>
      <c r="AV609" s="13" t="s">
        <v>79</v>
      </c>
      <c r="AW609" s="13" t="s">
        <v>33</v>
      </c>
      <c r="AX609" s="13" t="s">
        <v>16</v>
      </c>
      <c r="AY609" s="249" t="s">
        <v>246</v>
      </c>
    </row>
    <row r="610" s="11" customFormat="1" ht="25.92" customHeight="1">
      <c r="B610" s="200"/>
      <c r="C610" s="201"/>
      <c r="D610" s="202" t="s">
        <v>70</v>
      </c>
      <c r="E610" s="203" t="s">
        <v>5219</v>
      </c>
      <c r="F610" s="203" t="s">
        <v>5220</v>
      </c>
      <c r="G610" s="201"/>
      <c r="H610" s="201"/>
      <c r="I610" s="204"/>
      <c r="J610" s="205">
        <f>BK610</f>
        <v>0</v>
      </c>
      <c r="K610" s="201"/>
      <c r="L610" s="206"/>
      <c r="M610" s="207"/>
      <c r="N610" s="208"/>
      <c r="O610" s="208"/>
      <c r="P610" s="209">
        <f>SUM(P611:P631)</f>
        <v>0</v>
      </c>
      <c r="Q610" s="208"/>
      <c r="R610" s="209">
        <f>SUM(R611:R631)</f>
        <v>0</v>
      </c>
      <c r="S610" s="208"/>
      <c r="T610" s="210">
        <f>SUM(T611:T631)</f>
        <v>0</v>
      </c>
      <c r="AR610" s="211" t="s">
        <v>16</v>
      </c>
      <c r="AT610" s="212" t="s">
        <v>70</v>
      </c>
      <c r="AU610" s="212" t="s">
        <v>71</v>
      </c>
      <c r="AY610" s="211" t="s">
        <v>246</v>
      </c>
      <c r="BK610" s="213">
        <f>SUM(BK611:BK631)</f>
        <v>0</v>
      </c>
    </row>
    <row r="611" s="1" customFormat="1" ht="16.5" customHeight="1">
      <c r="B611" s="37"/>
      <c r="C611" s="216" t="s">
        <v>1984</v>
      </c>
      <c r="D611" s="216" t="s">
        <v>248</v>
      </c>
      <c r="E611" s="217" t="s">
        <v>5221</v>
      </c>
      <c r="F611" s="218" t="s">
        <v>4899</v>
      </c>
      <c r="G611" s="219" t="s">
        <v>4404</v>
      </c>
      <c r="H611" s="220">
        <v>1</v>
      </c>
      <c r="I611" s="221"/>
      <c r="J611" s="222">
        <f>ROUND(I611*H611,2)</f>
        <v>0</v>
      </c>
      <c r="K611" s="218" t="s">
        <v>1</v>
      </c>
      <c r="L611" s="42"/>
      <c r="M611" s="223" t="s">
        <v>1</v>
      </c>
      <c r="N611" s="224" t="s">
        <v>42</v>
      </c>
      <c r="O611" s="78"/>
      <c r="P611" s="225">
        <f>O611*H611</f>
        <v>0</v>
      </c>
      <c r="Q611" s="225">
        <v>0</v>
      </c>
      <c r="R611" s="225">
        <f>Q611*H611</f>
        <v>0</v>
      </c>
      <c r="S611" s="225">
        <v>0</v>
      </c>
      <c r="T611" s="226">
        <f>S611*H611</f>
        <v>0</v>
      </c>
      <c r="AR611" s="16" t="s">
        <v>253</v>
      </c>
      <c r="AT611" s="16" t="s">
        <v>248</v>
      </c>
      <c r="AU611" s="16" t="s">
        <v>16</v>
      </c>
      <c r="AY611" s="16" t="s">
        <v>246</v>
      </c>
      <c r="BE611" s="227">
        <f>IF(N611="základní",J611,0)</f>
        <v>0</v>
      </c>
      <c r="BF611" s="227">
        <f>IF(N611="snížená",J611,0)</f>
        <v>0</v>
      </c>
      <c r="BG611" s="227">
        <f>IF(N611="zákl. přenesená",J611,0)</f>
        <v>0</v>
      </c>
      <c r="BH611" s="227">
        <f>IF(N611="sníž. přenesená",J611,0)</f>
        <v>0</v>
      </c>
      <c r="BI611" s="227">
        <f>IF(N611="nulová",J611,0)</f>
        <v>0</v>
      </c>
      <c r="BJ611" s="16" t="s">
        <v>16</v>
      </c>
      <c r="BK611" s="227">
        <f>ROUND(I611*H611,2)</f>
        <v>0</v>
      </c>
      <c r="BL611" s="16" t="s">
        <v>253</v>
      </c>
      <c r="BM611" s="16" t="s">
        <v>2028</v>
      </c>
    </row>
    <row r="612" s="12" customFormat="1">
      <c r="B612" s="228"/>
      <c r="C612" s="229"/>
      <c r="D612" s="230" t="s">
        <v>255</v>
      </c>
      <c r="E612" s="231" t="s">
        <v>1</v>
      </c>
      <c r="F612" s="232" t="s">
        <v>5049</v>
      </c>
      <c r="G612" s="229"/>
      <c r="H612" s="231" t="s">
        <v>1</v>
      </c>
      <c r="I612" s="233"/>
      <c r="J612" s="229"/>
      <c r="K612" s="229"/>
      <c r="L612" s="234"/>
      <c r="M612" s="235"/>
      <c r="N612" s="236"/>
      <c r="O612" s="236"/>
      <c r="P612" s="236"/>
      <c r="Q612" s="236"/>
      <c r="R612" s="236"/>
      <c r="S612" s="236"/>
      <c r="T612" s="237"/>
      <c r="AT612" s="238" t="s">
        <v>255</v>
      </c>
      <c r="AU612" s="238" t="s">
        <v>16</v>
      </c>
      <c r="AV612" s="12" t="s">
        <v>16</v>
      </c>
      <c r="AW612" s="12" t="s">
        <v>33</v>
      </c>
      <c r="AX612" s="12" t="s">
        <v>71</v>
      </c>
      <c r="AY612" s="238" t="s">
        <v>246</v>
      </c>
    </row>
    <row r="613" s="13" customFormat="1">
      <c r="B613" s="239"/>
      <c r="C613" s="240"/>
      <c r="D613" s="230" t="s">
        <v>255</v>
      </c>
      <c r="E613" s="241" t="s">
        <v>1</v>
      </c>
      <c r="F613" s="242" t="s">
        <v>16</v>
      </c>
      <c r="G613" s="240"/>
      <c r="H613" s="243">
        <v>1</v>
      </c>
      <c r="I613" s="244"/>
      <c r="J613" s="240"/>
      <c r="K613" s="240"/>
      <c r="L613" s="245"/>
      <c r="M613" s="246"/>
      <c r="N613" s="247"/>
      <c r="O613" s="247"/>
      <c r="P613" s="247"/>
      <c r="Q613" s="247"/>
      <c r="R613" s="247"/>
      <c r="S613" s="247"/>
      <c r="T613" s="248"/>
      <c r="AT613" s="249" t="s">
        <v>255</v>
      </c>
      <c r="AU613" s="249" t="s">
        <v>16</v>
      </c>
      <c r="AV613" s="13" t="s">
        <v>79</v>
      </c>
      <c r="AW613" s="13" t="s">
        <v>33</v>
      </c>
      <c r="AX613" s="13" t="s">
        <v>16</v>
      </c>
      <c r="AY613" s="249" t="s">
        <v>246</v>
      </c>
    </row>
    <row r="614" s="1" customFormat="1" ht="16.5" customHeight="1">
      <c r="B614" s="37"/>
      <c r="C614" s="216" t="s">
        <v>1989</v>
      </c>
      <c r="D614" s="216" t="s">
        <v>248</v>
      </c>
      <c r="E614" s="217" t="s">
        <v>5222</v>
      </c>
      <c r="F614" s="218" t="s">
        <v>5223</v>
      </c>
      <c r="G614" s="219" t="s">
        <v>4404</v>
      </c>
      <c r="H614" s="220">
        <v>9</v>
      </c>
      <c r="I614" s="221"/>
      <c r="J614" s="222">
        <f>ROUND(I614*H614,2)</f>
        <v>0</v>
      </c>
      <c r="K614" s="218" t="s">
        <v>1</v>
      </c>
      <c r="L614" s="42"/>
      <c r="M614" s="223" t="s">
        <v>1</v>
      </c>
      <c r="N614" s="224" t="s">
        <v>42</v>
      </c>
      <c r="O614" s="78"/>
      <c r="P614" s="225">
        <f>O614*H614</f>
        <v>0</v>
      </c>
      <c r="Q614" s="225">
        <v>0</v>
      </c>
      <c r="R614" s="225">
        <f>Q614*H614</f>
        <v>0</v>
      </c>
      <c r="S614" s="225">
        <v>0</v>
      </c>
      <c r="T614" s="226">
        <f>S614*H614</f>
        <v>0</v>
      </c>
      <c r="AR614" s="16" t="s">
        <v>253</v>
      </c>
      <c r="AT614" s="16" t="s">
        <v>248</v>
      </c>
      <c r="AU614" s="16" t="s">
        <v>16</v>
      </c>
      <c r="AY614" s="16" t="s">
        <v>246</v>
      </c>
      <c r="BE614" s="227">
        <f>IF(N614="základní",J614,0)</f>
        <v>0</v>
      </c>
      <c r="BF614" s="227">
        <f>IF(N614="snížená",J614,0)</f>
        <v>0</v>
      </c>
      <c r="BG614" s="227">
        <f>IF(N614="zákl. přenesená",J614,0)</f>
        <v>0</v>
      </c>
      <c r="BH614" s="227">
        <f>IF(N614="sníž. přenesená",J614,0)</f>
        <v>0</v>
      </c>
      <c r="BI614" s="227">
        <f>IF(N614="nulová",J614,0)</f>
        <v>0</v>
      </c>
      <c r="BJ614" s="16" t="s">
        <v>16</v>
      </c>
      <c r="BK614" s="227">
        <f>ROUND(I614*H614,2)</f>
        <v>0</v>
      </c>
      <c r="BL614" s="16" t="s">
        <v>253</v>
      </c>
      <c r="BM614" s="16" t="s">
        <v>2038</v>
      </c>
    </row>
    <row r="615" s="13" customFormat="1">
      <c r="B615" s="239"/>
      <c r="C615" s="240"/>
      <c r="D615" s="230" t="s">
        <v>255</v>
      </c>
      <c r="E615" s="241" t="s">
        <v>1</v>
      </c>
      <c r="F615" s="242" t="s">
        <v>295</v>
      </c>
      <c r="G615" s="240"/>
      <c r="H615" s="243">
        <v>9</v>
      </c>
      <c r="I615" s="244"/>
      <c r="J615" s="240"/>
      <c r="K615" s="240"/>
      <c r="L615" s="245"/>
      <c r="M615" s="246"/>
      <c r="N615" s="247"/>
      <c r="O615" s="247"/>
      <c r="P615" s="247"/>
      <c r="Q615" s="247"/>
      <c r="R615" s="247"/>
      <c r="S615" s="247"/>
      <c r="T615" s="248"/>
      <c r="AT615" s="249" t="s">
        <v>255</v>
      </c>
      <c r="AU615" s="249" t="s">
        <v>16</v>
      </c>
      <c r="AV615" s="13" t="s">
        <v>79</v>
      </c>
      <c r="AW615" s="13" t="s">
        <v>33</v>
      </c>
      <c r="AX615" s="13" t="s">
        <v>16</v>
      </c>
      <c r="AY615" s="249" t="s">
        <v>246</v>
      </c>
    </row>
    <row r="616" s="1" customFormat="1" ht="16.5" customHeight="1">
      <c r="B616" s="37"/>
      <c r="C616" s="216" t="s">
        <v>1995</v>
      </c>
      <c r="D616" s="216" t="s">
        <v>248</v>
      </c>
      <c r="E616" s="217" t="s">
        <v>5224</v>
      </c>
      <c r="F616" s="218" t="s">
        <v>5225</v>
      </c>
      <c r="G616" s="219" t="s">
        <v>4404</v>
      </c>
      <c r="H616" s="220">
        <v>3</v>
      </c>
      <c r="I616" s="221"/>
      <c r="J616" s="222">
        <f>ROUND(I616*H616,2)</f>
        <v>0</v>
      </c>
      <c r="K616" s="218" t="s">
        <v>1</v>
      </c>
      <c r="L616" s="42"/>
      <c r="M616" s="223" t="s">
        <v>1</v>
      </c>
      <c r="N616" s="224" t="s">
        <v>42</v>
      </c>
      <c r="O616" s="78"/>
      <c r="P616" s="225">
        <f>O616*H616</f>
        <v>0</v>
      </c>
      <c r="Q616" s="225">
        <v>0</v>
      </c>
      <c r="R616" s="225">
        <f>Q616*H616</f>
        <v>0</v>
      </c>
      <c r="S616" s="225">
        <v>0</v>
      </c>
      <c r="T616" s="226">
        <f>S616*H616</f>
        <v>0</v>
      </c>
      <c r="AR616" s="16" t="s">
        <v>253</v>
      </c>
      <c r="AT616" s="16" t="s">
        <v>248</v>
      </c>
      <c r="AU616" s="16" t="s">
        <v>16</v>
      </c>
      <c r="AY616" s="16" t="s">
        <v>246</v>
      </c>
      <c r="BE616" s="227">
        <f>IF(N616="základní",J616,0)</f>
        <v>0</v>
      </c>
      <c r="BF616" s="227">
        <f>IF(N616="snížená",J616,0)</f>
        <v>0</v>
      </c>
      <c r="BG616" s="227">
        <f>IF(N616="zákl. přenesená",J616,0)</f>
        <v>0</v>
      </c>
      <c r="BH616" s="227">
        <f>IF(N616="sníž. přenesená",J616,0)</f>
        <v>0</v>
      </c>
      <c r="BI616" s="227">
        <f>IF(N616="nulová",J616,0)</f>
        <v>0</v>
      </c>
      <c r="BJ616" s="16" t="s">
        <v>16</v>
      </c>
      <c r="BK616" s="227">
        <f>ROUND(I616*H616,2)</f>
        <v>0</v>
      </c>
      <c r="BL616" s="16" t="s">
        <v>253</v>
      </c>
      <c r="BM616" s="16" t="s">
        <v>2043</v>
      </c>
    </row>
    <row r="617" s="13" customFormat="1">
      <c r="B617" s="239"/>
      <c r="C617" s="240"/>
      <c r="D617" s="230" t="s">
        <v>255</v>
      </c>
      <c r="E617" s="241" t="s">
        <v>1</v>
      </c>
      <c r="F617" s="242" t="s">
        <v>266</v>
      </c>
      <c r="G617" s="240"/>
      <c r="H617" s="243">
        <v>3</v>
      </c>
      <c r="I617" s="244"/>
      <c r="J617" s="240"/>
      <c r="K617" s="240"/>
      <c r="L617" s="245"/>
      <c r="M617" s="246"/>
      <c r="N617" s="247"/>
      <c r="O617" s="247"/>
      <c r="P617" s="247"/>
      <c r="Q617" s="247"/>
      <c r="R617" s="247"/>
      <c r="S617" s="247"/>
      <c r="T617" s="248"/>
      <c r="AT617" s="249" t="s">
        <v>255</v>
      </c>
      <c r="AU617" s="249" t="s">
        <v>16</v>
      </c>
      <c r="AV617" s="13" t="s">
        <v>79</v>
      </c>
      <c r="AW617" s="13" t="s">
        <v>33</v>
      </c>
      <c r="AX617" s="13" t="s">
        <v>16</v>
      </c>
      <c r="AY617" s="249" t="s">
        <v>246</v>
      </c>
    </row>
    <row r="618" s="1" customFormat="1" ht="16.5" customHeight="1">
      <c r="B618" s="37"/>
      <c r="C618" s="216" t="s">
        <v>2000</v>
      </c>
      <c r="D618" s="216" t="s">
        <v>248</v>
      </c>
      <c r="E618" s="217" t="s">
        <v>5226</v>
      </c>
      <c r="F618" s="218" t="s">
        <v>5227</v>
      </c>
      <c r="G618" s="219" t="s">
        <v>4404</v>
      </c>
      <c r="H618" s="220">
        <v>1</v>
      </c>
      <c r="I618" s="221"/>
      <c r="J618" s="222">
        <f>ROUND(I618*H618,2)</f>
        <v>0</v>
      </c>
      <c r="K618" s="218" t="s">
        <v>1</v>
      </c>
      <c r="L618" s="42"/>
      <c r="M618" s="223" t="s">
        <v>1</v>
      </c>
      <c r="N618" s="224" t="s">
        <v>42</v>
      </c>
      <c r="O618" s="78"/>
      <c r="P618" s="225">
        <f>O618*H618</f>
        <v>0</v>
      </c>
      <c r="Q618" s="225">
        <v>0</v>
      </c>
      <c r="R618" s="225">
        <f>Q618*H618</f>
        <v>0</v>
      </c>
      <c r="S618" s="225">
        <v>0</v>
      </c>
      <c r="T618" s="226">
        <f>S618*H618</f>
        <v>0</v>
      </c>
      <c r="AR618" s="16" t="s">
        <v>253</v>
      </c>
      <c r="AT618" s="16" t="s">
        <v>248</v>
      </c>
      <c r="AU618" s="16" t="s">
        <v>16</v>
      </c>
      <c r="AY618" s="16" t="s">
        <v>246</v>
      </c>
      <c r="BE618" s="227">
        <f>IF(N618="základní",J618,0)</f>
        <v>0</v>
      </c>
      <c r="BF618" s="227">
        <f>IF(N618="snížená",J618,0)</f>
        <v>0</v>
      </c>
      <c r="BG618" s="227">
        <f>IF(N618="zákl. přenesená",J618,0)</f>
        <v>0</v>
      </c>
      <c r="BH618" s="227">
        <f>IF(N618="sníž. přenesená",J618,0)</f>
        <v>0</v>
      </c>
      <c r="BI618" s="227">
        <f>IF(N618="nulová",J618,0)</f>
        <v>0</v>
      </c>
      <c r="BJ618" s="16" t="s">
        <v>16</v>
      </c>
      <c r="BK618" s="227">
        <f>ROUND(I618*H618,2)</f>
        <v>0</v>
      </c>
      <c r="BL618" s="16" t="s">
        <v>253</v>
      </c>
      <c r="BM618" s="16" t="s">
        <v>2048</v>
      </c>
    </row>
    <row r="619" s="13" customFormat="1">
      <c r="B619" s="239"/>
      <c r="C619" s="240"/>
      <c r="D619" s="230" t="s">
        <v>255</v>
      </c>
      <c r="E619" s="241" t="s">
        <v>1</v>
      </c>
      <c r="F619" s="242" t="s">
        <v>16</v>
      </c>
      <c r="G619" s="240"/>
      <c r="H619" s="243">
        <v>1</v>
      </c>
      <c r="I619" s="244"/>
      <c r="J619" s="240"/>
      <c r="K619" s="240"/>
      <c r="L619" s="245"/>
      <c r="M619" s="246"/>
      <c r="N619" s="247"/>
      <c r="O619" s="247"/>
      <c r="P619" s="247"/>
      <c r="Q619" s="247"/>
      <c r="R619" s="247"/>
      <c r="S619" s="247"/>
      <c r="T619" s="248"/>
      <c r="AT619" s="249" t="s">
        <v>255</v>
      </c>
      <c r="AU619" s="249" t="s">
        <v>16</v>
      </c>
      <c r="AV619" s="13" t="s">
        <v>79</v>
      </c>
      <c r="AW619" s="13" t="s">
        <v>33</v>
      </c>
      <c r="AX619" s="13" t="s">
        <v>16</v>
      </c>
      <c r="AY619" s="249" t="s">
        <v>246</v>
      </c>
    </row>
    <row r="620" s="1" customFormat="1" ht="16.5" customHeight="1">
      <c r="B620" s="37"/>
      <c r="C620" s="216" t="s">
        <v>2006</v>
      </c>
      <c r="D620" s="216" t="s">
        <v>248</v>
      </c>
      <c r="E620" s="217" t="s">
        <v>5228</v>
      </c>
      <c r="F620" s="218" t="s">
        <v>5182</v>
      </c>
      <c r="G620" s="219" t="s">
        <v>4404</v>
      </c>
      <c r="H620" s="220">
        <v>13</v>
      </c>
      <c r="I620" s="221"/>
      <c r="J620" s="222">
        <f>ROUND(I620*H620,2)</f>
        <v>0</v>
      </c>
      <c r="K620" s="218" t="s">
        <v>1</v>
      </c>
      <c r="L620" s="42"/>
      <c r="M620" s="223" t="s">
        <v>1</v>
      </c>
      <c r="N620" s="224" t="s">
        <v>42</v>
      </c>
      <c r="O620" s="78"/>
      <c r="P620" s="225">
        <f>O620*H620</f>
        <v>0</v>
      </c>
      <c r="Q620" s="225">
        <v>0</v>
      </c>
      <c r="R620" s="225">
        <f>Q620*H620</f>
        <v>0</v>
      </c>
      <c r="S620" s="225">
        <v>0</v>
      </c>
      <c r="T620" s="226">
        <f>S620*H620</f>
        <v>0</v>
      </c>
      <c r="AR620" s="16" t="s">
        <v>253</v>
      </c>
      <c r="AT620" s="16" t="s">
        <v>248</v>
      </c>
      <c r="AU620" s="16" t="s">
        <v>16</v>
      </c>
      <c r="AY620" s="16" t="s">
        <v>246</v>
      </c>
      <c r="BE620" s="227">
        <f>IF(N620="základní",J620,0)</f>
        <v>0</v>
      </c>
      <c r="BF620" s="227">
        <f>IF(N620="snížená",J620,0)</f>
        <v>0</v>
      </c>
      <c r="BG620" s="227">
        <f>IF(N620="zákl. přenesená",J620,0)</f>
        <v>0</v>
      </c>
      <c r="BH620" s="227">
        <f>IF(N620="sníž. přenesená",J620,0)</f>
        <v>0</v>
      </c>
      <c r="BI620" s="227">
        <f>IF(N620="nulová",J620,0)</f>
        <v>0</v>
      </c>
      <c r="BJ620" s="16" t="s">
        <v>16</v>
      </c>
      <c r="BK620" s="227">
        <f>ROUND(I620*H620,2)</f>
        <v>0</v>
      </c>
      <c r="BL620" s="16" t="s">
        <v>253</v>
      </c>
      <c r="BM620" s="16" t="s">
        <v>2055</v>
      </c>
    </row>
    <row r="621" s="13" customFormat="1">
      <c r="B621" s="239"/>
      <c r="C621" s="240"/>
      <c r="D621" s="230" t="s">
        <v>255</v>
      </c>
      <c r="E621" s="241" t="s">
        <v>1</v>
      </c>
      <c r="F621" s="242" t="s">
        <v>317</v>
      </c>
      <c r="G621" s="240"/>
      <c r="H621" s="243">
        <v>13</v>
      </c>
      <c r="I621" s="244"/>
      <c r="J621" s="240"/>
      <c r="K621" s="240"/>
      <c r="L621" s="245"/>
      <c r="M621" s="246"/>
      <c r="N621" s="247"/>
      <c r="O621" s="247"/>
      <c r="P621" s="247"/>
      <c r="Q621" s="247"/>
      <c r="R621" s="247"/>
      <c r="S621" s="247"/>
      <c r="T621" s="248"/>
      <c r="AT621" s="249" t="s">
        <v>255</v>
      </c>
      <c r="AU621" s="249" t="s">
        <v>16</v>
      </c>
      <c r="AV621" s="13" t="s">
        <v>79</v>
      </c>
      <c r="AW621" s="13" t="s">
        <v>33</v>
      </c>
      <c r="AX621" s="13" t="s">
        <v>16</v>
      </c>
      <c r="AY621" s="249" t="s">
        <v>246</v>
      </c>
    </row>
    <row r="622" s="1" customFormat="1" ht="16.5" customHeight="1">
      <c r="B622" s="37"/>
      <c r="C622" s="216" t="s">
        <v>2012</v>
      </c>
      <c r="D622" s="216" t="s">
        <v>248</v>
      </c>
      <c r="E622" s="217" t="s">
        <v>5229</v>
      </c>
      <c r="F622" s="218" t="s">
        <v>4905</v>
      </c>
      <c r="G622" s="219" t="s">
        <v>4404</v>
      </c>
      <c r="H622" s="220">
        <v>1</v>
      </c>
      <c r="I622" s="221"/>
      <c r="J622" s="222">
        <f>ROUND(I622*H622,2)</f>
        <v>0</v>
      </c>
      <c r="K622" s="218" t="s">
        <v>1</v>
      </c>
      <c r="L622" s="42"/>
      <c r="M622" s="223" t="s">
        <v>1</v>
      </c>
      <c r="N622" s="224" t="s">
        <v>42</v>
      </c>
      <c r="O622" s="78"/>
      <c r="P622" s="225">
        <f>O622*H622</f>
        <v>0</v>
      </c>
      <c r="Q622" s="225">
        <v>0</v>
      </c>
      <c r="R622" s="225">
        <f>Q622*H622</f>
        <v>0</v>
      </c>
      <c r="S622" s="225">
        <v>0</v>
      </c>
      <c r="T622" s="226">
        <f>S622*H622</f>
        <v>0</v>
      </c>
      <c r="AR622" s="16" t="s">
        <v>253</v>
      </c>
      <c r="AT622" s="16" t="s">
        <v>248</v>
      </c>
      <c r="AU622" s="16" t="s">
        <v>16</v>
      </c>
      <c r="AY622" s="16" t="s">
        <v>246</v>
      </c>
      <c r="BE622" s="227">
        <f>IF(N622="základní",J622,0)</f>
        <v>0</v>
      </c>
      <c r="BF622" s="227">
        <f>IF(N622="snížená",J622,0)</f>
        <v>0</v>
      </c>
      <c r="BG622" s="227">
        <f>IF(N622="zákl. přenesená",J622,0)</f>
        <v>0</v>
      </c>
      <c r="BH622" s="227">
        <f>IF(N622="sníž. přenesená",J622,0)</f>
        <v>0</v>
      </c>
      <c r="BI622" s="227">
        <f>IF(N622="nulová",J622,0)</f>
        <v>0</v>
      </c>
      <c r="BJ622" s="16" t="s">
        <v>16</v>
      </c>
      <c r="BK622" s="227">
        <f>ROUND(I622*H622,2)</f>
        <v>0</v>
      </c>
      <c r="BL622" s="16" t="s">
        <v>253</v>
      </c>
      <c r="BM622" s="16" t="s">
        <v>2059</v>
      </c>
    </row>
    <row r="623" s="13" customFormat="1">
      <c r="B623" s="239"/>
      <c r="C623" s="240"/>
      <c r="D623" s="230" t="s">
        <v>255</v>
      </c>
      <c r="E623" s="241" t="s">
        <v>1</v>
      </c>
      <c r="F623" s="242" t="s">
        <v>16</v>
      </c>
      <c r="G623" s="240"/>
      <c r="H623" s="243">
        <v>1</v>
      </c>
      <c r="I623" s="244"/>
      <c r="J623" s="240"/>
      <c r="K623" s="240"/>
      <c r="L623" s="245"/>
      <c r="M623" s="246"/>
      <c r="N623" s="247"/>
      <c r="O623" s="247"/>
      <c r="P623" s="247"/>
      <c r="Q623" s="247"/>
      <c r="R623" s="247"/>
      <c r="S623" s="247"/>
      <c r="T623" s="248"/>
      <c r="AT623" s="249" t="s">
        <v>255</v>
      </c>
      <c r="AU623" s="249" t="s">
        <v>16</v>
      </c>
      <c r="AV623" s="13" t="s">
        <v>79</v>
      </c>
      <c r="AW623" s="13" t="s">
        <v>33</v>
      </c>
      <c r="AX623" s="13" t="s">
        <v>16</v>
      </c>
      <c r="AY623" s="249" t="s">
        <v>246</v>
      </c>
    </row>
    <row r="624" s="1" customFormat="1" ht="16.5" customHeight="1">
      <c r="B624" s="37"/>
      <c r="C624" s="216" t="s">
        <v>2019</v>
      </c>
      <c r="D624" s="216" t="s">
        <v>248</v>
      </c>
      <c r="E624" s="217" t="s">
        <v>5230</v>
      </c>
      <c r="F624" s="218" t="s">
        <v>5231</v>
      </c>
      <c r="G624" s="219" t="s">
        <v>4404</v>
      </c>
      <c r="H624" s="220">
        <v>7</v>
      </c>
      <c r="I624" s="221"/>
      <c r="J624" s="222">
        <f>ROUND(I624*H624,2)</f>
        <v>0</v>
      </c>
      <c r="K624" s="218" t="s">
        <v>1</v>
      </c>
      <c r="L624" s="42"/>
      <c r="M624" s="223" t="s">
        <v>1</v>
      </c>
      <c r="N624" s="224" t="s">
        <v>42</v>
      </c>
      <c r="O624" s="78"/>
      <c r="P624" s="225">
        <f>O624*H624</f>
        <v>0</v>
      </c>
      <c r="Q624" s="225">
        <v>0</v>
      </c>
      <c r="R624" s="225">
        <f>Q624*H624</f>
        <v>0</v>
      </c>
      <c r="S624" s="225">
        <v>0</v>
      </c>
      <c r="T624" s="226">
        <f>S624*H624</f>
        <v>0</v>
      </c>
      <c r="AR624" s="16" t="s">
        <v>253</v>
      </c>
      <c r="AT624" s="16" t="s">
        <v>248</v>
      </c>
      <c r="AU624" s="16" t="s">
        <v>16</v>
      </c>
      <c r="AY624" s="16" t="s">
        <v>246</v>
      </c>
      <c r="BE624" s="227">
        <f>IF(N624="základní",J624,0)</f>
        <v>0</v>
      </c>
      <c r="BF624" s="227">
        <f>IF(N624="snížená",J624,0)</f>
        <v>0</v>
      </c>
      <c r="BG624" s="227">
        <f>IF(N624="zákl. přenesená",J624,0)</f>
        <v>0</v>
      </c>
      <c r="BH624" s="227">
        <f>IF(N624="sníž. přenesená",J624,0)</f>
        <v>0</v>
      </c>
      <c r="BI624" s="227">
        <f>IF(N624="nulová",J624,0)</f>
        <v>0</v>
      </c>
      <c r="BJ624" s="16" t="s">
        <v>16</v>
      </c>
      <c r="BK624" s="227">
        <f>ROUND(I624*H624,2)</f>
        <v>0</v>
      </c>
      <c r="BL624" s="16" t="s">
        <v>253</v>
      </c>
      <c r="BM624" s="16" t="s">
        <v>2063</v>
      </c>
    </row>
    <row r="625" s="13" customFormat="1">
      <c r="B625" s="239"/>
      <c r="C625" s="240"/>
      <c r="D625" s="230" t="s">
        <v>255</v>
      </c>
      <c r="E625" s="241" t="s">
        <v>1</v>
      </c>
      <c r="F625" s="242" t="s">
        <v>286</v>
      </c>
      <c r="G625" s="240"/>
      <c r="H625" s="243">
        <v>7</v>
      </c>
      <c r="I625" s="244"/>
      <c r="J625" s="240"/>
      <c r="K625" s="240"/>
      <c r="L625" s="245"/>
      <c r="M625" s="246"/>
      <c r="N625" s="247"/>
      <c r="O625" s="247"/>
      <c r="P625" s="247"/>
      <c r="Q625" s="247"/>
      <c r="R625" s="247"/>
      <c r="S625" s="247"/>
      <c r="T625" s="248"/>
      <c r="AT625" s="249" t="s">
        <v>255</v>
      </c>
      <c r="AU625" s="249" t="s">
        <v>16</v>
      </c>
      <c r="AV625" s="13" t="s">
        <v>79</v>
      </c>
      <c r="AW625" s="13" t="s">
        <v>33</v>
      </c>
      <c r="AX625" s="13" t="s">
        <v>16</v>
      </c>
      <c r="AY625" s="249" t="s">
        <v>246</v>
      </c>
    </row>
    <row r="626" s="1" customFormat="1" ht="16.5" customHeight="1">
      <c r="B626" s="37"/>
      <c r="C626" s="216" t="s">
        <v>2024</v>
      </c>
      <c r="D626" s="216" t="s">
        <v>248</v>
      </c>
      <c r="E626" s="217" t="s">
        <v>5232</v>
      </c>
      <c r="F626" s="218" t="s">
        <v>5233</v>
      </c>
      <c r="G626" s="219" t="s">
        <v>4404</v>
      </c>
      <c r="H626" s="220">
        <v>6</v>
      </c>
      <c r="I626" s="221"/>
      <c r="J626" s="222">
        <f>ROUND(I626*H626,2)</f>
        <v>0</v>
      </c>
      <c r="K626" s="218" t="s">
        <v>1</v>
      </c>
      <c r="L626" s="42"/>
      <c r="M626" s="223" t="s">
        <v>1</v>
      </c>
      <c r="N626" s="224" t="s">
        <v>42</v>
      </c>
      <c r="O626" s="78"/>
      <c r="P626" s="225">
        <f>O626*H626</f>
        <v>0</v>
      </c>
      <c r="Q626" s="225">
        <v>0</v>
      </c>
      <c r="R626" s="225">
        <f>Q626*H626</f>
        <v>0</v>
      </c>
      <c r="S626" s="225">
        <v>0</v>
      </c>
      <c r="T626" s="226">
        <f>S626*H626</f>
        <v>0</v>
      </c>
      <c r="AR626" s="16" t="s">
        <v>253</v>
      </c>
      <c r="AT626" s="16" t="s">
        <v>248</v>
      </c>
      <c r="AU626" s="16" t="s">
        <v>16</v>
      </c>
      <c r="AY626" s="16" t="s">
        <v>246</v>
      </c>
      <c r="BE626" s="227">
        <f>IF(N626="základní",J626,0)</f>
        <v>0</v>
      </c>
      <c r="BF626" s="227">
        <f>IF(N626="snížená",J626,0)</f>
        <v>0</v>
      </c>
      <c r="BG626" s="227">
        <f>IF(N626="zákl. přenesená",J626,0)</f>
        <v>0</v>
      </c>
      <c r="BH626" s="227">
        <f>IF(N626="sníž. přenesená",J626,0)</f>
        <v>0</v>
      </c>
      <c r="BI626" s="227">
        <f>IF(N626="nulová",J626,0)</f>
        <v>0</v>
      </c>
      <c r="BJ626" s="16" t="s">
        <v>16</v>
      </c>
      <c r="BK626" s="227">
        <f>ROUND(I626*H626,2)</f>
        <v>0</v>
      </c>
      <c r="BL626" s="16" t="s">
        <v>253</v>
      </c>
      <c r="BM626" s="16" t="s">
        <v>2068</v>
      </c>
    </row>
    <row r="627" s="13" customFormat="1">
      <c r="B627" s="239"/>
      <c r="C627" s="240"/>
      <c r="D627" s="230" t="s">
        <v>255</v>
      </c>
      <c r="E627" s="241" t="s">
        <v>1</v>
      </c>
      <c r="F627" s="242" t="s">
        <v>280</v>
      </c>
      <c r="G627" s="240"/>
      <c r="H627" s="243">
        <v>6</v>
      </c>
      <c r="I627" s="244"/>
      <c r="J627" s="240"/>
      <c r="K627" s="240"/>
      <c r="L627" s="245"/>
      <c r="M627" s="246"/>
      <c r="N627" s="247"/>
      <c r="O627" s="247"/>
      <c r="P627" s="247"/>
      <c r="Q627" s="247"/>
      <c r="R627" s="247"/>
      <c r="S627" s="247"/>
      <c r="T627" s="248"/>
      <c r="AT627" s="249" t="s">
        <v>255</v>
      </c>
      <c r="AU627" s="249" t="s">
        <v>16</v>
      </c>
      <c r="AV627" s="13" t="s">
        <v>79</v>
      </c>
      <c r="AW627" s="13" t="s">
        <v>33</v>
      </c>
      <c r="AX627" s="13" t="s">
        <v>16</v>
      </c>
      <c r="AY627" s="249" t="s">
        <v>246</v>
      </c>
    </row>
    <row r="628" s="1" customFormat="1" ht="16.5" customHeight="1">
      <c r="B628" s="37"/>
      <c r="C628" s="216" t="s">
        <v>2028</v>
      </c>
      <c r="D628" s="216" t="s">
        <v>248</v>
      </c>
      <c r="E628" s="217" t="s">
        <v>5234</v>
      </c>
      <c r="F628" s="218" t="s">
        <v>5054</v>
      </c>
      <c r="G628" s="219" t="s">
        <v>4875</v>
      </c>
      <c r="H628" s="220">
        <v>158</v>
      </c>
      <c r="I628" s="221"/>
      <c r="J628" s="222">
        <f>ROUND(I628*H628,2)</f>
        <v>0</v>
      </c>
      <c r="K628" s="218" t="s">
        <v>1</v>
      </c>
      <c r="L628" s="42"/>
      <c r="M628" s="223" t="s">
        <v>1</v>
      </c>
      <c r="N628" s="224" t="s">
        <v>42</v>
      </c>
      <c r="O628" s="78"/>
      <c r="P628" s="225">
        <f>O628*H628</f>
        <v>0</v>
      </c>
      <c r="Q628" s="225">
        <v>0</v>
      </c>
      <c r="R628" s="225">
        <f>Q628*H628</f>
        <v>0</v>
      </c>
      <c r="S628" s="225">
        <v>0</v>
      </c>
      <c r="T628" s="226">
        <f>S628*H628</f>
        <v>0</v>
      </c>
      <c r="AR628" s="16" t="s">
        <v>253</v>
      </c>
      <c r="AT628" s="16" t="s">
        <v>248</v>
      </c>
      <c r="AU628" s="16" t="s">
        <v>16</v>
      </c>
      <c r="AY628" s="16" t="s">
        <v>246</v>
      </c>
      <c r="BE628" s="227">
        <f>IF(N628="základní",J628,0)</f>
        <v>0</v>
      </c>
      <c r="BF628" s="227">
        <f>IF(N628="snížená",J628,0)</f>
        <v>0</v>
      </c>
      <c r="BG628" s="227">
        <f>IF(N628="zákl. přenesená",J628,0)</f>
        <v>0</v>
      </c>
      <c r="BH628" s="227">
        <f>IF(N628="sníž. přenesená",J628,0)</f>
        <v>0</v>
      </c>
      <c r="BI628" s="227">
        <f>IF(N628="nulová",J628,0)</f>
        <v>0</v>
      </c>
      <c r="BJ628" s="16" t="s">
        <v>16</v>
      </c>
      <c r="BK628" s="227">
        <f>ROUND(I628*H628,2)</f>
        <v>0</v>
      </c>
      <c r="BL628" s="16" t="s">
        <v>253</v>
      </c>
      <c r="BM628" s="16" t="s">
        <v>2073</v>
      </c>
    </row>
    <row r="629" s="13" customFormat="1">
      <c r="B629" s="239"/>
      <c r="C629" s="240"/>
      <c r="D629" s="230" t="s">
        <v>255</v>
      </c>
      <c r="E629" s="241" t="s">
        <v>1</v>
      </c>
      <c r="F629" s="242" t="s">
        <v>1518</v>
      </c>
      <c r="G629" s="240"/>
      <c r="H629" s="243">
        <v>158</v>
      </c>
      <c r="I629" s="244"/>
      <c r="J629" s="240"/>
      <c r="K629" s="240"/>
      <c r="L629" s="245"/>
      <c r="M629" s="246"/>
      <c r="N629" s="247"/>
      <c r="O629" s="247"/>
      <c r="P629" s="247"/>
      <c r="Q629" s="247"/>
      <c r="R629" s="247"/>
      <c r="S629" s="247"/>
      <c r="T629" s="248"/>
      <c r="AT629" s="249" t="s">
        <v>255</v>
      </c>
      <c r="AU629" s="249" t="s">
        <v>16</v>
      </c>
      <c r="AV629" s="13" t="s">
        <v>79</v>
      </c>
      <c r="AW629" s="13" t="s">
        <v>33</v>
      </c>
      <c r="AX629" s="13" t="s">
        <v>16</v>
      </c>
      <c r="AY629" s="249" t="s">
        <v>246</v>
      </c>
    </row>
    <row r="630" s="1" customFormat="1" ht="16.5" customHeight="1">
      <c r="B630" s="37"/>
      <c r="C630" s="216" t="s">
        <v>2033</v>
      </c>
      <c r="D630" s="216" t="s">
        <v>248</v>
      </c>
      <c r="E630" s="217" t="s">
        <v>5235</v>
      </c>
      <c r="F630" s="218" t="s">
        <v>5187</v>
      </c>
      <c r="G630" s="219" t="s">
        <v>4875</v>
      </c>
      <c r="H630" s="220">
        <v>39</v>
      </c>
      <c r="I630" s="221"/>
      <c r="J630" s="222">
        <f>ROUND(I630*H630,2)</f>
        <v>0</v>
      </c>
      <c r="K630" s="218" t="s">
        <v>1</v>
      </c>
      <c r="L630" s="42"/>
      <c r="M630" s="223" t="s">
        <v>1</v>
      </c>
      <c r="N630" s="224" t="s">
        <v>42</v>
      </c>
      <c r="O630" s="78"/>
      <c r="P630" s="225">
        <f>O630*H630</f>
        <v>0</v>
      </c>
      <c r="Q630" s="225">
        <v>0</v>
      </c>
      <c r="R630" s="225">
        <f>Q630*H630</f>
        <v>0</v>
      </c>
      <c r="S630" s="225">
        <v>0</v>
      </c>
      <c r="T630" s="226">
        <f>S630*H630</f>
        <v>0</v>
      </c>
      <c r="AR630" s="16" t="s">
        <v>253</v>
      </c>
      <c r="AT630" s="16" t="s">
        <v>248</v>
      </c>
      <c r="AU630" s="16" t="s">
        <v>16</v>
      </c>
      <c r="AY630" s="16" t="s">
        <v>246</v>
      </c>
      <c r="BE630" s="227">
        <f>IF(N630="základní",J630,0)</f>
        <v>0</v>
      </c>
      <c r="BF630" s="227">
        <f>IF(N630="snížená",J630,0)</f>
        <v>0</v>
      </c>
      <c r="BG630" s="227">
        <f>IF(N630="zákl. přenesená",J630,0)</f>
        <v>0</v>
      </c>
      <c r="BH630" s="227">
        <f>IF(N630="sníž. přenesená",J630,0)</f>
        <v>0</v>
      </c>
      <c r="BI630" s="227">
        <f>IF(N630="nulová",J630,0)</f>
        <v>0</v>
      </c>
      <c r="BJ630" s="16" t="s">
        <v>16</v>
      </c>
      <c r="BK630" s="227">
        <f>ROUND(I630*H630,2)</f>
        <v>0</v>
      </c>
      <c r="BL630" s="16" t="s">
        <v>253</v>
      </c>
      <c r="BM630" s="16" t="s">
        <v>2078</v>
      </c>
    </row>
    <row r="631" s="13" customFormat="1">
      <c r="B631" s="239"/>
      <c r="C631" s="240"/>
      <c r="D631" s="230" t="s">
        <v>255</v>
      </c>
      <c r="E631" s="241" t="s">
        <v>1</v>
      </c>
      <c r="F631" s="242" t="s">
        <v>530</v>
      </c>
      <c r="G631" s="240"/>
      <c r="H631" s="243">
        <v>39</v>
      </c>
      <c r="I631" s="244"/>
      <c r="J631" s="240"/>
      <c r="K631" s="240"/>
      <c r="L631" s="245"/>
      <c r="M631" s="246"/>
      <c r="N631" s="247"/>
      <c r="O631" s="247"/>
      <c r="P631" s="247"/>
      <c r="Q631" s="247"/>
      <c r="R631" s="247"/>
      <c r="S631" s="247"/>
      <c r="T631" s="248"/>
      <c r="AT631" s="249" t="s">
        <v>255</v>
      </c>
      <c r="AU631" s="249" t="s">
        <v>16</v>
      </c>
      <c r="AV631" s="13" t="s">
        <v>79</v>
      </c>
      <c r="AW631" s="13" t="s">
        <v>33</v>
      </c>
      <c r="AX631" s="13" t="s">
        <v>16</v>
      </c>
      <c r="AY631" s="249" t="s">
        <v>246</v>
      </c>
    </row>
    <row r="632" s="11" customFormat="1" ht="25.92" customHeight="1">
      <c r="B632" s="200"/>
      <c r="C632" s="201"/>
      <c r="D632" s="202" t="s">
        <v>70</v>
      </c>
      <c r="E632" s="203" t="s">
        <v>5236</v>
      </c>
      <c r="F632" s="203" t="s">
        <v>5237</v>
      </c>
      <c r="G632" s="201"/>
      <c r="H632" s="201"/>
      <c r="I632" s="204"/>
      <c r="J632" s="205">
        <f>BK632</f>
        <v>0</v>
      </c>
      <c r="K632" s="201"/>
      <c r="L632" s="206"/>
      <c r="M632" s="207"/>
      <c r="N632" s="208"/>
      <c r="O632" s="208"/>
      <c r="P632" s="209">
        <f>SUM(P633:P640)</f>
        <v>0</v>
      </c>
      <c r="Q632" s="208"/>
      <c r="R632" s="209">
        <f>SUM(R633:R640)</f>
        <v>0</v>
      </c>
      <c r="S632" s="208"/>
      <c r="T632" s="210">
        <f>SUM(T633:T640)</f>
        <v>0</v>
      </c>
      <c r="AR632" s="211" t="s">
        <v>16</v>
      </c>
      <c r="AT632" s="212" t="s">
        <v>70</v>
      </c>
      <c r="AU632" s="212" t="s">
        <v>71</v>
      </c>
      <c r="AY632" s="211" t="s">
        <v>246</v>
      </c>
      <c r="BK632" s="213">
        <f>SUM(BK633:BK640)</f>
        <v>0</v>
      </c>
    </row>
    <row r="633" s="1" customFormat="1" ht="22.5" customHeight="1">
      <c r="B633" s="37"/>
      <c r="C633" s="216" t="s">
        <v>2038</v>
      </c>
      <c r="D633" s="216" t="s">
        <v>248</v>
      </c>
      <c r="E633" s="217" t="s">
        <v>5238</v>
      </c>
      <c r="F633" s="218" t="s">
        <v>5239</v>
      </c>
      <c r="G633" s="219" t="s">
        <v>4404</v>
      </c>
      <c r="H633" s="220">
        <v>1</v>
      </c>
      <c r="I633" s="221"/>
      <c r="J633" s="222">
        <f>ROUND(I633*H633,2)</f>
        <v>0</v>
      </c>
      <c r="K633" s="218" t="s">
        <v>1</v>
      </c>
      <c r="L633" s="42"/>
      <c r="M633" s="223" t="s">
        <v>1</v>
      </c>
      <c r="N633" s="224" t="s">
        <v>42</v>
      </c>
      <c r="O633" s="78"/>
      <c r="P633" s="225">
        <f>O633*H633</f>
        <v>0</v>
      </c>
      <c r="Q633" s="225">
        <v>0</v>
      </c>
      <c r="R633" s="225">
        <f>Q633*H633</f>
        <v>0</v>
      </c>
      <c r="S633" s="225">
        <v>0</v>
      </c>
      <c r="T633" s="226">
        <f>S633*H633</f>
        <v>0</v>
      </c>
      <c r="AR633" s="16" t="s">
        <v>253</v>
      </c>
      <c r="AT633" s="16" t="s">
        <v>248</v>
      </c>
      <c r="AU633" s="16" t="s">
        <v>16</v>
      </c>
      <c r="AY633" s="16" t="s">
        <v>246</v>
      </c>
      <c r="BE633" s="227">
        <f>IF(N633="základní",J633,0)</f>
        <v>0</v>
      </c>
      <c r="BF633" s="227">
        <f>IF(N633="snížená",J633,0)</f>
        <v>0</v>
      </c>
      <c r="BG633" s="227">
        <f>IF(N633="zákl. přenesená",J633,0)</f>
        <v>0</v>
      </c>
      <c r="BH633" s="227">
        <f>IF(N633="sníž. přenesená",J633,0)</f>
        <v>0</v>
      </c>
      <c r="BI633" s="227">
        <f>IF(N633="nulová",J633,0)</f>
        <v>0</v>
      </c>
      <c r="BJ633" s="16" t="s">
        <v>16</v>
      </c>
      <c r="BK633" s="227">
        <f>ROUND(I633*H633,2)</f>
        <v>0</v>
      </c>
      <c r="BL633" s="16" t="s">
        <v>253</v>
      </c>
      <c r="BM633" s="16" t="s">
        <v>2083</v>
      </c>
    </row>
    <row r="634" s="13" customFormat="1">
      <c r="B634" s="239"/>
      <c r="C634" s="240"/>
      <c r="D634" s="230" t="s">
        <v>255</v>
      </c>
      <c r="E634" s="241" t="s">
        <v>1</v>
      </c>
      <c r="F634" s="242" t="s">
        <v>16</v>
      </c>
      <c r="G634" s="240"/>
      <c r="H634" s="243">
        <v>1</v>
      </c>
      <c r="I634" s="244"/>
      <c r="J634" s="240"/>
      <c r="K634" s="240"/>
      <c r="L634" s="245"/>
      <c r="M634" s="246"/>
      <c r="N634" s="247"/>
      <c r="O634" s="247"/>
      <c r="P634" s="247"/>
      <c r="Q634" s="247"/>
      <c r="R634" s="247"/>
      <c r="S634" s="247"/>
      <c r="T634" s="248"/>
      <c r="AT634" s="249" t="s">
        <v>255</v>
      </c>
      <c r="AU634" s="249" t="s">
        <v>16</v>
      </c>
      <c r="AV634" s="13" t="s">
        <v>79</v>
      </c>
      <c r="AW634" s="13" t="s">
        <v>33</v>
      </c>
      <c r="AX634" s="13" t="s">
        <v>16</v>
      </c>
      <c r="AY634" s="249" t="s">
        <v>246</v>
      </c>
    </row>
    <row r="635" s="1" customFormat="1" ht="16.5" customHeight="1">
      <c r="B635" s="37"/>
      <c r="C635" s="216" t="s">
        <v>2043</v>
      </c>
      <c r="D635" s="216" t="s">
        <v>248</v>
      </c>
      <c r="E635" s="217" t="s">
        <v>5240</v>
      </c>
      <c r="F635" s="218" t="s">
        <v>5163</v>
      </c>
      <c r="G635" s="219" t="s">
        <v>4404</v>
      </c>
      <c r="H635" s="220">
        <v>1</v>
      </c>
      <c r="I635" s="221"/>
      <c r="J635" s="222">
        <f>ROUND(I635*H635,2)</f>
        <v>0</v>
      </c>
      <c r="K635" s="218" t="s">
        <v>1</v>
      </c>
      <c r="L635" s="42"/>
      <c r="M635" s="223" t="s">
        <v>1</v>
      </c>
      <c r="N635" s="224" t="s">
        <v>42</v>
      </c>
      <c r="O635" s="78"/>
      <c r="P635" s="225">
        <f>O635*H635</f>
        <v>0</v>
      </c>
      <c r="Q635" s="225">
        <v>0</v>
      </c>
      <c r="R635" s="225">
        <f>Q635*H635</f>
        <v>0</v>
      </c>
      <c r="S635" s="225">
        <v>0</v>
      </c>
      <c r="T635" s="226">
        <f>S635*H635</f>
        <v>0</v>
      </c>
      <c r="AR635" s="16" t="s">
        <v>253</v>
      </c>
      <c r="AT635" s="16" t="s">
        <v>248</v>
      </c>
      <c r="AU635" s="16" t="s">
        <v>16</v>
      </c>
      <c r="AY635" s="16" t="s">
        <v>246</v>
      </c>
      <c r="BE635" s="227">
        <f>IF(N635="základní",J635,0)</f>
        <v>0</v>
      </c>
      <c r="BF635" s="227">
        <f>IF(N635="snížená",J635,0)</f>
        <v>0</v>
      </c>
      <c r="BG635" s="227">
        <f>IF(N635="zákl. přenesená",J635,0)</f>
        <v>0</v>
      </c>
      <c r="BH635" s="227">
        <f>IF(N635="sníž. přenesená",J635,0)</f>
        <v>0</v>
      </c>
      <c r="BI635" s="227">
        <f>IF(N635="nulová",J635,0)</f>
        <v>0</v>
      </c>
      <c r="BJ635" s="16" t="s">
        <v>16</v>
      </c>
      <c r="BK635" s="227">
        <f>ROUND(I635*H635,2)</f>
        <v>0</v>
      </c>
      <c r="BL635" s="16" t="s">
        <v>253</v>
      </c>
      <c r="BM635" s="16" t="s">
        <v>2088</v>
      </c>
    </row>
    <row r="636" s="13" customFormat="1">
      <c r="B636" s="239"/>
      <c r="C636" s="240"/>
      <c r="D636" s="230" t="s">
        <v>255</v>
      </c>
      <c r="E636" s="241" t="s">
        <v>1</v>
      </c>
      <c r="F636" s="242" t="s">
        <v>16</v>
      </c>
      <c r="G636" s="240"/>
      <c r="H636" s="243">
        <v>1</v>
      </c>
      <c r="I636" s="244"/>
      <c r="J636" s="240"/>
      <c r="K636" s="240"/>
      <c r="L636" s="245"/>
      <c r="M636" s="246"/>
      <c r="N636" s="247"/>
      <c r="O636" s="247"/>
      <c r="P636" s="247"/>
      <c r="Q636" s="247"/>
      <c r="R636" s="247"/>
      <c r="S636" s="247"/>
      <c r="T636" s="248"/>
      <c r="AT636" s="249" t="s">
        <v>255</v>
      </c>
      <c r="AU636" s="249" t="s">
        <v>16</v>
      </c>
      <c r="AV636" s="13" t="s">
        <v>79</v>
      </c>
      <c r="AW636" s="13" t="s">
        <v>33</v>
      </c>
      <c r="AX636" s="13" t="s">
        <v>16</v>
      </c>
      <c r="AY636" s="249" t="s">
        <v>246</v>
      </c>
    </row>
    <row r="637" s="1" customFormat="1" ht="16.5" customHeight="1">
      <c r="B637" s="37"/>
      <c r="C637" s="216" t="s">
        <v>2048</v>
      </c>
      <c r="D637" s="216" t="s">
        <v>248</v>
      </c>
      <c r="E637" s="217" t="s">
        <v>5241</v>
      </c>
      <c r="F637" s="218" t="s">
        <v>5242</v>
      </c>
      <c r="G637" s="219" t="s">
        <v>4404</v>
      </c>
      <c r="H637" s="220">
        <v>1</v>
      </c>
      <c r="I637" s="221"/>
      <c r="J637" s="222">
        <f>ROUND(I637*H637,2)</f>
        <v>0</v>
      </c>
      <c r="K637" s="218" t="s">
        <v>1</v>
      </c>
      <c r="L637" s="42"/>
      <c r="M637" s="223" t="s">
        <v>1</v>
      </c>
      <c r="N637" s="224" t="s">
        <v>42</v>
      </c>
      <c r="O637" s="78"/>
      <c r="P637" s="225">
        <f>O637*H637</f>
        <v>0</v>
      </c>
      <c r="Q637" s="225">
        <v>0</v>
      </c>
      <c r="R637" s="225">
        <f>Q637*H637</f>
        <v>0</v>
      </c>
      <c r="S637" s="225">
        <v>0</v>
      </c>
      <c r="T637" s="226">
        <f>S637*H637</f>
        <v>0</v>
      </c>
      <c r="AR637" s="16" t="s">
        <v>253</v>
      </c>
      <c r="AT637" s="16" t="s">
        <v>248</v>
      </c>
      <c r="AU637" s="16" t="s">
        <v>16</v>
      </c>
      <c r="AY637" s="16" t="s">
        <v>246</v>
      </c>
      <c r="BE637" s="227">
        <f>IF(N637="základní",J637,0)</f>
        <v>0</v>
      </c>
      <c r="BF637" s="227">
        <f>IF(N637="snížená",J637,0)</f>
        <v>0</v>
      </c>
      <c r="BG637" s="227">
        <f>IF(N637="zákl. přenesená",J637,0)</f>
        <v>0</v>
      </c>
      <c r="BH637" s="227">
        <f>IF(N637="sníž. přenesená",J637,0)</f>
        <v>0</v>
      </c>
      <c r="BI637" s="227">
        <f>IF(N637="nulová",J637,0)</f>
        <v>0</v>
      </c>
      <c r="BJ637" s="16" t="s">
        <v>16</v>
      </c>
      <c r="BK637" s="227">
        <f>ROUND(I637*H637,2)</f>
        <v>0</v>
      </c>
      <c r="BL637" s="16" t="s">
        <v>253</v>
      </c>
      <c r="BM637" s="16" t="s">
        <v>2093</v>
      </c>
    </row>
    <row r="638" s="13" customFormat="1">
      <c r="B638" s="239"/>
      <c r="C638" s="240"/>
      <c r="D638" s="230" t="s">
        <v>255</v>
      </c>
      <c r="E638" s="241" t="s">
        <v>1</v>
      </c>
      <c r="F638" s="242" t="s">
        <v>16</v>
      </c>
      <c r="G638" s="240"/>
      <c r="H638" s="243">
        <v>1</v>
      </c>
      <c r="I638" s="244"/>
      <c r="J638" s="240"/>
      <c r="K638" s="240"/>
      <c r="L638" s="245"/>
      <c r="M638" s="246"/>
      <c r="N638" s="247"/>
      <c r="O638" s="247"/>
      <c r="P638" s="247"/>
      <c r="Q638" s="247"/>
      <c r="R638" s="247"/>
      <c r="S638" s="247"/>
      <c r="T638" s="248"/>
      <c r="AT638" s="249" t="s">
        <v>255</v>
      </c>
      <c r="AU638" s="249" t="s">
        <v>16</v>
      </c>
      <c r="AV638" s="13" t="s">
        <v>79</v>
      </c>
      <c r="AW638" s="13" t="s">
        <v>33</v>
      </c>
      <c r="AX638" s="13" t="s">
        <v>16</v>
      </c>
      <c r="AY638" s="249" t="s">
        <v>246</v>
      </c>
    </row>
    <row r="639" s="1" customFormat="1" ht="16.5" customHeight="1">
      <c r="B639" s="37"/>
      <c r="C639" s="216" t="s">
        <v>2055</v>
      </c>
      <c r="D639" s="216" t="s">
        <v>248</v>
      </c>
      <c r="E639" s="217" t="s">
        <v>5243</v>
      </c>
      <c r="F639" s="218" t="s">
        <v>4879</v>
      </c>
      <c r="G639" s="219" t="s">
        <v>4875</v>
      </c>
      <c r="H639" s="220">
        <v>6</v>
      </c>
      <c r="I639" s="221"/>
      <c r="J639" s="222">
        <f>ROUND(I639*H639,2)</f>
        <v>0</v>
      </c>
      <c r="K639" s="218" t="s">
        <v>1</v>
      </c>
      <c r="L639" s="42"/>
      <c r="M639" s="223" t="s">
        <v>1</v>
      </c>
      <c r="N639" s="224" t="s">
        <v>42</v>
      </c>
      <c r="O639" s="78"/>
      <c r="P639" s="225">
        <f>O639*H639</f>
        <v>0</v>
      </c>
      <c r="Q639" s="225">
        <v>0</v>
      </c>
      <c r="R639" s="225">
        <f>Q639*H639</f>
        <v>0</v>
      </c>
      <c r="S639" s="225">
        <v>0</v>
      </c>
      <c r="T639" s="226">
        <f>S639*H639</f>
        <v>0</v>
      </c>
      <c r="AR639" s="16" t="s">
        <v>253</v>
      </c>
      <c r="AT639" s="16" t="s">
        <v>248</v>
      </c>
      <c r="AU639" s="16" t="s">
        <v>16</v>
      </c>
      <c r="AY639" s="16" t="s">
        <v>246</v>
      </c>
      <c r="BE639" s="227">
        <f>IF(N639="základní",J639,0)</f>
        <v>0</v>
      </c>
      <c r="BF639" s="227">
        <f>IF(N639="snížená",J639,0)</f>
        <v>0</v>
      </c>
      <c r="BG639" s="227">
        <f>IF(N639="zákl. přenesená",J639,0)</f>
        <v>0</v>
      </c>
      <c r="BH639" s="227">
        <f>IF(N639="sníž. přenesená",J639,0)</f>
        <v>0</v>
      </c>
      <c r="BI639" s="227">
        <f>IF(N639="nulová",J639,0)</f>
        <v>0</v>
      </c>
      <c r="BJ639" s="16" t="s">
        <v>16</v>
      </c>
      <c r="BK639" s="227">
        <f>ROUND(I639*H639,2)</f>
        <v>0</v>
      </c>
      <c r="BL639" s="16" t="s">
        <v>253</v>
      </c>
      <c r="BM639" s="16" t="s">
        <v>2098</v>
      </c>
    </row>
    <row r="640" s="13" customFormat="1">
      <c r="B640" s="239"/>
      <c r="C640" s="240"/>
      <c r="D640" s="230" t="s">
        <v>255</v>
      </c>
      <c r="E640" s="241" t="s">
        <v>1</v>
      </c>
      <c r="F640" s="242" t="s">
        <v>280</v>
      </c>
      <c r="G640" s="240"/>
      <c r="H640" s="243">
        <v>6</v>
      </c>
      <c r="I640" s="244"/>
      <c r="J640" s="240"/>
      <c r="K640" s="240"/>
      <c r="L640" s="245"/>
      <c r="M640" s="246"/>
      <c r="N640" s="247"/>
      <c r="O640" s="247"/>
      <c r="P640" s="247"/>
      <c r="Q640" s="247"/>
      <c r="R640" s="247"/>
      <c r="S640" s="247"/>
      <c r="T640" s="248"/>
      <c r="AT640" s="249" t="s">
        <v>255</v>
      </c>
      <c r="AU640" s="249" t="s">
        <v>16</v>
      </c>
      <c r="AV640" s="13" t="s">
        <v>79</v>
      </c>
      <c r="AW640" s="13" t="s">
        <v>33</v>
      </c>
      <c r="AX640" s="13" t="s">
        <v>16</v>
      </c>
      <c r="AY640" s="249" t="s">
        <v>246</v>
      </c>
    </row>
    <row r="641" s="11" customFormat="1" ht="25.92" customHeight="1">
      <c r="B641" s="200"/>
      <c r="C641" s="201"/>
      <c r="D641" s="202" t="s">
        <v>70</v>
      </c>
      <c r="E641" s="203" t="s">
        <v>5244</v>
      </c>
      <c r="F641" s="203" t="s">
        <v>5245</v>
      </c>
      <c r="G641" s="201"/>
      <c r="H641" s="201"/>
      <c r="I641" s="204"/>
      <c r="J641" s="205">
        <f>BK641</f>
        <v>0</v>
      </c>
      <c r="K641" s="201"/>
      <c r="L641" s="206"/>
      <c r="M641" s="207"/>
      <c r="N641" s="208"/>
      <c r="O641" s="208"/>
      <c r="P641" s="209">
        <f>SUM(P642:P647)</f>
        <v>0</v>
      </c>
      <c r="Q641" s="208"/>
      <c r="R641" s="209">
        <f>SUM(R642:R647)</f>
        <v>0</v>
      </c>
      <c r="S641" s="208"/>
      <c r="T641" s="210">
        <f>SUM(T642:T647)</f>
        <v>0</v>
      </c>
      <c r="AR641" s="211" t="s">
        <v>16</v>
      </c>
      <c r="AT641" s="212" t="s">
        <v>70</v>
      </c>
      <c r="AU641" s="212" t="s">
        <v>71</v>
      </c>
      <c r="AY641" s="211" t="s">
        <v>246</v>
      </c>
      <c r="BK641" s="213">
        <f>SUM(BK642:BK647)</f>
        <v>0</v>
      </c>
    </row>
    <row r="642" s="1" customFormat="1" ht="22.5" customHeight="1">
      <c r="B642" s="37"/>
      <c r="C642" s="216" t="s">
        <v>2059</v>
      </c>
      <c r="D642" s="216" t="s">
        <v>248</v>
      </c>
      <c r="E642" s="217" t="s">
        <v>5246</v>
      </c>
      <c r="F642" s="218" t="s">
        <v>5247</v>
      </c>
      <c r="G642" s="219" t="s">
        <v>4404</v>
      </c>
      <c r="H642" s="220">
        <v>1</v>
      </c>
      <c r="I642" s="221"/>
      <c r="J642" s="222">
        <f>ROUND(I642*H642,2)</f>
        <v>0</v>
      </c>
      <c r="K642" s="218" t="s">
        <v>1</v>
      </c>
      <c r="L642" s="42"/>
      <c r="M642" s="223" t="s">
        <v>1</v>
      </c>
      <c r="N642" s="224" t="s">
        <v>42</v>
      </c>
      <c r="O642" s="78"/>
      <c r="P642" s="225">
        <f>O642*H642</f>
        <v>0</v>
      </c>
      <c r="Q642" s="225">
        <v>0</v>
      </c>
      <c r="R642" s="225">
        <f>Q642*H642</f>
        <v>0</v>
      </c>
      <c r="S642" s="225">
        <v>0</v>
      </c>
      <c r="T642" s="226">
        <f>S642*H642</f>
        <v>0</v>
      </c>
      <c r="AR642" s="16" t="s">
        <v>253</v>
      </c>
      <c r="AT642" s="16" t="s">
        <v>248</v>
      </c>
      <c r="AU642" s="16" t="s">
        <v>16</v>
      </c>
      <c r="AY642" s="16" t="s">
        <v>246</v>
      </c>
      <c r="BE642" s="227">
        <f>IF(N642="základní",J642,0)</f>
        <v>0</v>
      </c>
      <c r="BF642" s="227">
        <f>IF(N642="snížená",J642,0)</f>
        <v>0</v>
      </c>
      <c r="BG642" s="227">
        <f>IF(N642="zákl. přenesená",J642,0)</f>
        <v>0</v>
      </c>
      <c r="BH642" s="227">
        <f>IF(N642="sníž. přenesená",J642,0)</f>
        <v>0</v>
      </c>
      <c r="BI642" s="227">
        <f>IF(N642="nulová",J642,0)</f>
        <v>0</v>
      </c>
      <c r="BJ642" s="16" t="s">
        <v>16</v>
      </c>
      <c r="BK642" s="227">
        <f>ROUND(I642*H642,2)</f>
        <v>0</v>
      </c>
      <c r="BL642" s="16" t="s">
        <v>253</v>
      </c>
      <c r="BM642" s="16" t="s">
        <v>2103</v>
      </c>
    </row>
    <row r="643" s="13" customFormat="1">
      <c r="B643" s="239"/>
      <c r="C643" s="240"/>
      <c r="D643" s="230" t="s">
        <v>255</v>
      </c>
      <c r="E643" s="241" t="s">
        <v>1</v>
      </c>
      <c r="F643" s="242" t="s">
        <v>16</v>
      </c>
      <c r="G643" s="240"/>
      <c r="H643" s="243">
        <v>1</v>
      </c>
      <c r="I643" s="244"/>
      <c r="J643" s="240"/>
      <c r="K643" s="240"/>
      <c r="L643" s="245"/>
      <c r="M643" s="246"/>
      <c r="N643" s="247"/>
      <c r="O643" s="247"/>
      <c r="P643" s="247"/>
      <c r="Q643" s="247"/>
      <c r="R643" s="247"/>
      <c r="S643" s="247"/>
      <c r="T643" s="248"/>
      <c r="AT643" s="249" t="s">
        <v>255</v>
      </c>
      <c r="AU643" s="249" t="s">
        <v>16</v>
      </c>
      <c r="AV643" s="13" t="s">
        <v>79</v>
      </c>
      <c r="AW643" s="13" t="s">
        <v>33</v>
      </c>
      <c r="AX643" s="13" t="s">
        <v>16</v>
      </c>
      <c r="AY643" s="249" t="s">
        <v>246</v>
      </c>
    </row>
    <row r="644" s="1" customFormat="1" ht="16.5" customHeight="1">
      <c r="B644" s="37"/>
      <c r="C644" s="216" t="s">
        <v>2063</v>
      </c>
      <c r="D644" s="216" t="s">
        <v>248</v>
      </c>
      <c r="E644" s="217" t="s">
        <v>5248</v>
      </c>
      <c r="F644" s="218" t="s">
        <v>5112</v>
      </c>
      <c r="G644" s="219" t="s">
        <v>4404</v>
      </c>
      <c r="H644" s="220">
        <v>1</v>
      </c>
      <c r="I644" s="221"/>
      <c r="J644" s="222">
        <f>ROUND(I644*H644,2)</f>
        <v>0</v>
      </c>
      <c r="K644" s="218" t="s">
        <v>1</v>
      </c>
      <c r="L644" s="42"/>
      <c r="M644" s="223" t="s">
        <v>1</v>
      </c>
      <c r="N644" s="224" t="s">
        <v>42</v>
      </c>
      <c r="O644" s="78"/>
      <c r="P644" s="225">
        <f>O644*H644</f>
        <v>0</v>
      </c>
      <c r="Q644" s="225">
        <v>0</v>
      </c>
      <c r="R644" s="225">
        <f>Q644*H644</f>
        <v>0</v>
      </c>
      <c r="S644" s="225">
        <v>0</v>
      </c>
      <c r="T644" s="226">
        <f>S644*H644</f>
        <v>0</v>
      </c>
      <c r="AR644" s="16" t="s">
        <v>253</v>
      </c>
      <c r="AT644" s="16" t="s">
        <v>248</v>
      </c>
      <c r="AU644" s="16" t="s">
        <v>16</v>
      </c>
      <c r="AY644" s="16" t="s">
        <v>246</v>
      </c>
      <c r="BE644" s="227">
        <f>IF(N644="základní",J644,0)</f>
        <v>0</v>
      </c>
      <c r="BF644" s="227">
        <f>IF(N644="snížená",J644,0)</f>
        <v>0</v>
      </c>
      <c r="BG644" s="227">
        <f>IF(N644="zákl. přenesená",J644,0)</f>
        <v>0</v>
      </c>
      <c r="BH644" s="227">
        <f>IF(N644="sníž. přenesená",J644,0)</f>
        <v>0</v>
      </c>
      <c r="BI644" s="227">
        <f>IF(N644="nulová",J644,0)</f>
        <v>0</v>
      </c>
      <c r="BJ644" s="16" t="s">
        <v>16</v>
      </c>
      <c r="BK644" s="227">
        <f>ROUND(I644*H644,2)</f>
        <v>0</v>
      </c>
      <c r="BL644" s="16" t="s">
        <v>253</v>
      </c>
      <c r="BM644" s="16" t="s">
        <v>2108</v>
      </c>
    </row>
    <row r="645" s="13" customFormat="1">
      <c r="B645" s="239"/>
      <c r="C645" s="240"/>
      <c r="D645" s="230" t="s">
        <v>255</v>
      </c>
      <c r="E645" s="241" t="s">
        <v>1</v>
      </c>
      <c r="F645" s="242" t="s">
        <v>16</v>
      </c>
      <c r="G645" s="240"/>
      <c r="H645" s="243">
        <v>1</v>
      </c>
      <c r="I645" s="244"/>
      <c r="J645" s="240"/>
      <c r="K645" s="240"/>
      <c r="L645" s="245"/>
      <c r="M645" s="246"/>
      <c r="N645" s="247"/>
      <c r="O645" s="247"/>
      <c r="P645" s="247"/>
      <c r="Q645" s="247"/>
      <c r="R645" s="247"/>
      <c r="S645" s="247"/>
      <c r="T645" s="248"/>
      <c r="AT645" s="249" t="s">
        <v>255</v>
      </c>
      <c r="AU645" s="249" t="s">
        <v>16</v>
      </c>
      <c r="AV645" s="13" t="s">
        <v>79</v>
      </c>
      <c r="AW645" s="13" t="s">
        <v>33</v>
      </c>
      <c r="AX645" s="13" t="s">
        <v>16</v>
      </c>
      <c r="AY645" s="249" t="s">
        <v>246</v>
      </c>
    </row>
    <row r="646" s="1" customFormat="1" ht="16.5" customHeight="1">
      <c r="B646" s="37"/>
      <c r="C646" s="216" t="s">
        <v>2068</v>
      </c>
      <c r="D646" s="216" t="s">
        <v>248</v>
      </c>
      <c r="E646" s="217" t="s">
        <v>5249</v>
      </c>
      <c r="F646" s="218" t="s">
        <v>5120</v>
      </c>
      <c r="G646" s="219" t="s">
        <v>4875</v>
      </c>
      <c r="H646" s="220">
        <v>2</v>
      </c>
      <c r="I646" s="221"/>
      <c r="J646" s="222">
        <f>ROUND(I646*H646,2)</f>
        <v>0</v>
      </c>
      <c r="K646" s="218" t="s">
        <v>1</v>
      </c>
      <c r="L646" s="42"/>
      <c r="M646" s="223" t="s">
        <v>1</v>
      </c>
      <c r="N646" s="224" t="s">
        <v>42</v>
      </c>
      <c r="O646" s="78"/>
      <c r="P646" s="225">
        <f>O646*H646</f>
        <v>0</v>
      </c>
      <c r="Q646" s="225">
        <v>0</v>
      </c>
      <c r="R646" s="225">
        <f>Q646*H646</f>
        <v>0</v>
      </c>
      <c r="S646" s="225">
        <v>0</v>
      </c>
      <c r="T646" s="226">
        <f>S646*H646</f>
        <v>0</v>
      </c>
      <c r="AR646" s="16" t="s">
        <v>253</v>
      </c>
      <c r="AT646" s="16" t="s">
        <v>248</v>
      </c>
      <c r="AU646" s="16" t="s">
        <v>16</v>
      </c>
      <c r="AY646" s="16" t="s">
        <v>246</v>
      </c>
      <c r="BE646" s="227">
        <f>IF(N646="základní",J646,0)</f>
        <v>0</v>
      </c>
      <c r="BF646" s="227">
        <f>IF(N646="snížená",J646,0)</f>
        <v>0</v>
      </c>
      <c r="BG646" s="227">
        <f>IF(N646="zákl. přenesená",J646,0)</f>
        <v>0</v>
      </c>
      <c r="BH646" s="227">
        <f>IF(N646="sníž. přenesená",J646,0)</f>
        <v>0</v>
      </c>
      <c r="BI646" s="227">
        <f>IF(N646="nulová",J646,0)</f>
        <v>0</v>
      </c>
      <c r="BJ646" s="16" t="s">
        <v>16</v>
      </c>
      <c r="BK646" s="227">
        <f>ROUND(I646*H646,2)</f>
        <v>0</v>
      </c>
      <c r="BL646" s="16" t="s">
        <v>253</v>
      </c>
      <c r="BM646" s="16" t="s">
        <v>2113</v>
      </c>
    </row>
    <row r="647" s="13" customFormat="1">
      <c r="B647" s="239"/>
      <c r="C647" s="240"/>
      <c r="D647" s="230" t="s">
        <v>255</v>
      </c>
      <c r="E647" s="241" t="s">
        <v>1</v>
      </c>
      <c r="F647" s="242" t="s">
        <v>79</v>
      </c>
      <c r="G647" s="240"/>
      <c r="H647" s="243">
        <v>2</v>
      </c>
      <c r="I647" s="244"/>
      <c r="J647" s="240"/>
      <c r="K647" s="240"/>
      <c r="L647" s="245"/>
      <c r="M647" s="246"/>
      <c r="N647" s="247"/>
      <c r="O647" s="247"/>
      <c r="P647" s="247"/>
      <c r="Q647" s="247"/>
      <c r="R647" s="247"/>
      <c r="S647" s="247"/>
      <c r="T647" s="248"/>
      <c r="AT647" s="249" t="s">
        <v>255</v>
      </c>
      <c r="AU647" s="249" t="s">
        <v>16</v>
      </c>
      <c r="AV647" s="13" t="s">
        <v>79</v>
      </c>
      <c r="AW647" s="13" t="s">
        <v>33</v>
      </c>
      <c r="AX647" s="13" t="s">
        <v>16</v>
      </c>
      <c r="AY647" s="249" t="s">
        <v>246</v>
      </c>
    </row>
    <row r="648" s="11" customFormat="1" ht="25.92" customHeight="1">
      <c r="B648" s="200"/>
      <c r="C648" s="201"/>
      <c r="D648" s="202" t="s">
        <v>70</v>
      </c>
      <c r="E648" s="203" t="s">
        <v>5250</v>
      </c>
      <c r="F648" s="203" t="s">
        <v>5251</v>
      </c>
      <c r="G648" s="201"/>
      <c r="H648" s="201"/>
      <c r="I648" s="204"/>
      <c r="J648" s="205">
        <f>BK648</f>
        <v>0</v>
      </c>
      <c r="K648" s="201"/>
      <c r="L648" s="206"/>
      <c r="M648" s="207"/>
      <c r="N648" s="208"/>
      <c r="O648" s="208"/>
      <c r="P648" s="209">
        <f>SUM(P649:P656)</f>
        <v>0</v>
      </c>
      <c r="Q648" s="208"/>
      <c r="R648" s="209">
        <f>SUM(R649:R656)</f>
        <v>0</v>
      </c>
      <c r="S648" s="208"/>
      <c r="T648" s="210">
        <f>SUM(T649:T656)</f>
        <v>0</v>
      </c>
      <c r="AR648" s="211" t="s">
        <v>16</v>
      </c>
      <c r="AT648" s="212" t="s">
        <v>70</v>
      </c>
      <c r="AU648" s="212" t="s">
        <v>71</v>
      </c>
      <c r="AY648" s="211" t="s">
        <v>246</v>
      </c>
      <c r="BK648" s="213">
        <f>SUM(BK649:BK656)</f>
        <v>0</v>
      </c>
    </row>
    <row r="649" s="1" customFormat="1" ht="22.5" customHeight="1">
      <c r="B649" s="37"/>
      <c r="C649" s="216" t="s">
        <v>2073</v>
      </c>
      <c r="D649" s="216" t="s">
        <v>248</v>
      </c>
      <c r="E649" s="217" t="s">
        <v>5252</v>
      </c>
      <c r="F649" s="218" t="s">
        <v>5253</v>
      </c>
      <c r="G649" s="219" t="s">
        <v>4404</v>
      </c>
      <c r="H649" s="220">
        <v>1</v>
      </c>
      <c r="I649" s="221"/>
      <c r="J649" s="222">
        <f>ROUND(I649*H649,2)</f>
        <v>0</v>
      </c>
      <c r="K649" s="218" t="s">
        <v>1</v>
      </c>
      <c r="L649" s="42"/>
      <c r="M649" s="223" t="s">
        <v>1</v>
      </c>
      <c r="N649" s="224" t="s">
        <v>42</v>
      </c>
      <c r="O649" s="78"/>
      <c r="P649" s="225">
        <f>O649*H649</f>
        <v>0</v>
      </c>
      <c r="Q649" s="225">
        <v>0</v>
      </c>
      <c r="R649" s="225">
        <f>Q649*H649</f>
        <v>0</v>
      </c>
      <c r="S649" s="225">
        <v>0</v>
      </c>
      <c r="T649" s="226">
        <f>S649*H649</f>
        <v>0</v>
      </c>
      <c r="AR649" s="16" t="s">
        <v>253</v>
      </c>
      <c r="AT649" s="16" t="s">
        <v>248</v>
      </c>
      <c r="AU649" s="16" t="s">
        <v>16</v>
      </c>
      <c r="AY649" s="16" t="s">
        <v>246</v>
      </c>
      <c r="BE649" s="227">
        <f>IF(N649="základní",J649,0)</f>
        <v>0</v>
      </c>
      <c r="BF649" s="227">
        <f>IF(N649="snížená",J649,0)</f>
        <v>0</v>
      </c>
      <c r="BG649" s="227">
        <f>IF(N649="zákl. přenesená",J649,0)</f>
        <v>0</v>
      </c>
      <c r="BH649" s="227">
        <f>IF(N649="sníž. přenesená",J649,0)</f>
        <v>0</v>
      </c>
      <c r="BI649" s="227">
        <f>IF(N649="nulová",J649,0)</f>
        <v>0</v>
      </c>
      <c r="BJ649" s="16" t="s">
        <v>16</v>
      </c>
      <c r="BK649" s="227">
        <f>ROUND(I649*H649,2)</f>
        <v>0</v>
      </c>
      <c r="BL649" s="16" t="s">
        <v>253</v>
      </c>
      <c r="BM649" s="16" t="s">
        <v>2126</v>
      </c>
    </row>
    <row r="650" s="13" customFormat="1">
      <c r="B650" s="239"/>
      <c r="C650" s="240"/>
      <c r="D650" s="230" t="s">
        <v>255</v>
      </c>
      <c r="E650" s="241" t="s">
        <v>1</v>
      </c>
      <c r="F650" s="242" t="s">
        <v>16</v>
      </c>
      <c r="G650" s="240"/>
      <c r="H650" s="243">
        <v>1</v>
      </c>
      <c r="I650" s="244"/>
      <c r="J650" s="240"/>
      <c r="K650" s="240"/>
      <c r="L650" s="245"/>
      <c r="M650" s="246"/>
      <c r="N650" s="247"/>
      <c r="O650" s="247"/>
      <c r="P650" s="247"/>
      <c r="Q650" s="247"/>
      <c r="R650" s="247"/>
      <c r="S650" s="247"/>
      <c r="T650" s="248"/>
      <c r="AT650" s="249" t="s">
        <v>255</v>
      </c>
      <c r="AU650" s="249" t="s">
        <v>16</v>
      </c>
      <c r="AV650" s="13" t="s">
        <v>79</v>
      </c>
      <c r="AW650" s="13" t="s">
        <v>33</v>
      </c>
      <c r="AX650" s="13" t="s">
        <v>16</v>
      </c>
      <c r="AY650" s="249" t="s">
        <v>246</v>
      </c>
    </row>
    <row r="651" s="1" customFormat="1" ht="16.5" customHeight="1">
      <c r="B651" s="37"/>
      <c r="C651" s="216" t="s">
        <v>2078</v>
      </c>
      <c r="D651" s="216" t="s">
        <v>248</v>
      </c>
      <c r="E651" s="217" t="s">
        <v>5254</v>
      </c>
      <c r="F651" s="218" t="s">
        <v>5255</v>
      </c>
      <c r="G651" s="219" t="s">
        <v>4404</v>
      </c>
      <c r="H651" s="220">
        <v>2</v>
      </c>
      <c r="I651" s="221"/>
      <c r="J651" s="222">
        <f>ROUND(I651*H651,2)</f>
        <v>0</v>
      </c>
      <c r="K651" s="218" t="s">
        <v>1</v>
      </c>
      <c r="L651" s="42"/>
      <c r="M651" s="223" t="s">
        <v>1</v>
      </c>
      <c r="N651" s="224" t="s">
        <v>42</v>
      </c>
      <c r="O651" s="78"/>
      <c r="P651" s="225">
        <f>O651*H651</f>
        <v>0</v>
      </c>
      <c r="Q651" s="225">
        <v>0</v>
      </c>
      <c r="R651" s="225">
        <f>Q651*H651</f>
        <v>0</v>
      </c>
      <c r="S651" s="225">
        <v>0</v>
      </c>
      <c r="T651" s="226">
        <f>S651*H651</f>
        <v>0</v>
      </c>
      <c r="AR651" s="16" t="s">
        <v>253</v>
      </c>
      <c r="AT651" s="16" t="s">
        <v>248</v>
      </c>
      <c r="AU651" s="16" t="s">
        <v>16</v>
      </c>
      <c r="AY651" s="16" t="s">
        <v>246</v>
      </c>
      <c r="BE651" s="227">
        <f>IF(N651="základní",J651,0)</f>
        <v>0</v>
      </c>
      <c r="BF651" s="227">
        <f>IF(N651="snížená",J651,0)</f>
        <v>0</v>
      </c>
      <c r="BG651" s="227">
        <f>IF(N651="zákl. přenesená",J651,0)</f>
        <v>0</v>
      </c>
      <c r="BH651" s="227">
        <f>IF(N651="sníž. přenesená",J651,0)</f>
        <v>0</v>
      </c>
      <c r="BI651" s="227">
        <f>IF(N651="nulová",J651,0)</f>
        <v>0</v>
      </c>
      <c r="BJ651" s="16" t="s">
        <v>16</v>
      </c>
      <c r="BK651" s="227">
        <f>ROUND(I651*H651,2)</f>
        <v>0</v>
      </c>
      <c r="BL651" s="16" t="s">
        <v>253</v>
      </c>
      <c r="BM651" s="16" t="s">
        <v>2132</v>
      </c>
    </row>
    <row r="652" s="13" customFormat="1">
      <c r="B652" s="239"/>
      <c r="C652" s="240"/>
      <c r="D652" s="230" t="s">
        <v>255</v>
      </c>
      <c r="E652" s="241" t="s">
        <v>1</v>
      </c>
      <c r="F652" s="242" t="s">
        <v>79</v>
      </c>
      <c r="G652" s="240"/>
      <c r="H652" s="243">
        <v>2</v>
      </c>
      <c r="I652" s="244"/>
      <c r="J652" s="240"/>
      <c r="K652" s="240"/>
      <c r="L652" s="245"/>
      <c r="M652" s="246"/>
      <c r="N652" s="247"/>
      <c r="O652" s="247"/>
      <c r="P652" s="247"/>
      <c r="Q652" s="247"/>
      <c r="R652" s="247"/>
      <c r="S652" s="247"/>
      <c r="T652" s="248"/>
      <c r="AT652" s="249" t="s">
        <v>255</v>
      </c>
      <c r="AU652" s="249" t="s">
        <v>16</v>
      </c>
      <c r="AV652" s="13" t="s">
        <v>79</v>
      </c>
      <c r="AW652" s="13" t="s">
        <v>33</v>
      </c>
      <c r="AX652" s="13" t="s">
        <v>16</v>
      </c>
      <c r="AY652" s="249" t="s">
        <v>246</v>
      </c>
    </row>
    <row r="653" s="1" customFormat="1" ht="16.5" customHeight="1">
      <c r="B653" s="37"/>
      <c r="C653" s="216" t="s">
        <v>2083</v>
      </c>
      <c r="D653" s="216" t="s">
        <v>248</v>
      </c>
      <c r="E653" s="217" t="s">
        <v>5256</v>
      </c>
      <c r="F653" s="218" t="s">
        <v>4885</v>
      </c>
      <c r="G653" s="219" t="s">
        <v>131</v>
      </c>
      <c r="H653" s="220">
        <v>3</v>
      </c>
      <c r="I653" s="221"/>
      <c r="J653" s="222">
        <f>ROUND(I653*H653,2)</f>
        <v>0</v>
      </c>
      <c r="K653" s="218" t="s">
        <v>1</v>
      </c>
      <c r="L653" s="42"/>
      <c r="M653" s="223" t="s">
        <v>1</v>
      </c>
      <c r="N653" s="224" t="s">
        <v>42</v>
      </c>
      <c r="O653" s="78"/>
      <c r="P653" s="225">
        <f>O653*H653</f>
        <v>0</v>
      </c>
      <c r="Q653" s="225">
        <v>0</v>
      </c>
      <c r="R653" s="225">
        <f>Q653*H653</f>
        <v>0</v>
      </c>
      <c r="S653" s="225">
        <v>0</v>
      </c>
      <c r="T653" s="226">
        <f>S653*H653</f>
        <v>0</v>
      </c>
      <c r="AR653" s="16" t="s">
        <v>253</v>
      </c>
      <c r="AT653" s="16" t="s">
        <v>248</v>
      </c>
      <c r="AU653" s="16" t="s">
        <v>16</v>
      </c>
      <c r="AY653" s="16" t="s">
        <v>246</v>
      </c>
      <c r="BE653" s="227">
        <f>IF(N653="základní",J653,0)</f>
        <v>0</v>
      </c>
      <c r="BF653" s="227">
        <f>IF(N653="snížená",J653,0)</f>
        <v>0</v>
      </c>
      <c r="BG653" s="227">
        <f>IF(N653="zákl. přenesená",J653,0)</f>
        <v>0</v>
      </c>
      <c r="BH653" s="227">
        <f>IF(N653="sníž. přenesená",J653,0)</f>
        <v>0</v>
      </c>
      <c r="BI653" s="227">
        <f>IF(N653="nulová",J653,0)</f>
        <v>0</v>
      </c>
      <c r="BJ653" s="16" t="s">
        <v>16</v>
      </c>
      <c r="BK653" s="227">
        <f>ROUND(I653*H653,2)</f>
        <v>0</v>
      </c>
      <c r="BL653" s="16" t="s">
        <v>253</v>
      </c>
      <c r="BM653" s="16" t="s">
        <v>2141</v>
      </c>
    </row>
    <row r="654" s="13" customFormat="1">
      <c r="B654" s="239"/>
      <c r="C654" s="240"/>
      <c r="D654" s="230" t="s">
        <v>255</v>
      </c>
      <c r="E654" s="241" t="s">
        <v>1</v>
      </c>
      <c r="F654" s="242" t="s">
        <v>266</v>
      </c>
      <c r="G654" s="240"/>
      <c r="H654" s="243">
        <v>3</v>
      </c>
      <c r="I654" s="244"/>
      <c r="J654" s="240"/>
      <c r="K654" s="240"/>
      <c r="L654" s="245"/>
      <c r="M654" s="246"/>
      <c r="N654" s="247"/>
      <c r="O654" s="247"/>
      <c r="P654" s="247"/>
      <c r="Q654" s="247"/>
      <c r="R654" s="247"/>
      <c r="S654" s="247"/>
      <c r="T654" s="248"/>
      <c r="AT654" s="249" t="s">
        <v>255</v>
      </c>
      <c r="AU654" s="249" t="s">
        <v>16</v>
      </c>
      <c r="AV654" s="13" t="s">
        <v>79</v>
      </c>
      <c r="AW654" s="13" t="s">
        <v>33</v>
      </c>
      <c r="AX654" s="13" t="s">
        <v>16</v>
      </c>
      <c r="AY654" s="249" t="s">
        <v>246</v>
      </c>
    </row>
    <row r="655" s="1" customFormat="1" ht="16.5" customHeight="1">
      <c r="B655" s="37"/>
      <c r="C655" s="216" t="s">
        <v>2088</v>
      </c>
      <c r="D655" s="216" t="s">
        <v>248</v>
      </c>
      <c r="E655" s="217" t="s">
        <v>5257</v>
      </c>
      <c r="F655" s="218" t="s">
        <v>4887</v>
      </c>
      <c r="G655" s="219" t="s">
        <v>131</v>
      </c>
      <c r="H655" s="220">
        <v>1</v>
      </c>
      <c r="I655" s="221"/>
      <c r="J655" s="222">
        <f>ROUND(I655*H655,2)</f>
        <v>0</v>
      </c>
      <c r="K655" s="218" t="s">
        <v>1</v>
      </c>
      <c r="L655" s="42"/>
      <c r="M655" s="223" t="s">
        <v>1</v>
      </c>
      <c r="N655" s="224" t="s">
        <v>42</v>
      </c>
      <c r="O655" s="78"/>
      <c r="P655" s="225">
        <f>O655*H655</f>
        <v>0</v>
      </c>
      <c r="Q655" s="225">
        <v>0</v>
      </c>
      <c r="R655" s="225">
        <f>Q655*H655</f>
        <v>0</v>
      </c>
      <c r="S655" s="225">
        <v>0</v>
      </c>
      <c r="T655" s="226">
        <f>S655*H655</f>
        <v>0</v>
      </c>
      <c r="AR655" s="16" t="s">
        <v>253</v>
      </c>
      <c r="AT655" s="16" t="s">
        <v>248</v>
      </c>
      <c r="AU655" s="16" t="s">
        <v>16</v>
      </c>
      <c r="AY655" s="16" t="s">
        <v>246</v>
      </c>
      <c r="BE655" s="227">
        <f>IF(N655="základní",J655,0)</f>
        <v>0</v>
      </c>
      <c r="BF655" s="227">
        <f>IF(N655="snížená",J655,0)</f>
        <v>0</v>
      </c>
      <c r="BG655" s="227">
        <f>IF(N655="zákl. přenesená",J655,0)</f>
        <v>0</v>
      </c>
      <c r="BH655" s="227">
        <f>IF(N655="sníž. přenesená",J655,0)</f>
        <v>0</v>
      </c>
      <c r="BI655" s="227">
        <f>IF(N655="nulová",J655,0)</f>
        <v>0</v>
      </c>
      <c r="BJ655" s="16" t="s">
        <v>16</v>
      </c>
      <c r="BK655" s="227">
        <f>ROUND(I655*H655,2)</f>
        <v>0</v>
      </c>
      <c r="BL655" s="16" t="s">
        <v>253</v>
      </c>
      <c r="BM655" s="16" t="s">
        <v>2148</v>
      </c>
    </row>
    <row r="656" s="13" customFormat="1">
      <c r="B656" s="239"/>
      <c r="C656" s="240"/>
      <c r="D656" s="230" t="s">
        <v>255</v>
      </c>
      <c r="E656" s="241" t="s">
        <v>1</v>
      </c>
      <c r="F656" s="242" t="s">
        <v>16</v>
      </c>
      <c r="G656" s="240"/>
      <c r="H656" s="243">
        <v>1</v>
      </c>
      <c r="I656" s="244"/>
      <c r="J656" s="240"/>
      <c r="K656" s="240"/>
      <c r="L656" s="245"/>
      <c r="M656" s="246"/>
      <c r="N656" s="247"/>
      <c r="O656" s="247"/>
      <c r="P656" s="247"/>
      <c r="Q656" s="247"/>
      <c r="R656" s="247"/>
      <c r="S656" s="247"/>
      <c r="T656" s="248"/>
      <c r="AT656" s="249" t="s">
        <v>255</v>
      </c>
      <c r="AU656" s="249" t="s">
        <v>16</v>
      </c>
      <c r="AV656" s="13" t="s">
        <v>79</v>
      </c>
      <c r="AW656" s="13" t="s">
        <v>33</v>
      </c>
      <c r="AX656" s="13" t="s">
        <v>16</v>
      </c>
      <c r="AY656" s="249" t="s">
        <v>246</v>
      </c>
    </row>
    <row r="657" s="11" customFormat="1" ht="25.92" customHeight="1">
      <c r="B657" s="200"/>
      <c r="C657" s="201"/>
      <c r="D657" s="202" t="s">
        <v>70</v>
      </c>
      <c r="E657" s="203" t="s">
        <v>5258</v>
      </c>
      <c r="F657" s="203" t="s">
        <v>5259</v>
      </c>
      <c r="G657" s="201"/>
      <c r="H657" s="201"/>
      <c r="I657" s="204"/>
      <c r="J657" s="205">
        <f>BK657</f>
        <v>0</v>
      </c>
      <c r="K657" s="201"/>
      <c r="L657" s="206"/>
      <c r="M657" s="207"/>
      <c r="N657" s="208"/>
      <c r="O657" s="208"/>
      <c r="P657" s="209">
        <f>SUM(P658:P669)</f>
        <v>0</v>
      </c>
      <c r="Q657" s="208"/>
      <c r="R657" s="209">
        <f>SUM(R658:R669)</f>
        <v>0</v>
      </c>
      <c r="S657" s="208"/>
      <c r="T657" s="210">
        <f>SUM(T658:T669)</f>
        <v>0</v>
      </c>
      <c r="AR657" s="211" t="s">
        <v>16</v>
      </c>
      <c r="AT657" s="212" t="s">
        <v>70</v>
      </c>
      <c r="AU657" s="212" t="s">
        <v>71</v>
      </c>
      <c r="AY657" s="211" t="s">
        <v>246</v>
      </c>
      <c r="BK657" s="213">
        <f>SUM(BK658:BK669)</f>
        <v>0</v>
      </c>
    </row>
    <row r="658" s="1" customFormat="1" ht="22.5" customHeight="1">
      <c r="B658" s="37"/>
      <c r="C658" s="216" t="s">
        <v>2093</v>
      </c>
      <c r="D658" s="216" t="s">
        <v>248</v>
      </c>
      <c r="E658" s="217" t="s">
        <v>5260</v>
      </c>
      <c r="F658" s="218" t="s">
        <v>5261</v>
      </c>
      <c r="G658" s="219" t="s">
        <v>4404</v>
      </c>
      <c r="H658" s="220">
        <v>1</v>
      </c>
      <c r="I658" s="221"/>
      <c r="J658" s="222">
        <f>ROUND(I658*H658,2)</f>
        <v>0</v>
      </c>
      <c r="K658" s="218" t="s">
        <v>1</v>
      </c>
      <c r="L658" s="42"/>
      <c r="M658" s="223" t="s">
        <v>1</v>
      </c>
      <c r="N658" s="224" t="s">
        <v>42</v>
      </c>
      <c r="O658" s="78"/>
      <c r="P658" s="225">
        <f>O658*H658</f>
        <v>0</v>
      </c>
      <c r="Q658" s="225">
        <v>0</v>
      </c>
      <c r="R658" s="225">
        <f>Q658*H658</f>
        <v>0</v>
      </c>
      <c r="S658" s="225">
        <v>0</v>
      </c>
      <c r="T658" s="226">
        <f>S658*H658</f>
        <v>0</v>
      </c>
      <c r="AR658" s="16" t="s">
        <v>253</v>
      </c>
      <c r="AT658" s="16" t="s">
        <v>248</v>
      </c>
      <c r="AU658" s="16" t="s">
        <v>16</v>
      </c>
      <c r="AY658" s="16" t="s">
        <v>246</v>
      </c>
      <c r="BE658" s="227">
        <f>IF(N658="základní",J658,0)</f>
        <v>0</v>
      </c>
      <c r="BF658" s="227">
        <f>IF(N658="snížená",J658,0)</f>
        <v>0</v>
      </c>
      <c r="BG658" s="227">
        <f>IF(N658="zákl. přenesená",J658,0)</f>
        <v>0</v>
      </c>
      <c r="BH658" s="227">
        <f>IF(N658="sníž. přenesená",J658,0)</f>
        <v>0</v>
      </c>
      <c r="BI658" s="227">
        <f>IF(N658="nulová",J658,0)</f>
        <v>0</v>
      </c>
      <c r="BJ658" s="16" t="s">
        <v>16</v>
      </c>
      <c r="BK658" s="227">
        <f>ROUND(I658*H658,2)</f>
        <v>0</v>
      </c>
      <c r="BL658" s="16" t="s">
        <v>253</v>
      </c>
      <c r="BM658" s="16" t="s">
        <v>2187</v>
      </c>
    </row>
    <row r="659" s="13" customFormat="1">
      <c r="B659" s="239"/>
      <c r="C659" s="240"/>
      <c r="D659" s="230" t="s">
        <v>255</v>
      </c>
      <c r="E659" s="241" t="s">
        <v>1</v>
      </c>
      <c r="F659" s="242" t="s">
        <v>16</v>
      </c>
      <c r="G659" s="240"/>
      <c r="H659" s="243">
        <v>1</v>
      </c>
      <c r="I659" s="244"/>
      <c r="J659" s="240"/>
      <c r="K659" s="240"/>
      <c r="L659" s="245"/>
      <c r="M659" s="246"/>
      <c r="N659" s="247"/>
      <c r="O659" s="247"/>
      <c r="P659" s="247"/>
      <c r="Q659" s="247"/>
      <c r="R659" s="247"/>
      <c r="S659" s="247"/>
      <c r="T659" s="248"/>
      <c r="AT659" s="249" t="s">
        <v>255</v>
      </c>
      <c r="AU659" s="249" t="s">
        <v>16</v>
      </c>
      <c r="AV659" s="13" t="s">
        <v>79</v>
      </c>
      <c r="AW659" s="13" t="s">
        <v>33</v>
      </c>
      <c r="AX659" s="13" t="s">
        <v>16</v>
      </c>
      <c r="AY659" s="249" t="s">
        <v>246</v>
      </c>
    </row>
    <row r="660" s="1" customFormat="1" ht="16.5" customHeight="1">
      <c r="B660" s="37"/>
      <c r="C660" s="216" t="s">
        <v>2098</v>
      </c>
      <c r="D660" s="216" t="s">
        <v>248</v>
      </c>
      <c r="E660" s="217" t="s">
        <v>5262</v>
      </c>
      <c r="F660" s="218" t="s">
        <v>5263</v>
      </c>
      <c r="G660" s="219" t="s">
        <v>4404</v>
      </c>
      <c r="H660" s="220">
        <v>1</v>
      </c>
      <c r="I660" s="221"/>
      <c r="J660" s="222">
        <f>ROUND(I660*H660,2)</f>
        <v>0</v>
      </c>
      <c r="K660" s="218" t="s">
        <v>1</v>
      </c>
      <c r="L660" s="42"/>
      <c r="M660" s="223" t="s">
        <v>1</v>
      </c>
      <c r="N660" s="224" t="s">
        <v>42</v>
      </c>
      <c r="O660" s="78"/>
      <c r="P660" s="225">
        <f>O660*H660</f>
        <v>0</v>
      </c>
      <c r="Q660" s="225">
        <v>0</v>
      </c>
      <c r="R660" s="225">
        <f>Q660*H660</f>
        <v>0</v>
      </c>
      <c r="S660" s="225">
        <v>0</v>
      </c>
      <c r="T660" s="226">
        <f>S660*H660</f>
        <v>0</v>
      </c>
      <c r="AR660" s="16" t="s">
        <v>253</v>
      </c>
      <c r="AT660" s="16" t="s">
        <v>248</v>
      </c>
      <c r="AU660" s="16" t="s">
        <v>16</v>
      </c>
      <c r="AY660" s="16" t="s">
        <v>246</v>
      </c>
      <c r="BE660" s="227">
        <f>IF(N660="základní",J660,0)</f>
        <v>0</v>
      </c>
      <c r="BF660" s="227">
        <f>IF(N660="snížená",J660,0)</f>
        <v>0</v>
      </c>
      <c r="BG660" s="227">
        <f>IF(N660="zákl. přenesená",J660,0)</f>
        <v>0</v>
      </c>
      <c r="BH660" s="227">
        <f>IF(N660="sníž. přenesená",J660,0)</f>
        <v>0</v>
      </c>
      <c r="BI660" s="227">
        <f>IF(N660="nulová",J660,0)</f>
        <v>0</v>
      </c>
      <c r="BJ660" s="16" t="s">
        <v>16</v>
      </c>
      <c r="BK660" s="227">
        <f>ROUND(I660*H660,2)</f>
        <v>0</v>
      </c>
      <c r="BL660" s="16" t="s">
        <v>253</v>
      </c>
      <c r="BM660" s="16" t="s">
        <v>2192</v>
      </c>
    </row>
    <row r="661" s="13" customFormat="1">
      <c r="B661" s="239"/>
      <c r="C661" s="240"/>
      <c r="D661" s="230" t="s">
        <v>255</v>
      </c>
      <c r="E661" s="241" t="s">
        <v>1</v>
      </c>
      <c r="F661" s="242" t="s">
        <v>16</v>
      </c>
      <c r="G661" s="240"/>
      <c r="H661" s="243">
        <v>1</v>
      </c>
      <c r="I661" s="244"/>
      <c r="J661" s="240"/>
      <c r="K661" s="240"/>
      <c r="L661" s="245"/>
      <c r="M661" s="246"/>
      <c r="N661" s="247"/>
      <c r="O661" s="247"/>
      <c r="P661" s="247"/>
      <c r="Q661" s="247"/>
      <c r="R661" s="247"/>
      <c r="S661" s="247"/>
      <c r="T661" s="248"/>
      <c r="AT661" s="249" t="s">
        <v>255</v>
      </c>
      <c r="AU661" s="249" t="s">
        <v>16</v>
      </c>
      <c r="AV661" s="13" t="s">
        <v>79</v>
      </c>
      <c r="AW661" s="13" t="s">
        <v>33</v>
      </c>
      <c r="AX661" s="13" t="s">
        <v>16</v>
      </c>
      <c r="AY661" s="249" t="s">
        <v>246</v>
      </c>
    </row>
    <row r="662" s="1" customFormat="1" ht="16.5" customHeight="1">
      <c r="B662" s="37"/>
      <c r="C662" s="216" t="s">
        <v>2103</v>
      </c>
      <c r="D662" s="216" t="s">
        <v>248</v>
      </c>
      <c r="E662" s="217" t="s">
        <v>5264</v>
      </c>
      <c r="F662" s="218" t="s">
        <v>5265</v>
      </c>
      <c r="G662" s="219" t="s">
        <v>4404</v>
      </c>
      <c r="H662" s="220">
        <v>1</v>
      </c>
      <c r="I662" s="221"/>
      <c r="J662" s="222">
        <f>ROUND(I662*H662,2)</f>
        <v>0</v>
      </c>
      <c r="K662" s="218" t="s">
        <v>1</v>
      </c>
      <c r="L662" s="42"/>
      <c r="M662" s="223" t="s">
        <v>1</v>
      </c>
      <c r="N662" s="224" t="s">
        <v>42</v>
      </c>
      <c r="O662" s="78"/>
      <c r="P662" s="225">
        <f>O662*H662</f>
        <v>0</v>
      </c>
      <c r="Q662" s="225">
        <v>0</v>
      </c>
      <c r="R662" s="225">
        <f>Q662*H662</f>
        <v>0</v>
      </c>
      <c r="S662" s="225">
        <v>0</v>
      </c>
      <c r="T662" s="226">
        <f>S662*H662</f>
        <v>0</v>
      </c>
      <c r="AR662" s="16" t="s">
        <v>253</v>
      </c>
      <c r="AT662" s="16" t="s">
        <v>248</v>
      </c>
      <c r="AU662" s="16" t="s">
        <v>16</v>
      </c>
      <c r="AY662" s="16" t="s">
        <v>246</v>
      </c>
      <c r="BE662" s="227">
        <f>IF(N662="základní",J662,0)</f>
        <v>0</v>
      </c>
      <c r="BF662" s="227">
        <f>IF(N662="snížená",J662,0)</f>
        <v>0</v>
      </c>
      <c r="BG662" s="227">
        <f>IF(N662="zákl. přenesená",J662,0)</f>
        <v>0</v>
      </c>
      <c r="BH662" s="227">
        <f>IF(N662="sníž. přenesená",J662,0)</f>
        <v>0</v>
      </c>
      <c r="BI662" s="227">
        <f>IF(N662="nulová",J662,0)</f>
        <v>0</v>
      </c>
      <c r="BJ662" s="16" t="s">
        <v>16</v>
      </c>
      <c r="BK662" s="227">
        <f>ROUND(I662*H662,2)</f>
        <v>0</v>
      </c>
      <c r="BL662" s="16" t="s">
        <v>253</v>
      </c>
      <c r="BM662" s="16" t="s">
        <v>2196</v>
      </c>
    </row>
    <row r="663" s="13" customFormat="1">
      <c r="B663" s="239"/>
      <c r="C663" s="240"/>
      <c r="D663" s="230" t="s">
        <v>255</v>
      </c>
      <c r="E663" s="241" t="s">
        <v>1</v>
      </c>
      <c r="F663" s="242" t="s">
        <v>16</v>
      </c>
      <c r="G663" s="240"/>
      <c r="H663" s="243">
        <v>1</v>
      </c>
      <c r="I663" s="244"/>
      <c r="J663" s="240"/>
      <c r="K663" s="240"/>
      <c r="L663" s="245"/>
      <c r="M663" s="246"/>
      <c r="N663" s="247"/>
      <c r="O663" s="247"/>
      <c r="P663" s="247"/>
      <c r="Q663" s="247"/>
      <c r="R663" s="247"/>
      <c r="S663" s="247"/>
      <c r="T663" s="248"/>
      <c r="AT663" s="249" t="s">
        <v>255</v>
      </c>
      <c r="AU663" s="249" t="s">
        <v>16</v>
      </c>
      <c r="AV663" s="13" t="s">
        <v>79</v>
      </c>
      <c r="AW663" s="13" t="s">
        <v>33</v>
      </c>
      <c r="AX663" s="13" t="s">
        <v>16</v>
      </c>
      <c r="AY663" s="249" t="s">
        <v>246</v>
      </c>
    </row>
    <row r="664" s="1" customFormat="1" ht="16.5" customHeight="1">
      <c r="B664" s="37"/>
      <c r="C664" s="216" t="s">
        <v>2108</v>
      </c>
      <c r="D664" s="216" t="s">
        <v>248</v>
      </c>
      <c r="E664" s="217" t="s">
        <v>5266</v>
      </c>
      <c r="F664" s="218" t="s">
        <v>4935</v>
      </c>
      <c r="G664" s="219" t="s">
        <v>4404</v>
      </c>
      <c r="H664" s="220">
        <v>1</v>
      </c>
      <c r="I664" s="221"/>
      <c r="J664" s="222">
        <f>ROUND(I664*H664,2)</f>
        <v>0</v>
      </c>
      <c r="K664" s="218" t="s">
        <v>1</v>
      </c>
      <c r="L664" s="42"/>
      <c r="M664" s="223" t="s">
        <v>1</v>
      </c>
      <c r="N664" s="224" t="s">
        <v>42</v>
      </c>
      <c r="O664" s="78"/>
      <c r="P664" s="225">
        <f>O664*H664</f>
        <v>0</v>
      </c>
      <c r="Q664" s="225">
        <v>0</v>
      </c>
      <c r="R664" s="225">
        <f>Q664*H664</f>
        <v>0</v>
      </c>
      <c r="S664" s="225">
        <v>0</v>
      </c>
      <c r="T664" s="226">
        <f>S664*H664</f>
        <v>0</v>
      </c>
      <c r="AR664" s="16" t="s">
        <v>253</v>
      </c>
      <c r="AT664" s="16" t="s">
        <v>248</v>
      </c>
      <c r="AU664" s="16" t="s">
        <v>16</v>
      </c>
      <c r="AY664" s="16" t="s">
        <v>246</v>
      </c>
      <c r="BE664" s="227">
        <f>IF(N664="základní",J664,0)</f>
        <v>0</v>
      </c>
      <c r="BF664" s="227">
        <f>IF(N664="snížená",J664,0)</f>
        <v>0</v>
      </c>
      <c r="BG664" s="227">
        <f>IF(N664="zákl. přenesená",J664,0)</f>
        <v>0</v>
      </c>
      <c r="BH664" s="227">
        <f>IF(N664="sníž. přenesená",J664,0)</f>
        <v>0</v>
      </c>
      <c r="BI664" s="227">
        <f>IF(N664="nulová",J664,0)</f>
        <v>0</v>
      </c>
      <c r="BJ664" s="16" t="s">
        <v>16</v>
      </c>
      <c r="BK664" s="227">
        <f>ROUND(I664*H664,2)</f>
        <v>0</v>
      </c>
      <c r="BL664" s="16" t="s">
        <v>253</v>
      </c>
      <c r="BM664" s="16" t="s">
        <v>2200</v>
      </c>
    </row>
    <row r="665" s="13" customFormat="1">
      <c r="B665" s="239"/>
      <c r="C665" s="240"/>
      <c r="D665" s="230" t="s">
        <v>255</v>
      </c>
      <c r="E665" s="241" t="s">
        <v>1</v>
      </c>
      <c r="F665" s="242" t="s">
        <v>16</v>
      </c>
      <c r="G665" s="240"/>
      <c r="H665" s="243">
        <v>1</v>
      </c>
      <c r="I665" s="244"/>
      <c r="J665" s="240"/>
      <c r="K665" s="240"/>
      <c r="L665" s="245"/>
      <c r="M665" s="246"/>
      <c r="N665" s="247"/>
      <c r="O665" s="247"/>
      <c r="P665" s="247"/>
      <c r="Q665" s="247"/>
      <c r="R665" s="247"/>
      <c r="S665" s="247"/>
      <c r="T665" s="248"/>
      <c r="AT665" s="249" t="s">
        <v>255</v>
      </c>
      <c r="AU665" s="249" t="s">
        <v>16</v>
      </c>
      <c r="AV665" s="13" t="s">
        <v>79</v>
      </c>
      <c r="AW665" s="13" t="s">
        <v>33</v>
      </c>
      <c r="AX665" s="13" t="s">
        <v>16</v>
      </c>
      <c r="AY665" s="249" t="s">
        <v>246</v>
      </c>
    </row>
    <row r="666" s="1" customFormat="1" ht="16.5" customHeight="1">
      <c r="B666" s="37"/>
      <c r="C666" s="216" t="s">
        <v>2113</v>
      </c>
      <c r="D666" s="216" t="s">
        <v>248</v>
      </c>
      <c r="E666" s="217" t="s">
        <v>5267</v>
      </c>
      <c r="F666" s="218" t="s">
        <v>4885</v>
      </c>
      <c r="G666" s="219" t="s">
        <v>131</v>
      </c>
      <c r="H666" s="220">
        <v>13</v>
      </c>
      <c r="I666" s="221"/>
      <c r="J666" s="222">
        <f>ROUND(I666*H666,2)</f>
        <v>0</v>
      </c>
      <c r="K666" s="218" t="s">
        <v>1</v>
      </c>
      <c r="L666" s="42"/>
      <c r="M666" s="223" t="s">
        <v>1</v>
      </c>
      <c r="N666" s="224" t="s">
        <v>42</v>
      </c>
      <c r="O666" s="78"/>
      <c r="P666" s="225">
        <f>O666*H666</f>
        <v>0</v>
      </c>
      <c r="Q666" s="225">
        <v>0</v>
      </c>
      <c r="R666" s="225">
        <f>Q666*H666</f>
        <v>0</v>
      </c>
      <c r="S666" s="225">
        <v>0</v>
      </c>
      <c r="T666" s="226">
        <f>S666*H666</f>
        <v>0</v>
      </c>
      <c r="AR666" s="16" t="s">
        <v>253</v>
      </c>
      <c r="AT666" s="16" t="s">
        <v>248</v>
      </c>
      <c r="AU666" s="16" t="s">
        <v>16</v>
      </c>
      <c r="AY666" s="16" t="s">
        <v>246</v>
      </c>
      <c r="BE666" s="227">
        <f>IF(N666="základní",J666,0)</f>
        <v>0</v>
      </c>
      <c r="BF666" s="227">
        <f>IF(N666="snížená",J666,0)</f>
        <v>0</v>
      </c>
      <c r="BG666" s="227">
        <f>IF(N666="zákl. přenesená",J666,0)</f>
        <v>0</v>
      </c>
      <c r="BH666" s="227">
        <f>IF(N666="sníž. přenesená",J666,0)</f>
        <v>0</v>
      </c>
      <c r="BI666" s="227">
        <f>IF(N666="nulová",J666,0)</f>
        <v>0</v>
      </c>
      <c r="BJ666" s="16" t="s">
        <v>16</v>
      </c>
      <c r="BK666" s="227">
        <f>ROUND(I666*H666,2)</f>
        <v>0</v>
      </c>
      <c r="BL666" s="16" t="s">
        <v>253</v>
      </c>
      <c r="BM666" s="16" t="s">
        <v>2205</v>
      </c>
    </row>
    <row r="667" s="13" customFormat="1">
      <c r="B667" s="239"/>
      <c r="C667" s="240"/>
      <c r="D667" s="230" t="s">
        <v>255</v>
      </c>
      <c r="E667" s="241" t="s">
        <v>1</v>
      </c>
      <c r="F667" s="242" t="s">
        <v>317</v>
      </c>
      <c r="G667" s="240"/>
      <c r="H667" s="243">
        <v>13</v>
      </c>
      <c r="I667" s="244"/>
      <c r="J667" s="240"/>
      <c r="K667" s="240"/>
      <c r="L667" s="245"/>
      <c r="M667" s="246"/>
      <c r="N667" s="247"/>
      <c r="O667" s="247"/>
      <c r="P667" s="247"/>
      <c r="Q667" s="247"/>
      <c r="R667" s="247"/>
      <c r="S667" s="247"/>
      <c r="T667" s="248"/>
      <c r="AT667" s="249" t="s">
        <v>255</v>
      </c>
      <c r="AU667" s="249" t="s">
        <v>16</v>
      </c>
      <c r="AV667" s="13" t="s">
        <v>79</v>
      </c>
      <c r="AW667" s="13" t="s">
        <v>33</v>
      </c>
      <c r="AX667" s="13" t="s">
        <v>16</v>
      </c>
      <c r="AY667" s="249" t="s">
        <v>246</v>
      </c>
    </row>
    <row r="668" s="1" customFormat="1" ht="16.5" customHeight="1">
      <c r="B668" s="37"/>
      <c r="C668" s="216" t="s">
        <v>2126</v>
      </c>
      <c r="D668" s="216" t="s">
        <v>248</v>
      </c>
      <c r="E668" s="217" t="s">
        <v>5268</v>
      </c>
      <c r="F668" s="218" t="s">
        <v>4887</v>
      </c>
      <c r="G668" s="219" t="s">
        <v>131</v>
      </c>
      <c r="H668" s="220">
        <v>4</v>
      </c>
      <c r="I668" s="221"/>
      <c r="J668" s="222">
        <f>ROUND(I668*H668,2)</f>
        <v>0</v>
      </c>
      <c r="K668" s="218" t="s">
        <v>1</v>
      </c>
      <c r="L668" s="42"/>
      <c r="M668" s="223" t="s">
        <v>1</v>
      </c>
      <c r="N668" s="224" t="s">
        <v>42</v>
      </c>
      <c r="O668" s="78"/>
      <c r="P668" s="225">
        <f>O668*H668</f>
        <v>0</v>
      </c>
      <c r="Q668" s="225">
        <v>0</v>
      </c>
      <c r="R668" s="225">
        <f>Q668*H668</f>
        <v>0</v>
      </c>
      <c r="S668" s="225">
        <v>0</v>
      </c>
      <c r="T668" s="226">
        <f>S668*H668</f>
        <v>0</v>
      </c>
      <c r="AR668" s="16" t="s">
        <v>253</v>
      </c>
      <c r="AT668" s="16" t="s">
        <v>248</v>
      </c>
      <c r="AU668" s="16" t="s">
        <v>16</v>
      </c>
      <c r="AY668" s="16" t="s">
        <v>246</v>
      </c>
      <c r="BE668" s="227">
        <f>IF(N668="základní",J668,0)</f>
        <v>0</v>
      </c>
      <c r="BF668" s="227">
        <f>IF(N668="snížená",J668,0)</f>
        <v>0</v>
      </c>
      <c r="BG668" s="227">
        <f>IF(N668="zákl. přenesená",J668,0)</f>
        <v>0</v>
      </c>
      <c r="BH668" s="227">
        <f>IF(N668="sníž. přenesená",J668,0)</f>
        <v>0</v>
      </c>
      <c r="BI668" s="227">
        <f>IF(N668="nulová",J668,0)</f>
        <v>0</v>
      </c>
      <c r="BJ668" s="16" t="s">
        <v>16</v>
      </c>
      <c r="BK668" s="227">
        <f>ROUND(I668*H668,2)</f>
        <v>0</v>
      </c>
      <c r="BL668" s="16" t="s">
        <v>253</v>
      </c>
      <c r="BM668" s="16" t="s">
        <v>2210</v>
      </c>
    </row>
    <row r="669" s="13" customFormat="1">
      <c r="B669" s="239"/>
      <c r="C669" s="240"/>
      <c r="D669" s="230" t="s">
        <v>255</v>
      </c>
      <c r="E669" s="241" t="s">
        <v>1</v>
      </c>
      <c r="F669" s="242" t="s">
        <v>253</v>
      </c>
      <c r="G669" s="240"/>
      <c r="H669" s="243">
        <v>4</v>
      </c>
      <c r="I669" s="244"/>
      <c r="J669" s="240"/>
      <c r="K669" s="240"/>
      <c r="L669" s="245"/>
      <c r="M669" s="246"/>
      <c r="N669" s="247"/>
      <c r="O669" s="247"/>
      <c r="P669" s="247"/>
      <c r="Q669" s="247"/>
      <c r="R669" s="247"/>
      <c r="S669" s="247"/>
      <c r="T669" s="248"/>
      <c r="AT669" s="249" t="s">
        <v>255</v>
      </c>
      <c r="AU669" s="249" t="s">
        <v>16</v>
      </c>
      <c r="AV669" s="13" t="s">
        <v>79</v>
      </c>
      <c r="AW669" s="13" t="s">
        <v>33</v>
      </c>
      <c r="AX669" s="13" t="s">
        <v>16</v>
      </c>
      <c r="AY669" s="249" t="s">
        <v>246</v>
      </c>
    </row>
    <row r="670" s="11" customFormat="1" ht="25.92" customHeight="1">
      <c r="B670" s="200"/>
      <c r="C670" s="201"/>
      <c r="D670" s="202" t="s">
        <v>70</v>
      </c>
      <c r="E670" s="203" t="s">
        <v>5269</v>
      </c>
      <c r="F670" s="203" t="s">
        <v>5270</v>
      </c>
      <c r="G670" s="201"/>
      <c r="H670" s="201"/>
      <c r="I670" s="204"/>
      <c r="J670" s="205">
        <f>BK670</f>
        <v>0</v>
      </c>
      <c r="K670" s="201"/>
      <c r="L670" s="206"/>
      <c r="M670" s="207"/>
      <c r="N670" s="208"/>
      <c r="O670" s="208"/>
      <c r="P670" s="209">
        <f>SUM(P671:P680)</f>
        <v>0</v>
      </c>
      <c r="Q670" s="208"/>
      <c r="R670" s="209">
        <f>SUM(R671:R680)</f>
        <v>0</v>
      </c>
      <c r="S670" s="208"/>
      <c r="T670" s="210">
        <f>SUM(T671:T680)</f>
        <v>0</v>
      </c>
      <c r="AR670" s="211" t="s">
        <v>16</v>
      </c>
      <c r="AT670" s="212" t="s">
        <v>70</v>
      </c>
      <c r="AU670" s="212" t="s">
        <v>71</v>
      </c>
      <c r="AY670" s="211" t="s">
        <v>246</v>
      </c>
      <c r="BK670" s="213">
        <f>SUM(BK671:BK680)</f>
        <v>0</v>
      </c>
    </row>
    <row r="671" s="1" customFormat="1" ht="16.5" customHeight="1">
      <c r="B671" s="37"/>
      <c r="C671" s="216" t="s">
        <v>2132</v>
      </c>
      <c r="D671" s="216" t="s">
        <v>248</v>
      </c>
      <c r="E671" s="217" t="s">
        <v>5271</v>
      </c>
      <c r="F671" s="218" t="s">
        <v>5272</v>
      </c>
      <c r="G671" s="219" t="s">
        <v>5273</v>
      </c>
      <c r="H671" s="220">
        <v>32</v>
      </c>
      <c r="I671" s="221"/>
      <c r="J671" s="222">
        <f>ROUND(I671*H671,2)</f>
        <v>0</v>
      </c>
      <c r="K671" s="218" t="s">
        <v>1</v>
      </c>
      <c r="L671" s="42"/>
      <c r="M671" s="223" t="s">
        <v>1</v>
      </c>
      <c r="N671" s="224" t="s">
        <v>42</v>
      </c>
      <c r="O671" s="78"/>
      <c r="P671" s="225">
        <f>O671*H671</f>
        <v>0</v>
      </c>
      <c r="Q671" s="225">
        <v>0</v>
      </c>
      <c r="R671" s="225">
        <f>Q671*H671</f>
        <v>0</v>
      </c>
      <c r="S671" s="225">
        <v>0</v>
      </c>
      <c r="T671" s="226">
        <f>S671*H671</f>
        <v>0</v>
      </c>
      <c r="AR671" s="16" t="s">
        <v>253</v>
      </c>
      <c r="AT671" s="16" t="s">
        <v>248</v>
      </c>
      <c r="AU671" s="16" t="s">
        <v>16</v>
      </c>
      <c r="AY671" s="16" t="s">
        <v>246</v>
      </c>
      <c r="BE671" s="227">
        <f>IF(N671="základní",J671,0)</f>
        <v>0</v>
      </c>
      <c r="BF671" s="227">
        <f>IF(N671="snížená",J671,0)</f>
        <v>0</v>
      </c>
      <c r="BG671" s="227">
        <f>IF(N671="zákl. přenesená",J671,0)</f>
        <v>0</v>
      </c>
      <c r="BH671" s="227">
        <f>IF(N671="sníž. přenesená",J671,0)</f>
        <v>0</v>
      </c>
      <c r="BI671" s="227">
        <f>IF(N671="nulová",J671,0)</f>
        <v>0</v>
      </c>
      <c r="BJ671" s="16" t="s">
        <v>16</v>
      </c>
      <c r="BK671" s="227">
        <f>ROUND(I671*H671,2)</f>
        <v>0</v>
      </c>
      <c r="BL671" s="16" t="s">
        <v>253</v>
      </c>
      <c r="BM671" s="16" t="s">
        <v>2214</v>
      </c>
    </row>
    <row r="672" s="13" customFormat="1">
      <c r="B672" s="239"/>
      <c r="C672" s="240"/>
      <c r="D672" s="230" t="s">
        <v>255</v>
      </c>
      <c r="E672" s="241" t="s">
        <v>1</v>
      </c>
      <c r="F672" s="242" t="s">
        <v>440</v>
      </c>
      <c r="G672" s="240"/>
      <c r="H672" s="243">
        <v>32</v>
      </c>
      <c r="I672" s="244"/>
      <c r="J672" s="240"/>
      <c r="K672" s="240"/>
      <c r="L672" s="245"/>
      <c r="M672" s="246"/>
      <c r="N672" s="247"/>
      <c r="O672" s="247"/>
      <c r="P672" s="247"/>
      <c r="Q672" s="247"/>
      <c r="R672" s="247"/>
      <c r="S672" s="247"/>
      <c r="T672" s="248"/>
      <c r="AT672" s="249" t="s">
        <v>255</v>
      </c>
      <c r="AU672" s="249" t="s">
        <v>16</v>
      </c>
      <c r="AV672" s="13" t="s">
        <v>79</v>
      </c>
      <c r="AW672" s="13" t="s">
        <v>33</v>
      </c>
      <c r="AX672" s="13" t="s">
        <v>16</v>
      </c>
      <c r="AY672" s="249" t="s">
        <v>246</v>
      </c>
    </row>
    <row r="673" s="1" customFormat="1" ht="16.5" customHeight="1">
      <c r="B673" s="37"/>
      <c r="C673" s="216" t="s">
        <v>2141</v>
      </c>
      <c r="D673" s="216" t="s">
        <v>248</v>
      </c>
      <c r="E673" s="217" t="s">
        <v>5274</v>
      </c>
      <c r="F673" s="218" t="s">
        <v>5275</v>
      </c>
      <c r="G673" s="219" t="s">
        <v>5273</v>
      </c>
      <c r="H673" s="220">
        <v>16</v>
      </c>
      <c r="I673" s="221"/>
      <c r="J673" s="222">
        <f>ROUND(I673*H673,2)</f>
        <v>0</v>
      </c>
      <c r="K673" s="218" t="s">
        <v>1</v>
      </c>
      <c r="L673" s="42"/>
      <c r="M673" s="223" t="s">
        <v>1</v>
      </c>
      <c r="N673" s="224" t="s">
        <v>42</v>
      </c>
      <c r="O673" s="78"/>
      <c r="P673" s="225">
        <f>O673*H673</f>
        <v>0</v>
      </c>
      <c r="Q673" s="225">
        <v>0</v>
      </c>
      <c r="R673" s="225">
        <f>Q673*H673</f>
        <v>0</v>
      </c>
      <c r="S673" s="225">
        <v>0</v>
      </c>
      <c r="T673" s="226">
        <f>S673*H673</f>
        <v>0</v>
      </c>
      <c r="AR673" s="16" t="s">
        <v>253</v>
      </c>
      <c r="AT673" s="16" t="s">
        <v>248</v>
      </c>
      <c r="AU673" s="16" t="s">
        <v>16</v>
      </c>
      <c r="AY673" s="16" t="s">
        <v>246</v>
      </c>
      <c r="BE673" s="227">
        <f>IF(N673="základní",J673,0)</f>
        <v>0</v>
      </c>
      <c r="BF673" s="227">
        <f>IF(N673="snížená",J673,0)</f>
        <v>0</v>
      </c>
      <c r="BG673" s="227">
        <f>IF(N673="zákl. přenesená",J673,0)</f>
        <v>0</v>
      </c>
      <c r="BH673" s="227">
        <f>IF(N673="sníž. přenesená",J673,0)</f>
        <v>0</v>
      </c>
      <c r="BI673" s="227">
        <f>IF(N673="nulová",J673,0)</f>
        <v>0</v>
      </c>
      <c r="BJ673" s="16" t="s">
        <v>16</v>
      </c>
      <c r="BK673" s="227">
        <f>ROUND(I673*H673,2)</f>
        <v>0</v>
      </c>
      <c r="BL673" s="16" t="s">
        <v>253</v>
      </c>
      <c r="BM673" s="16" t="s">
        <v>2218</v>
      </c>
    </row>
    <row r="674" s="13" customFormat="1">
      <c r="B674" s="239"/>
      <c r="C674" s="240"/>
      <c r="D674" s="230" t="s">
        <v>255</v>
      </c>
      <c r="E674" s="241" t="s">
        <v>1</v>
      </c>
      <c r="F674" s="242" t="s">
        <v>333</v>
      </c>
      <c r="G674" s="240"/>
      <c r="H674" s="243">
        <v>16</v>
      </c>
      <c r="I674" s="244"/>
      <c r="J674" s="240"/>
      <c r="K674" s="240"/>
      <c r="L674" s="245"/>
      <c r="M674" s="246"/>
      <c r="N674" s="247"/>
      <c r="O674" s="247"/>
      <c r="P674" s="247"/>
      <c r="Q674" s="247"/>
      <c r="R674" s="247"/>
      <c r="S674" s="247"/>
      <c r="T674" s="248"/>
      <c r="AT674" s="249" t="s">
        <v>255</v>
      </c>
      <c r="AU674" s="249" t="s">
        <v>16</v>
      </c>
      <c r="AV674" s="13" t="s">
        <v>79</v>
      </c>
      <c r="AW674" s="13" t="s">
        <v>33</v>
      </c>
      <c r="AX674" s="13" t="s">
        <v>16</v>
      </c>
      <c r="AY674" s="249" t="s">
        <v>246</v>
      </c>
    </row>
    <row r="675" s="1" customFormat="1" ht="16.5" customHeight="1">
      <c r="B675" s="37"/>
      <c r="C675" s="216" t="s">
        <v>2148</v>
      </c>
      <c r="D675" s="216" t="s">
        <v>248</v>
      </c>
      <c r="E675" s="217" t="s">
        <v>5276</v>
      </c>
      <c r="F675" s="218" t="s">
        <v>5277</v>
      </c>
      <c r="G675" s="219" t="s">
        <v>5273</v>
      </c>
      <c r="H675" s="220">
        <v>16</v>
      </c>
      <c r="I675" s="221"/>
      <c r="J675" s="222">
        <f>ROUND(I675*H675,2)</f>
        <v>0</v>
      </c>
      <c r="K675" s="218" t="s">
        <v>1</v>
      </c>
      <c r="L675" s="42"/>
      <c r="M675" s="223" t="s">
        <v>1</v>
      </c>
      <c r="N675" s="224" t="s">
        <v>42</v>
      </c>
      <c r="O675" s="78"/>
      <c r="P675" s="225">
        <f>O675*H675</f>
        <v>0</v>
      </c>
      <c r="Q675" s="225">
        <v>0</v>
      </c>
      <c r="R675" s="225">
        <f>Q675*H675</f>
        <v>0</v>
      </c>
      <c r="S675" s="225">
        <v>0</v>
      </c>
      <c r="T675" s="226">
        <f>S675*H675</f>
        <v>0</v>
      </c>
      <c r="AR675" s="16" t="s">
        <v>253</v>
      </c>
      <c r="AT675" s="16" t="s">
        <v>248</v>
      </c>
      <c r="AU675" s="16" t="s">
        <v>16</v>
      </c>
      <c r="AY675" s="16" t="s">
        <v>246</v>
      </c>
      <c r="BE675" s="227">
        <f>IF(N675="základní",J675,0)</f>
        <v>0</v>
      </c>
      <c r="BF675" s="227">
        <f>IF(N675="snížená",J675,0)</f>
        <v>0</v>
      </c>
      <c r="BG675" s="227">
        <f>IF(N675="zákl. přenesená",J675,0)</f>
        <v>0</v>
      </c>
      <c r="BH675" s="227">
        <f>IF(N675="sníž. přenesená",J675,0)</f>
        <v>0</v>
      </c>
      <c r="BI675" s="227">
        <f>IF(N675="nulová",J675,0)</f>
        <v>0</v>
      </c>
      <c r="BJ675" s="16" t="s">
        <v>16</v>
      </c>
      <c r="BK675" s="227">
        <f>ROUND(I675*H675,2)</f>
        <v>0</v>
      </c>
      <c r="BL675" s="16" t="s">
        <v>253</v>
      </c>
      <c r="BM675" s="16" t="s">
        <v>2225</v>
      </c>
    </row>
    <row r="676" s="13" customFormat="1">
      <c r="B676" s="239"/>
      <c r="C676" s="240"/>
      <c r="D676" s="230" t="s">
        <v>255</v>
      </c>
      <c r="E676" s="241" t="s">
        <v>1</v>
      </c>
      <c r="F676" s="242" t="s">
        <v>333</v>
      </c>
      <c r="G676" s="240"/>
      <c r="H676" s="243">
        <v>16</v>
      </c>
      <c r="I676" s="244"/>
      <c r="J676" s="240"/>
      <c r="K676" s="240"/>
      <c r="L676" s="245"/>
      <c r="M676" s="246"/>
      <c r="N676" s="247"/>
      <c r="O676" s="247"/>
      <c r="P676" s="247"/>
      <c r="Q676" s="247"/>
      <c r="R676" s="247"/>
      <c r="S676" s="247"/>
      <c r="T676" s="248"/>
      <c r="AT676" s="249" t="s">
        <v>255</v>
      </c>
      <c r="AU676" s="249" t="s">
        <v>16</v>
      </c>
      <c r="AV676" s="13" t="s">
        <v>79</v>
      </c>
      <c r="AW676" s="13" t="s">
        <v>33</v>
      </c>
      <c r="AX676" s="13" t="s">
        <v>16</v>
      </c>
      <c r="AY676" s="249" t="s">
        <v>246</v>
      </c>
    </row>
    <row r="677" s="1" customFormat="1" ht="16.5" customHeight="1">
      <c r="B677" s="37"/>
      <c r="C677" s="216" t="s">
        <v>2187</v>
      </c>
      <c r="D677" s="216" t="s">
        <v>248</v>
      </c>
      <c r="E677" s="217" t="s">
        <v>5278</v>
      </c>
      <c r="F677" s="218" t="s">
        <v>5279</v>
      </c>
      <c r="G677" s="219" t="s">
        <v>5273</v>
      </c>
      <c r="H677" s="220">
        <v>48</v>
      </c>
      <c r="I677" s="221"/>
      <c r="J677" s="222">
        <f>ROUND(I677*H677,2)</f>
        <v>0</v>
      </c>
      <c r="K677" s="218" t="s">
        <v>1</v>
      </c>
      <c r="L677" s="42"/>
      <c r="M677" s="223" t="s">
        <v>1</v>
      </c>
      <c r="N677" s="224" t="s">
        <v>42</v>
      </c>
      <c r="O677" s="78"/>
      <c r="P677" s="225">
        <f>O677*H677</f>
        <v>0</v>
      </c>
      <c r="Q677" s="225">
        <v>0</v>
      </c>
      <c r="R677" s="225">
        <f>Q677*H677</f>
        <v>0</v>
      </c>
      <c r="S677" s="225">
        <v>0</v>
      </c>
      <c r="T677" s="226">
        <f>S677*H677</f>
        <v>0</v>
      </c>
      <c r="AR677" s="16" t="s">
        <v>253</v>
      </c>
      <c r="AT677" s="16" t="s">
        <v>248</v>
      </c>
      <c r="AU677" s="16" t="s">
        <v>16</v>
      </c>
      <c r="AY677" s="16" t="s">
        <v>246</v>
      </c>
      <c r="BE677" s="227">
        <f>IF(N677="základní",J677,0)</f>
        <v>0</v>
      </c>
      <c r="BF677" s="227">
        <f>IF(N677="snížená",J677,0)</f>
        <v>0</v>
      </c>
      <c r="BG677" s="227">
        <f>IF(N677="zákl. přenesená",J677,0)</f>
        <v>0</v>
      </c>
      <c r="BH677" s="227">
        <f>IF(N677="sníž. přenesená",J677,0)</f>
        <v>0</v>
      </c>
      <c r="BI677" s="227">
        <f>IF(N677="nulová",J677,0)</f>
        <v>0</v>
      </c>
      <c r="BJ677" s="16" t="s">
        <v>16</v>
      </c>
      <c r="BK677" s="227">
        <f>ROUND(I677*H677,2)</f>
        <v>0</v>
      </c>
      <c r="BL677" s="16" t="s">
        <v>253</v>
      </c>
      <c r="BM677" s="16" t="s">
        <v>2233</v>
      </c>
    </row>
    <row r="678" s="13" customFormat="1">
      <c r="B678" s="239"/>
      <c r="C678" s="240"/>
      <c r="D678" s="230" t="s">
        <v>255</v>
      </c>
      <c r="E678" s="241" t="s">
        <v>1</v>
      </c>
      <c r="F678" s="242" t="s">
        <v>664</v>
      </c>
      <c r="G678" s="240"/>
      <c r="H678" s="243">
        <v>48</v>
      </c>
      <c r="I678" s="244"/>
      <c r="J678" s="240"/>
      <c r="K678" s="240"/>
      <c r="L678" s="245"/>
      <c r="M678" s="246"/>
      <c r="N678" s="247"/>
      <c r="O678" s="247"/>
      <c r="P678" s="247"/>
      <c r="Q678" s="247"/>
      <c r="R678" s="247"/>
      <c r="S678" s="247"/>
      <c r="T678" s="248"/>
      <c r="AT678" s="249" t="s">
        <v>255</v>
      </c>
      <c r="AU678" s="249" t="s">
        <v>16</v>
      </c>
      <c r="AV678" s="13" t="s">
        <v>79</v>
      </c>
      <c r="AW678" s="13" t="s">
        <v>33</v>
      </c>
      <c r="AX678" s="13" t="s">
        <v>16</v>
      </c>
      <c r="AY678" s="249" t="s">
        <v>246</v>
      </c>
    </row>
    <row r="679" s="1" customFormat="1" ht="33.75" customHeight="1">
      <c r="B679" s="37"/>
      <c r="C679" s="216" t="s">
        <v>2192</v>
      </c>
      <c r="D679" s="216" t="s">
        <v>248</v>
      </c>
      <c r="E679" s="217" t="s">
        <v>5280</v>
      </c>
      <c r="F679" s="218" t="s">
        <v>5281</v>
      </c>
      <c r="G679" s="219" t="s">
        <v>5273</v>
      </c>
      <c r="H679" s="220">
        <v>48</v>
      </c>
      <c r="I679" s="221"/>
      <c r="J679" s="222">
        <f>ROUND(I679*H679,2)</f>
        <v>0</v>
      </c>
      <c r="K679" s="218" t="s">
        <v>1</v>
      </c>
      <c r="L679" s="42"/>
      <c r="M679" s="223" t="s">
        <v>1</v>
      </c>
      <c r="N679" s="224" t="s">
        <v>42</v>
      </c>
      <c r="O679" s="78"/>
      <c r="P679" s="225">
        <f>O679*H679</f>
        <v>0</v>
      </c>
      <c r="Q679" s="225">
        <v>0</v>
      </c>
      <c r="R679" s="225">
        <f>Q679*H679</f>
        <v>0</v>
      </c>
      <c r="S679" s="225">
        <v>0</v>
      </c>
      <c r="T679" s="226">
        <f>S679*H679</f>
        <v>0</v>
      </c>
      <c r="AR679" s="16" t="s">
        <v>253</v>
      </c>
      <c r="AT679" s="16" t="s">
        <v>248</v>
      </c>
      <c r="AU679" s="16" t="s">
        <v>16</v>
      </c>
      <c r="AY679" s="16" t="s">
        <v>246</v>
      </c>
      <c r="BE679" s="227">
        <f>IF(N679="základní",J679,0)</f>
        <v>0</v>
      </c>
      <c r="BF679" s="227">
        <f>IF(N679="snížená",J679,0)</f>
        <v>0</v>
      </c>
      <c r="BG679" s="227">
        <f>IF(N679="zákl. přenesená",J679,0)</f>
        <v>0</v>
      </c>
      <c r="BH679" s="227">
        <f>IF(N679="sníž. přenesená",J679,0)</f>
        <v>0</v>
      </c>
      <c r="BI679" s="227">
        <f>IF(N679="nulová",J679,0)</f>
        <v>0</v>
      </c>
      <c r="BJ679" s="16" t="s">
        <v>16</v>
      </c>
      <c r="BK679" s="227">
        <f>ROUND(I679*H679,2)</f>
        <v>0</v>
      </c>
      <c r="BL679" s="16" t="s">
        <v>253</v>
      </c>
      <c r="BM679" s="16" t="s">
        <v>2238</v>
      </c>
    </row>
    <row r="680" s="13" customFormat="1">
      <c r="B680" s="239"/>
      <c r="C680" s="240"/>
      <c r="D680" s="230" t="s">
        <v>255</v>
      </c>
      <c r="E680" s="241" t="s">
        <v>1</v>
      </c>
      <c r="F680" s="242" t="s">
        <v>664</v>
      </c>
      <c r="G680" s="240"/>
      <c r="H680" s="243">
        <v>48</v>
      </c>
      <c r="I680" s="244"/>
      <c r="J680" s="240"/>
      <c r="K680" s="240"/>
      <c r="L680" s="245"/>
      <c r="M680" s="246"/>
      <c r="N680" s="247"/>
      <c r="O680" s="247"/>
      <c r="P680" s="247"/>
      <c r="Q680" s="247"/>
      <c r="R680" s="247"/>
      <c r="S680" s="247"/>
      <c r="T680" s="248"/>
      <c r="AT680" s="249" t="s">
        <v>255</v>
      </c>
      <c r="AU680" s="249" t="s">
        <v>16</v>
      </c>
      <c r="AV680" s="13" t="s">
        <v>79</v>
      </c>
      <c r="AW680" s="13" t="s">
        <v>33</v>
      </c>
      <c r="AX680" s="13" t="s">
        <v>16</v>
      </c>
      <c r="AY680" s="249" t="s">
        <v>246</v>
      </c>
    </row>
    <row r="681" s="11" customFormat="1" ht="25.92" customHeight="1">
      <c r="B681" s="200"/>
      <c r="C681" s="201"/>
      <c r="D681" s="202" t="s">
        <v>70</v>
      </c>
      <c r="E681" s="203" t="s">
        <v>5282</v>
      </c>
      <c r="F681" s="203" t="s">
        <v>5283</v>
      </c>
      <c r="G681" s="201"/>
      <c r="H681" s="201"/>
      <c r="I681" s="204"/>
      <c r="J681" s="205">
        <f>BK681</f>
        <v>0</v>
      </c>
      <c r="K681" s="201"/>
      <c r="L681" s="206"/>
      <c r="M681" s="207"/>
      <c r="N681" s="208"/>
      <c r="O681" s="208"/>
      <c r="P681" s="209">
        <f>SUM(P682:P687)</f>
        <v>0</v>
      </c>
      <c r="Q681" s="208"/>
      <c r="R681" s="209">
        <f>SUM(R682:R687)</f>
        <v>0</v>
      </c>
      <c r="S681" s="208"/>
      <c r="T681" s="210">
        <f>SUM(T682:T687)</f>
        <v>0</v>
      </c>
      <c r="AR681" s="211" t="s">
        <v>16</v>
      </c>
      <c r="AT681" s="212" t="s">
        <v>70</v>
      </c>
      <c r="AU681" s="212" t="s">
        <v>71</v>
      </c>
      <c r="AY681" s="211" t="s">
        <v>246</v>
      </c>
      <c r="BK681" s="213">
        <f>SUM(BK682:BK687)</f>
        <v>0</v>
      </c>
    </row>
    <row r="682" s="1" customFormat="1" ht="16.5" customHeight="1">
      <c r="B682" s="37"/>
      <c r="C682" s="216" t="s">
        <v>2196</v>
      </c>
      <c r="D682" s="216" t="s">
        <v>248</v>
      </c>
      <c r="E682" s="217" t="s">
        <v>5284</v>
      </c>
      <c r="F682" s="218" t="s">
        <v>5285</v>
      </c>
      <c r="G682" s="219" t="s">
        <v>1569</v>
      </c>
      <c r="H682" s="220">
        <v>360</v>
      </c>
      <c r="I682" s="221"/>
      <c r="J682" s="222">
        <f>ROUND(I682*H682,2)</f>
        <v>0</v>
      </c>
      <c r="K682" s="218" t="s">
        <v>1</v>
      </c>
      <c r="L682" s="42"/>
      <c r="M682" s="223" t="s">
        <v>1</v>
      </c>
      <c r="N682" s="224" t="s">
        <v>42</v>
      </c>
      <c r="O682" s="78"/>
      <c r="P682" s="225">
        <f>O682*H682</f>
        <v>0</v>
      </c>
      <c r="Q682" s="225">
        <v>0</v>
      </c>
      <c r="R682" s="225">
        <f>Q682*H682</f>
        <v>0</v>
      </c>
      <c r="S682" s="225">
        <v>0</v>
      </c>
      <c r="T682" s="226">
        <f>S682*H682</f>
        <v>0</v>
      </c>
      <c r="AR682" s="16" t="s">
        <v>253</v>
      </c>
      <c r="AT682" s="16" t="s">
        <v>248</v>
      </c>
      <c r="AU682" s="16" t="s">
        <v>16</v>
      </c>
      <c r="AY682" s="16" t="s">
        <v>246</v>
      </c>
      <c r="BE682" s="227">
        <f>IF(N682="základní",J682,0)</f>
        <v>0</v>
      </c>
      <c r="BF682" s="227">
        <f>IF(N682="snížená",J682,0)</f>
        <v>0</v>
      </c>
      <c r="BG682" s="227">
        <f>IF(N682="zákl. přenesená",J682,0)</f>
        <v>0</v>
      </c>
      <c r="BH682" s="227">
        <f>IF(N682="sníž. přenesená",J682,0)</f>
        <v>0</v>
      </c>
      <c r="BI682" s="227">
        <f>IF(N682="nulová",J682,0)</f>
        <v>0</v>
      </c>
      <c r="BJ682" s="16" t="s">
        <v>16</v>
      </c>
      <c r="BK682" s="227">
        <f>ROUND(I682*H682,2)</f>
        <v>0</v>
      </c>
      <c r="BL682" s="16" t="s">
        <v>253</v>
      </c>
      <c r="BM682" s="16" t="s">
        <v>2243</v>
      </c>
    </row>
    <row r="683" s="13" customFormat="1">
      <c r="B683" s="239"/>
      <c r="C683" s="240"/>
      <c r="D683" s="230" t="s">
        <v>255</v>
      </c>
      <c r="E683" s="241" t="s">
        <v>1</v>
      </c>
      <c r="F683" s="242" t="s">
        <v>2888</v>
      </c>
      <c r="G683" s="240"/>
      <c r="H683" s="243">
        <v>360</v>
      </c>
      <c r="I683" s="244"/>
      <c r="J683" s="240"/>
      <c r="K683" s="240"/>
      <c r="L683" s="245"/>
      <c r="M683" s="246"/>
      <c r="N683" s="247"/>
      <c r="O683" s="247"/>
      <c r="P683" s="247"/>
      <c r="Q683" s="247"/>
      <c r="R683" s="247"/>
      <c r="S683" s="247"/>
      <c r="T683" s="248"/>
      <c r="AT683" s="249" t="s">
        <v>255</v>
      </c>
      <c r="AU683" s="249" t="s">
        <v>16</v>
      </c>
      <c r="AV683" s="13" t="s">
        <v>79</v>
      </c>
      <c r="AW683" s="13" t="s">
        <v>33</v>
      </c>
      <c r="AX683" s="13" t="s">
        <v>16</v>
      </c>
      <c r="AY683" s="249" t="s">
        <v>246</v>
      </c>
    </row>
    <row r="684" s="1" customFormat="1" ht="16.5" customHeight="1">
      <c r="B684" s="37"/>
      <c r="C684" s="216" t="s">
        <v>2200</v>
      </c>
      <c r="D684" s="216" t="s">
        <v>248</v>
      </c>
      <c r="E684" s="217" t="s">
        <v>5286</v>
      </c>
      <c r="F684" s="218" t="s">
        <v>5287</v>
      </c>
      <c r="G684" s="219" t="s">
        <v>131</v>
      </c>
      <c r="H684" s="220">
        <v>32</v>
      </c>
      <c r="I684" s="221"/>
      <c r="J684" s="222">
        <f>ROUND(I684*H684,2)</f>
        <v>0</v>
      </c>
      <c r="K684" s="218" t="s">
        <v>1</v>
      </c>
      <c r="L684" s="42"/>
      <c r="M684" s="223" t="s">
        <v>1</v>
      </c>
      <c r="N684" s="224" t="s">
        <v>42</v>
      </c>
      <c r="O684" s="78"/>
      <c r="P684" s="225">
        <f>O684*H684</f>
        <v>0</v>
      </c>
      <c r="Q684" s="225">
        <v>0</v>
      </c>
      <c r="R684" s="225">
        <f>Q684*H684</f>
        <v>0</v>
      </c>
      <c r="S684" s="225">
        <v>0</v>
      </c>
      <c r="T684" s="226">
        <f>S684*H684</f>
        <v>0</v>
      </c>
      <c r="AR684" s="16" t="s">
        <v>253</v>
      </c>
      <c r="AT684" s="16" t="s">
        <v>248</v>
      </c>
      <c r="AU684" s="16" t="s">
        <v>16</v>
      </c>
      <c r="AY684" s="16" t="s">
        <v>246</v>
      </c>
      <c r="BE684" s="227">
        <f>IF(N684="základní",J684,0)</f>
        <v>0</v>
      </c>
      <c r="BF684" s="227">
        <f>IF(N684="snížená",J684,0)</f>
        <v>0</v>
      </c>
      <c r="BG684" s="227">
        <f>IF(N684="zákl. přenesená",J684,0)</f>
        <v>0</v>
      </c>
      <c r="BH684" s="227">
        <f>IF(N684="sníž. přenesená",J684,0)</f>
        <v>0</v>
      </c>
      <c r="BI684" s="227">
        <f>IF(N684="nulová",J684,0)</f>
        <v>0</v>
      </c>
      <c r="BJ684" s="16" t="s">
        <v>16</v>
      </c>
      <c r="BK684" s="227">
        <f>ROUND(I684*H684,2)</f>
        <v>0</v>
      </c>
      <c r="BL684" s="16" t="s">
        <v>253</v>
      </c>
      <c r="BM684" s="16" t="s">
        <v>2259</v>
      </c>
    </row>
    <row r="685" s="13" customFormat="1">
      <c r="B685" s="239"/>
      <c r="C685" s="240"/>
      <c r="D685" s="230" t="s">
        <v>255</v>
      </c>
      <c r="E685" s="241" t="s">
        <v>1</v>
      </c>
      <c r="F685" s="242" t="s">
        <v>440</v>
      </c>
      <c r="G685" s="240"/>
      <c r="H685" s="243">
        <v>32</v>
      </c>
      <c r="I685" s="244"/>
      <c r="J685" s="240"/>
      <c r="K685" s="240"/>
      <c r="L685" s="245"/>
      <c r="M685" s="246"/>
      <c r="N685" s="247"/>
      <c r="O685" s="247"/>
      <c r="P685" s="247"/>
      <c r="Q685" s="247"/>
      <c r="R685" s="247"/>
      <c r="S685" s="247"/>
      <c r="T685" s="248"/>
      <c r="AT685" s="249" t="s">
        <v>255</v>
      </c>
      <c r="AU685" s="249" t="s">
        <v>16</v>
      </c>
      <c r="AV685" s="13" t="s">
        <v>79</v>
      </c>
      <c r="AW685" s="13" t="s">
        <v>33</v>
      </c>
      <c r="AX685" s="13" t="s">
        <v>16</v>
      </c>
      <c r="AY685" s="249" t="s">
        <v>246</v>
      </c>
    </row>
    <row r="686" s="1" customFormat="1" ht="16.5" customHeight="1">
      <c r="B686" s="37"/>
      <c r="C686" s="216" t="s">
        <v>2205</v>
      </c>
      <c r="D686" s="216" t="s">
        <v>248</v>
      </c>
      <c r="E686" s="217" t="s">
        <v>5288</v>
      </c>
      <c r="F686" s="218" t="s">
        <v>5289</v>
      </c>
      <c r="G686" s="219" t="s">
        <v>5273</v>
      </c>
      <c r="H686" s="220">
        <v>80</v>
      </c>
      <c r="I686" s="221"/>
      <c r="J686" s="222">
        <f>ROUND(I686*H686,2)</f>
        <v>0</v>
      </c>
      <c r="K686" s="218" t="s">
        <v>1</v>
      </c>
      <c r="L686" s="42"/>
      <c r="M686" s="223" t="s">
        <v>1</v>
      </c>
      <c r="N686" s="224" t="s">
        <v>42</v>
      </c>
      <c r="O686" s="78"/>
      <c r="P686" s="225">
        <f>O686*H686</f>
        <v>0</v>
      </c>
      <c r="Q686" s="225">
        <v>0</v>
      </c>
      <c r="R686" s="225">
        <f>Q686*H686</f>
        <v>0</v>
      </c>
      <c r="S686" s="225">
        <v>0</v>
      </c>
      <c r="T686" s="226">
        <f>S686*H686</f>
        <v>0</v>
      </c>
      <c r="AR686" s="16" t="s">
        <v>253</v>
      </c>
      <c r="AT686" s="16" t="s">
        <v>248</v>
      </c>
      <c r="AU686" s="16" t="s">
        <v>16</v>
      </c>
      <c r="AY686" s="16" t="s">
        <v>246</v>
      </c>
      <c r="BE686" s="227">
        <f>IF(N686="základní",J686,0)</f>
        <v>0</v>
      </c>
      <c r="BF686" s="227">
        <f>IF(N686="snížená",J686,0)</f>
        <v>0</v>
      </c>
      <c r="BG686" s="227">
        <f>IF(N686="zákl. přenesená",J686,0)</f>
        <v>0</v>
      </c>
      <c r="BH686" s="227">
        <f>IF(N686="sníž. přenesená",J686,0)</f>
        <v>0</v>
      </c>
      <c r="BI686" s="227">
        <f>IF(N686="nulová",J686,0)</f>
        <v>0</v>
      </c>
      <c r="BJ686" s="16" t="s">
        <v>16</v>
      </c>
      <c r="BK686" s="227">
        <f>ROUND(I686*H686,2)</f>
        <v>0</v>
      </c>
      <c r="BL686" s="16" t="s">
        <v>253</v>
      </c>
      <c r="BM686" s="16" t="s">
        <v>2264</v>
      </c>
    </row>
    <row r="687" s="13" customFormat="1">
      <c r="B687" s="239"/>
      <c r="C687" s="240"/>
      <c r="D687" s="230" t="s">
        <v>255</v>
      </c>
      <c r="E687" s="241" t="s">
        <v>1</v>
      </c>
      <c r="F687" s="242" t="s">
        <v>988</v>
      </c>
      <c r="G687" s="240"/>
      <c r="H687" s="243">
        <v>80</v>
      </c>
      <c r="I687" s="244"/>
      <c r="J687" s="240"/>
      <c r="K687" s="240"/>
      <c r="L687" s="245"/>
      <c r="M687" s="246"/>
      <c r="N687" s="247"/>
      <c r="O687" s="247"/>
      <c r="P687" s="247"/>
      <c r="Q687" s="247"/>
      <c r="R687" s="247"/>
      <c r="S687" s="247"/>
      <c r="T687" s="248"/>
      <c r="AT687" s="249" t="s">
        <v>255</v>
      </c>
      <c r="AU687" s="249" t="s">
        <v>16</v>
      </c>
      <c r="AV687" s="13" t="s">
        <v>79</v>
      </c>
      <c r="AW687" s="13" t="s">
        <v>33</v>
      </c>
      <c r="AX687" s="13" t="s">
        <v>16</v>
      </c>
      <c r="AY687" s="249" t="s">
        <v>246</v>
      </c>
    </row>
    <row r="688" s="11" customFormat="1" ht="25.92" customHeight="1">
      <c r="B688" s="200"/>
      <c r="C688" s="201"/>
      <c r="D688" s="202" t="s">
        <v>70</v>
      </c>
      <c r="E688" s="203" t="s">
        <v>5290</v>
      </c>
      <c r="F688" s="203" t="s">
        <v>5291</v>
      </c>
      <c r="G688" s="201"/>
      <c r="H688" s="201"/>
      <c r="I688" s="204"/>
      <c r="J688" s="205">
        <f>BK688</f>
        <v>0</v>
      </c>
      <c r="K688" s="201"/>
      <c r="L688" s="206"/>
      <c r="M688" s="207"/>
      <c r="N688" s="208"/>
      <c r="O688" s="208"/>
      <c r="P688" s="209">
        <f>SUM(P689:P690)</f>
        <v>0</v>
      </c>
      <c r="Q688" s="208"/>
      <c r="R688" s="209">
        <f>SUM(R689:R690)</f>
        <v>0</v>
      </c>
      <c r="S688" s="208"/>
      <c r="T688" s="210">
        <f>SUM(T689:T690)</f>
        <v>0</v>
      </c>
      <c r="AR688" s="211" t="s">
        <v>16</v>
      </c>
      <c r="AT688" s="212" t="s">
        <v>70</v>
      </c>
      <c r="AU688" s="212" t="s">
        <v>71</v>
      </c>
      <c r="AY688" s="211" t="s">
        <v>246</v>
      </c>
      <c r="BK688" s="213">
        <f>SUM(BK689:BK690)</f>
        <v>0</v>
      </c>
    </row>
    <row r="689" s="1" customFormat="1" ht="16.5" customHeight="1">
      <c r="B689" s="37"/>
      <c r="C689" s="216" t="s">
        <v>2210</v>
      </c>
      <c r="D689" s="216" t="s">
        <v>248</v>
      </c>
      <c r="E689" s="217" t="s">
        <v>5292</v>
      </c>
      <c r="F689" s="218" t="s">
        <v>5293</v>
      </c>
      <c r="G689" s="219" t="s">
        <v>5273</v>
      </c>
      <c r="H689" s="220">
        <v>120</v>
      </c>
      <c r="I689" s="221"/>
      <c r="J689" s="222">
        <f>ROUND(I689*H689,2)</f>
        <v>0</v>
      </c>
      <c r="K689" s="218" t="s">
        <v>1</v>
      </c>
      <c r="L689" s="42"/>
      <c r="M689" s="223" t="s">
        <v>1</v>
      </c>
      <c r="N689" s="224" t="s">
        <v>42</v>
      </c>
      <c r="O689" s="78"/>
      <c r="P689" s="225">
        <f>O689*H689</f>
        <v>0</v>
      </c>
      <c r="Q689" s="225">
        <v>0</v>
      </c>
      <c r="R689" s="225">
        <f>Q689*H689</f>
        <v>0</v>
      </c>
      <c r="S689" s="225">
        <v>0</v>
      </c>
      <c r="T689" s="226">
        <f>S689*H689</f>
        <v>0</v>
      </c>
      <c r="AR689" s="16" t="s">
        <v>253</v>
      </c>
      <c r="AT689" s="16" t="s">
        <v>248</v>
      </c>
      <c r="AU689" s="16" t="s">
        <v>16</v>
      </c>
      <c r="AY689" s="16" t="s">
        <v>246</v>
      </c>
      <c r="BE689" s="227">
        <f>IF(N689="základní",J689,0)</f>
        <v>0</v>
      </c>
      <c r="BF689" s="227">
        <f>IF(N689="snížená",J689,0)</f>
        <v>0</v>
      </c>
      <c r="BG689" s="227">
        <f>IF(N689="zákl. přenesená",J689,0)</f>
        <v>0</v>
      </c>
      <c r="BH689" s="227">
        <f>IF(N689="sníž. přenesená",J689,0)</f>
        <v>0</v>
      </c>
      <c r="BI689" s="227">
        <f>IF(N689="nulová",J689,0)</f>
        <v>0</v>
      </c>
      <c r="BJ689" s="16" t="s">
        <v>16</v>
      </c>
      <c r="BK689" s="227">
        <f>ROUND(I689*H689,2)</f>
        <v>0</v>
      </c>
      <c r="BL689" s="16" t="s">
        <v>253</v>
      </c>
      <c r="BM689" s="16" t="s">
        <v>2268</v>
      </c>
    </row>
    <row r="690" s="13" customFormat="1">
      <c r="B690" s="239"/>
      <c r="C690" s="240"/>
      <c r="D690" s="230" t="s">
        <v>255</v>
      </c>
      <c r="E690" s="241" t="s">
        <v>1</v>
      </c>
      <c r="F690" s="242" t="s">
        <v>1212</v>
      </c>
      <c r="G690" s="240"/>
      <c r="H690" s="243">
        <v>120</v>
      </c>
      <c r="I690" s="244"/>
      <c r="J690" s="240"/>
      <c r="K690" s="240"/>
      <c r="L690" s="245"/>
      <c r="M690" s="246"/>
      <c r="N690" s="247"/>
      <c r="O690" s="247"/>
      <c r="P690" s="247"/>
      <c r="Q690" s="247"/>
      <c r="R690" s="247"/>
      <c r="S690" s="247"/>
      <c r="T690" s="248"/>
      <c r="AT690" s="249" t="s">
        <v>255</v>
      </c>
      <c r="AU690" s="249" t="s">
        <v>16</v>
      </c>
      <c r="AV690" s="13" t="s">
        <v>79</v>
      </c>
      <c r="AW690" s="13" t="s">
        <v>33</v>
      </c>
      <c r="AX690" s="13" t="s">
        <v>16</v>
      </c>
      <c r="AY690" s="249" t="s">
        <v>246</v>
      </c>
    </row>
    <row r="691" s="11" customFormat="1" ht="25.92" customHeight="1">
      <c r="B691" s="200"/>
      <c r="C691" s="201"/>
      <c r="D691" s="202" t="s">
        <v>70</v>
      </c>
      <c r="E691" s="203" t="s">
        <v>5294</v>
      </c>
      <c r="F691" s="203" t="s">
        <v>5295</v>
      </c>
      <c r="G691" s="201"/>
      <c r="H691" s="201"/>
      <c r="I691" s="204"/>
      <c r="J691" s="205">
        <f>BK691</f>
        <v>0</v>
      </c>
      <c r="K691" s="201"/>
      <c r="L691" s="206"/>
      <c r="M691" s="207"/>
      <c r="N691" s="208"/>
      <c r="O691" s="208"/>
      <c r="P691" s="209">
        <f>SUM(P692:P693)</f>
        <v>0</v>
      </c>
      <c r="Q691" s="208"/>
      <c r="R691" s="209">
        <f>SUM(R692:R693)</f>
        <v>0</v>
      </c>
      <c r="S691" s="208"/>
      <c r="T691" s="210">
        <f>SUM(T692:T693)</f>
        <v>0</v>
      </c>
      <c r="AR691" s="211" t="s">
        <v>16</v>
      </c>
      <c r="AT691" s="212" t="s">
        <v>70</v>
      </c>
      <c r="AU691" s="212" t="s">
        <v>71</v>
      </c>
      <c r="AY691" s="211" t="s">
        <v>246</v>
      </c>
      <c r="BK691" s="213">
        <f>SUM(BK692:BK693)</f>
        <v>0</v>
      </c>
    </row>
    <row r="692" s="1" customFormat="1" ht="16.5" customHeight="1">
      <c r="B692" s="37"/>
      <c r="C692" s="216" t="s">
        <v>2214</v>
      </c>
      <c r="D692" s="216" t="s">
        <v>248</v>
      </c>
      <c r="E692" s="217" t="s">
        <v>5296</v>
      </c>
      <c r="F692" s="218" t="s">
        <v>5297</v>
      </c>
      <c r="G692" s="219" t="s">
        <v>4463</v>
      </c>
      <c r="H692" s="220">
        <v>1</v>
      </c>
      <c r="I692" s="221"/>
      <c r="J692" s="222">
        <f>ROUND(I692*H692,2)</f>
        <v>0</v>
      </c>
      <c r="K692" s="218" t="s">
        <v>1</v>
      </c>
      <c r="L692" s="42"/>
      <c r="M692" s="223" t="s">
        <v>1</v>
      </c>
      <c r="N692" s="224" t="s">
        <v>42</v>
      </c>
      <c r="O692" s="78"/>
      <c r="P692" s="225">
        <f>O692*H692</f>
        <v>0</v>
      </c>
      <c r="Q692" s="225">
        <v>0</v>
      </c>
      <c r="R692" s="225">
        <f>Q692*H692</f>
        <v>0</v>
      </c>
      <c r="S692" s="225">
        <v>0</v>
      </c>
      <c r="T692" s="226">
        <f>S692*H692</f>
        <v>0</v>
      </c>
      <c r="AR692" s="16" t="s">
        <v>253</v>
      </c>
      <c r="AT692" s="16" t="s">
        <v>248</v>
      </c>
      <c r="AU692" s="16" t="s">
        <v>16</v>
      </c>
      <c r="AY692" s="16" t="s">
        <v>246</v>
      </c>
      <c r="BE692" s="227">
        <f>IF(N692="základní",J692,0)</f>
        <v>0</v>
      </c>
      <c r="BF692" s="227">
        <f>IF(N692="snížená",J692,0)</f>
        <v>0</v>
      </c>
      <c r="BG692" s="227">
        <f>IF(N692="zákl. přenesená",J692,0)</f>
        <v>0</v>
      </c>
      <c r="BH692" s="227">
        <f>IF(N692="sníž. přenesená",J692,0)</f>
        <v>0</v>
      </c>
      <c r="BI692" s="227">
        <f>IF(N692="nulová",J692,0)</f>
        <v>0</v>
      </c>
      <c r="BJ692" s="16" t="s">
        <v>16</v>
      </c>
      <c r="BK692" s="227">
        <f>ROUND(I692*H692,2)</f>
        <v>0</v>
      </c>
      <c r="BL692" s="16" t="s">
        <v>253</v>
      </c>
      <c r="BM692" s="16" t="s">
        <v>2275</v>
      </c>
    </row>
    <row r="693" s="13" customFormat="1">
      <c r="B693" s="239"/>
      <c r="C693" s="240"/>
      <c r="D693" s="230" t="s">
        <v>255</v>
      </c>
      <c r="E693" s="241" t="s">
        <v>1</v>
      </c>
      <c r="F693" s="242" t="s">
        <v>16</v>
      </c>
      <c r="G693" s="240"/>
      <c r="H693" s="243">
        <v>1</v>
      </c>
      <c r="I693" s="244"/>
      <c r="J693" s="240"/>
      <c r="K693" s="240"/>
      <c r="L693" s="245"/>
      <c r="M693" s="246"/>
      <c r="N693" s="247"/>
      <c r="O693" s="247"/>
      <c r="P693" s="247"/>
      <c r="Q693" s="247"/>
      <c r="R693" s="247"/>
      <c r="S693" s="247"/>
      <c r="T693" s="248"/>
      <c r="AT693" s="249" t="s">
        <v>255</v>
      </c>
      <c r="AU693" s="249" t="s">
        <v>16</v>
      </c>
      <c r="AV693" s="13" t="s">
        <v>79</v>
      </c>
      <c r="AW693" s="13" t="s">
        <v>33</v>
      </c>
      <c r="AX693" s="13" t="s">
        <v>16</v>
      </c>
      <c r="AY693" s="249" t="s">
        <v>246</v>
      </c>
    </row>
    <row r="694" s="11" customFormat="1" ht="25.92" customHeight="1">
      <c r="B694" s="200"/>
      <c r="C694" s="201"/>
      <c r="D694" s="202" t="s">
        <v>70</v>
      </c>
      <c r="E694" s="203" t="s">
        <v>5298</v>
      </c>
      <c r="F694" s="203" t="s">
        <v>5299</v>
      </c>
      <c r="G694" s="201"/>
      <c r="H694" s="201"/>
      <c r="I694" s="204"/>
      <c r="J694" s="205">
        <f>BK694</f>
        <v>0</v>
      </c>
      <c r="K694" s="201"/>
      <c r="L694" s="206"/>
      <c r="M694" s="207"/>
      <c r="N694" s="208"/>
      <c r="O694" s="208"/>
      <c r="P694" s="209">
        <f>SUM(P695:P696)</f>
        <v>0</v>
      </c>
      <c r="Q694" s="208"/>
      <c r="R694" s="209">
        <f>SUM(R695:R696)</f>
        <v>0</v>
      </c>
      <c r="S694" s="208"/>
      <c r="T694" s="210">
        <f>SUM(T695:T696)</f>
        <v>0</v>
      </c>
      <c r="AR694" s="211" t="s">
        <v>16</v>
      </c>
      <c r="AT694" s="212" t="s">
        <v>70</v>
      </c>
      <c r="AU694" s="212" t="s">
        <v>71</v>
      </c>
      <c r="AY694" s="211" t="s">
        <v>246</v>
      </c>
      <c r="BK694" s="213">
        <f>SUM(BK695:BK696)</f>
        <v>0</v>
      </c>
    </row>
    <row r="695" s="1" customFormat="1" ht="16.5" customHeight="1">
      <c r="B695" s="37"/>
      <c r="C695" s="216" t="s">
        <v>2218</v>
      </c>
      <c r="D695" s="216" t="s">
        <v>248</v>
      </c>
      <c r="E695" s="217" t="s">
        <v>5300</v>
      </c>
      <c r="F695" s="218" t="s">
        <v>5299</v>
      </c>
      <c r="G695" s="219" t="s">
        <v>4404</v>
      </c>
      <c r="H695" s="220">
        <v>1</v>
      </c>
      <c r="I695" s="221"/>
      <c r="J695" s="222">
        <f>ROUND(I695*H695,2)</f>
        <v>0</v>
      </c>
      <c r="K695" s="218" t="s">
        <v>1</v>
      </c>
      <c r="L695" s="42"/>
      <c r="M695" s="223" t="s">
        <v>1</v>
      </c>
      <c r="N695" s="224" t="s">
        <v>42</v>
      </c>
      <c r="O695" s="78"/>
      <c r="P695" s="225">
        <f>O695*H695</f>
        <v>0</v>
      </c>
      <c r="Q695" s="225">
        <v>0</v>
      </c>
      <c r="R695" s="225">
        <f>Q695*H695</f>
        <v>0</v>
      </c>
      <c r="S695" s="225">
        <v>0</v>
      </c>
      <c r="T695" s="226">
        <f>S695*H695</f>
        <v>0</v>
      </c>
      <c r="AR695" s="16" t="s">
        <v>253</v>
      </c>
      <c r="AT695" s="16" t="s">
        <v>248</v>
      </c>
      <c r="AU695" s="16" t="s">
        <v>16</v>
      </c>
      <c r="AY695" s="16" t="s">
        <v>246</v>
      </c>
      <c r="BE695" s="227">
        <f>IF(N695="základní",J695,0)</f>
        <v>0</v>
      </c>
      <c r="BF695" s="227">
        <f>IF(N695="snížená",J695,0)</f>
        <v>0</v>
      </c>
      <c r="BG695" s="227">
        <f>IF(N695="zákl. přenesená",J695,0)</f>
        <v>0</v>
      </c>
      <c r="BH695" s="227">
        <f>IF(N695="sníž. přenesená",J695,0)</f>
        <v>0</v>
      </c>
      <c r="BI695" s="227">
        <f>IF(N695="nulová",J695,0)</f>
        <v>0</v>
      </c>
      <c r="BJ695" s="16" t="s">
        <v>16</v>
      </c>
      <c r="BK695" s="227">
        <f>ROUND(I695*H695,2)</f>
        <v>0</v>
      </c>
      <c r="BL695" s="16" t="s">
        <v>253</v>
      </c>
      <c r="BM695" s="16" t="s">
        <v>2283</v>
      </c>
    </row>
    <row r="696" s="13" customFormat="1">
      <c r="B696" s="239"/>
      <c r="C696" s="240"/>
      <c r="D696" s="230" t="s">
        <v>255</v>
      </c>
      <c r="E696" s="241" t="s">
        <v>1</v>
      </c>
      <c r="F696" s="242" t="s">
        <v>16</v>
      </c>
      <c r="G696" s="240"/>
      <c r="H696" s="243">
        <v>1</v>
      </c>
      <c r="I696" s="244"/>
      <c r="J696" s="240"/>
      <c r="K696" s="240"/>
      <c r="L696" s="245"/>
      <c r="M696" s="261"/>
      <c r="N696" s="262"/>
      <c r="O696" s="262"/>
      <c r="P696" s="262"/>
      <c r="Q696" s="262"/>
      <c r="R696" s="262"/>
      <c r="S696" s="262"/>
      <c r="T696" s="263"/>
      <c r="AT696" s="249" t="s">
        <v>255</v>
      </c>
      <c r="AU696" s="249" t="s">
        <v>16</v>
      </c>
      <c r="AV696" s="13" t="s">
        <v>79</v>
      </c>
      <c r="AW696" s="13" t="s">
        <v>33</v>
      </c>
      <c r="AX696" s="13" t="s">
        <v>16</v>
      </c>
      <c r="AY696" s="249" t="s">
        <v>246</v>
      </c>
    </row>
    <row r="697" s="1" customFormat="1" ht="6.96" customHeight="1">
      <c r="B697" s="56"/>
      <c r="C697" s="57"/>
      <c r="D697" s="57"/>
      <c r="E697" s="57"/>
      <c r="F697" s="57"/>
      <c r="G697" s="57"/>
      <c r="H697" s="57"/>
      <c r="I697" s="167"/>
      <c r="J697" s="57"/>
      <c r="K697" s="57"/>
      <c r="L697" s="42"/>
    </row>
  </sheetData>
  <sheetProtection sheet="1" autoFilter="0" formatColumns="0" formatRows="0" objects="1" scenarios="1" spinCount="100000" saltValue="JkPqpbn2AdZ0XD3jySpUN34Qot6OLxOuwE1+g0nk06IWxaLO1Ia/YBV14Pn+ck3ysghI3FBI+UQEXm9QUukWFA==" hashValue="Qeu+N0LypXl5KCqlS1uiJymsDUp5H/BpWfJaa2J3cHV8WjtTsXCj25nNd7TGuprvUNGRaenIqh8uzlwPyoxROg==" algorithmName="SHA-512" password="CC35"/>
  <autoFilter ref="C120:K69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9:H109"/>
    <mergeCell ref="E111:H111"/>
    <mergeCell ref="E113:H11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96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136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OLMI</v>
      </c>
      <c r="F7" s="141"/>
      <c r="G7" s="141"/>
      <c r="H7" s="141"/>
      <c r="L7" s="19"/>
    </row>
    <row r="8" ht="12" customHeight="1">
      <c r="B8" s="19"/>
      <c r="D8" s="141" t="s">
        <v>150</v>
      </c>
      <c r="L8" s="19"/>
    </row>
    <row r="9" s="1" customFormat="1" ht="16.5" customHeight="1">
      <c r="B9" s="42"/>
      <c r="E9" s="142" t="s">
        <v>154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158</v>
      </c>
      <c r="I10" s="143"/>
      <c r="L10" s="42"/>
    </row>
    <row r="11" s="1" customFormat="1" ht="36.96" customHeight="1">
      <c r="B11" s="42"/>
      <c r="E11" s="144" t="s">
        <v>5301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5302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ROUND(J104,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ROUND((SUM(BE104:BE574)),  2)</f>
        <v>0</v>
      </c>
      <c r="I35" s="156">
        <v>0.20999999999999999</v>
      </c>
      <c r="J35" s="155">
        <f>ROUND(((SUM(BE104:BE574))*I35),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ROUND((SUM(BF104:BF574)),  2)</f>
        <v>0</v>
      </c>
      <c r="I36" s="156">
        <v>0.14999999999999999</v>
      </c>
      <c r="J36" s="155">
        <f>ROUND(((SUM(BF104:BF574))*I36),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ROUND((SUM(BG104:BG574)),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ROUND((SUM(BH104:BH574)),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ROUND((SUM(BI104:BI574)),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193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OLMI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150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154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158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D1_01_4d - Měření a regulace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Čáp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194</v>
      </c>
      <c r="D61" s="173"/>
      <c r="E61" s="173"/>
      <c r="F61" s="173"/>
      <c r="G61" s="173"/>
      <c r="H61" s="173"/>
      <c r="I61" s="174"/>
      <c r="J61" s="175" t="s">
        <v>195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196</v>
      </c>
      <c r="D63" s="38"/>
      <c r="E63" s="38"/>
      <c r="F63" s="38"/>
      <c r="G63" s="38"/>
      <c r="H63" s="38"/>
      <c r="I63" s="143"/>
      <c r="J63" s="97">
        <f>J104</f>
        <v>0</v>
      </c>
      <c r="K63" s="38"/>
      <c r="L63" s="42"/>
      <c r="AU63" s="16" t="s">
        <v>197</v>
      </c>
    </row>
    <row r="64" s="8" customFormat="1" ht="24.96" customHeight="1">
      <c r="B64" s="177"/>
      <c r="C64" s="178"/>
      <c r="D64" s="179" t="s">
        <v>5303</v>
      </c>
      <c r="E64" s="180"/>
      <c r="F64" s="180"/>
      <c r="G64" s="180"/>
      <c r="H64" s="180"/>
      <c r="I64" s="181"/>
      <c r="J64" s="182">
        <f>J105</f>
        <v>0</v>
      </c>
      <c r="K64" s="178"/>
      <c r="L64" s="183"/>
    </row>
    <row r="65" s="9" customFormat="1" ht="19.92" customHeight="1">
      <c r="B65" s="184"/>
      <c r="C65" s="121"/>
      <c r="D65" s="185" t="s">
        <v>5304</v>
      </c>
      <c r="E65" s="186"/>
      <c r="F65" s="186"/>
      <c r="G65" s="186"/>
      <c r="H65" s="186"/>
      <c r="I65" s="187"/>
      <c r="J65" s="188">
        <f>J106</f>
        <v>0</v>
      </c>
      <c r="K65" s="121"/>
      <c r="L65" s="189"/>
    </row>
    <row r="66" s="9" customFormat="1" ht="19.92" customHeight="1">
      <c r="B66" s="184"/>
      <c r="C66" s="121"/>
      <c r="D66" s="185" t="s">
        <v>5305</v>
      </c>
      <c r="E66" s="186"/>
      <c r="F66" s="186"/>
      <c r="G66" s="186"/>
      <c r="H66" s="186"/>
      <c r="I66" s="187"/>
      <c r="J66" s="188">
        <f>J115</f>
        <v>0</v>
      </c>
      <c r="K66" s="121"/>
      <c r="L66" s="189"/>
    </row>
    <row r="67" s="9" customFormat="1" ht="19.92" customHeight="1">
      <c r="B67" s="184"/>
      <c r="C67" s="121"/>
      <c r="D67" s="185" t="s">
        <v>5306</v>
      </c>
      <c r="E67" s="186"/>
      <c r="F67" s="186"/>
      <c r="G67" s="186"/>
      <c r="H67" s="186"/>
      <c r="I67" s="187"/>
      <c r="J67" s="188">
        <f>J193</f>
        <v>0</v>
      </c>
      <c r="K67" s="121"/>
      <c r="L67" s="189"/>
    </row>
    <row r="68" s="9" customFormat="1" ht="19.92" customHeight="1">
      <c r="B68" s="184"/>
      <c r="C68" s="121"/>
      <c r="D68" s="185" t="s">
        <v>5307</v>
      </c>
      <c r="E68" s="186"/>
      <c r="F68" s="186"/>
      <c r="G68" s="186"/>
      <c r="H68" s="186"/>
      <c r="I68" s="187"/>
      <c r="J68" s="188">
        <f>J272</f>
        <v>0</v>
      </c>
      <c r="K68" s="121"/>
      <c r="L68" s="189"/>
    </row>
    <row r="69" s="9" customFormat="1" ht="19.92" customHeight="1">
      <c r="B69" s="184"/>
      <c r="C69" s="121"/>
      <c r="D69" s="185" t="s">
        <v>5308</v>
      </c>
      <c r="E69" s="186"/>
      <c r="F69" s="186"/>
      <c r="G69" s="186"/>
      <c r="H69" s="186"/>
      <c r="I69" s="187"/>
      <c r="J69" s="188">
        <f>J293</f>
        <v>0</v>
      </c>
      <c r="K69" s="121"/>
      <c r="L69" s="189"/>
    </row>
    <row r="70" s="9" customFormat="1" ht="19.92" customHeight="1">
      <c r="B70" s="184"/>
      <c r="C70" s="121"/>
      <c r="D70" s="185" t="s">
        <v>5309</v>
      </c>
      <c r="E70" s="186"/>
      <c r="F70" s="186"/>
      <c r="G70" s="186"/>
      <c r="H70" s="186"/>
      <c r="I70" s="187"/>
      <c r="J70" s="188">
        <f>J325</f>
        <v>0</v>
      </c>
      <c r="K70" s="121"/>
      <c r="L70" s="189"/>
    </row>
    <row r="71" s="9" customFormat="1" ht="19.92" customHeight="1">
      <c r="B71" s="184"/>
      <c r="C71" s="121"/>
      <c r="D71" s="185" t="s">
        <v>5310</v>
      </c>
      <c r="E71" s="186"/>
      <c r="F71" s="186"/>
      <c r="G71" s="186"/>
      <c r="H71" s="186"/>
      <c r="I71" s="187"/>
      <c r="J71" s="188">
        <f>J352</f>
        <v>0</v>
      </c>
      <c r="K71" s="121"/>
      <c r="L71" s="189"/>
    </row>
    <row r="72" s="8" customFormat="1" ht="24.96" customHeight="1">
      <c r="B72" s="177"/>
      <c r="C72" s="178"/>
      <c r="D72" s="179" t="s">
        <v>5311</v>
      </c>
      <c r="E72" s="180"/>
      <c r="F72" s="180"/>
      <c r="G72" s="180"/>
      <c r="H72" s="180"/>
      <c r="I72" s="181"/>
      <c r="J72" s="182">
        <f>J357</f>
        <v>0</v>
      </c>
      <c r="K72" s="178"/>
      <c r="L72" s="183"/>
    </row>
    <row r="73" s="9" customFormat="1" ht="19.92" customHeight="1">
      <c r="B73" s="184"/>
      <c r="C73" s="121"/>
      <c r="D73" s="185" t="s">
        <v>5312</v>
      </c>
      <c r="E73" s="186"/>
      <c r="F73" s="186"/>
      <c r="G73" s="186"/>
      <c r="H73" s="186"/>
      <c r="I73" s="187"/>
      <c r="J73" s="188">
        <f>J358</f>
        <v>0</v>
      </c>
      <c r="K73" s="121"/>
      <c r="L73" s="189"/>
    </row>
    <row r="74" s="9" customFormat="1" ht="19.92" customHeight="1">
      <c r="B74" s="184"/>
      <c r="C74" s="121"/>
      <c r="D74" s="185" t="s">
        <v>5313</v>
      </c>
      <c r="E74" s="186"/>
      <c r="F74" s="186"/>
      <c r="G74" s="186"/>
      <c r="H74" s="186"/>
      <c r="I74" s="187"/>
      <c r="J74" s="188">
        <f>J377</f>
        <v>0</v>
      </c>
      <c r="K74" s="121"/>
      <c r="L74" s="189"/>
    </row>
    <row r="75" s="8" customFormat="1" ht="24.96" customHeight="1">
      <c r="B75" s="177"/>
      <c r="C75" s="178"/>
      <c r="D75" s="179" t="s">
        <v>5314</v>
      </c>
      <c r="E75" s="180"/>
      <c r="F75" s="180"/>
      <c r="G75" s="180"/>
      <c r="H75" s="180"/>
      <c r="I75" s="181"/>
      <c r="J75" s="182">
        <f>J394</f>
        <v>0</v>
      </c>
      <c r="K75" s="178"/>
      <c r="L75" s="183"/>
    </row>
    <row r="76" s="8" customFormat="1" ht="24.96" customHeight="1">
      <c r="B76" s="177"/>
      <c r="C76" s="178"/>
      <c r="D76" s="179" t="s">
        <v>5315</v>
      </c>
      <c r="E76" s="180"/>
      <c r="F76" s="180"/>
      <c r="G76" s="180"/>
      <c r="H76" s="180"/>
      <c r="I76" s="181"/>
      <c r="J76" s="182">
        <f>J407</f>
        <v>0</v>
      </c>
      <c r="K76" s="178"/>
      <c r="L76" s="183"/>
    </row>
    <row r="77" s="8" customFormat="1" ht="24.96" customHeight="1">
      <c r="B77" s="177"/>
      <c r="C77" s="178"/>
      <c r="D77" s="179" t="s">
        <v>5316</v>
      </c>
      <c r="E77" s="180"/>
      <c r="F77" s="180"/>
      <c r="G77" s="180"/>
      <c r="H77" s="180"/>
      <c r="I77" s="181"/>
      <c r="J77" s="182">
        <f>J414</f>
        <v>0</v>
      </c>
      <c r="K77" s="178"/>
      <c r="L77" s="183"/>
    </row>
    <row r="78" s="9" customFormat="1" ht="19.92" customHeight="1">
      <c r="B78" s="184"/>
      <c r="C78" s="121"/>
      <c r="D78" s="185" t="s">
        <v>5317</v>
      </c>
      <c r="E78" s="186"/>
      <c r="F78" s="186"/>
      <c r="G78" s="186"/>
      <c r="H78" s="186"/>
      <c r="I78" s="187"/>
      <c r="J78" s="188">
        <f>J415</f>
        <v>0</v>
      </c>
      <c r="K78" s="121"/>
      <c r="L78" s="189"/>
    </row>
    <row r="79" s="9" customFormat="1" ht="19.92" customHeight="1">
      <c r="B79" s="184"/>
      <c r="C79" s="121"/>
      <c r="D79" s="185" t="s">
        <v>5318</v>
      </c>
      <c r="E79" s="186"/>
      <c r="F79" s="186"/>
      <c r="G79" s="186"/>
      <c r="H79" s="186"/>
      <c r="I79" s="187"/>
      <c r="J79" s="188">
        <f>J461</f>
        <v>0</v>
      </c>
      <c r="K79" s="121"/>
      <c r="L79" s="189"/>
    </row>
    <row r="80" s="8" customFormat="1" ht="24.96" customHeight="1">
      <c r="B80" s="177"/>
      <c r="C80" s="178"/>
      <c r="D80" s="179" t="s">
        <v>5319</v>
      </c>
      <c r="E80" s="180"/>
      <c r="F80" s="180"/>
      <c r="G80" s="180"/>
      <c r="H80" s="180"/>
      <c r="I80" s="181"/>
      <c r="J80" s="182">
        <f>J506</f>
        <v>0</v>
      </c>
      <c r="K80" s="178"/>
      <c r="L80" s="183"/>
    </row>
    <row r="81" s="8" customFormat="1" ht="24.96" customHeight="1">
      <c r="B81" s="177"/>
      <c r="C81" s="178"/>
      <c r="D81" s="179" t="s">
        <v>5320</v>
      </c>
      <c r="E81" s="180"/>
      <c r="F81" s="180"/>
      <c r="G81" s="180"/>
      <c r="H81" s="180"/>
      <c r="I81" s="181"/>
      <c r="J81" s="182">
        <f>J521</f>
        <v>0</v>
      </c>
      <c r="K81" s="178"/>
      <c r="L81" s="183"/>
    </row>
    <row r="82" s="8" customFormat="1" ht="24.96" customHeight="1">
      <c r="B82" s="177"/>
      <c r="C82" s="178"/>
      <c r="D82" s="179" t="s">
        <v>5321</v>
      </c>
      <c r="E82" s="180"/>
      <c r="F82" s="180"/>
      <c r="G82" s="180"/>
      <c r="H82" s="180"/>
      <c r="I82" s="181"/>
      <c r="J82" s="182">
        <f>J542</f>
        <v>0</v>
      </c>
      <c r="K82" s="178"/>
      <c r="L82" s="183"/>
    </row>
    <row r="83" s="1" customFormat="1" ht="21.84" customHeight="1">
      <c r="B83" s="37"/>
      <c r="C83" s="38"/>
      <c r="D83" s="38"/>
      <c r="E83" s="38"/>
      <c r="F83" s="38"/>
      <c r="G83" s="38"/>
      <c r="H83" s="38"/>
      <c r="I83" s="143"/>
      <c r="J83" s="38"/>
      <c r="K83" s="38"/>
      <c r="L83" s="42"/>
    </row>
    <row r="84" s="1" customFormat="1" ht="6.96" customHeight="1">
      <c r="B84" s="56"/>
      <c r="C84" s="57"/>
      <c r="D84" s="57"/>
      <c r="E84" s="57"/>
      <c r="F84" s="57"/>
      <c r="G84" s="57"/>
      <c r="H84" s="57"/>
      <c r="I84" s="167"/>
      <c r="J84" s="57"/>
      <c r="K84" s="57"/>
      <c r="L84" s="42"/>
    </row>
    <row r="88" s="1" customFormat="1" ht="6.96" customHeight="1">
      <c r="B88" s="58"/>
      <c r="C88" s="59"/>
      <c r="D88" s="59"/>
      <c r="E88" s="59"/>
      <c r="F88" s="59"/>
      <c r="G88" s="59"/>
      <c r="H88" s="59"/>
      <c r="I88" s="170"/>
      <c r="J88" s="59"/>
      <c r="K88" s="59"/>
      <c r="L88" s="42"/>
    </row>
    <row r="89" s="1" customFormat="1" ht="24.96" customHeight="1">
      <c r="B89" s="37"/>
      <c r="C89" s="22" t="s">
        <v>231</v>
      </c>
      <c r="D89" s="38"/>
      <c r="E89" s="38"/>
      <c r="F89" s="38"/>
      <c r="G89" s="38"/>
      <c r="H89" s="38"/>
      <c r="I89" s="143"/>
      <c r="J89" s="38"/>
      <c r="K89" s="38"/>
      <c r="L89" s="42"/>
    </row>
    <row r="90" s="1" customFormat="1" ht="6.96" customHeight="1">
      <c r="B90" s="37"/>
      <c r="C90" s="38"/>
      <c r="D90" s="38"/>
      <c r="E90" s="38"/>
      <c r="F90" s="38"/>
      <c r="G90" s="38"/>
      <c r="H90" s="38"/>
      <c r="I90" s="143"/>
      <c r="J90" s="38"/>
      <c r="K90" s="38"/>
      <c r="L90" s="42"/>
    </row>
    <row r="91" s="1" customFormat="1" ht="12" customHeight="1">
      <c r="B91" s="37"/>
      <c r="C91" s="31" t="s">
        <v>17</v>
      </c>
      <c r="D91" s="38"/>
      <c r="E91" s="38"/>
      <c r="F91" s="38"/>
      <c r="G91" s="38"/>
      <c r="H91" s="38"/>
      <c r="I91" s="143"/>
      <c r="J91" s="38"/>
      <c r="K91" s="38"/>
      <c r="L91" s="42"/>
    </row>
    <row r="92" s="1" customFormat="1" ht="16.5" customHeight="1">
      <c r="B92" s="37"/>
      <c r="C92" s="38"/>
      <c r="D92" s="38"/>
      <c r="E92" s="171" t="str">
        <f>E7</f>
        <v>Oblastní nemocnice Trutnov a.s., Konsolidované laboratoře a transfuzní oddělení - OLMI</v>
      </c>
      <c r="F92" s="31"/>
      <c r="G92" s="31"/>
      <c r="H92" s="31"/>
      <c r="I92" s="143"/>
      <c r="J92" s="38"/>
      <c r="K92" s="38"/>
      <c r="L92" s="42"/>
    </row>
    <row r="93" ht="12" customHeight="1">
      <c r="B93" s="20"/>
      <c r="C93" s="31" t="s">
        <v>150</v>
      </c>
      <c r="D93" s="21"/>
      <c r="E93" s="21"/>
      <c r="F93" s="21"/>
      <c r="G93" s="21"/>
      <c r="H93" s="21"/>
      <c r="I93" s="135"/>
      <c r="J93" s="21"/>
      <c r="K93" s="21"/>
      <c r="L93" s="19"/>
    </row>
    <row r="94" s="1" customFormat="1" ht="16.5" customHeight="1">
      <c r="B94" s="37"/>
      <c r="C94" s="38"/>
      <c r="D94" s="38"/>
      <c r="E94" s="171" t="s">
        <v>154</v>
      </c>
      <c r="F94" s="38"/>
      <c r="G94" s="38"/>
      <c r="H94" s="38"/>
      <c r="I94" s="143"/>
      <c r="J94" s="38"/>
      <c r="K94" s="38"/>
      <c r="L94" s="42"/>
    </row>
    <row r="95" s="1" customFormat="1" ht="12" customHeight="1">
      <c r="B95" s="37"/>
      <c r="C95" s="31" t="s">
        <v>158</v>
      </c>
      <c r="D95" s="38"/>
      <c r="E95" s="38"/>
      <c r="F95" s="38"/>
      <c r="G95" s="38"/>
      <c r="H95" s="38"/>
      <c r="I95" s="143"/>
      <c r="J95" s="38"/>
      <c r="K95" s="38"/>
      <c r="L95" s="42"/>
    </row>
    <row r="96" s="1" customFormat="1" ht="16.5" customHeight="1">
      <c r="B96" s="37"/>
      <c r="C96" s="38"/>
      <c r="D96" s="38"/>
      <c r="E96" s="63" t="str">
        <f>E11</f>
        <v>D1_01_4d - Měření a regulace</v>
      </c>
      <c r="F96" s="38"/>
      <c r="G96" s="38"/>
      <c r="H96" s="38"/>
      <c r="I96" s="143"/>
      <c r="J96" s="38"/>
      <c r="K96" s="38"/>
      <c r="L96" s="42"/>
    </row>
    <row r="97" s="1" customFormat="1" ht="6.96" customHeight="1">
      <c r="B97" s="37"/>
      <c r="C97" s="38"/>
      <c r="D97" s="38"/>
      <c r="E97" s="38"/>
      <c r="F97" s="38"/>
      <c r="G97" s="38"/>
      <c r="H97" s="38"/>
      <c r="I97" s="143"/>
      <c r="J97" s="38"/>
      <c r="K97" s="38"/>
      <c r="L97" s="42"/>
    </row>
    <row r="98" s="1" customFormat="1" ht="12" customHeight="1">
      <c r="B98" s="37"/>
      <c r="C98" s="31" t="s">
        <v>21</v>
      </c>
      <c r="D98" s="38"/>
      <c r="E98" s="38"/>
      <c r="F98" s="26" t="str">
        <f>F14</f>
        <v>Trutnov</v>
      </c>
      <c r="G98" s="38"/>
      <c r="H98" s="38"/>
      <c r="I98" s="145" t="s">
        <v>23</v>
      </c>
      <c r="J98" s="66" t="str">
        <f>IF(J14="","",J14)</f>
        <v>14. 1. 2019</v>
      </c>
      <c r="K98" s="38"/>
      <c r="L98" s="42"/>
    </row>
    <row r="99" s="1" customFormat="1" ht="6.96" customHeight="1">
      <c r="B99" s="37"/>
      <c r="C99" s="38"/>
      <c r="D99" s="38"/>
      <c r="E99" s="38"/>
      <c r="F99" s="38"/>
      <c r="G99" s="38"/>
      <c r="H99" s="38"/>
      <c r="I99" s="143"/>
      <c r="J99" s="38"/>
      <c r="K99" s="38"/>
      <c r="L99" s="42"/>
    </row>
    <row r="100" s="1" customFormat="1" ht="24.9" customHeight="1">
      <c r="B100" s="37"/>
      <c r="C100" s="31" t="s">
        <v>25</v>
      </c>
      <c r="D100" s="38"/>
      <c r="E100" s="38"/>
      <c r="F100" s="26" t="str">
        <f>E17</f>
        <v>Královehradecký kraj</v>
      </c>
      <c r="G100" s="38"/>
      <c r="H100" s="38"/>
      <c r="I100" s="145" t="s">
        <v>31</v>
      </c>
      <c r="J100" s="35" t="str">
        <f>E23</f>
        <v>Atelier Penta v.o.s., Mrštíkova 12, Jihlava</v>
      </c>
      <c r="K100" s="38"/>
      <c r="L100" s="42"/>
    </row>
    <row r="101" s="1" customFormat="1" ht="13.65" customHeight="1">
      <c r="B101" s="37"/>
      <c r="C101" s="31" t="s">
        <v>29</v>
      </c>
      <c r="D101" s="38"/>
      <c r="E101" s="38"/>
      <c r="F101" s="26" t="str">
        <f>IF(E20="","",E20)</f>
        <v>Vyplň údaj</v>
      </c>
      <c r="G101" s="38"/>
      <c r="H101" s="38"/>
      <c r="I101" s="145" t="s">
        <v>34</v>
      </c>
      <c r="J101" s="35" t="str">
        <f>E26</f>
        <v>Ing. Čáp</v>
      </c>
      <c r="K101" s="38"/>
      <c r="L101" s="42"/>
    </row>
    <row r="102" s="1" customFormat="1" ht="10.32" customHeight="1">
      <c r="B102" s="37"/>
      <c r="C102" s="38"/>
      <c r="D102" s="38"/>
      <c r="E102" s="38"/>
      <c r="F102" s="38"/>
      <c r="G102" s="38"/>
      <c r="H102" s="38"/>
      <c r="I102" s="143"/>
      <c r="J102" s="38"/>
      <c r="K102" s="38"/>
      <c r="L102" s="42"/>
    </row>
    <row r="103" s="10" customFormat="1" ht="29.28" customHeight="1">
      <c r="B103" s="190"/>
      <c r="C103" s="191" t="s">
        <v>232</v>
      </c>
      <c r="D103" s="192" t="s">
        <v>56</v>
      </c>
      <c r="E103" s="192" t="s">
        <v>52</v>
      </c>
      <c r="F103" s="192" t="s">
        <v>53</v>
      </c>
      <c r="G103" s="192" t="s">
        <v>233</v>
      </c>
      <c r="H103" s="192" t="s">
        <v>234</v>
      </c>
      <c r="I103" s="193" t="s">
        <v>235</v>
      </c>
      <c r="J103" s="192" t="s">
        <v>195</v>
      </c>
      <c r="K103" s="194" t="s">
        <v>236</v>
      </c>
      <c r="L103" s="195"/>
      <c r="M103" s="87" t="s">
        <v>1</v>
      </c>
      <c r="N103" s="88" t="s">
        <v>41</v>
      </c>
      <c r="O103" s="88" t="s">
        <v>237</v>
      </c>
      <c r="P103" s="88" t="s">
        <v>238</v>
      </c>
      <c r="Q103" s="88" t="s">
        <v>239</v>
      </c>
      <c r="R103" s="88" t="s">
        <v>240</v>
      </c>
      <c r="S103" s="88" t="s">
        <v>241</v>
      </c>
      <c r="T103" s="89" t="s">
        <v>242</v>
      </c>
    </row>
    <row r="104" s="1" customFormat="1" ht="22.8" customHeight="1">
      <c r="B104" s="37"/>
      <c r="C104" s="94" t="s">
        <v>243</v>
      </c>
      <c r="D104" s="38"/>
      <c r="E104" s="38"/>
      <c r="F104" s="38"/>
      <c r="G104" s="38"/>
      <c r="H104" s="38"/>
      <c r="I104" s="143"/>
      <c r="J104" s="196">
        <f>BK104</f>
        <v>0</v>
      </c>
      <c r="K104" s="38"/>
      <c r="L104" s="42"/>
      <c r="M104" s="90"/>
      <c r="N104" s="91"/>
      <c r="O104" s="91"/>
      <c r="P104" s="197">
        <f>P105+P357+P394+P407+P414+P506+P521+P542</f>
        <v>0</v>
      </c>
      <c r="Q104" s="91"/>
      <c r="R104" s="197">
        <f>R105+R357+R394+R407+R414+R506+R521+R542</f>
        <v>0</v>
      </c>
      <c r="S104" s="91"/>
      <c r="T104" s="198">
        <f>T105+T357+T394+T407+T414+T506+T521+T542</f>
        <v>0</v>
      </c>
      <c r="AT104" s="16" t="s">
        <v>70</v>
      </c>
      <c r="AU104" s="16" t="s">
        <v>197</v>
      </c>
      <c r="BK104" s="199">
        <f>BK105+BK357+BK394+BK407+BK414+BK506+BK521+BK542</f>
        <v>0</v>
      </c>
    </row>
    <row r="105" s="11" customFormat="1" ht="25.92" customHeight="1">
      <c r="B105" s="200"/>
      <c r="C105" s="201"/>
      <c r="D105" s="202" t="s">
        <v>70</v>
      </c>
      <c r="E105" s="203" t="s">
        <v>4828</v>
      </c>
      <c r="F105" s="203" t="s">
        <v>5322</v>
      </c>
      <c r="G105" s="201"/>
      <c r="H105" s="201"/>
      <c r="I105" s="204"/>
      <c r="J105" s="205">
        <f>BK105</f>
        <v>0</v>
      </c>
      <c r="K105" s="201"/>
      <c r="L105" s="206"/>
      <c r="M105" s="207"/>
      <c r="N105" s="208"/>
      <c r="O105" s="208"/>
      <c r="P105" s="209">
        <f>P106+P115+P193+P272+P293+P325+P352</f>
        <v>0</v>
      </c>
      <c r="Q105" s="208"/>
      <c r="R105" s="209">
        <f>R106+R115+R193+R272+R293+R325+R352</f>
        <v>0</v>
      </c>
      <c r="S105" s="208"/>
      <c r="T105" s="210">
        <f>T106+T115+T193+T272+T293+T325+T352</f>
        <v>0</v>
      </c>
      <c r="AR105" s="211" t="s">
        <v>16</v>
      </c>
      <c r="AT105" s="212" t="s">
        <v>70</v>
      </c>
      <c r="AU105" s="212" t="s">
        <v>71</v>
      </c>
      <c r="AY105" s="211" t="s">
        <v>246</v>
      </c>
      <c r="BK105" s="213">
        <f>BK106+BK115+BK193+BK272+BK293+BK325+BK352</f>
        <v>0</v>
      </c>
    </row>
    <row r="106" s="11" customFormat="1" ht="22.8" customHeight="1">
      <c r="B106" s="200"/>
      <c r="C106" s="201"/>
      <c r="D106" s="202" t="s">
        <v>70</v>
      </c>
      <c r="E106" s="214" t="s">
        <v>4896</v>
      </c>
      <c r="F106" s="214" t="s">
        <v>5323</v>
      </c>
      <c r="G106" s="201"/>
      <c r="H106" s="201"/>
      <c r="I106" s="204"/>
      <c r="J106" s="215">
        <f>BK106</f>
        <v>0</v>
      </c>
      <c r="K106" s="201"/>
      <c r="L106" s="206"/>
      <c r="M106" s="207"/>
      <c r="N106" s="208"/>
      <c r="O106" s="208"/>
      <c r="P106" s="209">
        <f>SUM(P107:P114)</f>
        <v>0</v>
      </c>
      <c r="Q106" s="208"/>
      <c r="R106" s="209">
        <f>SUM(R107:R114)</f>
        <v>0</v>
      </c>
      <c r="S106" s="208"/>
      <c r="T106" s="210">
        <f>SUM(T107:T114)</f>
        <v>0</v>
      </c>
      <c r="AR106" s="211" t="s">
        <v>16</v>
      </c>
      <c r="AT106" s="212" t="s">
        <v>70</v>
      </c>
      <c r="AU106" s="212" t="s">
        <v>16</v>
      </c>
      <c r="AY106" s="211" t="s">
        <v>246</v>
      </c>
      <c r="BK106" s="213">
        <f>SUM(BK107:BK114)</f>
        <v>0</v>
      </c>
    </row>
    <row r="107" s="1" customFormat="1" ht="16.5" customHeight="1">
      <c r="B107" s="37"/>
      <c r="C107" s="216" t="s">
        <v>16</v>
      </c>
      <c r="D107" s="216" t="s">
        <v>248</v>
      </c>
      <c r="E107" s="217" t="s">
        <v>5324</v>
      </c>
      <c r="F107" s="218" t="s">
        <v>5325</v>
      </c>
      <c r="G107" s="219" t="s">
        <v>4404</v>
      </c>
      <c r="H107" s="220">
        <v>49</v>
      </c>
      <c r="I107" s="221"/>
      <c r="J107" s="222">
        <f>ROUND(I107*H107,2)</f>
        <v>0</v>
      </c>
      <c r="K107" s="218" t="s">
        <v>1</v>
      </c>
      <c r="L107" s="42"/>
      <c r="M107" s="223" t="s">
        <v>1</v>
      </c>
      <c r="N107" s="224" t="s">
        <v>42</v>
      </c>
      <c r="O107" s="78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AR107" s="16" t="s">
        <v>253</v>
      </c>
      <c r="AT107" s="16" t="s">
        <v>248</v>
      </c>
      <c r="AU107" s="16" t="s">
        <v>79</v>
      </c>
      <c r="AY107" s="16" t="s">
        <v>246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6" t="s">
        <v>16</v>
      </c>
      <c r="BK107" s="227">
        <f>ROUND(I107*H107,2)</f>
        <v>0</v>
      </c>
      <c r="BL107" s="16" t="s">
        <v>253</v>
      </c>
      <c r="BM107" s="16" t="s">
        <v>16</v>
      </c>
    </row>
    <row r="108" s="13" customFormat="1">
      <c r="B108" s="239"/>
      <c r="C108" s="240"/>
      <c r="D108" s="230" t="s">
        <v>255</v>
      </c>
      <c r="E108" s="241" t="s">
        <v>1</v>
      </c>
      <c r="F108" s="242" t="s">
        <v>668</v>
      </c>
      <c r="G108" s="240"/>
      <c r="H108" s="243">
        <v>49</v>
      </c>
      <c r="I108" s="244"/>
      <c r="J108" s="240"/>
      <c r="K108" s="240"/>
      <c r="L108" s="245"/>
      <c r="M108" s="246"/>
      <c r="N108" s="247"/>
      <c r="O108" s="247"/>
      <c r="P108" s="247"/>
      <c r="Q108" s="247"/>
      <c r="R108" s="247"/>
      <c r="S108" s="247"/>
      <c r="T108" s="248"/>
      <c r="AT108" s="249" t="s">
        <v>255</v>
      </c>
      <c r="AU108" s="249" t="s">
        <v>79</v>
      </c>
      <c r="AV108" s="13" t="s">
        <v>79</v>
      </c>
      <c r="AW108" s="13" t="s">
        <v>33</v>
      </c>
      <c r="AX108" s="13" t="s">
        <v>16</v>
      </c>
      <c r="AY108" s="249" t="s">
        <v>246</v>
      </c>
    </row>
    <row r="109" s="1" customFormat="1" ht="16.5" customHeight="1">
      <c r="B109" s="37"/>
      <c r="C109" s="216" t="s">
        <v>79</v>
      </c>
      <c r="D109" s="216" t="s">
        <v>248</v>
      </c>
      <c r="E109" s="217" t="s">
        <v>5326</v>
      </c>
      <c r="F109" s="218" t="s">
        <v>5327</v>
      </c>
      <c r="G109" s="219" t="s">
        <v>4404</v>
      </c>
      <c r="H109" s="220">
        <v>25</v>
      </c>
      <c r="I109" s="221"/>
      <c r="J109" s="222">
        <f>ROUND(I109*H109,2)</f>
        <v>0</v>
      </c>
      <c r="K109" s="218" t="s">
        <v>1</v>
      </c>
      <c r="L109" s="42"/>
      <c r="M109" s="223" t="s">
        <v>1</v>
      </c>
      <c r="N109" s="224" t="s">
        <v>42</v>
      </c>
      <c r="O109" s="78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AR109" s="16" t="s">
        <v>253</v>
      </c>
      <c r="AT109" s="16" t="s">
        <v>248</v>
      </c>
      <c r="AU109" s="16" t="s">
        <v>79</v>
      </c>
      <c r="AY109" s="16" t="s">
        <v>246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6" t="s">
        <v>16</v>
      </c>
      <c r="BK109" s="227">
        <f>ROUND(I109*H109,2)</f>
        <v>0</v>
      </c>
      <c r="BL109" s="16" t="s">
        <v>253</v>
      </c>
      <c r="BM109" s="16" t="s">
        <v>79</v>
      </c>
    </row>
    <row r="110" s="13" customFormat="1">
      <c r="B110" s="239"/>
      <c r="C110" s="240"/>
      <c r="D110" s="230" t="s">
        <v>255</v>
      </c>
      <c r="E110" s="241" t="s">
        <v>1</v>
      </c>
      <c r="F110" s="242" t="s">
        <v>405</v>
      </c>
      <c r="G110" s="240"/>
      <c r="H110" s="243">
        <v>25</v>
      </c>
      <c r="I110" s="244"/>
      <c r="J110" s="240"/>
      <c r="K110" s="240"/>
      <c r="L110" s="245"/>
      <c r="M110" s="246"/>
      <c r="N110" s="247"/>
      <c r="O110" s="247"/>
      <c r="P110" s="247"/>
      <c r="Q110" s="247"/>
      <c r="R110" s="247"/>
      <c r="S110" s="247"/>
      <c r="T110" s="248"/>
      <c r="AT110" s="249" t="s">
        <v>255</v>
      </c>
      <c r="AU110" s="249" t="s">
        <v>79</v>
      </c>
      <c r="AV110" s="13" t="s">
        <v>79</v>
      </c>
      <c r="AW110" s="13" t="s">
        <v>33</v>
      </c>
      <c r="AX110" s="13" t="s">
        <v>16</v>
      </c>
      <c r="AY110" s="249" t="s">
        <v>246</v>
      </c>
    </row>
    <row r="111" s="1" customFormat="1" ht="16.5" customHeight="1">
      <c r="B111" s="37"/>
      <c r="C111" s="216" t="s">
        <v>266</v>
      </c>
      <c r="D111" s="216" t="s">
        <v>248</v>
      </c>
      <c r="E111" s="217" t="s">
        <v>5328</v>
      </c>
      <c r="F111" s="218" t="s">
        <v>5329</v>
      </c>
      <c r="G111" s="219" t="s">
        <v>4404</v>
      </c>
      <c r="H111" s="220">
        <v>1</v>
      </c>
      <c r="I111" s="221"/>
      <c r="J111" s="222">
        <f>ROUND(I111*H111,2)</f>
        <v>0</v>
      </c>
      <c r="K111" s="218" t="s">
        <v>1</v>
      </c>
      <c r="L111" s="42"/>
      <c r="M111" s="223" t="s">
        <v>1</v>
      </c>
      <c r="N111" s="224" t="s">
        <v>42</v>
      </c>
      <c r="O111" s="78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AR111" s="16" t="s">
        <v>253</v>
      </c>
      <c r="AT111" s="16" t="s">
        <v>248</v>
      </c>
      <c r="AU111" s="16" t="s">
        <v>79</v>
      </c>
      <c r="AY111" s="16" t="s">
        <v>246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6" t="s">
        <v>16</v>
      </c>
      <c r="BK111" s="227">
        <f>ROUND(I111*H111,2)</f>
        <v>0</v>
      </c>
      <c r="BL111" s="16" t="s">
        <v>253</v>
      </c>
      <c r="BM111" s="16" t="s">
        <v>266</v>
      </c>
    </row>
    <row r="112" s="13" customFormat="1">
      <c r="B112" s="239"/>
      <c r="C112" s="240"/>
      <c r="D112" s="230" t="s">
        <v>255</v>
      </c>
      <c r="E112" s="241" t="s">
        <v>1</v>
      </c>
      <c r="F112" s="242" t="s">
        <v>16</v>
      </c>
      <c r="G112" s="240"/>
      <c r="H112" s="243">
        <v>1</v>
      </c>
      <c r="I112" s="244"/>
      <c r="J112" s="240"/>
      <c r="K112" s="240"/>
      <c r="L112" s="245"/>
      <c r="M112" s="246"/>
      <c r="N112" s="247"/>
      <c r="O112" s="247"/>
      <c r="P112" s="247"/>
      <c r="Q112" s="247"/>
      <c r="R112" s="247"/>
      <c r="S112" s="247"/>
      <c r="T112" s="248"/>
      <c r="AT112" s="249" t="s">
        <v>255</v>
      </c>
      <c r="AU112" s="249" t="s">
        <v>79</v>
      </c>
      <c r="AV112" s="13" t="s">
        <v>79</v>
      </c>
      <c r="AW112" s="13" t="s">
        <v>33</v>
      </c>
      <c r="AX112" s="13" t="s">
        <v>16</v>
      </c>
      <c r="AY112" s="249" t="s">
        <v>246</v>
      </c>
    </row>
    <row r="113" s="1" customFormat="1" ht="16.5" customHeight="1">
      <c r="B113" s="37"/>
      <c r="C113" s="216" t="s">
        <v>253</v>
      </c>
      <c r="D113" s="216" t="s">
        <v>248</v>
      </c>
      <c r="E113" s="217" t="s">
        <v>5330</v>
      </c>
      <c r="F113" s="218" t="s">
        <v>5331</v>
      </c>
      <c r="G113" s="219" t="s">
        <v>4404</v>
      </c>
      <c r="H113" s="220">
        <v>4</v>
      </c>
      <c r="I113" s="221"/>
      <c r="J113" s="222">
        <f>ROUND(I113*H113,2)</f>
        <v>0</v>
      </c>
      <c r="K113" s="218" t="s">
        <v>1</v>
      </c>
      <c r="L113" s="42"/>
      <c r="M113" s="223" t="s">
        <v>1</v>
      </c>
      <c r="N113" s="224" t="s">
        <v>42</v>
      </c>
      <c r="O113" s="7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AR113" s="16" t="s">
        <v>253</v>
      </c>
      <c r="AT113" s="16" t="s">
        <v>248</v>
      </c>
      <c r="AU113" s="16" t="s">
        <v>79</v>
      </c>
      <c r="AY113" s="16" t="s">
        <v>246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6" t="s">
        <v>16</v>
      </c>
      <c r="BK113" s="227">
        <f>ROUND(I113*H113,2)</f>
        <v>0</v>
      </c>
      <c r="BL113" s="16" t="s">
        <v>253</v>
      </c>
      <c r="BM113" s="16" t="s">
        <v>253</v>
      </c>
    </row>
    <row r="114" s="13" customFormat="1">
      <c r="B114" s="239"/>
      <c r="C114" s="240"/>
      <c r="D114" s="230" t="s">
        <v>255</v>
      </c>
      <c r="E114" s="241" t="s">
        <v>1</v>
      </c>
      <c r="F114" s="242" t="s">
        <v>253</v>
      </c>
      <c r="G114" s="240"/>
      <c r="H114" s="243">
        <v>4</v>
      </c>
      <c r="I114" s="244"/>
      <c r="J114" s="240"/>
      <c r="K114" s="240"/>
      <c r="L114" s="245"/>
      <c r="M114" s="246"/>
      <c r="N114" s="247"/>
      <c r="O114" s="247"/>
      <c r="P114" s="247"/>
      <c r="Q114" s="247"/>
      <c r="R114" s="247"/>
      <c r="S114" s="247"/>
      <c r="T114" s="248"/>
      <c r="AT114" s="249" t="s">
        <v>255</v>
      </c>
      <c r="AU114" s="249" t="s">
        <v>79</v>
      </c>
      <c r="AV114" s="13" t="s">
        <v>79</v>
      </c>
      <c r="AW114" s="13" t="s">
        <v>33</v>
      </c>
      <c r="AX114" s="13" t="s">
        <v>16</v>
      </c>
      <c r="AY114" s="249" t="s">
        <v>246</v>
      </c>
    </row>
    <row r="115" s="11" customFormat="1" ht="22.8" customHeight="1">
      <c r="B115" s="200"/>
      <c r="C115" s="201"/>
      <c r="D115" s="202" t="s">
        <v>70</v>
      </c>
      <c r="E115" s="214" t="s">
        <v>646</v>
      </c>
      <c r="F115" s="214" t="s">
        <v>5332</v>
      </c>
      <c r="G115" s="201"/>
      <c r="H115" s="201"/>
      <c r="I115" s="204"/>
      <c r="J115" s="215">
        <f>BK115</f>
        <v>0</v>
      </c>
      <c r="K115" s="201"/>
      <c r="L115" s="206"/>
      <c r="M115" s="207"/>
      <c r="N115" s="208"/>
      <c r="O115" s="208"/>
      <c r="P115" s="209">
        <f>SUM(P116:P192)</f>
        <v>0</v>
      </c>
      <c r="Q115" s="208"/>
      <c r="R115" s="209">
        <f>SUM(R116:R192)</f>
        <v>0</v>
      </c>
      <c r="S115" s="208"/>
      <c r="T115" s="210">
        <f>SUM(T116:T192)</f>
        <v>0</v>
      </c>
      <c r="AR115" s="211" t="s">
        <v>16</v>
      </c>
      <c r="AT115" s="212" t="s">
        <v>70</v>
      </c>
      <c r="AU115" s="212" t="s">
        <v>16</v>
      </c>
      <c r="AY115" s="211" t="s">
        <v>246</v>
      </c>
      <c r="BK115" s="213">
        <f>SUM(BK116:BK192)</f>
        <v>0</v>
      </c>
    </row>
    <row r="116" s="1" customFormat="1" ht="22.5" customHeight="1">
      <c r="B116" s="37"/>
      <c r="C116" s="216" t="s">
        <v>276</v>
      </c>
      <c r="D116" s="216" t="s">
        <v>248</v>
      </c>
      <c r="E116" s="217" t="s">
        <v>5333</v>
      </c>
      <c r="F116" s="218" t="s">
        <v>5334</v>
      </c>
      <c r="G116" s="219" t="s">
        <v>4404</v>
      </c>
      <c r="H116" s="220">
        <v>2</v>
      </c>
      <c r="I116" s="221"/>
      <c r="J116" s="222">
        <f>ROUND(I116*H116,2)</f>
        <v>0</v>
      </c>
      <c r="K116" s="218" t="s">
        <v>1</v>
      </c>
      <c r="L116" s="42"/>
      <c r="M116" s="223" t="s">
        <v>1</v>
      </c>
      <c r="N116" s="224" t="s">
        <v>42</v>
      </c>
      <c r="O116" s="7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AR116" s="16" t="s">
        <v>253</v>
      </c>
      <c r="AT116" s="16" t="s">
        <v>248</v>
      </c>
      <c r="AU116" s="16" t="s">
        <v>79</v>
      </c>
      <c r="AY116" s="16" t="s">
        <v>246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6" t="s">
        <v>16</v>
      </c>
      <c r="BK116" s="227">
        <f>ROUND(I116*H116,2)</f>
        <v>0</v>
      </c>
      <c r="BL116" s="16" t="s">
        <v>253</v>
      </c>
      <c r="BM116" s="16" t="s">
        <v>276</v>
      </c>
    </row>
    <row r="117" s="12" customFormat="1">
      <c r="B117" s="228"/>
      <c r="C117" s="229"/>
      <c r="D117" s="230" t="s">
        <v>255</v>
      </c>
      <c r="E117" s="231" t="s">
        <v>1</v>
      </c>
      <c r="F117" s="232" t="s">
        <v>5335</v>
      </c>
      <c r="G117" s="229"/>
      <c r="H117" s="231" t="s">
        <v>1</v>
      </c>
      <c r="I117" s="233"/>
      <c r="J117" s="229"/>
      <c r="K117" s="229"/>
      <c r="L117" s="234"/>
      <c r="M117" s="235"/>
      <c r="N117" s="236"/>
      <c r="O117" s="236"/>
      <c r="P117" s="236"/>
      <c r="Q117" s="236"/>
      <c r="R117" s="236"/>
      <c r="S117" s="236"/>
      <c r="T117" s="237"/>
      <c r="AT117" s="238" t="s">
        <v>255</v>
      </c>
      <c r="AU117" s="238" t="s">
        <v>79</v>
      </c>
      <c r="AV117" s="12" t="s">
        <v>16</v>
      </c>
      <c r="AW117" s="12" t="s">
        <v>33</v>
      </c>
      <c r="AX117" s="12" t="s">
        <v>71</v>
      </c>
      <c r="AY117" s="238" t="s">
        <v>246</v>
      </c>
    </row>
    <row r="118" s="13" customFormat="1">
      <c r="B118" s="239"/>
      <c r="C118" s="240"/>
      <c r="D118" s="230" t="s">
        <v>255</v>
      </c>
      <c r="E118" s="241" t="s">
        <v>1</v>
      </c>
      <c r="F118" s="242" t="s">
        <v>79</v>
      </c>
      <c r="G118" s="240"/>
      <c r="H118" s="243">
        <v>2</v>
      </c>
      <c r="I118" s="244"/>
      <c r="J118" s="240"/>
      <c r="K118" s="240"/>
      <c r="L118" s="245"/>
      <c r="M118" s="246"/>
      <c r="N118" s="247"/>
      <c r="O118" s="247"/>
      <c r="P118" s="247"/>
      <c r="Q118" s="247"/>
      <c r="R118" s="247"/>
      <c r="S118" s="247"/>
      <c r="T118" s="248"/>
      <c r="AT118" s="249" t="s">
        <v>255</v>
      </c>
      <c r="AU118" s="249" t="s">
        <v>79</v>
      </c>
      <c r="AV118" s="13" t="s">
        <v>79</v>
      </c>
      <c r="AW118" s="13" t="s">
        <v>33</v>
      </c>
      <c r="AX118" s="13" t="s">
        <v>16</v>
      </c>
      <c r="AY118" s="249" t="s">
        <v>246</v>
      </c>
    </row>
    <row r="119" s="1" customFormat="1" ht="16.5" customHeight="1">
      <c r="B119" s="37"/>
      <c r="C119" s="216" t="s">
        <v>280</v>
      </c>
      <c r="D119" s="216" t="s">
        <v>248</v>
      </c>
      <c r="E119" s="217" t="s">
        <v>5336</v>
      </c>
      <c r="F119" s="218" t="s">
        <v>5337</v>
      </c>
      <c r="G119" s="219" t="s">
        <v>4404</v>
      </c>
      <c r="H119" s="220">
        <v>3</v>
      </c>
      <c r="I119" s="221"/>
      <c r="J119" s="222">
        <f>ROUND(I119*H119,2)</f>
        <v>0</v>
      </c>
      <c r="K119" s="218" t="s">
        <v>1</v>
      </c>
      <c r="L119" s="42"/>
      <c r="M119" s="223" t="s">
        <v>1</v>
      </c>
      <c r="N119" s="224" t="s">
        <v>42</v>
      </c>
      <c r="O119" s="78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AR119" s="16" t="s">
        <v>253</v>
      </c>
      <c r="AT119" s="16" t="s">
        <v>248</v>
      </c>
      <c r="AU119" s="16" t="s">
        <v>79</v>
      </c>
      <c r="AY119" s="16" t="s">
        <v>246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6" t="s">
        <v>16</v>
      </c>
      <c r="BK119" s="227">
        <f>ROUND(I119*H119,2)</f>
        <v>0</v>
      </c>
      <c r="BL119" s="16" t="s">
        <v>253</v>
      </c>
      <c r="BM119" s="16" t="s">
        <v>280</v>
      </c>
    </row>
    <row r="120" s="12" customFormat="1">
      <c r="B120" s="228"/>
      <c r="C120" s="229"/>
      <c r="D120" s="230" t="s">
        <v>255</v>
      </c>
      <c r="E120" s="231" t="s">
        <v>1</v>
      </c>
      <c r="F120" s="232" t="s">
        <v>5338</v>
      </c>
      <c r="G120" s="229"/>
      <c r="H120" s="231" t="s">
        <v>1</v>
      </c>
      <c r="I120" s="233"/>
      <c r="J120" s="229"/>
      <c r="K120" s="229"/>
      <c r="L120" s="234"/>
      <c r="M120" s="235"/>
      <c r="N120" s="236"/>
      <c r="O120" s="236"/>
      <c r="P120" s="236"/>
      <c r="Q120" s="236"/>
      <c r="R120" s="236"/>
      <c r="S120" s="236"/>
      <c r="T120" s="237"/>
      <c r="AT120" s="238" t="s">
        <v>255</v>
      </c>
      <c r="AU120" s="238" t="s">
        <v>79</v>
      </c>
      <c r="AV120" s="12" t="s">
        <v>16</v>
      </c>
      <c r="AW120" s="12" t="s">
        <v>33</v>
      </c>
      <c r="AX120" s="12" t="s">
        <v>71</v>
      </c>
      <c r="AY120" s="238" t="s">
        <v>246</v>
      </c>
    </row>
    <row r="121" s="13" customFormat="1">
      <c r="B121" s="239"/>
      <c r="C121" s="240"/>
      <c r="D121" s="230" t="s">
        <v>255</v>
      </c>
      <c r="E121" s="241" t="s">
        <v>1</v>
      </c>
      <c r="F121" s="242" t="s">
        <v>266</v>
      </c>
      <c r="G121" s="240"/>
      <c r="H121" s="243">
        <v>3</v>
      </c>
      <c r="I121" s="244"/>
      <c r="J121" s="240"/>
      <c r="K121" s="240"/>
      <c r="L121" s="245"/>
      <c r="M121" s="246"/>
      <c r="N121" s="247"/>
      <c r="O121" s="247"/>
      <c r="P121" s="247"/>
      <c r="Q121" s="247"/>
      <c r="R121" s="247"/>
      <c r="S121" s="247"/>
      <c r="T121" s="248"/>
      <c r="AT121" s="249" t="s">
        <v>255</v>
      </c>
      <c r="AU121" s="249" t="s">
        <v>79</v>
      </c>
      <c r="AV121" s="13" t="s">
        <v>79</v>
      </c>
      <c r="AW121" s="13" t="s">
        <v>33</v>
      </c>
      <c r="AX121" s="13" t="s">
        <v>16</v>
      </c>
      <c r="AY121" s="249" t="s">
        <v>246</v>
      </c>
    </row>
    <row r="122" s="1" customFormat="1" ht="16.5" customHeight="1">
      <c r="B122" s="37"/>
      <c r="C122" s="216" t="s">
        <v>286</v>
      </c>
      <c r="D122" s="216" t="s">
        <v>248</v>
      </c>
      <c r="E122" s="217" t="s">
        <v>5339</v>
      </c>
      <c r="F122" s="218" t="s">
        <v>5340</v>
      </c>
      <c r="G122" s="219" t="s">
        <v>4404</v>
      </c>
      <c r="H122" s="220">
        <v>2</v>
      </c>
      <c r="I122" s="221"/>
      <c r="J122" s="222">
        <f>ROUND(I122*H122,2)</f>
        <v>0</v>
      </c>
      <c r="K122" s="218" t="s">
        <v>1</v>
      </c>
      <c r="L122" s="42"/>
      <c r="M122" s="223" t="s">
        <v>1</v>
      </c>
      <c r="N122" s="224" t="s">
        <v>42</v>
      </c>
      <c r="O122" s="7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AR122" s="16" t="s">
        <v>253</v>
      </c>
      <c r="AT122" s="16" t="s">
        <v>248</v>
      </c>
      <c r="AU122" s="16" t="s">
        <v>79</v>
      </c>
      <c r="AY122" s="16" t="s">
        <v>246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6" t="s">
        <v>16</v>
      </c>
      <c r="BK122" s="227">
        <f>ROUND(I122*H122,2)</f>
        <v>0</v>
      </c>
      <c r="BL122" s="16" t="s">
        <v>253</v>
      </c>
      <c r="BM122" s="16" t="s">
        <v>286</v>
      </c>
    </row>
    <row r="123" s="12" customFormat="1">
      <c r="B123" s="228"/>
      <c r="C123" s="229"/>
      <c r="D123" s="230" t="s">
        <v>255</v>
      </c>
      <c r="E123" s="231" t="s">
        <v>1</v>
      </c>
      <c r="F123" s="232" t="s">
        <v>5341</v>
      </c>
      <c r="G123" s="229"/>
      <c r="H123" s="231" t="s">
        <v>1</v>
      </c>
      <c r="I123" s="233"/>
      <c r="J123" s="229"/>
      <c r="K123" s="229"/>
      <c r="L123" s="234"/>
      <c r="M123" s="235"/>
      <c r="N123" s="236"/>
      <c r="O123" s="236"/>
      <c r="P123" s="236"/>
      <c r="Q123" s="236"/>
      <c r="R123" s="236"/>
      <c r="S123" s="236"/>
      <c r="T123" s="237"/>
      <c r="AT123" s="238" t="s">
        <v>255</v>
      </c>
      <c r="AU123" s="238" t="s">
        <v>79</v>
      </c>
      <c r="AV123" s="12" t="s">
        <v>16</v>
      </c>
      <c r="AW123" s="12" t="s">
        <v>33</v>
      </c>
      <c r="AX123" s="12" t="s">
        <v>71</v>
      </c>
      <c r="AY123" s="238" t="s">
        <v>246</v>
      </c>
    </row>
    <row r="124" s="13" customFormat="1">
      <c r="B124" s="239"/>
      <c r="C124" s="240"/>
      <c r="D124" s="230" t="s">
        <v>255</v>
      </c>
      <c r="E124" s="241" t="s">
        <v>1</v>
      </c>
      <c r="F124" s="242" t="s">
        <v>79</v>
      </c>
      <c r="G124" s="240"/>
      <c r="H124" s="243">
        <v>2</v>
      </c>
      <c r="I124" s="244"/>
      <c r="J124" s="240"/>
      <c r="K124" s="240"/>
      <c r="L124" s="245"/>
      <c r="M124" s="246"/>
      <c r="N124" s="247"/>
      <c r="O124" s="247"/>
      <c r="P124" s="247"/>
      <c r="Q124" s="247"/>
      <c r="R124" s="247"/>
      <c r="S124" s="247"/>
      <c r="T124" s="248"/>
      <c r="AT124" s="249" t="s">
        <v>255</v>
      </c>
      <c r="AU124" s="249" t="s">
        <v>79</v>
      </c>
      <c r="AV124" s="13" t="s">
        <v>79</v>
      </c>
      <c r="AW124" s="13" t="s">
        <v>33</v>
      </c>
      <c r="AX124" s="13" t="s">
        <v>16</v>
      </c>
      <c r="AY124" s="249" t="s">
        <v>246</v>
      </c>
    </row>
    <row r="125" s="1" customFormat="1" ht="16.5" customHeight="1">
      <c r="B125" s="37"/>
      <c r="C125" s="216" t="s">
        <v>290</v>
      </c>
      <c r="D125" s="216" t="s">
        <v>248</v>
      </c>
      <c r="E125" s="217" t="s">
        <v>5342</v>
      </c>
      <c r="F125" s="218" t="s">
        <v>5343</v>
      </c>
      <c r="G125" s="219" t="s">
        <v>4404</v>
      </c>
      <c r="H125" s="220">
        <v>12</v>
      </c>
      <c r="I125" s="221"/>
      <c r="J125" s="222">
        <f>ROUND(I125*H125,2)</f>
        <v>0</v>
      </c>
      <c r="K125" s="218" t="s">
        <v>1</v>
      </c>
      <c r="L125" s="42"/>
      <c r="M125" s="223" t="s">
        <v>1</v>
      </c>
      <c r="N125" s="224" t="s">
        <v>42</v>
      </c>
      <c r="O125" s="78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AR125" s="16" t="s">
        <v>253</v>
      </c>
      <c r="AT125" s="16" t="s">
        <v>248</v>
      </c>
      <c r="AU125" s="16" t="s">
        <v>79</v>
      </c>
      <c r="AY125" s="16" t="s">
        <v>246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6" t="s">
        <v>16</v>
      </c>
      <c r="BK125" s="227">
        <f>ROUND(I125*H125,2)</f>
        <v>0</v>
      </c>
      <c r="BL125" s="16" t="s">
        <v>253</v>
      </c>
      <c r="BM125" s="16" t="s">
        <v>290</v>
      </c>
    </row>
    <row r="126" s="12" customFormat="1">
      <c r="B126" s="228"/>
      <c r="C126" s="229"/>
      <c r="D126" s="230" t="s">
        <v>255</v>
      </c>
      <c r="E126" s="231" t="s">
        <v>1</v>
      </c>
      <c r="F126" s="232" t="s">
        <v>5344</v>
      </c>
      <c r="G126" s="229"/>
      <c r="H126" s="231" t="s">
        <v>1</v>
      </c>
      <c r="I126" s="233"/>
      <c r="J126" s="229"/>
      <c r="K126" s="229"/>
      <c r="L126" s="234"/>
      <c r="M126" s="235"/>
      <c r="N126" s="236"/>
      <c r="O126" s="236"/>
      <c r="P126" s="236"/>
      <c r="Q126" s="236"/>
      <c r="R126" s="236"/>
      <c r="S126" s="236"/>
      <c r="T126" s="237"/>
      <c r="AT126" s="238" t="s">
        <v>255</v>
      </c>
      <c r="AU126" s="238" t="s">
        <v>79</v>
      </c>
      <c r="AV126" s="12" t="s">
        <v>16</v>
      </c>
      <c r="AW126" s="12" t="s">
        <v>33</v>
      </c>
      <c r="AX126" s="12" t="s">
        <v>71</v>
      </c>
      <c r="AY126" s="238" t="s">
        <v>246</v>
      </c>
    </row>
    <row r="127" s="12" customFormat="1">
      <c r="B127" s="228"/>
      <c r="C127" s="229"/>
      <c r="D127" s="230" t="s">
        <v>255</v>
      </c>
      <c r="E127" s="231" t="s">
        <v>1</v>
      </c>
      <c r="F127" s="232" t="s">
        <v>5345</v>
      </c>
      <c r="G127" s="229"/>
      <c r="H127" s="231" t="s">
        <v>1</v>
      </c>
      <c r="I127" s="233"/>
      <c r="J127" s="229"/>
      <c r="K127" s="229"/>
      <c r="L127" s="234"/>
      <c r="M127" s="235"/>
      <c r="N127" s="236"/>
      <c r="O127" s="236"/>
      <c r="P127" s="236"/>
      <c r="Q127" s="236"/>
      <c r="R127" s="236"/>
      <c r="S127" s="236"/>
      <c r="T127" s="237"/>
      <c r="AT127" s="238" t="s">
        <v>255</v>
      </c>
      <c r="AU127" s="238" t="s">
        <v>79</v>
      </c>
      <c r="AV127" s="12" t="s">
        <v>16</v>
      </c>
      <c r="AW127" s="12" t="s">
        <v>33</v>
      </c>
      <c r="AX127" s="12" t="s">
        <v>71</v>
      </c>
      <c r="AY127" s="238" t="s">
        <v>246</v>
      </c>
    </row>
    <row r="128" s="13" customFormat="1">
      <c r="B128" s="239"/>
      <c r="C128" s="240"/>
      <c r="D128" s="230" t="s">
        <v>255</v>
      </c>
      <c r="E128" s="241" t="s">
        <v>1</v>
      </c>
      <c r="F128" s="242" t="s">
        <v>311</v>
      </c>
      <c r="G128" s="240"/>
      <c r="H128" s="243">
        <v>12</v>
      </c>
      <c r="I128" s="244"/>
      <c r="J128" s="240"/>
      <c r="K128" s="240"/>
      <c r="L128" s="245"/>
      <c r="M128" s="246"/>
      <c r="N128" s="247"/>
      <c r="O128" s="247"/>
      <c r="P128" s="247"/>
      <c r="Q128" s="247"/>
      <c r="R128" s="247"/>
      <c r="S128" s="247"/>
      <c r="T128" s="248"/>
      <c r="AT128" s="249" t="s">
        <v>255</v>
      </c>
      <c r="AU128" s="249" t="s">
        <v>79</v>
      </c>
      <c r="AV128" s="13" t="s">
        <v>79</v>
      </c>
      <c r="AW128" s="13" t="s">
        <v>33</v>
      </c>
      <c r="AX128" s="13" t="s">
        <v>16</v>
      </c>
      <c r="AY128" s="249" t="s">
        <v>246</v>
      </c>
    </row>
    <row r="129" s="1" customFormat="1" ht="16.5" customHeight="1">
      <c r="B129" s="37"/>
      <c r="C129" s="216" t="s">
        <v>295</v>
      </c>
      <c r="D129" s="216" t="s">
        <v>248</v>
      </c>
      <c r="E129" s="217" t="s">
        <v>5346</v>
      </c>
      <c r="F129" s="218" t="s">
        <v>5347</v>
      </c>
      <c r="G129" s="219" t="s">
        <v>4404</v>
      </c>
      <c r="H129" s="220">
        <v>6</v>
      </c>
      <c r="I129" s="221"/>
      <c r="J129" s="222">
        <f>ROUND(I129*H129,2)</f>
        <v>0</v>
      </c>
      <c r="K129" s="218" t="s">
        <v>1</v>
      </c>
      <c r="L129" s="42"/>
      <c r="M129" s="223" t="s">
        <v>1</v>
      </c>
      <c r="N129" s="224" t="s">
        <v>42</v>
      </c>
      <c r="O129" s="78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AR129" s="16" t="s">
        <v>253</v>
      </c>
      <c r="AT129" s="16" t="s">
        <v>248</v>
      </c>
      <c r="AU129" s="16" t="s">
        <v>79</v>
      </c>
      <c r="AY129" s="16" t="s">
        <v>246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6" t="s">
        <v>16</v>
      </c>
      <c r="BK129" s="227">
        <f>ROUND(I129*H129,2)</f>
        <v>0</v>
      </c>
      <c r="BL129" s="16" t="s">
        <v>253</v>
      </c>
      <c r="BM129" s="16" t="s">
        <v>295</v>
      </c>
    </row>
    <row r="130" s="12" customFormat="1">
      <c r="B130" s="228"/>
      <c r="C130" s="229"/>
      <c r="D130" s="230" t="s">
        <v>255</v>
      </c>
      <c r="E130" s="231" t="s">
        <v>1</v>
      </c>
      <c r="F130" s="232" t="s">
        <v>5348</v>
      </c>
      <c r="G130" s="229"/>
      <c r="H130" s="231" t="s">
        <v>1</v>
      </c>
      <c r="I130" s="233"/>
      <c r="J130" s="229"/>
      <c r="K130" s="229"/>
      <c r="L130" s="234"/>
      <c r="M130" s="235"/>
      <c r="N130" s="236"/>
      <c r="O130" s="236"/>
      <c r="P130" s="236"/>
      <c r="Q130" s="236"/>
      <c r="R130" s="236"/>
      <c r="S130" s="236"/>
      <c r="T130" s="237"/>
      <c r="AT130" s="238" t="s">
        <v>255</v>
      </c>
      <c r="AU130" s="238" t="s">
        <v>79</v>
      </c>
      <c r="AV130" s="12" t="s">
        <v>16</v>
      </c>
      <c r="AW130" s="12" t="s">
        <v>33</v>
      </c>
      <c r="AX130" s="12" t="s">
        <v>71</v>
      </c>
      <c r="AY130" s="238" t="s">
        <v>246</v>
      </c>
    </row>
    <row r="131" s="13" customFormat="1">
      <c r="B131" s="239"/>
      <c r="C131" s="240"/>
      <c r="D131" s="230" t="s">
        <v>255</v>
      </c>
      <c r="E131" s="241" t="s">
        <v>1</v>
      </c>
      <c r="F131" s="242" t="s">
        <v>280</v>
      </c>
      <c r="G131" s="240"/>
      <c r="H131" s="243">
        <v>6</v>
      </c>
      <c r="I131" s="244"/>
      <c r="J131" s="240"/>
      <c r="K131" s="240"/>
      <c r="L131" s="245"/>
      <c r="M131" s="246"/>
      <c r="N131" s="247"/>
      <c r="O131" s="247"/>
      <c r="P131" s="247"/>
      <c r="Q131" s="247"/>
      <c r="R131" s="247"/>
      <c r="S131" s="247"/>
      <c r="T131" s="248"/>
      <c r="AT131" s="249" t="s">
        <v>255</v>
      </c>
      <c r="AU131" s="249" t="s">
        <v>79</v>
      </c>
      <c r="AV131" s="13" t="s">
        <v>79</v>
      </c>
      <c r="AW131" s="13" t="s">
        <v>33</v>
      </c>
      <c r="AX131" s="13" t="s">
        <v>16</v>
      </c>
      <c r="AY131" s="249" t="s">
        <v>246</v>
      </c>
    </row>
    <row r="132" s="1" customFormat="1" ht="16.5" customHeight="1">
      <c r="B132" s="37"/>
      <c r="C132" s="216" t="s">
        <v>300</v>
      </c>
      <c r="D132" s="216" t="s">
        <v>248</v>
      </c>
      <c r="E132" s="217" t="s">
        <v>5349</v>
      </c>
      <c r="F132" s="218" t="s">
        <v>5350</v>
      </c>
      <c r="G132" s="219" t="s">
        <v>4404</v>
      </c>
      <c r="H132" s="220">
        <v>2</v>
      </c>
      <c r="I132" s="221"/>
      <c r="J132" s="222">
        <f>ROUND(I132*H132,2)</f>
        <v>0</v>
      </c>
      <c r="K132" s="218" t="s">
        <v>1</v>
      </c>
      <c r="L132" s="42"/>
      <c r="M132" s="223" t="s">
        <v>1</v>
      </c>
      <c r="N132" s="224" t="s">
        <v>42</v>
      </c>
      <c r="O132" s="7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AR132" s="16" t="s">
        <v>253</v>
      </c>
      <c r="AT132" s="16" t="s">
        <v>248</v>
      </c>
      <c r="AU132" s="16" t="s">
        <v>79</v>
      </c>
      <c r="AY132" s="16" t="s">
        <v>246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253</v>
      </c>
      <c r="BM132" s="16" t="s">
        <v>300</v>
      </c>
    </row>
    <row r="133" s="12" customFormat="1">
      <c r="B133" s="228"/>
      <c r="C133" s="229"/>
      <c r="D133" s="230" t="s">
        <v>255</v>
      </c>
      <c r="E133" s="231" t="s">
        <v>1</v>
      </c>
      <c r="F133" s="232" t="s">
        <v>5351</v>
      </c>
      <c r="G133" s="229"/>
      <c r="H133" s="231" t="s">
        <v>1</v>
      </c>
      <c r="I133" s="233"/>
      <c r="J133" s="229"/>
      <c r="K133" s="229"/>
      <c r="L133" s="234"/>
      <c r="M133" s="235"/>
      <c r="N133" s="236"/>
      <c r="O133" s="236"/>
      <c r="P133" s="236"/>
      <c r="Q133" s="236"/>
      <c r="R133" s="236"/>
      <c r="S133" s="236"/>
      <c r="T133" s="237"/>
      <c r="AT133" s="238" t="s">
        <v>255</v>
      </c>
      <c r="AU133" s="238" t="s">
        <v>79</v>
      </c>
      <c r="AV133" s="12" t="s">
        <v>16</v>
      </c>
      <c r="AW133" s="12" t="s">
        <v>33</v>
      </c>
      <c r="AX133" s="12" t="s">
        <v>71</v>
      </c>
      <c r="AY133" s="238" t="s">
        <v>246</v>
      </c>
    </row>
    <row r="134" s="13" customFormat="1">
      <c r="B134" s="239"/>
      <c r="C134" s="240"/>
      <c r="D134" s="230" t="s">
        <v>255</v>
      </c>
      <c r="E134" s="241" t="s">
        <v>1</v>
      </c>
      <c r="F134" s="242" t="s">
        <v>79</v>
      </c>
      <c r="G134" s="240"/>
      <c r="H134" s="243">
        <v>2</v>
      </c>
      <c r="I134" s="244"/>
      <c r="J134" s="240"/>
      <c r="K134" s="240"/>
      <c r="L134" s="245"/>
      <c r="M134" s="246"/>
      <c r="N134" s="247"/>
      <c r="O134" s="247"/>
      <c r="P134" s="247"/>
      <c r="Q134" s="247"/>
      <c r="R134" s="247"/>
      <c r="S134" s="247"/>
      <c r="T134" s="248"/>
      <c r="AT134" s="249" t="s">
        <v>255</v>
      </c>
      <c r="AU134" s="249" t="s">
        <v>79</v>
      </c>
      <c r="AV134" s="13" t="s">
        <v>79</v>
      </c>
      <c r="AW134" s="13" t="s">
        <v>33</v>
      </c>
      <c r="AX134" s="13" t="s">
        <v>16</v>
      </c>
      <c r="AY134" s="249" t="s">
        <v>246</v>
      </c>
    </row>
    <row r="135" s="1" customFormat="1" ht="16.5" customHeight="1">
      <c r="B135" s="37"/>
      <c r="C135" s="216" t="s">
        <v>304</v>
      </c>
      <c r="D135" s="216" t="s">
        <v>248</v>
      </c>
      <c r="E135" s="217" t="s">
        <v>5352</v>
      </c>
      <c r="F135" s="218" t="s">
        <v>5353</v>
      </c>
      <c r="G135" s="219" t="s">
        <v>4404</v>
      </c>
      <c r="H135" s="220">
        <v>2</v>
      </c>
      <c r="I135" s="221"/>
      <c r="J135" s="222">
        <f>ROUND(I135*H135,2)</f>
        <v>0</v>
      </c>
      <c r="K135" s="218" t="s">
        <v>1</v>
      </c>
      <c r="L135" s="42"/>
      <c r="M135" s="223" t="s">
        <v>1</v>
      </c>
      <c r="N135" s="224" t="s">
        <v>42</v>
      </c>
      <c r="O135" s="78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AR135" s="16" t="s">
        <v>253</v>
      </c>
      <c r="AT135" s="16" t="s">
        <v>248</v>
      </c>
      <c r="AU135" s="16" t="s">
        <v>79</v>
      </c>
      <c r="AY135" s="16" t="s">
        <v>246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6" t="s">
        <v>16</v>
      </c>
      <c r="BK135" s="227">
        <f>ROUND(I135*H135,2)</f>
        <v>0</v>
      </c>
      <c r="BL135" s="16" t="s">
        <v>253</v>
      </c>
      <c r="BM135" s="16" t="s">
        <v>304</v>
      </c>
    </row>
    <row r="136" s="13" customFormat="1">
      <c r="B136" s="239"/>
      <c r="C136" s="240"/>
      <c r="D136" s="230" t="s">
        <v>255</v>
      </c>
      <c r="E136" s="241" t="s">
        <v>1</v>
      </c>
      <c r="F136" s="242" t="s">
        <v>79</v>
      </c>
      <c r="G136" s="240"/>
      <c r="H136" s="243">
        <v>2</v>
      </c>
      <c r="I136" s="244"/>
      <c r="J136" s="240"/>
      <c r="K136" s="240"/>
      <c r="L136" s="245"/>
      <c r="M136" s="246"/>
      <c r="N136" s="247"/>
      <c r="O136" s="247"/>
      <c r="P136" s="247"/>
      <c r="Q136" s="247"/>
      <c r="R136" s="247"/>
      <c r="S136" s="247"/>
      <c r="T136" s="248"/>
      <c r="AT136" s="249" t="s">
        <v>255</v>
      </c>
      <c r="AU136" s="249" t="s">
        <v>79</v>
      </c>
      <c r="AV136" s="13" t="s">
        <v>79</v>
      </c>
      <c r="AW136" s="13" t="s">
        <v>33</v>
      </c>
      <c r="AX136" s="13" t="s">
        <v>16</v>
      </c>
      <c r="AY136" s="249" t="s">
        <v>246</v>
      </c>
    </row>
    <row r="137" s="1" customFormat="1" ht="16.5" customHeight="1">
      <c r="B137" s="37"/>
      <c r="C137" s="216" t="s">
        <v>311</v>
      </c>
      <c r="D137" s="216" t="s">
        <v>248</v>
      </c>
      <c r="E137" s="217" t="s">
        <v>5354</v>
      </c>
      <c r="F137" s="218" t="s">
        <v>5355</v>
      </c>
      <c r="G137" s="219" t="s">
        <v>4404</v>
      </c>
      <c r="H137" s="220">
        <v>2</v>
      </c>
      <c r="I137" s="221"/>
      <c r="J137" s="222">
        <f>ROUND(I137*H137,2)</f>
        <v>0</v>
      </c>
      <c r="K137" s="218" t="s">
        <v>1</v>
      </c>
      <c r="L137" s="42"/>
      <c r="M137" s="223" t="s">
        <v>1</v>
      </c>
      <c r="N137" s="224" t="s">
        <v>42</v>
      </c>
      <c r="O137" s="7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AR137" s="16" t="s">
        <v>253</v>
      </c>
      <c r="AT137" s="16" t="s">
        <v>248</v>
      </c>
      <c r="AU137" s="16" t="s">
        <v>79</v>
      </c>
      <c r="AY137" s="16" t="s">
        <v>246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253</v>
      </c>
      <c r="BM137" s="16" t="s">
        <v>311</v>
      </c>
    </row>
    <row r="138" s="13" customFormat="1">
      <c r="B138" s="239"/>
      <c r="C138" s="240"/>
      <c r="D138" s="230" t="s">
        <v>255</v>
      </c>
      <c r="E138" s="241" t="s">
        <v>1</v>
      </c>
      <c r="F138" s="242" t="s">
        <v>79</v>
      </c>
      <c r="G138" s="240"/>
      <c r="H138" s="243">
        <v>2</v>
      </c>
      <c r="I138" s="244"/>
      <c r="J138" s="240"/>
      <c r="K138" s="240"/>
      <c r="L138" s="245"/>
      <c r="M138" s="246"/>
      <c r="N138" s="247"/>
      <c r="O138" s="247"/>
      <c r="P138" s="247"/>
      <c r="Q138" s="247"/>
      <c r="R138" s="247"/>
      <c r="S138" s="247"/>
      <c r="T138" s="248"/>
      <c r="AT138" s="249" t="s">
        <v>255</v>
      </c>
      <c r="AU138" s="249" t="s">
        <v>79</v>
      </c>
      <c r="AV138" s="13" t="s">
        <v>79</v>
      </c>
      <c r="AW138" s="13" t="s">
        <v>33</v>
      </c>
      <c r="AX138" s="13" t="s">
        <v>16</v>
      </c>
      <c r="AY138" s="249" t="s">
        <v>246</v>
      </c>
    </row>
    <row r="139" s="1" customFormat="1" ht="16.5" customHeight="1">
      <c r="B139" s="37"/>
      <c r="C139" s="216" t="s">
        <v>317</v>
      </c>
      <c r="D139" s="216" t="s">
        <v>248</v>
      </c>
      <c r="E139" s="217" t="s">
        <v>5356</v>
      </c>
      <c r="F139" s="218" t="s">
        <v>5357</v>
      </c>
      <c r="G139" s="219" t="s">
        <v>4404</v>
      </c>
      <c r="H139" s="220">
        <v>1</v>
      </c>
      <c r="I139" s="221"/>
      <c r="J139" s="222">
        <f>ROUND(I139*H139,2)</f>
        <v>0</v>
      </c>
      <c r="K139" s="218" t="s">
        <v>1</v>
      </c>
      <c r="L139" s="42"/>
      <c r="M139" s="223" t="s">
        <v>1</v>
      </c>
      <c r="N139" s="224" t="s">
        <v>42</v>
      </c>
      <c r="O139" s="78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AR139" s="16" t="s">
        <v>253</v>
      </c>
      <c r="AT139" s="16" t="s">
        <v>248</v>
      </c>
      <c r="AU139" s="16" t="s">
        <v>79</v>
      </c>
      <c r="AY139" s="16" t="s">
        <v>246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6" t="s">
        <v>16</v>
      </c>
      <c r="BK139" s="227">
        <f>ROUND(I139*H139,2)</f>
        <v>0</v>
      </c>
      <c r="BL139" s="16" t="s">
        <v>253</v>
      </c>
      <c r="BM139" s="16" t="s">
        <v>317</v>
      </c>
    </row>
    <row r="140" s="12" customFormat="1">
      <c r="B140" s="228"/>
      <c r="C140" s="229"/>
      <c r="D140" s="230" t="s">
        <v>255</v>
      </c>
      <c r="E140" s="231" t="s">
        <v>1</v>
      </c>
      <c r="F140" s="232" t="s">
        <v>5358</v>
      </c>
      <c r="G140" s="229"/>
      <c r="H140" s="231" t="s">
        <v>1</v>
      </c>
      <c r="I140" s="233"/>
      <c r="J140" s="229"/>
      <c r="K140" s="229"/>
      <c r="L140" s="234"/>
      <c r="M140" s="235"/>
      <c r="N140" s="236"/>
      <c r="O140" s="236"/>
      <c r="P140" s="236"/>
      <c r="Q140" s="236"/>
      <c r="R140" s="236"/>
      <c r="S140" s="236"/>
      <c r="T140" s="237"/>
      <c r="AT140" s="238" t="s">
        <v>255</v>
      </c>
      <c r="AU140" s="238" t="s">
        <v>79</v>
      </c>
      <c r="AV140" s="12" t="s">
        <v>16</v>
      </c>
      <c r="AW140" s="12" t="s">
        <v>33</v>
      </c>
      <c r="AX140" s="12" t="s">
        <v>71</v>
      </c>
      <c r="AY140" s="238" t="s">
        <v>246</v>
      </c>
    </row>
    <row r="141" s="12" customFormat="1">
      <c r="B141" s="228"/>
      <c r="C141" s="229"/>
      <c r="D141" s="230" t="s">
        <v>255</v>
      </c>
      <c r="E141" s="231" t="s">
        <v>1</v>
      </c>
      <c r="F141" s="232" t="s">
        <v>5345</v>
      </c>
      <c r="G141" s="229"/>
      <c r="H141" s="231" t="s">
        <v>1</v>
      </c>
      <c r="I141" s="233"/>
      <c r="J141" s="229"/>
      <c r="K141" s="229"/>
      <c r="L141" s="234"/>
      <c r="M141" s="235"/>
      <c r="N141" s="236"/>
      <c r="O141" s="236"/>
      <c r="P141" s="236"/>
      <c r="Q141" s="236"/>
      <c r="R141" s="236"/>
      <c r="S141" s="236"/>
      <c r="T141" s="237"/>
      <c r="AT141" s="238" t="s">
        <v>255</v>
      </c>
      <c r="AU141" s="238" t="s">
        <v>79</v>
      </c>
      <c r="AV141" s="12" t="s">
        <v>16</v>
      </c>
      <c r="AW141" s="12" t="s">
        <v>33</v>
      </c>
      <c r="AX141" s="12" t="s">
        <v>71</v>
      </c>
      <c r="AY141" s="238" t="s">
        <v>246</v>
      </c>
    </row>
    <row r="142" s="13" customFormat="1">
      <c r="B142" s="239"/>
      <c r="C142" s="240"/>
      <c r="D142" s="230" t="s">
        <v>255</v>
      </c>
      <c r="E142" s="241" t="s">
        <v>1</v>
      </c>
      <c r="F142" s="242" t="s">
        <v>16</v>
      </c>
      <c r="G142" s="240"/>
      <c r="H142" s="243">
        <v>1</v>
      </c>
      <c r="I142" s="244"/>
      <c r="J142" s="240"/>
      <c r="K142" s="240"/>
      <c r="L142" s="245"/>
      <c r="M142" s="246"/>
      <c r="N142" s="247"/>
      <c r="O142" s="247"/>
      <c r="P142" s="247"/>
      <c r="Q142" s="247"/>
      <c r="R142" s="247"/>
      <c r="S142" s="247"/>
      <c r="T142" s="248"/>
      <c r="AT142" s="249" t="s">
        <v>255</v>
      </c>
      <c r="AU142" s="249" t="s">
        <v>79</v>
      </c>
      <c r="AV142" s="13" t="s">
        <v>79</v>
      </c>
      <c r="AW142" s="13" t="s">
        <v>33</v>
      </c>
      <c r="AX142" s="13" t="s">
        <v>16</v>
      </c>
      <c r="AY142" s="249" t="s">
        <v>246</v>
      </c>
    </row>
    <row r="143" s="1" customFormat="1" ht="16.5" customHeight="1">
      <c r="B143" s="37"/>
      <c r="C143" s="216" t="s">
        <v>322</v>
      </c>
      <c r="D143" s="216" t="s">
        <v>248</v>
      </c>
      <c r="E143" s="217" t="s">
        <v>5359</v>
      </c>
      <c r="F143" s="218" t="s">
        <v>5360</v>
      </c>
      <c r="G143" s="219" t="s">
        <v>4404</v>
      </c>
      <c r="H143" s="220">
        <v>1</v>
      </c>
      <c r="I143" s="221"/>
      <c r="J143" s="222">
        <f>ROUND(I143*H143,2)</f>
        <v>0</v>
      </c>
      <c r="K143" s="218" t="s">
        <v>1</v>
      </c>
      <c r="L143" s="42"/>
      <c r="M143" s="223" t="s">
        <v>1</v>
      </c>
      <c r="N143" s="224" t="s">
        <v>42</v>
      </c>
      <c r="O143" s="7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AR143" s="16" t="s">
        <v>253</v>
      </c>
      <c r="AT143" s="16" t="s">
        <v>248</v>
      </c>
      <c r="AU143" s="16" t="s">
        <v>79</v>
      </c>
      <c r="AY143" s="16" t="s">
        <v>246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6" t="s">
        <v>16</v>
      </c>
      <c r="BK143" s="227">
        <f>ROUND(I143*H143,2)</f>
        <v>0</v>
      </c>
      <c r="BL143" s="16" t="s">
        <v>253</v>
      </c>
      <c r="BM143" s="16" t="s">
        <v>322</v>
      </c>
    </row>
    <row r="144" s="12" customFormat="1">
      <c r="B144" s="228"/>
      <c r="C144" s="229"/>
      <c r="D144" s="230" t="s">
        <v>255</v>
      </c>
      <c r="E144" s="231" t="s">
        <v>1</v>
      </c>
      <c r="F144" s="232" t="s">
        <v>5361</v>
      </c>
      <c r="G144" s="229"/>
      <c r="H144" s="231" t="s">
        <v>1</v>
      </c>
      <c r="I144" s="233"/>
      <c r="J144" s="229"/>
      <c r="K144" s="229"/>
      <c r="L144" s="234"/>
      <c r="M144" s="235"/>
      <c r="N144" s="236"/>
      <c r="O144" s="236"/>
      <c r="P144" s="236"/>
      <c r="Q144" s="236"/>
      <c r="R144" s="236"/>
      <c r="S144" s="236"/>
      <c r="T144" s="237"/>
      <c r="AT144" s="238" t="s">
        <v>255</v>
      </c>
      <c r="AU144" s="238" t="s">
        <v>79</v>
      </c>
      <c r="AV144" s="12" t="s">
        <v>16</v>
      </c>
      <c r="AW144" s="12" t="s">
        <v>33</v>
      </c>
      <c r="AX144" s="12" t="s">
        <v>71</v>
      </c>
      <c r="AY144" s="238" t="s">
        <v>246</v>
      </c>
    </row>
    <row r="145" s="13" customFormat="1">
      <c r="B145" s="239"/>
      <c r="C145" s="240"/>
      <c r="D145" s="230" t="s">
        <v>255</v>
      </c>
      <c r="E145" s="241" t="s">
        <v>1</v>
      </c>
      <c r="F145" s="242" t="s">
        <v>16</v>
      </c>
      <c r="G145" s="240"/>
      <c r="H145" s="243">
        <v>1</v>
      </c>
      <c r="I145" s="244"/>
      <c r="J145" s="240"/>
      <c r="K145" s="240"/>
      <c r="L145" s="245"/>
      <c r="M145" s="246"/>
      <c r="N145" s="247"/>
      <c r="O145" s="247"/>
      <c r="P145" s="247"/>
      <c r="Q145" s="247"/>
      <c r="R145" s="247"/>
      <c r="S145" s="247"/>
      <c r="T145" s="248"/>
      <c r="AT145" s="249" t="s">
        <v>255</v>
      </c>
      <c r="AU145" s="249" t="s">
        <v>79</v>
      </c>
      <c r="AV145" s="13" t="s">
        <v>79</v>
      </c>
      <c r="AW145" s="13" t="s">
        <v>33</v>
      </c>
      <c r="AX145" s="13" t="s">
        <v>16</v>
      </c>
      <c r="AY145" s="249" t="s">
        <v>246</v>
      </c>
    </row>
    <row r="146" s="1" customFormat="1" ht="16.5" customHeight="1">
      <c r="B146" s="37"/>
      <c r="C146" s="216" t="s">
        <v>8</v>
      </c>
      <c r="D146" s="216" t="s">
        <v>248</v>
      </c>
      <c r="E146" s="217" t="s">
        <v>5362</v>
      </c>
      <c r="F146" s="218" t="s">
        <v>5363</v>
      </c>
      <c r="G146" s="219" t="s">
        <v>4404</v>
      </c>
      <c r="H146" s="220">
        <v>1</v>
      </c>
      <c r="I146" s="221"/>
      <c r="J146" s="222">
        <f>ROUND(I146*H146,2)</f>
        <v>0</v>
      </c>
      <c r="K146" s="218" t="s">
        <v>1</v>
      </c>
      <c r="L146" s="42"/>
      <c r="M146" s="223" t="s">
        <v>1</v>
      </c>
      <c r="N146" s="224" t="s">
        <v>42</v>
      </c>
      <c r="O146" s="7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AR146" s="16" t="s">
        <v>253</v>
      </c>
      <c r="AT146" s="16" t="s">
        <v>248</v>
      </c>
      <c r="AU146" s="16" t="s">
        <v>79</v>
      </c>
      <c r="AY146" s="16" t="s">
        <v>246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6" t="s">
        <v>16</v>
      </c>
      <c r="BK146" s="227">
        <f>ROUND(I146*H146,2)</f>
        <v>0</v>
      </c>
      <c r="BL146" s="16" t="s">
        <v>253</v>
      </c>
      <c r="BM146" s="16" t="s">
        <v>8</v>
      </c>
    </row>
    <row r="147" s="12" customFormat="1">
      <c r="B147" s="228"/>
      <c r="C147" s="229"/>
      <c r="D147" s="230" t="s">
        <v>255</v>
      </c>
      <c r="E147" s="231" t="s">
        <v>1</v>
      </c>
      <c r="F147" s="232" t="s">
        <v>5364</v>
      </c>
      <c r="G147" s="229"/>
      <c r="H147" s="231" t="s">
        <v>1</v>
      </c>
      <c r="I147" s="233"/>
      <c r="J147" s="229"/>
      <c r="K147" s="229"/>
      <c r="L147" s="234"/>
      <c r="M147" s="235"/>
      <c r="N147" s="236"/>
      <c r="O147" s="236"/>
      <c r="P147" s="236"/>
      <c r="Q147" s="236"/>
      <c r="R147" s="236"/>
      <c r="S147" s="236"/>
      <c r="T147" s="237"/>
      <c r="AT147" s="238" t="s">
        <v>255</v>
      </c>
      <c r="AU147" s="238" t="s">
        <v>79</v>
      </c>
      <c r="AV147" s="12" t="s">
        <v>16</v>
      </c>
      <c r="AW147" s="12" t="s">
        <v>33</v>
      </c>
      <c r="AX147" s="12" t="s">
        <v>71</v>
      </c>
      <c r="AY147" s="238" t="s">
        <v>246</v>
      </c>
    </row>
    <row r="148" s="12" customFormat="1">
      <c r="B148" s="228"/>
      <c r="C148" s="229"/>
      <c r="D148" s="230" t="s">
        <v>255</v>
      </c>
      <c r="E148" s="231" t="s">
        <v>1</v>
      </c>
      <c r="F148" s="232" t="s">
        <v>5345</v>
      </c>
      <c r="G148" s="229"/>
      <c r="H148" s="231" t="s">
        <v>1</v>
      </c>
      <c r="I148" s="233"/>
      <c r="J148" s="229"/>
      <c r="K148" s="229"/>
      <c r="L148" s="234"/>
      <c r="M148" s="235"/>
      <c r="N148" s="236"/>
      <c r="O148" s="236"/>
      <c r="P148" s="236"/>
      <c r="Q148" s="236"/>
      <c r="R148" s="236"/>
      <c r="S148" s="236"/>
      <c r="T148" s="237"/>
      <c r="AT148" s="238" t="s">
        <v>255</v>
      </c>
      <c r="AU148" s="238" t="s">
        <v>79</v>
      </c>
      <c r="AV148" s="12" t="s">
        <v>16</v>
      </c>
      <c r="AW148" s="12" t="s">
        <v>33</v>
      </c>
      <c r="AX148" s="12" t="s">
        <v>71</v>
      </c>
      <c r="AY148" s="238" t="s">
        <v>246</v>
      </c>
    </row>
    <row r="149" s="13" customFormat="1">
      <c r="B149" s="239"/>
      <c r="C149" s="240"/>
      <c r="D149" s="230" t="s">
        <v>255</v>
      </c>
      <c r="E149" s="241" t="s">
        <v>1</v>
      </c>
      <c r="F149" s="242" t="s">
        <v>16</v>
      </c>
      <c r="G149" s="240"/>
      <c r="H149" s="243">
        <v>1</v>
      </c>
      <c r="I149" s="244"/>
      <c r="J149" s="240"/>
      <c r="K149" s="240"/>
      <c r="L149" s="245"/>
      <c r="M149" s="246"/>
      <c r="N149" s="247"/>
      <c r="O149" s="247"/>
      <c r="P149" s="247"/>
      <c r="Q149" s="247"/>
      <c r="R149" s="247"/>
      <c r="S149" s="247"/>
      <c r="T149" s="248"/>
      <c r="AT149" s="249" t="s">
        <v>255</v>
      </c>
      <c r="AU149" s="249" t="s">
        <v>79</v>
      </c>
      <c r="AV149" s="13" t="s">
        <v>79</v>
      </c>
      <c r="AW149" s="13" t="s">
        <v>33</v>
      </c>
      <c r="AX149" s="13" t="s">
        <v>16</v>
      </c>
      <c r="AY149" s="249" t="s">
        <v>246</v>
      </c>
    </row>
    <row r="150" s="1" customFormat="1" ht="16.5" customHeight="1">
      <c r="B150" s="37"/>
      <c r="C150" s="216" t="s">
        <v>333</v>
      </c>
      <c r="D150" s="216" t="s">
        <v>248</v>
      </c>
      <c r="E150" s="217" t="s">
        <v>5365</v>
      </c>
      <c r="F150" s="218" t="s">
        <v>5360</v>
      </c>
      <c r="G150" s="219" t="s">
        <v>4404</v>
      </c>
      <c r="H150" s="220">
        <v>1</v>
      </c>
      <c r="I150" s="221"/>
      <c r="J150" s="222">
        <f>ROUND(I150*H150,2)</f>
        <v>0</v>
      </c>
      <c r="K150" s="218" t="s">
        <v>1</v>
      </c>
      <c r="L150" s="42"/>
      <c r="M150" s="223" t="s">
        <v>1</v>
      </c>
      <c r="N150" s="224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253</v>
      </c>
      <c r="AT150" s="16" t="s">
        <v>248</v>
      </c>
      <c r="AU150" s="16" t="s">
        <v>79</v>
      </c>
      <c r="AY150" s="16" t="s">
        <v>246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253</v>
      </c>
      <c r="BM150" s="16" t="s">
        <v>333</v>
      </c>
    </row>
    <row r="151" s="12" customFormat="1">
      <c r="B151" s="228"/>
      <c r="C151" s="229"/>
      <c r="D151" s="230" t="s">
        <v>255</v>
      </c>
      <c r="E151" s="231" t="s">
        <v>1</v>
      </c>
      <c r="F151" s="232" t="s">
        <v>5366</v>
      </c>
      <c r="G151" s="229"/>
      <c r="H151" s="231" t="s">
        <v>1</v>
      </c>
      <c r="I151" s="233"/>
      <c r="J151" s="229"/>
      <c r="K151" s="229"/>
      <c r="L151" s="234"/>
      <c r="M151" s="235"/>
      <c r="N151" s="236"/>
      <c r="O151" s="236"/>
      <c r="P151" s="236"/>
      <c r="Q151" s="236"/>
      <c r="R151" s="236"/>
      <c r="S151" s="236"/>
      <c r="T151" s="237"/>
      <c r="AT151" s="238" t="s">
        <v>255</v>
      </c>
      <c r="AU151" s="238" t="s">
        <v>79</v>
      </c>
      <c r="AV151" s="12" t="s">
        <v>16</v>
      </c>
      <c r="AW151" s="12" t="s">
        <v>33</v>
      </c>
      <c r="AX151" s="12" t="s">
        <v>71</v>
      </c>
      <c r="AY151" s="238" t="s">
        <v>246</v>
      </c>
    </row>
    <row r="152" s="13" customFormat="1">
      <c r="B152" s="239"/>
      <c r="C152" s="240"/>
      <c r="D152" s="230" t="s">
        <v>255</v>
      </c>
      <c r="E152" s="241" t="s">
        <v>1</v>
      </c>
      <c r="F152" s="242" t="s">
        <v>16</v>
      </c>
      <c r="G152" s="240"/>
      <c r="H152" s="243">
        <v>1</v>
      </c>
      <c r="I152" s="244"/>
      <c r="J152" s="240"/>
      <c r="K152" s="240"/>
      <c r="L152" s="245"/>
      <c r="M152" s="246"/>
      <c r="N152" s="247"/>
      <c r="O152" s="247"/>
      <c r="P152" s="247"/>
      <c r="Q152" s="247"/>
      <c r="R152" s="247"/>
      <c r="S152" s="247"/>
      <c r="T152" s="248"/>
      <c r="AT152" s="249" t="s">
        <v>255</v>
      </c>
      <c r="AU152" s="249" t="s">
        <v>79</v>
      </c>
      <c r="AV152" s="13" t="s">
        <v>79</v>
      </c>
      <c r="AW152" s="13" t="s">
        <v>33</v>
      </c>
      <c r="AX152" s="13" t="s">
        <v>16</v>
      </c>
      <c r="AY152" s="249" t="s">
        <v>246</v>
      </c>
    </row>
    <row r="153" s="1" customFormat="1" ht="22.5" customHeight="1">
      <c r="B153" s="37"/>
      <c r="C153" s="216" t="s">
        <v>341</v>
      </c>
      <c r="D153" s="216" t="s">
        <v>248</v>
      </c>
      <c r="E153" s="217" t="s">
        <v>5367</v>
      </c>
      <c r="F153" s="218" t="s">
        <v>5368</v>
      </c>
      <c r="G153" s="219" t="s">
        <v>4404</v>
      </c>
      <c r="H153" s="220">
        <v>1</v>
      </c>
      <c r="I153" s="221"/>
      <c r="J153" s="222">
        <f>ROUND(I153*H153,2)</f>
        <v>0</v>
      </c>
      <c r="K153" s="218" t="s">
        <v>1</v>
      </c>
      <c r="L153" s="42"/>
      <c r="M153" s="223" t="s">
        <v>1</v>
      </c>
      <c r="N153" s="224" t="s">
        <v>42</v>
      </c>
      <c r="O153" s="78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AR153" s="16" t="s">
        <v>253</v>
      </c>
      <c r="AT153" s="16" t="s">
        <v>248</v>
      </c>
      <c r="AU153" s="16" t="s">
        <v>79</v>
      </c>
      <c r="AY153" s="16" t="s">
        <v>246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6" t="s">
        <v>16</v>
      </c>
      <c r="BK153" s="227">
        <f>ROUND(I153*H153,2)</f>
        <v>0</v>
      </c>
      <c r="BL153" s="16" t="s">
        <v>253</v>
      </c>
      <c r="BM153" s="16" t="s">
        <v>341</v>
      </c>
    </row>
    <row r="154" s="12" customFormat="1">
      <c r="B154" s="228"/>
      <c r="C154" s="229"/>
      <c r="D154" s="230" t="s">
        <v>255</v>
      </c>
      <c r="E154" s="231" t="s">
        <v>1</v>
      </c>
      <c r="F154" s="232" t="s">
        <v>5369</v>
      </c>
      <c r="G154" s="229"/>
      <c r="H154" s="231" t="s">
        <v>1</v>
      </c>
      <c r="I154" s="233"/>
      <c r="J154" s="229"/>
      <c r="K154" s="229"/>
      <c r="L154" s="234"/>
      <c r="M154" s="235"/>
      <c r="N154" s="236"/>
      <c r="O154" s="236"/>
      <c r="P154" s="236"/>
      <c r="Q154" s="236"/>
      <c r="R154" s="236"/>
      <c r="S154" s="236"/>
      <c r="T154" s="237"/>
      <c r="AT154" s="238" t="s">
        <v>255</v>
      </c>
      <c r="AU154" s="238" t="s">
        <v>79</v>
      </c>
      <c r="AV154" s="12" t="s">
        <v>16</v>
      </c>
      <c r="AW154" s="12" t="s">
        <v>33</v>
      </c>
      <c r="AX154" s="12" t="s">
        <v>71</v>
      </c>
      <c r="AY154" s="238" t="s">
        <v>246</v>
      </c>
    </row>
    <row r="155" s="13" customFormat="1">
      <c r="B155" s="239"/>
      <c r="C155" s="240"/>
      <c r="D155" s="230" t="s">
        <v>255</v>
      </c>
      <c r="E155" s="241" t="s">
        <v>1</v>
      </c>
      <c r="F155" s="242" t="s">
        <v>16</v>
      </c>
      <c r="G155" s="240"/>
      <c r="H155" s="243">
        <v>1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255</v>
      </c>
      <c r="AU155" s="249" t="s">
        <v>79</v>
      </c>
      <c r="AV155" s="13" t="s">
        <v>79</v>
      </c>
      <c r="AW155" s="13" t="s">
        <v>33</v>
      </c>
      <c r="AX155" s="13" t="s">
        <v>16</v>
      </c>
      <c r="AY155" s="249" t="s">
        <v>246</v>
      </c>
    </row>
    <row r="156" s="1" customFormat="1" ht="33.75" customHeight="1">
      <c r="B156" s="37"/>
      <c r="C156" s="216" t="s">
        <v>349</v>
      </c>
      <c r="D156" s="216" t="s">
        <v>248</v>
      </c>
      <c r="E156" s="217" t="s">
        <v>5370</v>
      </c>
      <c r="F156" s="218" t="s">
        <v>5371</v>
      </c>
      <c r="G156" s="219" t="s">
        <v>4404</v>
      </c>
      <c r="H156" s="220">
        <v>2</v>
      </c>
      <c r="I156" s="221"/>
      <c r="J156" s="222">
        <f>ROUND(I156*H156,2)</f>
        <v>0</v>
      </c>
      <c r="K156" s="218" t="s">
        <v>1</v>
      </c>
      <c r="L156" s="42"/>
      <c r="M156" s="223" t="s">
        <v>1</v>
      </c>
      <c r="N156" s="224" t="s">
        <v>42</v>
      </c>
      <c r="O156" s="7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AR156" s="16" t="s">
        <v>253</v>
      </c>
      <c r="AT156" s="16" t="s">
        <v>248</v>
      </c>
      <c r="AU156" s="16" t="s">
        <v>79</v>
      </c>
      <c r="AY156" s="16" t="s">
        <v>246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253</v>
      </c>
      <c r="BM156" s="16" t="s">
        <v>349</v>
      </c>
    </row>
    <row r="157" s="12" customFormat="1">
      <c r="B157" s="228"/>
      <c r="C157" s="229"/>
      <c r="D157" s="230" t="s">
        <v>255</v>
      </c>
      <c r="E157" s="231" t="s">
        <v>1</v>
      </c>
      <c r="F157" s="232" t="s">
        <v>5372</v>
      </c>
      <c r="G157" s="229"/>
      <c r="H157" s="231" t="s">
        <v>1</v>
      </c>
      <c r="I157" s="233"/>
      <c r="J157" s="229"/>
      <c r="K157" s="229"/>
      <c r="L157" s="234"/>
      <c r="M157" s="235"/>
      <c r="N157" s="236"/>
      <c r="O157" s="236"/>
      <c r="P157" s="236"/>
      <c r="Q157" s="236"/>
      <c r="R157" s="236"/>
      <c r="S157" s="236"/>
      <c r="T157" s="237"/>
      <c r="AT157" s="238" t="s">
        <v>255</v>
      </c>
      <c r="AU157" s="238" t="s">
        <v>79</v>
      </c>
      <c r="AV157" s="12" t="s">
        <v>16</v>
      </c>
      <c r="AW157" s="12" t="s">
        <v>33</v>
      </c>
      <c r="AX157" s="12" t="s">
        <v>71</v>
      </c>
      <c r="AY157" s="238" t="s">
        <v>246</v>
      </c>
    </row>
    <row r="158" s="13" customFormat="1">
      <c r="B158" s="239"/>
      <c r="C158" s="240"/>
      <c r="D158" s="230" t="s">
        <v>255</v>
      </c>
      <c r="E158" s="241" t="s">
        <v>1</v>
      </c>
      <c r="F158" s="242" t="s">
        <v>79</v>
      </c>
      <c r="G158" s="240"/>
      <c r="H158" s="243">
        <v>2</v>
      </c>
      <c r="I158" s="244"/>
      <c r="J158" s="240"/>
      <c r="K158" s="240"/>
      <c r="L158" s="245"/>
      <c r="M158" s="246"/>
      <c r="N158" s="247"/>
      <c r="O158" s="247"/>
      <c r="P158" s="247"/>
      <c r="Q158" s="247"/>
      <c r="R158" s="247"/>
      <c r="S158" s="247"/>
      <c r="T158" s="248"/>
      <c r="AT158" s="249" t="s">
        <v>255</v>
      </c>
      <c r="AU158" s="249" t="s">
        <v>79</v>
      </c>
      <c r="AV158" s="13" t="s">
        <v>79</v>
      </c>
      <c r="AW158" s="13" t="s">
        <v>33</v>
      </c>
      <c r="AX158" s="13" t="s">
        <v>16</v>
      </c>
      <c r="AY158" s="249" t="s">
        <v>246</v>
      </c>
    </row>
    <row r="159" s="1" customFormat="1" ht="16.5" customHeight="1">
      <c r="B159" s="37"/>
      <c r="C159" s="216" t="s">
        <v>355</v>
      </c>
      <c r="D159" s="216" t="s">
        <v>248</v>
      </c>
      <c r="E159" s="217" t="s">
        <v>5373</v>
      </c>
      <c r="F159" s="218" t="s">
        <v>5374</v>
      </c>
      <c r="G159" s="219" t="s">
        <v>4404</v>
      </c>
      <c r="H159" s="220">
        <v>1</v>
      </c>
      <c r="I159" s="221"/>
      <c r="J159" s="222">
        <f>ROUND(I159*H159,2)</f>
        <v>0</v>
      </c>
      <c r="K159" s="218" t="s">
        <v>1</v>
      </c>
      <c r="L159" s="42"/>
      <c r="M159" s="223" t="s">
        <v>1</v>
      </c>
      <c r="N159" s="224" t="s">
        <v>42</v>
      </c>
      <c r="O159" s="78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AR159" s="16" t="s">
        <v>253</v>
      </c>
      <c r="AT159" s="16" t="s">
        <v>248</v>
      </c>
      <c r="AU159" s="16" t="s">
        <v>79</v>
      </c>
      <c r="AY159" s="16" t="s">
        <v>246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6" t="s">
        <v>16</v>
      </c>
      <c r="BK159" s="227">
        <f>ROUND(I159*H159,2)</f>
        <v>0</v>
      </c>
      <c r="BL159" s="16" t="s">
        <v>253</v>
      </c>
      <c r="BM159" s="16" t="s">
        <v>355</v>
      </c>
    </row>
    <row r="160" s="12" customFormat="1">
      <c r="B160" s="228"/>
      <c r="C160" s="229"/>
      <c r="D160" s="230" t="s">
        <v>255</v>
      </c>
      <c r="E160" s="231" t="s">
        <v>1</v>
      </c>
      <c r="F160" s="232" t="s">
        <v>5375</v>
      </c>
      <c r="G160" s="229"/>
      <c r="H160" s="231" t="s">
        <v>1</v>
      </c>
      <c r="I160" s="233"/>
      <c r="J160" s="229"/>
      <c r="K160" s="229"/>
      <c r="L160" s="234"/>
      <c r="M160" s="235"/>
      <c r="N160" s="236"/>
      <c r="O160" s="236"/>
      <c r="P160" s="236"/>
      <c r="Q160" s="236"/>
      <c r="R160" s="236"/>
      <c r="S160" s="236"/>
      <c r="T160" s="237"/>
      <c r="AT160" s="238" t="s">
        <v>255</v>
      </c>
      <c r="AU160" s="238" t="s">
        <v>79</v>
      </c>
      <c r="AV160" s="12" t="s">
        <v>16</v>
      </c>
      <c r="AW160" s="12" t="s">
        <v>33</v>
      </c>
      <c r="AX160" s="12" t="s">
        <v>71</v>
      </c>
      <c r="AY160" s="238" t="s">
        <v>246</v>
      </c>
    </row>
    <row r="161" s="12" customFormat="1">
      <c r="B161" s="228"/>
      <c r="C161" s="229"/>
      <c r="D161" s="230" t="s">
        <v>255</v>
      </c>
      <c r="E161" s="231" t="s">
        <v>1</v>
      </c>
      <c r="F161" s="232" t="s">
        <v>5376</v>
      </c>
      <c r="G161" s="229"/>
      <c r="H161" s="231" t="s">
        <v>1</v>
      </c>
      <c r="I161" s="233"/>
      <c r="J161" s="229"/>
      <c r="K161" s="229"/>
      <c r="L161" s="234"/>
      <c r="M161" s="235"/>
      <c r="N161" s="236"/>
      <c r="O161" s="236"/>
      <c r="P161" s="236"/>
      <c r="Q161" s="236"/>
      <c r="R161" s="236"/>
      <c r="S161" s="236"/>
      <c r="T161" s="237"/>
      <c r="AT161" s="238" t="s">
        <v>255</v>
      </c>
      <c r="AU161" s="238" t="s">
        <v>79</v>
      </c>
      <c r="AV161" s="12" t="s">
        <v>16</v>
      </c>
      <c r="AW161" s="12" t="s">
        <v>33</v>
      </c>
      <c r="AX161" s="12" t="s">
        <v>71</v>
      </c>
      <c r="AY161" s="238" t="s">
        <v>246</v>
      </c>
    </row>
    <row r="162" s="13" customFormat="1">
      <c r="B162" s="239"/>
      <c r="C162" s="240"/>
      <c r="D162" s="230" t="s">
        <v>255</v>
      </c>
      <c r="E162" s="241" t="s">
        <v>1</v>
      </c>
      <c r="F162" s="242" t="s">
        <v>16</v>
      </c>
      <c r="G162" s="240"/>
      <c r="H162" s="243">
        <v>1</v>
      </c>
      <c r="I162" s="244"/>
      <c r="J162" s="240"/>
      <c r="K162" s="240"/>
      <c r="L162" s="245"/>
      <c r="M162" s="246"/>
      <c r="N162" s="247"/>
      <c r="O162" s="247"/>
      <c r="P162" s="247"/>
      <c r="Q162" s="247"/>
      <c r="R162" s="247"/>
      <c r="S162" s="247"/>
      <c r="T162" s="248"/>
      <c r="AT162" s="249" t="s">
        <v>255</v>
      </c>
      <c r="AU162" s="249" t="s">
        <v>79</v>
      </c>
      <c r="AV162" s="13" t="s">
        <v>79</v>
      </c>
      <c r="AW162" s="13" t="s">
        <v>33</v>
      </c>
      <c r="AX162" s="13" t="s">
        <v>16</v>
      </c>
      <c r="AY162" s="249" t="s">
        <v>246</v>
      </c>
    </row>
    <row r="163" s="1" customFormat="1" ht="22.5" customHeight="1">
      <c r="B163" s="37"/>
      <c r="C163" s="216" t="s">
        <v>372</v>
      </c>
      <c r="D163" s="216" t="s">
        <v>248</v>
      </c>
      <c r="E163" s="217" t="s">
        <v>5377</v>
      </c>
      <c r="F163" s="218" t="s">
        <v>5378</v>
      </c>
      <c r="G163" s="219" t="s">
        <v>4404</v>
      </c>
      <c r="H163" s="220">
        <v>1</v>
      </c>
      <c r="I163" s="221"/>
      <c r="J163" s="222">
        <f>ROUND(I163*H163,2)</f>
        <v>0</v>
      </c>
      <c r="K163" s="218" t="s">
        <v>1</v>
      </c>
      <c r="L163" s="42"/>
      <c r="M163" s="223" t="s">
        <v>1</v>
      </c>
      <c r="N163" s="224" t="s">
        <v>42</v>
      </c>
      <c r="O163" s="78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AR163" s="16" t="s">
        <v>253</v>
      </c>
      <c r="AT163" s="16" t="s">
        <v>248</v>
      </c>
      <c r="AU163" s="16" t="s">
        <v>79</v>
      </c>
      <c r="AY163" s="16" t="s">
        <v>246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6" t="s">
        <v>16</v>
      </c>
      <c r="BK163" s="227">
        <f>ROUND(I163*H163,2)</f>
        <v>0</v>
      </c>
      <c r="BL163" s="16" t="s">
        <v>253</v>
      </c>
      <c r="BM163" s="16" t="s">
        <v>372</v>
      </c>
    </row>
    <row r="164" s="12" customFormat="1">
      <c r="B164" s="228"/>
      <c r="C164" s="229"/>
      <c r="D164" s="230" t="s">
        <v>255</v>
      </c>
      <c r="E164" s="231" t="s">
        <v>1</v>
      </c>
      <c r="F164" s="232" t="s">
        <v>5379</v>
      </c>
      <c r="G164" s="229"/>
      <c r="H164" s="231" t="s">
        <v>1</v>
      </c>
      <c r="I164" s="233"/>
      <c r="J164" s="229"/>
      <c r="K164" s="229"/>
      <c r="L164" s="234"/>
      <c r="M164" s="235"/>
      <c r="N164" s="236"/>
      <c r="O164" s="236"/>
      <c r="P164" s="236"/>
      <c r="Q164" s="236"/>
      <c r="R164" s="236"/>
      <c r="S164" s="236"/>
      <c r="T164" s="237"/>
      <c r="AT164" s="238" t="s">
        <v>255</v>
      </c>
      <c r="AU164" s="238" t="s">
        <v>79</v>
      </c>
      <c r="AV164" s="12" t="s">
        <v>16</v>
      </c>
      <c r="AW164" s="12" t="s">
        <v>33</v>
      </c>
      <c r="AX164" s="12" t="s">
        <v>71</v>
      </c>
      <c r="AY164" s="238" t="s">
        <v>246</v>
      </c>
    </row>
    <row r="165" s="13" customFormat="1">
      <c r="B165" s="239"/>
      <c r="C165" s="240"/>
      <c r="D165" s="230" t="s">
        <v>255</v>
      </c>
      <c r="E165" s="241" t="s">
        <v>1</v>
      </c>
      <c r="F165" s="242" t="s">
        <v>16</v>
      </c>
      <c r="G165" s="240"/>
      <c r="H165" s="243">
        <v>1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AT165" s="249" t="s">
        <v>255</v>
      </c>
      <c r="AU165" s="249" t="s">
        <v>79</v>
      </c>
      <c r="AV165" s="13" t="s">
        <v>79</v>
      </c>
      <c r="AW165" s="13" t="s">
        <v>33</v>
      </c>
      <c r="AX165" s="13" t="s">
        <v>16</v>
      </c>
      <c r="AY165" s="249" t="s">
        <v>246</v>
      </c>
    </row>
    <row r="166" s="1" customFormat="1" ht="22.5" customHeight="1">
      <c r="B166" s="37"/>
      <c r="C166" s="216" t="s">
        <v>7</v>
      </c>
      <c r="D166" s="216" t="s">
        <v>248</v>
      </c>
      <c r="E166" s="217" t="s">
        <v>5380</v>
      </c>
      <c r="F166" s="218" t="s">
        <v>5381</v>
      </c>
      <c r="G166" s="219" t="s">
        <v>4404</v>
      </c>
      <c r="H166" s="220">
        <v>1</v>
      </c>
      <c r="I166" s="221"/>
      <c r="J166" s="222">
        <f>ROUND(I166*H166,2)</f>
        <v>0</v>
      </c>
      <c r="K166" s="218" t="s">
        <v>1</v>
      </c>
      <c r="L166" s="42"/>
      <c r="M166" s="223" t="s">
        <v>1</v>
      </c>
      <c r="N166" s="224" t="s">
        <v>42</v>
      </c>
      <c r="O166" s="78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AR166" s="16" t="s">
        <v>253</v>
      </c>
      <c r="AT166" s="16" t="s">
        <v>248</v>
      </c>
      <c r="AU166" s="16" t="s">
        <v>79</v>
      </c>
      <c r="AY166" s="16" t="s">
        <v>246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6" t="s">
        <v>16</v>
      </c>
      <c r="BK166" s="227">
        <f>ROUND(I166*H166,2)</f>
        <v>0</v>
      </c>
      <c r="BL166" s="16" t="s">
        <v>253</v>
      </c>
      <c r="BM166" s="16" t="s">
        <v>7</v>
      </c>
    </row>
    <row r="167" s="12" customFormat="1">
      <c r="B167" s="228"/>
      <c r="C167" s="229"/>
      <c r="D167" s="230" t="s">
        <v>255</v>
      </c>
      <c r="E167" s="231" t="s">
        <v>1</v>
      </c>
      <c r="F167" s="232" t="s">
        <v>5382</v>
      </c>
      <c r="G167" s="229"/>
      <c r="H167" s="231" t="s">
        <v>1</v>
      </c>
      <c r="I167" s="233"/>
      <c r="J167" s="229"/>
      <c r="K167" s="229"/>
      <c r="L167" s="234"/>
      <c r="M167" s="235"/>
      <c r="N167" s="236"/>
      <c r="O167" s="236"/>
      <c r="P167" s="236"/>
      <c r="Q167" s="236"/>
      <c r="R167" s="236"/>
      <c r="S167" s="236"/>
      <c r="T167" s="237"/>
      <c r="AT167" s="238" t="s">
        <v>255</v>
      </c>
      <c r="AU167" s="238" t="s">
        <v>79</v>
      </c>
      <c r="AV167" s="12" t="s">
        <v>16</v>
      </c>
      <c r="AW167" s="12" t="s">
        <v>33</v>
      </c>
      <c r="AX167" s="12" t="s">
        <v>71</v>
      </c>
      <c r="AY167" s="238" t="s">
        <v>246</v>
      </c>
    </row>
    <row r="168" s="13" customFormat="1">
      <c r="B168" s="239"/>
      <c r="C168" s="240"/>
      <c r="D168" s="230" t="s">
        <v>255</v>
      </c>
      <c r="E168" s="241" t="s">
        <v>1</v>
      </c>
      <c r="F168" s="242" t="s">
        <v>16</v>
      </c>
      <c r="G168" s="240"/>
      <c r="H168" s="243">
        <v>1</v>
      </c>
      <c r="I168" s="244"/>
      <c r="J168" s="240"/>
      <c r="K168" s="240"/>
      <c r="L168" s="245"/>
      <c r="M168" s="246"/>
      <c r="N168" s="247"/>
      <c r="O168" s="247"/>
      <c r="P168" s="247"/>
      <c r="Q168" s="247"/>
      <c r="R168" s="247"/>
      <c r="S168" s="247"/>
      <c r="T168" s="248"/>
      <c r="AT168" s="249" t="s">
        <v>255</v>
      </c>
      <c r="AU168" s="249" t="s">
        <v>79</v>
      </c>
      <c r="AV168" s="13" t="s">
        <v>79</v>
      </c>
      <c r="AW168" s="13" t="s">
        <v>33</v>
      </c>
      <c r="AX168" s="13" t="s">
        <v>16</v>
      </c>
      <c r="AY168" s="249" t="s">
        <v>246</v>
      </c>
    </row>
    <row r="169" s="1" customFormat="1" ht="22.5" customHeight="1">
      <c r="B169" s="37"/>
      <c r="C169" s="216" t="s">
        <v>388</v>
      </c>
      <c r="D169" s="216" t="s">
        <v>248</v>
      </c>
      <c r="E169" s="217" t="s">
        <v>5383</v>
      </c>
      <c r="F169" s="218" t="s">
        <v>5384</v>
      </c>
      <c r="G169" s="219" t="s">
        <v>4404</v>
      </c>
      <c r="H169" s="220">
        <v>1</v>
      </c>
      <c r="I169" s="221"/>
      <c r="J169" s="222">
        <f>ROUND(I169*H169,2)</f>
        <v>0</v>
      </c>
      <c r="K169" s="218" t="s">
        <v>1</v>
      </c>
      <c r="L169" s="42"/>
      <c r="M169" s="223" t="s">
        <v>1</v>
      </c>
      <c r="N169" s="224" t="s">
        <v>42</v>
      </c>
      <c r="O169" s="78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AR169" s="16" t="s">
        <v>253</v>
      </c>
      <c r="AT169" s="16" t="s">
        <v>248</v>
      </c>
      <c r="AU169" s="16" t="s">
        <v>79</v>
      </c>
      <c r="AY169" s="16" t="s">
        <v>246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6" t="s">
        <v>16</v>
      </c>
      <c r="BK169" s="227">
        <f>ROUND(I169*H169,2)</f>
        <v>0</v>
      </c>
      <c r="BL169" s="16" t="s">
        <v>253</v>
      </c>
      <c r="BM169" s="16" t="s">
        <v>388</v>
      </c>
    </row>
    <row r="170" s="12" customFormat="1">
      <c r="B170" s="228"/>
      <c r="C170" s="229"/>
      <c r="D170" s="230" t="s">
        <v>255</v>
      </c>
      <c r="E170" s="231" t="s">
        <v>1</v>
      </c>
      <c r="F170" s="232" t="s">
        <v>5385</v>
      </c>
      <c r="G170" s="229"/>
      <c r="H170" s="231" t="s">
        <v>1</v>
      </c>
      <c r="I170" s="233"/>
      <c r="J170" s="229"/>
      <c r="K170" s="229"/>
      <c r="L170" s="234"/>
      <c r="M170" s="235"/>
      <c r="N170" s="236"/>
      <c r="O170" s="236"/>
      <c r="P170" s="236"/>
      <c r="Q170" s="236"/>
      <c r="R170" s="236"/>
      <c r="S170" s="236"/>
      <c r="T170" s="237"/>
      <c r="AT170" s="238" t="s">
        <v>255</v>
      </c>
      <c r="AU170" s="238" t="s">
        <v>79</v>
      </c>
      <c r="AV170" s="12" t="s">
        <v>16</v>
      </c>
      <c r="AW170" s="12" t="s">
        <v>33</v>
      </c>
      <c r="AX170" s="12" t="s">
        <v>71</v>
      </c>
      <c r="AY170" s="238" t="s">
        <v>246</v>
      </c>
    </row>
    <row r="171" s="13" customFormat="1">
      <c r="B171" s="239"/>
      <c r="C171" s="240"/>
      <c r="D171" s="230" t="s">
        <v>255</v>
      </c>
      <c r="E171" s="241" t="s">
        <v>1</v>
      </c>
      <c r="F171" s="242" t="s">
        <v>16</v>
      </c>
      <c r="G171" s="240"/>
      <c r="H171" s="243">
        <v>1</v>
      </c>
      <c r="I171" s="244"/>
      <c r="J171" s="240"/>
      <c r="K171" s="240"/>
      <c r="L171" s="245"/>
      <c r="M171" s="246"/>
      <c r="N171" s="247"/>
      <c r="O171" s="247"/>
      <c r="P171" s="247"/>
      <c r="Q171" s="247"/>
      <c r="R171" s="247"/>
      <c r="S171" s="247"/>
      <c r="T171" s="248"/>
      <c r="AT171" s="249" t="s">
        <v>255</v>
      </c>
      <c r="AU171" s="249" t="s">
        <v>79</v>
      </c>
      <c r="AV171" s="13" t="s">
        <v>79</v>
      </c>
      <c r="AW171" s="13" t="s">
        <v>33</v>
      </c>
      <c r="AX171" s="13" t="s">
        <v>16</v>
      </c>
      <c r="AY171" s="249" t="s">
        <v>246</v>
      </c>
    </row>
    <row r="172" s="1" customFormat="1" ht="16.5" customHeight="1">
      <c r="B172" s="37"/>
      <c r="C172" s="216" t="s">
        <v>393</v>
      </c>
      <c r="D172" s="216" t="s">
        <v>248</v>
      </c>
      <c r="E172" s="217" t="s">
        <v>5386</v>
      </c>
      <c r="F172" s="218" t="s">
        <v>5387</v>
      </c>
      <c r="G172" s="219" t="s">
        <v>4404</v>
      </c>
      <c r="H172" s="220">
        <v>1</v>
      </c>
      <c r="I172" s="221"/>
      <c r="J172" s="222">
        <f>ROUND(I172*H172,2)</f>
        <v>0</v>
      </c>
      <c r="K172" s="218" t="s">
        <v>1</v>
      </c>
      <c r="L172" s="42"/>
      <c r="M172" s="223" t="s">
        <v>1</v>
      </c>
      <c r="N172" s="224" t="s">
        <v>42</v>
      </c>
      <c r="O172" s="78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AR172" s="16" t="s">
        <v>253</v>
      </c>
      <c r="AT172" s="16" t="s">
        <v>248</v>
      </c>
      <c r="AU172" s="16" t="s">
        <v>79</v>
      </c>
      <c r="AY172" s="16" t="s">
        <v>246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6" t="s">
        <v>16</v>
      </c>
      <c r="BK172" s="227">
        <f>ROUND(I172*H172,2)</f>
        <v>0</v>
      </c>
      <c r="BL172" s="16" t="s">
        <v>253</v>
      </c>
      <c r="BM172" s="16" t="s">
        <v>393</v>
      </c>
    </row>
    <row r="173" s="12" customFormat="1">
      <c r="B173" s="228"/>
      <c r="C173" s="229"/>
      <c r="D173" s="230" t="s">
        <v>255</v>
      </c>
      <c r="E173" s="231" t="s">
        <v>1</v>
      </c>
      <c r="F173" s="232" t="s">
        <v>5388</v>
      </c>
      <c r="G173" s="229"/>
      <c r="H173" s="231" t="s">
        <v>1</v>
      </c>
      <c r="I173" s="233"/>
      <c r="J173" s="229"/>
      <c r="K173" s="229"/>
      <c r="L173" s="234"/>
      <c r="M173" s="235"/>
      <c r="N173" s="236"/>
      <c r="O173" s="236"/>
      <c r="P173" s="236"/>
      <c r="Q173" s="236"/>
      <c r="R173" s="236"/>
      <c r="S173" s="236"/>
      <c r="T173" s="237"/>
      <c r="AT173" s="238" t="s">
        <v>255</v>
      </c>
      <c r="AU173" s="238" t="s">
        <v>79</v>
      </c>
      <c r="AV173" s="12" t="s">
        <v>16</v>
      </c>
      <c r="AW173" s="12" t="s">
        <v>33</v>
      </c>
      <c r="AX173" s="12" t="s">
        <v>71</v>
      </c>
      <c r="AY173" s="238" t="s">
        <v>246</v>
      </c>
    </row>
    <row r="174" s="12" customFormat="1">
      <c r="B174" s="228"/>
      <c r="C174" s="229"/>
      <c r="D174" s="230" t="s">
        <v>255</v>
      </c>
      <c r="E174" s="231" t="s">
        <v>1</v>
      </c>
      <c r="F174" s="232" t="s">
        <v>5345</v>
      </c>
      <c r="G174" s="229"/>
      <c r="H174" s="231" t="s">
        <v>1</v>
      </c>
      <c r="I174" s="233"/>
      <c r="J174" s="229"/>
      <c r="K174" s="229"/>
      <c r="L174" s="234"/>
      <c r="M174" s="235"/>
      <c r="N174" s="236"/>
      <c r="O174" s="236"/>
      <c r="P174" s="236"/>
      <c r="Q174" s="236"/>
      <c r="R174" s="236"/>
      <c r="S174" s="236"/>
      <c r="T174" s="237"/>
      <c r="AT174" s="238" t="s">
        <v>255</v>
      </c>
      <c r="AU174" s="238" t="s">
        <v>79</v>
      </c>
      <c r="AV174" s="12" t="s">
        <v>16</v>
      </c>
      <c r="AW174" s="12" t="s">
        <v>33</v>
      </c>
      <c r="AX174" s="12" t="s">
        <v>71</v>
      </c>
      <c r="AY174" s="238" t="s">
        <v>246</v>
      </c>
    </row>
    <row r="175" s="13" customFormat="1">
      <c r="B175" s="239"/>
      <c r="C175" s="240"/>
      <c r="D175" s="230" t="s">
        <v>255</v>
      </c>
      <c r="E175" s="241" t="s">
        <v>1</v>
      </c>
      <c r="F175" s="242" t="s">
        <v>16</v>
      </c>
      <c r="G175" s="240"/>
      <c r="H175" s="243">
        <v>1</v>
      </c>
      <c r="I175" s="244"/>
      <c r="J175" s="240"/>
      <c r="K175" s="240"/>
      <c r="L175" s="245"/>
      <c r="M175" s="246"/>
      <c r="N175" s="247"/>
      <c r="O175" s="247"/>
      <c r="P175" s="247"/>
      <c r="Q175" s="247"/>
      <c r="R175" s="247"/>
      <c r="S175" s="247"/>
      <c r="T175" s="248"/>
      <c r="AT175" s="249" t="s">
        <v>255</v>
      </c>
      <c r="AU175" s="249" t="s">
        <v>79</v>
      </c>
      <c r="AV175" s="13" t="s">
        <v>79</v>
      </c>
      <c r="AW175" s="13" t="s">
        <v>33</v>
      </c>
      <c r="AX175" s="13" t="s">
        <v>16</v>
      </c>
      <c r="AY175" s="249" t="s">
        <v>246</v>
      </c>
    </row>
    <row r="176" s="1" customFormat="1" ht="16.5" customHeight="1">
      <c r="B176" s="37"/>
      <c r="C176" s="216" t="s">
        <v>398</v>
      </c>
      <c r="D176" s="216" t="s">
        <v>248</v>
      </c>
      <c r="E176" s="217" t="s">
        <v>5389</v>
      </c>
      <c r="F176" s="218" t="s">
        <v>5390</v>
      </c>
      <c r="G176" s="219" t="s">
        <v>4404</v>
      </c>
      <c r="H176" s="220">
        <v>4</v>
      </c>
      <c r="I176" s="221"/>
      <c r="J176" s="222">
        <f>ROUND(I176*H176,2)</f>
        <v>0</v>
      </c>
      <c r="K176" s="218" t="s">
        <v>1</v>
      </c>
      <c r="L176" s="42"/>
      <c r="M176" s="223" t="s">
        <v>1</v>
      </c>
      <c r="N176" s="224" t="s">
        <v>42</v>
      </c>
      <c r="O176" s="78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AR176" s="16" t="s">
        <v>253</v>
      </c>
      <c r="AT176" s="16" t="s">
        <v>248</v>
      </c>
      <c r="AU176" s="16" t="s">
        <v>79</v>
      </c>
      <c r="AY176" s="16" t="s">
        <v>246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6" t="s">
        <v>16</v>
      </c>
      <c r="BK176" s="227">
        <f>ROUND(I176*H176,2)</f>
        <v>0</v>
      </c>
      <c r="BL176" s="16" t="s">
        <v>253</v>
      </c>
      <c r="BM176" s="16" t="s">
        <v>398</v>
      </c>
    </row>
    <row r="177" s="12" customFormat="1">
      <c r="B177" s="228"/>
      <c r="C177" s="229"/>
      <c r="D177" s="230" t="s">
        <v>255</v>
      </c>
      <c r="E177" s="231" t="s">
        <v>1</v>
      </c>
      <c r="F177" s="232" t="s">
        <v>5391</v>
      </c>
      <c r="G177" s="229"/>
      <c r="H177" s="231" t="s">
        <v>1</v>
      </c>
      <c r="I177" s="233"/>
      <c r="J177" s="229"/>
      <c r="K177" s="229"/>
      <c r="L177" s="234"/>
      <c r="M177" s="235"/>
      <c r="N177" s="236"/>
      <c r="O177" s="236"/>
      <c r="P177" s="236"/>
      <c r="Q177" s="236"/>
      <c r="R177" s="236"/>
      <c r="S177" s="236"/>
      <c r="T177" s="237"/>
      <c r="AT177" s="238" t="s">
        <v>255</v>
      </c>
      <c r="AU177" s="238" t="s">
        <v>79</v>
      </c>
      <c r="AV177" s="12" t="s">
        <v>16</v>
      </c>
      <c r="AW177" s="12" t="s">
        <v>33</v>
      </c>
      <c r="AX177" s="12" t="s">
        <v>71</v>
      </c>
      <c r="AY177" s="238" t="s">
        <v>246</v>
      </c>
    </row>
    <row r="178" s="13" customFormat="1">
      <c r="B178" s="239"/>
      <c r="C178" s="240"/>
      <c r="D178" s="230" t="s">
        <v>255</v>
      </c>
      <c r="E178" s="241" t="s">
        <v>1</v>
      </c>
      <c r="F178" s="242" t="s">
        <v>253</v>
      </c>
      <c r="G178" s="240"/>
      <c r="H178" s="243">
        <v>4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AT178" s="249" t="s">
        <v>255</v>
      </c>
      <c r="AU178" s="249" t="s">
        <v>79</v>
      </c>
      <c r="AV178" s="13" t="s">
        <v>79</v>
      </c>
      <c r="AW178" s="13" t="s">
        <v>33</v>
      </c>
      <c r="AX178" s="13" t="s">
        <v>16</v>
      </c>
      <c r="AY178" s="249" t="s">
        <v>246</v>
      </c>
    </row>
    <row r="179" s="1" customFormat="1" ht="16.5" customHeight="1">
      <c r="B179" s="37"/>
      <c r="C179" s="216" t="s">
        <v>405</v>
      </c>
      <c r="D179" s="216" t="s">
        <v>248</v>
      </c>
      <c r="E179" s="217" t="s">
        <v>5392</v>
      </c>
      <c r="F179" s="218" t="s">
        <v>5393</v>
      </c>
      <c r="G179" s="219" t="s">
        <v>4404</v>
      </c>
      <c r="H179" s="220">
        <v>2</v>
      </c>
      <c r="I179" s="221"/>
      <c r="J179" s="222">
        <f>ROUND(I179*H179,2)</f>
        <v>0</v>
      </c>
      <c r="K179" s="218" t="s">
        <v>1</v>
      </c>
      <c r="L179" s="42"/>
      <c r="M179" s="223" t="s">
        <v>1</v>
      </c>
      <c r="N179" s="224" t="s">
        <v>42</v>
      </c>
      <c r="O179" s="78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AR179" s="16" t="s">
        <v>253</v>
      </c>
      <c r="AT179" s="16" t="s">
        <v>248</v>
      </c>
      <c r="AU179" s="16" t="s">
        <v>79</v>
      </c>
      <c r="AY179" s="16" t="s">
        <v>246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6" t="s">
        <v>16</v>
      </c>
      <c r="BK179" s="227">
        <f>ROUND(I179*H179,2)</f>
        <v>0</v>
      </c>
      <c r="BL179" s="16" t="s">
        <v>253</v>
      </c>
      <c r="BM179" s="16" t="s">
        <v>405</v>
      </c>
    </row>
    <row r="180" s="12" customFormat="1">
      <c r="B180" s="228"/>
      <c r="C180" s="229"/>
      <c r="D180" s="230" t="s">
        <v>255</v>
      </c>
      <c r="E180" s="231" t="s">
        <v>1</v>
      </c>
      <c r="F180" s="232" t="s">
        <v>5394</v>
      </c>
      <c r="G180" s="229"/>
      <c r="H180" s="231" t="s">
        <v>1</v>
      </c>
      <c r="I180" s="233"/>
      <c r="J180" s="229"/>
      <c r="K180" s="229"/>
      <c r="L180" s="234"/>
      <c r="M180" s="235"/>
      <c r="N180" s="236"/>
      <c r="O180" s="236"/>
      <c r="P180" s="236"/>
      <c r="Q180" s="236"/>
      <c r="R180" s="236"/>
      <c r="S180" s="236"/>
      <c r="T180" s="237"/>
      <c r="AT180" s="238" t="s">
        <v>255</v>
      </c>
      <c r="AU180" s="238" t="s">
        <v>79</v>
      </c>
      <c r="AV180" s="12" t="s">
        <v>16</v>
      </c>
      <c r="AW180" s="12" t="s">
        <v>33</v>
      </c>
      <c r="AX180" s="12" t="s">
        <v>71</v>
      </c>
      <c r="AY180" s="238" t="s">
        <v>246</v>
      </c>
    </row>
    <row r="181" s="13" customFormat="1">
      <c r="B181" s="239"/>
      <c r="C181" s="240"/>
      <c r="D181" s="230" t="s">
        <v>255</v>
      </c>
      <c r="E181" s="241" t="s">
        <v>1</v>
      </c>
      <c r="F181" s="242" t="s">
        <v>79</v>
      </c>
      <c r="G181" s="240"/>
      <c r="H181" s="243">
        <v>2</v>
      </c>
      <c r="I181" s="244"/>
      <c r="J181" s="240"/>
      <c r="K181" s="240"/>
      <c r="L181" s="245"/>
      <c r="M181" s="246"/>
      <c r="N181" s="247"/>
      <c r="O181" s="247"/>
      <c r="P181" s="247"/>
      <c r="Q181" s="247"/>
      <c r="R181" s="247"/>
      <c r="S181" s="247"/>
      <c r="T181" s="248"/>
      <c r="AT181" s="249" t="s">
        <v>255</v>
      </c>
      <c r="AU181" s="249" t="s">
        <v>79</v>
      </c>
      <c r="AV181" s="13" t="s">
        <v>79</v>
      </c>
      <c r="AW181" s="13" t="s">
        <v>33</v>
      </c>
      <c r="AX181" s="13" t="s">
        <v>16</v>
      </c>
      <c r="AY181" s="249" t="s">
        <v>246</v>
      </c>
    </row>
    <row r="182" s="1" customFormat="1" ht="22.5" customHeight="1">
      <c r="B182" s="37"/>
      <c r="C182" s="216" t="s">
        <v>411</v>
      </c>
      <c r="D182" s="216" t="s">
        <v>248</v>
      </c>
      <c r="E182" s="217" t="s">
        <v>5395</v>
      </c>
      <c r="F182" s="218" t="s">
        <v>5396</v>
      </c>
      <c r="G182" s="219" t="s">
        <v>4404</v>
      </c>
      <c r="H182" s="220">
        <v>1</v>
      </c>
      <c r="I182" s="221"/>
      <c r="J182" s="222">
        <f>ROUND(I182*H182,2)</f>
        <v>0</v>
      </c>
      <c r="K182" s="218" t="s">
        <v>1</v>
      </c>
      <c r="L182" s="42"/>
      <c r="M182" s="223" t="s">
        <v>1</v>
      </c>
      <c r="N182" s="224" t="s">
        <v>42</v>
      </c>
      <c r="O182" s="78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AR182" s="16" t="s">
        <v>253</v>
      </c>
      <c r="AT182" s="16" t="s">
        <v>248</v>
      </c>
      <c r="AU182" s="16" t="s">
        <v>79</v>
      </c>
      <c r="AY182" s="16" t="s">
        <v>246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253</v>
      </c>
      <c r="BM182" s="16" t="s">
        <v>411</v>
      </c>
    </row>
    <row r="183" s="12" customFormat="1">
      <c r="B183" s="228"/>
      <c r="C183" s="229"/>
      <c r="D183" s="230" t="s">
        <v>255</v>
      </c>
      <c r="E183" s="231" t="s">
        <v>1</v>
      </c>
      <c r="F183" s="232" t="s">
        <v>5397</v>
      </c>
      <c r="G183" s="229"/>
      <c r="H183" s="231" t="s">
        <v>1</v>
      </c>
      <c r="I183" s="233"/>
      <c r="J183" s="229"/>
      <c r="K183" s="229"/>
      <c r="L183" s="234"/>
      <c r="M183" s="235"/>
      <c r="N183" s="236"/>
      <c r="O183" s="236"/>
      <c r="P183" s="236"/>
      <c r="Q183" s="236"/>
      <c r="R183" s="236"/>
      <c r="S183" s="236"/>
      <c r="T183" s="237"/>
      <c r="AT183" s="238" t="s">
        <v>255</v>
      </c>
      <c r="AU183" s="238" t="s">
        <v>79</v>
      </c>
      <c r="AV183" s="12" t="s">
        <v>16</v>
      </c>
      <c r="AW183" s="12" t="s">
        <v>33</v>
      </c>
      <c r="AX183" s="12" t="s">
        <v>71</v>
      </c>
      <c r="AY183" s="238" t="s">
        <v>246</v>
      </c>
    </row>
    <row r="184" s="13" customFormat="1">
      <c r="B184" s="239"/>
      <c r="C184" s="240"/>
      <c r="D184" s="230" t="s">
        <v>255</v>
      </c>
      <c r="E184" s="241" t="s">
        <v>1</v>
      </c>
      <c r="F184" s="242" t="s">
        <v>16</v>
      </c>
      <c r="G184" s="240"/>
      <c r="H184" s="243">
        <v>1</v>
      </c>
      <c r="I184" s="244"/>
      <c r="J184" s="240"/>
      <c r="K184" s="240"/>
      <c r="L184" s="245"/>
      <c r="M184" s="246"/>
      <c r="N184" s="247"/>
      <c r="O184" s="247"/>
      <c r="P184" s="247"/>
      <c r="Q184" s="247"/>
      <c r="R184" s="247"/>
      <c r="S184" s="247"/>
      <c r="T184" s="248"/>
      <c r="AT184" s="249" t="s">
        <v>255</v>
      </c>
      <c r="AU184" s="249" t="s">
        <v>79</v>
      </c>
      <c r="AV184" s="13" t="s">
        <v>79</v>
      </c>
      <c r="AW184" s="13" t="s">
        <v>33</v>
      </c>
      <c r="AX184" s="13" t="s">
        <v>16</v>
      </c>
      <c r="AY184" s="249" t="s">
        <v>246</v>
      </c>
    </row>
    <row r="185" s="1" customFormat="1" ht="16.5" customHeight="1">
      <c r="B185" s="37"/>
      <c r="C185" s="216" t="s">
        <v>416</v>
      </c>
      <c r="D185" s="216" t="s">
        <v>248</v>
      </c>
      <c r="E185" s="217" t="s">
        <v>5398</v>
      </c>
      <c r="F185" s="218" t="s">
        <v>5399</v>
      </c>
      <c r="G185" s="219" t="s">
        <v>4404</v>
      </c>
      <c r="H185" s="220">
        <v>2</v>
      </c>
      <c r="I185" s="221"/>
      <c r="J185" s="222">
        <f>ROUND(I185*H185,2)</f>
        <v>0</v>
      </c>
      <c r="K185" s="218" t="s">
        <v>1</v>
      </c>
      <c r="L185" s="42"/>
      <c r="M185" s="223" t="s">
        <v>1</v>
      </c>
      <c r="N185" s="224" t="s">
        <v>42</v>
      </c>
      <c r="O185" s="78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AR185" s="16" t="s">
        <v>253</v>
      </c>
      <c r="AT185" s="16" t="s">
        <v>248</v>
      </c>
      <c r="AU185" s="16" t="s">
        <v>79</v>
      </c>
      <c r="AY185" s="16" t="s">
        <v>246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6" t="s">
        <v>16</v>
      </c>
      <c r="BK185" s="227">
        <f>ROUND(I185*H185,2)</f>
        <v>0</v>
      </c>
      <c r="BL185" s="16" t="s">
        <v>253</v>
      </c>
      <c r="BM185" s="16" t="s">
        <v>416</v>
      </c>
    </row>
    <row r="186" s="12" customFormat="1">
      <c r="B186" s="228"/>
      <c r="C186" s="229"/>
      <c r="D186" s="230" t="s">
        <v>255</v>
      </c>
      <c r="E186" s="231" t="s">
        <v>1</v>
      </c>
      <c r="F186" s="232" t="s">
        <v>5400</v>
      </c>
      <c r="G186" s="229"/>
      <c r="H186" s="231" t="s">
        <v>1</v>
      </c>
      <c r="I186" s="233"/>
      <c r="J186" s="229"/>
      <c r="K186" s="229"/>
      <c r="L186" s="234"/>
      <c r="M186" s="235"/>
      <c r="N186" s="236"/>
      <c r="O186" s="236"/>
      <c r="P186" s="236"/>
      <c r="Q186" s="236"/>
      <c r="R186" s="236"/>
      <c r="S186" s="236"/>
      <c r="T186" s="237"/>
      <c r="AT186" s="238" t="s">
        <v>255</v>
      </c>
      <c r="AU186" s="238" t="s">
        <v>79</v>
      </c>
      <c r="AV186" s="12" t="s">
        <v>16</v>
      </c>
      <c r="AW186" s="12" t="s">
        <v>33</v>
      </c>
      <c r="AX186" s="12" t="s">
        <v>71</v>
      </c>
      <c r="AY186" s="238" t="s">
        <v>246</v>
      </c>
    </row>
    <row r="187" s="12" customFormat="1">
      <c r="B187" s="228"/>
      <c r="C187" s="229"/>
      <c r="D187" s="230" t="s">
        <v>255</v>
      </c>
      <c r="E187" s="231" t="s">
        <v>1</v>
      </c>
      <c r="F187" s="232" t="s">
        <v>5345</v>
      </c>
      <c r="G187" s="229"/>
      <c r="H187" s="231" t="s">
        <v>1</v>
      </c>
      <c r="I187" s="233"/>
      <c r="J187" s="229"/>
      <c r="K187" s="229"/>
      <c r="L187" s="234"/>
      <c r="M187" s="235"/>
      <c r="N187" s="236"/>
      <c r="O187" s="236"/>
      <c r="P187" s="236"/>
      <c r="Q187" s="236"/>
      <c r="R187" s="236"/>
      <c r="S187" s="236"/>
      <c r="T187" s="237"/>
      <c r="AT187" s="238" t="s">
        <v>255</v>
      </c>
      <c r="AU187" s="238" t="s">
        <v>79</v>
      </c>
      <c r="AV187" s="12" t="s">
        <v>16</v>
      </c>
      <c r="AW187" s="12" t="s">
        <v>33</v>
      </c>
      <c r="AX187" s="12" t="s">
        <v>71</v>
      </c>
      <c r="AY187" s="238" t="s">
        <v>246</v>
      </c>
    </row>
    <row r="188" s="13" customFormat="1">
      <c r="B188" s="239"/>
      <c r="C188" s="240"/>
      <c r="D188" s="230" t="s">
        <v>255</v>
      </c>
      <c r="E188" s="241" t="s">
        <v>1</v>
      </c>
      <c r="F188" s="242" t="s">
        <v>79</v>
      </c>
      <c r="G188" s="240"/>
      <c r="H188" s="243">
        <v>2</v>
      </c>
      <c r="I188" s="244"/>
      <c r="J188" s="240"/>
      <c r="K188" s="240"/>
      <c r="L188" s="245"/>
      <c r="M188" s="246"/>
      <c r="N188" s="247"/>
      <c r="O188" s="247"/>
      <c r="P188" s="247"/>
      <c r="Q188" s="247"/>
      <c r="R188" s="247"/>
      <c r="S188" s="247"/>
      <c r="T188" s="248"/>
      <c r="AT188" s="249" t="s">
        <v>255</v>
      </c>
      <c r="AU188" s="249" t="s">
        <v>79</v>
      </c>
      <c r="AV188" s="13" t="s">
        <v>79</v>
      </c>
      <c r="AW188" s="13" t="s">
        <v>33</v>
      </c>
      <c r="AX188" s="13" t="s">
        <v>16</v>
      </c>
      <c r="AY188" s="249" t="s">
        <v>246</v>
      </c>
    </row>
    <row r="189" s="1" customFormat="1" ht="16.5" customHeight="1">
      <c r="B189" s="37"/>
      <c r="C189" s="216" t="s">
        <v>421</v>
      </c>
      <c r="D189" s="216" t="s">
        <v>248</v>
      </c>
      <c r="E189" s="217" t="s">
        <v>5401</v>
      </c>
      <c r="F189" s="218" t="s">
        <v>5402</v>
      </c>
      <c r="G189" s="219" t="s">
        <v>4404</v>
      </c>
      <c r="H189" s="220">
        <v>2</v>
      </c>
      <c r="I189" s="221"/>
      <c r="J189" s="222">
        <f>ROUND(I189*H189,2)</f>
        <v>0</v>
      </c>
      <c r="K189" s="218" t="s">
        <v>1</v>
      </c>
      <c r="L189" s="42"/>
      <c r="M189" s="223" t="s">
        <v>1</v>
      </c>
      <c r="N189" s="224" t="s">
        <v>42</v>
      </c>
      <c r="O189" s="78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AR189" s="16" t="s">
        <v>253</v>
      </c>
      <c r="AT189" s="16" t="s">
        <v>248</v>
      </c>
      <c r="AU189" s="16" t="s">
        <v>79</v>
      </c>
      <c r="AY189" s="16" t="s">
        <v>246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6" t="s">
        <v>16</v>
      </c>
      <c r="BK189" s="227">
        <f>ROUND(I189*H189,2)</f>
        <v>0</v>
      </c>
      <c r="BL189" s="16" t="s">
        <v>253</v>
      </c>
      <c r="BM189" s="16" t="s">
        <v>421</v>
      </c>
    </row>
    <row r="190" s="12" customFormat="1">
      <c r="B190" s="228"/>
      <c r="C190" s="229"/>
      <c r="D190" s="230" t="s">
        <v>255</v>
      </c>
      <c r="E190" s="231" t="s">
        <v>1</v>
      </c>
      <c r="F190" s="232" t="s">
        <v>5403</v>
      </c>
      <c r="G190" s="229"/>
      <c r="H190" s="231" t="s">
        <v>1</v>
      </c>
      <c r="I190" s="233"/>
      <c r="J190" s="229"/>
      <c r="K190" s="229"/>
      <c r="L190" s="234"/>
      <c r="M190" s="235"/>
      <c r="N190" s="236"/>
      <c r="O190" s="236"/>
      <c r="P190" s="236"/>
      <c r="Q190" s="236"/>
      <c r="R190" s="236"/>
      <c r="S190" s="236"/>
      <c r="T190" s="237"/>
      <c r="AT190" s="238" t="s">
        <v>255</v>
      </c>
      <c r="AU190" s="238" t="s">
        <v>79</v>
      </c>
      <c r="AV190" s="12" t="s">
        <v>16</v>
      </c>
      <c r="AW190" s="12" t="s">
        <v>33</v>
      </c>
      <c r="AX190" s="12" t="s">
        <v>71</v>
      </c>
      <c r="AY190" s="238" t="s">
        <v>246</v>
      </c>
    </row>
    <row r="191" s="12" customFormat="1">
      <c r="B191" s="228"/>
      <c r="C191" s="229"/>
      <c r="D191" s="230" t="s">
        <v>255</v>
      </c>
      <c r="E191" s="231" t="s">
        <v>1</v>
      </c>
      <c r="F191" s="232" t="s">
        <v>5345</v>
      </c>
      <c r="G191" s="229"/>
      <c r="H191" s="231" t="s">
        <v>1</v>
      </c>
      <c r="I191" s="233"/>
      <c r="J191" s="229"/>
      <c r="K191" s="229"/>
      <c r="L191" s="234"/>
      <c r="M191" s="235"/>
      <c r="N191" s="236"/>
      <c r="O191" s="236"/>
      <c r="P191" s="236"/>
      <c r="Q191" s="236"/>
      <c r="R191" s="236"/>
      <c r="S191" s="236"/>
      <c r="T191" s="237"/>
      <c r="AT191" s="238" t="s">
        <v>255</v>
      </c>
      <c r="AU191" s="238" t="s">
        <v>79</v>
      </c>
      <c r="AV191" s="12" t="s">
        <v>16</v>
      </c>
      <c r="AW191" s="12" t="s">
        <v>33</v>
      </c>
      <c r="AX191" s="12" t="s">
        <v>71</v>
      </c>
      <c r="AY191" s="238" t="s">
        <v>246</v>
      </c>
    </row>
    <row r="192" s="13" customFormat="1">
      <c r="B192" s="239"/>
      <c r="C192" s="240"/>
      <c r="D192" s="230" t="s">
        <v>255</v>
      </c>
      <c r="E192" s="241" t="s">
        <v>1</v>
      </c>
      <c r="F192" s="242" t="s">
        <v>79</v>
      </c>
      <c r="G192" s="240"/>
      <c r="H192" s="243">
        <v>2</v>
      </c>
      <c r="I192" s="244"/>
      <c r="J192" s="240"/>
      <c r="K192" s="240"/>
      <c r="L192" s="245"/>
      <c r="M192" s="246"/>
      <c r="N192" s="247"/>
      <c r="O192" s="247"/>
      <c r="P192" s="247"/>
      <c r="Q192" s="247"/>
      <c r="R192" s="247"/>
      <c r="S192" s="247"/>
      <c r="T192" s="248"/>
      <c r="AT192" s="249" t="s">
        <v>255</v>
      </c>
      <c r="AU192" s="249" t="s">
        <v>79</v>
      </c>
      <c r="AV192" s="13" t="s">
        <v>79</v>
      </c>
      <c r="AW192" s="13" t="s">
        <v>33</v>
      </c>
      <c r="AX192" s="13" t="s">
        <v>16</v>
      </c>
      <c r="AY192" s="249" t="s">
        <v>246</v>
      </c>
    </row>
    <row r="193" s="11" customFormat="1" ht="22.8" customHeight="1">
      <c r="B193" s="200"/>
      <c r="C193" s="201"/>
      <c r="D193" s="202" t="s">
        <v>70</v>
      </c>
      <c r="E193" s="214" t="s">
        <v>648</v>
      </c>
      <c r="F193" s="214" t="s">
        <v>5404</v>
      </c>
      <c r="G193" s="201"/>
      <c r="H193" s="201"/>
      <c r="I193" s="204"/>
      <c r="J193" s="215">
        <f>BK193</f>
        <v>0</v>
      </c>
      <c r="K193" s="201"/>
      <c r="L193" s="206"/>
      <c r="M193" s="207"/>
      <c r="N193" s="208"/>
      <c r="O193" s="208"/>
      <c r="P193" s="209">
        <f>SUM(P194:P271)</f>
        <v>0</v>
      </c>
      <c r="Q193" s="208"/>
      <c r="R193" s="209">
        <f>SUM(R194:R271)</f>
        <v>0</v>
      </c>
      <c r="S193" s="208"/>
      <c r="T193" s="210">
        <f>SUM(T194:T271)</f>
        <v>0</v>
      </c>
      <c r="AR193" s="211" t="s">
        <v>16</v>
      </c>
      <c r="AT193" s="212" t="s">
        <v>70</v>
      </c>
      <c r="AU193" s="212" t="s">
        <v>16</v>
      </c>
      <c r="AY193" s="211" t="s">
        <v>246</v>
      </c>
      <c r="BK193" s="213">
        <f>SUM(BK194:BK271)</f>
        <v>0</v>
      </c>
    </row>
    <row r="194" s="1" customFormat="1" ht="22.5" customHeight="1">
      <c r="B194" s="37"/>
      <c r="C194" s="216" t="s">
        <v>426</v>
      </c>
      <c r="D194" s="216" t="s">
        <v>248</v>
      </c>
      <c r="E194" s="217" t="s">
        <v>5405</v>
      </c>
      <c r="F194" s="218" t="s">
        <v>5406</v>
      </c>
      <c r="G194" s="219" t="s">
        <v>4404</v>
      </c>
      <c r="H194" s="220">
        <v>2</v>
      </c>
      <c r="I194" s="221"/>
      <c r="J194" s="222">
        <f>ROUND(I194*H194,2)</f>
        <v>0</v>
      </c>
      <c r="K194" s="218" t="s">
        <v>1</v>
      </c>
      <c r="L194" s="42"/>
      <c r="M194" s="223" t="s">
        <v>1</v>
      </c>
      <c r="N194" s="224" t="s">
        <v>42</v>
      </c>
      <c r="O194" s="78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AR194" s="16" t="s">
        <v>253</v>
      </c>
      <c r="AT194" s="16" t="s">
        <v>248</v>
      </c>
      <c r="AU194" s="16" t="s">
        <v>79</v>
      </c>
      <c r="AY194" s="16" t="s">
        <v>246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6" t="s">
        <v>16</v>
      </c>
      <c r="BK194" s="227">
        <f>ROUND(I194*H194,2)</f>
        <v>0</v>
      </c>
      <c r="BL194" s="16" t="s">
        <v>253</v>
      </c>
      <c r="BM194" s="16" t="s">
        <v>426</v>
      </c>
    </row>
    <row r="195" s="12" customFormat="1">
      <c r="B195" s="228"/>
      <c r="C195" s="229"/>
      <c r="D195" s="230" t="s">
        <v>255</v>
      </c>
      <c r="E195" s="231" t="s">
        <v>1</v>
      </c>
      <c r="F195" s="232" t="s">
        <v>5407</v>
      </c>
      <c r="G195" s="229"/>
      <c r="H195" s="231" t="s">
        <v>1</v>
      </c>
      <c r="I195" s="233"/>
      <c r="J195" s="229"/>
      <c r="K195" s="229"/>
      <c r="L195" s="234"/>
      <c r="M195" s="235"/>
      <c r="N195" s="236"/>
      <c r="O195" s="236"/>
      <c r="P195" s="236"/>
      <c r="Q195" s="236"/>
      <c r="R195" s="236"/>
      <c r="S195" s="236"/>
      <c r="T195" s="237"/>
      <c r="AT195" s="238" t="s">
        <v>255</v>
      </c>
      <c r="AU195" s="238" t="s">
        <v>79</v>
      </c>
      <c r="AV195" s="12" t="s">
        <v>16</v>
      </c>
      <c r="AW195" s="12" t="s">
        <v>33</v>
      </c>
      <c r="AX195" s="12" t="s">
        <v>71</v>
      </c>
      <c r="AY195" s="238" t="s">
        <v>246</v>
      </c>
    </row>
    <row r="196" s="13" customFormat="1">
      <c r="B196" s="239"/>
      <c r="C196" s="240"/>
      <c r="D196" s="230" t="s">
        <v>255</v>
      </c>
      <c r="E196" s="241" t="s">
        <v>1</v>
      </c>
      <c r="F196" s="242" t="s">
        <v>79</v>
      </c>
      <c r="G196" s="240"/>
      <c r="H196" s="243">
        <v>2</v>
      </c>
      <c r="I196" s="244"/>
      <c r="J196" s="240"/>
      <c r="K196" s="240"/>
      <c r="L196" s="245"/>
      <c r="M196" s="246"/>
      <c r="N196" s="247"/>
      <c r="O196" s="247"/>
      <c r="P196" s="247"/>
      <c r="Q196" s="247"/>
      <c r="R196" s="247"/>
      <c r="S196" s="247"/>
      <c r="T196" s="248"/>
      <c r="AT196" s="249" t="s">
        <v>255</v>
      </c>
      <c r="AU196" s="249" t="s">
        <v>79</v>
      </c>
      <c r="AV196" s="13" t="s">
        <v>79</v>
      </c>
      <c r="AW196" s="13" t="s">
        <v>33</v>
      </c>
      <c r="AX196" s="13" t="s">
        <v>16</v>
      </c>
      <c r="AY196" s="249" t="s">
        <v>246</v>
      </c>
    </row>
    <row r="197" s="1" customFormat="1" ht="16.5" customHeight="1">
      <c r="B197" s="37"/>
      <c r="C197" s="216" t="s">
        <v>432</v>
      </c>
      <c r="D197" s="216" t="s">
        <v>248</v>
      </c>
      <c r="E197" s="217" t="s">
        <v>5408</v>
      </c>
      <c r="F197" s="218" t="s">
        <v>5409</v>
      </c>
      <c r="G197" s="219" t="s">
        <v>4404</v>
      </c>
      <c r="H197" s="220">
        <v>3</v>
      </c>
      <c r="I197" s="221"/>
      <c r="J197" s="222">
        <f>ROUND(I197*H197,2)</f>
        <v>0</v>
      </c>
      <c r="K197" s="218" t="s">
        <v>1</v>
      </c>
      <c r="L197" s="42"/>
      <c r="M197" s="223" t="s">
        <v>1</v>
      </c>
      <c r="N197" s="224" t="s">
        <v>42</v>
      </c>
      <c r="O197" s="78"/>
      <c r="P197" s="225">
        <f>O197*H197</f>
        <v>0</v>
      </c>
      <c r="Q197" s="225">
        <v>0</v>
      </c>
      <c r="R197" s="225">
        <f>Q197*H197</f>
        <v>0</v>
      </c>
      <c r="S197" s="225">
        <v>0</v>
      </c>
      <c r="T197" s="226">
        <f>S197*H197</f>
        <v>0</v>
      </c>
      <c r="AR197" s="16" t="s">
        <v>253</v>
      </c>
      <c r="AT197" s="16" t="s">
        <v>248</v>
      </c>
      <c r="AU197" s="16" t="s">
        <v>79</v>
      </c>
      <c r="AY197" s="16" t="s">
        <v>246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6" t="s">
        <v>16</v>
      </c>
      <c r="BK197" s="227">
        <f>ROUND(I197*H197,2)</f>
        <v>0</v>
      </c>
      <c r="BL197" s="16" t="s">
        <v>253</v>
      </c>
      <c r="BM197" s="16" t="s">
        <v>432</v>
      </c>
    </row>
    <row r="198" s="12" customFormat="1">
      <c r="B198" s="228"/>
      <c r="C198" s="229"/>
      <c r="D198" s="230" t="s">
        <v>255</v>
      </c>
      <c r="E198" s="231" t="s">
        <v>1</v>
      </c>
      <c r="F198" s="232" t="s">
        <v>5410</v>
      </c>
      <c r="G198" s="229"/>
      <c r="H198" s="231" t="s">
        <v>1</v>
      </c>
      <c r="I198" s="233"/>
      <c r="J198" s="229"/>
      <c r="K198" s="229"/>
      <c r="L198" s="234"/>
      <c r="M198" s="235"/>
      <c r="N198" s="236"/>
      <c r="O198" s="236"/>
      <c r="P198" s="236"/>
      <c r="Q198" s="236"/>
      <c r="R198" s="236"/>
      <c r="S198" s="236"/>
      <c r="T198" s="237"/>
      <c r="AT198" s="238" t="s">
        <v>255</v>
      </c>
      <c r="AU198" s="238" t="s">
        <v>79</v>
      </c>
      <c r="AV198" s="12" t="s">
        <v>16</v>
      </c>
      <c r="AW198" s="12" t="s">
        <v>33</v>
      </c>
      <c r="AX198" s="12" t="s">
        <v>71</v>
      </c>
      <c r="AY198" s="238" t="s">
        <v>246</v>
      </c>
    </row>
    <row r="199" s="13" customFormat="1">
      <c r="B199" s="239"/>
      <c r="C199" s="240"/>
      <c r="D199" s="230" t="s">
        <v>255</v>
      </c>
      <c r="E199" s="241" t="s">
        <v>1</v>
      </c>
      <c r="F199" s="242" t="s">
        <v>266</v>
      </c>
      <c r="G199" s="240"/>
      <c r="H199" s="243">
        <v>3</v>
      </c>
      <c r="I199" s="244"/>
      <c r="J199" s="240"/>
      <c r="K199" s="240"/>
      <c r="L199" s="245"/>
      <c r="M199" s="246"/>
      <c r="N199" s="247"/>
      <c r="O199" s="247"/>
      <c r="P199" s="247"/>
      <c r="Q199" s="247"/>
      <c r="R199" s="247"/>
      <c r="S199" s="247"/>
      <c r="T199" s="248"/>
      <c r="AT199" s="249" t="s">
        <v>255</v>
      </c>
      <c r="AU199" s="249" t="s">
        <v>79</v>
      </c>
      <c r="AV199" s="13" t="s">
        <v>79</v>
      </c>
      <c r="AW199" s="13" t="s">
        <v>33</v>
      </c>
      <c r="AX199" s="13" t="s">
        <v>16</v>
      </c>
      <c r="AY199" s="249" t="s">
        <v>246</v>
      </c>
    </row>
    <row r="200" s="1" customFormat="1" ht="16.5" customHeight="1">
      <c r="B200" s="37"/>
      <c r="C200" s="216" t="s">
        <v>436</v>
      </c>
      <c r="D200" s="216" t="s">
        <v>248</v>
      </c>
      <c r="E200" s="217" t="s">
        <v>5411</v>
      </c>
      <c r="F200" s="218" t="s">
        <v>5412</v>
      </c>
      <c r="G200" s="219" t="s">
        <v>4404</v>
      </c>
      <c r="H200" s="220">
        <v>2</v>
      </c>
      <c r="I200" s="221"/>
      <c r="J200" s="222">
        <f>ROUND(I200*H200,2)</f>
        <v>0</v>
      </c>
      <c r="K200" s="218" t="s">
        <v>1</v>
      </c>
      <c r="L200" s="42"/>
      <c r="M200" s="223" t="s">
        <v>1</v>
      </c>
      <c r="N200" s="224" t="s">
        <v>42</v>
      </c>
      <c r="O200" s="78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AR200" s="16" t="s">
        <v>253</v>
      </c>
      <c r="AT200" s="16" t="s">
        <v>248</v>
      </c>
      <c r="AU200" s="16" t="s">
        <v>79</v>
      </c>
      <c r="AY200" s="16" t="s">
        <v>246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6" t="s">
        <v>16</v>
      </c>
      <c r="BK200" s="227">
        <f>ROUND(I200*H200,2)</f>
        <v>0</v>
      </c>
      <c r="BL200" s="16" t="s">
        <v>253</v>
      </c>
      <c r="BM200" s="16" t="s">
        <v>436</v>
      </c>
    </row>
    <row r="201" s="12" customFormat="1">
      <c r="B201" s="228"/>
      <c r="C201" s="229"/>
      <c r="D201" s="230" t="s">
        <v>255</v>
      </c>
      <c r="E201" s="231" t="s">
        <v>1</v>
      </c>
      <c r="F201" s="232" t="s">
        <v>5413</v>
      </c>
      <c r="G201" s="229"/>
      <c r="H201" s="231" t="s">
        <v>1</v>
      </c>
      <c r="I201" s="233"/>
      <c r="J201" s="229"/>
      <c r="K201" s="229"/>
      <c r="L201" s="234"/>
      <c r="M201" s="235"/>
      <c r="N201" s="236"/>
      <c r="O201" s="236"/>
      <c r="P201" s="236"/>
      <c r="Q201" s="236"/>
      <c r="R201" s="236"/>
      <c r="S201" s="236"/>
      <c r="T201" s="237"/>
      <c r="AT201" s="238" t="s">
        <v>255</v>
      </c>
      <c r="AU201" s="238" t="s">
        <v>79</v>
      </c>
      <c r="AV201" s="12" t="s">
        <v>16</v>
      </c>
      <c r="AW201" s="12" t="s">
        <v>33</v>
      </c>
      <c r="AX201" s="12" t="s">
        <v>71</v>
      </c>
      <c r="AY201" s="238" t="s">
        <v>246</v>
      </c>
    </row>
    <row r="202" s="13" customFormat="1">
      <c r="B202" s="239"/>
      <c r="C202" s="240"/>
      <c r="D202" s="230" t="s">
        <v>255</v>
      </c>
      <c r="E202" s="241" t="s">
        <v>1</v>
      </c>
      <c r="F202" s="242" t="s">
        <v>79</v>
      </c>
      <c r="G202" s="240"/>
      <c r="H202" s="243">
        <v>2</v>
      </c>
      <c r="I202" s="244"/>
      <c r="J202" s="240"/>
      <c r="K202" s="240"/>
      <c r="L202" s="245"/>
      <c r="M202" s="246"/>
      <c r="N202" s="247"/>
      <c r="O202" s="247"/>
      <c r="P202" s="247"/>
      <c r="Q202" s="247"/>
      <c r="R202" s="247"/>
      <c r="S202" s="247"/>
      <c r="T202" s="248"/>
      <c r="AT202" s="249" t="s">
        <v>255</v>
      </c>
      <c r="AU202" s="249" t="s">
        <v>79</v>
      </c>
      <c r="AV202" s="13" t="s">
        <v>79</v>
      </c>
      <c r="AW202" s="13" t="s">
        <v>33</v>
      </c>
      <c r="AX202" s="13" t="s">
        <v>16</v>
      </c>
      <c r="AY202" s="249" t="s">
        <v>246</v>
      </c>
    </row>
    <row r="203" s="1" customFormat="1" ht="16.5" customHeight="1">
      <c r="B203" s="37"/>
      <c r="C203" s="216" t="s">
        <v>440</v>
      </c>
      <c r="D203" s="216" t="s">
        <v>248</v>
      </c>
      <c r="E203" s="217" t="s">
        <v>5414</v>
      </c>
      <c r="F203" s="218" t="s">
        <v>5343</v>
      </c>
      <c r="G203" s="219" t="s">
        <v>4404</v>
      </c>
      <c r="H203" s="220">
        <v>16</v>
      </c>
      <c r="I203" s="221"/>
      <c r="J203" s="222">
        <f>ROUND(I203*H203,2)</f>
        <v>0</v>
      </c>
      <c r="K203" s="218" t="s">
        <v>1</v>
      </c>
      <c r="L203" s="42"/>
      <c r="M203" s="223" t="s">
        <v>1</v>
      </c>
      <c r="N203" s="224" t="s">
        <v>42</v>
      </c>
      <c r="O203" s="78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AR203" s="16" t="s">
        <v>253</v>
      </c>
      <c r="AT203" s="16" t="s">
        <v>248</v>
      </c>
      <c r="AU203" s="16" t="s">
        <v>79</v>
      </c>
      <c r="AY203" s="16" t="s">
        <v>246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6" t="s">
        <v>16</v>
      </c>
      <c r="BK203" s="227">
        <f>ROUND(I203*H203,2)</f>
        <v>0</v>
      </c>
      <c r="BL203" s="16" t="s">
        <v>253</v>
      </c>
      <c r="BM203" s="16" t="s">
        <v>440</v>
      </c>
    </row>
    <row r="204" s="12" customFormat="1">
      <c r="B204" s="228"/>
      <c r="C204" s="229"/>
      <c r="D204" s="230" t="s">
        <v>255</v>
      </c>
      <c r="E204" s="231" t="s">
        <v>1</v>
      </c>
      <c r="F204" s="232" t="s">
        <v>5415</v>
      </c>
      <c r="G204" s="229"/>
      <c r="H204" s="231" t="s">
        <v>1</v>
      </c>
      <c r="I204" s="233"/>
      <c r="J204" s="229"/>
      <c r="K204" s="229"/>
      <c r="L204" s="234"/>
      <c r="M204" s="235"/>
      <c r="N204" s="236"/>
      <c r="O204" s="236"/>
      <c r="P204" s="236"/>
      <c r="Q204" s="236"/>
      <c r="R204" s="236"/>
      <c r="S204" s="236"/>
      <c r="T204" s="237"/>
      <c r="AT204" s="238" t="s">
        <v>255</v>
      </c>
      <c r="AU204" s="238" t="s">
        <v>79</v>
      </c>
      <c r="AV204" s="12" t="s">
        <v>16</v>
      </c>
      <c r="AW204" s="12" t="s">
        <v>33</v>
      </c>
      <c r="AX204" s="12" t="s">
        <v>71</v>
      </c>
      <c r="AY204" s="238" t="s">
        <v>246</v>
      </c>
    </row>
    <row r="205" s="12" customFormat="1">
      <c r="B205" s="228"/>
      <c r="C205" s="229"/>
      <c r="D205" s="230" t="s">
        <v>255</v>
      </c>
      <c r="E205" s="231" t="s">
        <v>1</v>
      </c>
      <c r="F205" s="232" t="s">
        <v>5345</v>
      </c>
      <c r="G205" s="229"/>
      <c r="H205" s="231" t="s">
        <v>1</v>
      </c>
      <c r="I205" s="233"/>
      <c r="J205" s="229"/>
      <c r="K205" s="229"/>
      <c r="L205" s="234"/>
      <c r="M205" s="235"/>
      <c r="N205" s="236"/>
      <c r="O205" s="236"/>
      <c r="P205" s="236"/>
      <c r="Q205" s="236"/>
      <c r="R205" s="236"/>
      <c r="S205" s="236"/>
      <c r="T205" s="237"/>
      <c r="AT205" s="238" t="s">
        <v>255</v>
      </c>
      <c r="AU205" s="238" t="s">
        <v>79</v>
      </c>
      <c r="AV205" s="12" t="s">
        <v>16</v>
      </c>
      <c r="AW205" s="12" t="s">
        <v>33</v>
      </c>
      <c r="AX205" s="12" t="s">
        <v>71</v>
      </c>
      <c r="AY205" s="238" t="s">
        <v>246</v>
      </c>
    </row>
    <row r="206" s="13" customFormat="1">
      <c r="B206" s="239"/>
      <c r="C206" s="240"/>
      <c r="D206" s="230" t="s">
        <v>255</v>
      </c>
      <c r="E206" s="241" t="s">
        <v>1</v>
      </c>
      <c r="F206" s="242" t="s">
        <v>333</v>
      </c>
      <c r="G206" s="240"/>
      <c r="H206" s="243">
        <v>16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AT206" s="249" t="s">
        <v>255</v>
      </c>
      <c r="AU206" s="249" t="s">
        <v>79</v>
      </c>
      <c r="AV206" s="13" t="s">
        <v>79</v>
      </c>
      <c r="AW206" s="13" t="s">
        <v>33</v>
      </c>
      <c r="AX206" s="13" t="s">
        <v>16</v>
      </c>
      <c r="AY206" s="249" t="s">
        <v>246</v>
      </c>
    </row>
    <row r="207" s="1" customFormat="1" ht="16.5" customHeight="1">
      <c r="B207" s="37"/>
      <c r="C207" s="216" t="s">
        <v>451</v>
      </c>
      <c r="D207" s="216" t="s">
        <v>248</v>
      </c>
      <c r="E207" s="217" t="s">
        <v>5416</v>
      </c>
      <c r="F207" s="218" t="s">
        <v>5347</v>
      </c>
      <c r="G207" s="219" t="s">
        <v>4404</v>
      </c>
      <c r="H207" s="220">
        <v>6</v>
      </c>
      <c r="I207" s="221"/>
      <c r="J207" s="222">
        <f>ROUND(I207*H207,2)</f>
        <v>0</v>
      </c>
      <c r="K207" s="218" t="s">
        <v>1</v>
      </c>
      <c r="L207" s="42"/>
      <c r="M207" s="223" t="s">
        <v>1</v>
      </c>
      <c r="N207" s="224" t="s">
        <v>42</v>
      </c>
      <c r="O207" s="78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AR207" s="16" t="s">
        <v>253</v>
      </c>
      <c r="AT207" s="16" t="s">
        <v>248</v>
      </c>
      <c r="AU207" s="16" t="s">
        <v>79</v>
      </c>
      <c r="AY207" s="16" t="s">
        <v>246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6" t="s">
        <v>16</v>
      </c>
      <c r="BK207" s="227">
        <f>ROUND(I207*H207,2)</f>
        <v>0</v>
      </c>
      <c r="BL207" s="16" t="s">
        <v>253</v>
      </c>
      <c r="BM207" s="16" t="s">
        <v>451</v>
      </c>
    </row>
    <row r="208" s="12" customFormat="1">
      <c r="B208" s="228"/>
      <c r="C208" s="229"/>
      <c r="D208" s="230" t="s">
        <v>255</v>
      </c>
      <c r="E208" s="231" t="s">
        <v>1</v>
      </c>
      <c r="F208" s="232" t="s">
        <v>5417</v>
      </c>
      <c r="G208" s="229"/>
      <c r="H208" s="231" t="s">
        <v>1</v>
      </c>
      <c r="I208" s="233"/>
      <c r="J208" s="229"/>
      <c r="K208" s="229"/>
      <c r="L208" s="234"/>
      <c r="M208" s="235"/>
      <c r="N208" s="236"/>
      <c r="O208" s="236"/>
      <c r="P208" s="236"/>
      <c r="Q208" s="236"/>
      <c r="R208" s="236"/>
      <c r="S208" s="236"/>
      <c r="T208" s="237"/>
      <c r="AT208" s="238" t="s">
        <v>255</v>
      </c>
      <c r="AU208" s="238" t="s">
        <v>79</v>
      </c>
      <c r="AV208" s="12" t="s">
        <v>16</v>
      </c>
      <c r="AW208" s="12" t="s">
        <v>33</v>
      </c>
      <c r="AX208" s="12" t="s">
        <v>71</v>
      </c>
      <c r="AY208" s="238" t="s">
        <v>246</v>
      </c>
    </row>
    <row r="209" s="13" customFormat="1">
      <c r="B209" s="239"/>
      <c r="C209" s="240"/>
      <c r="D209" s="230" t="s">
        <v>255</v>
      </c>
      <c r="E209" s="241" t="s">
        <v>1</v>
      </c>
      <c r="F209" s="242" t="s">
        <v>280</v>
      </c>
      <c r="G209" s="240"/>
      <c r="H209" s="243">
        <v>6</v>
      </c>
      <c r="I209" s="244"/>
      <c r="J209" s="240"/>
      <c r="K209" s="240"/>
      <c r="L209" s="245"/>
      <c r="M209" s="246"/>
      <c r="N209" s="247"/>
      <c r="O209" s="247"/>
      <c r="P209" s="247"/>
      <c r="Q209" s="247"/>
      <c r="R209" s="247"/>
      <c r="S209" s="247"/>
      <c r="T209" s="248"/>
      <c r="AT209" s="249" t="s">
        <v>255</v>
      </c>
      <c r="AU209" s="249" t="s">
        <v>79</v>
      </c>
      <c r="AV209" s="13" t="s">
        <v>79</v>
      </c>
      <c r="AW209" s="13" t="s">
        <v>33</v>
      </c>
      <c r="AX209" s="13" t="s">
        <v>16</v>
      </c>
      <c r="AY209" s="249" t="s">
        <v>246</v>
      </c>
    </row>
    <row r="210" s="1" customFormat="1" ht="16.5" customHeight="1">
      <c r="B210" s="37"/>
      <c r="C210" s="216" t="s">
        <v>459</v>
      </c>
      <c r="D210" s="216" t="s">
        <v>248</v>
      </c>
      <c r="E210" s="217" t="s">
        <v>5418</v>
      </c>
      <c r="F210" s="218" t="s">
        <v>5350</v>
      </c>
      <c r="G210" s="219" t="s">
        <v>4404</v>
      </c>
      <c r="H210" s="220">
        <v>2</v>
      </c>
      <c r="I210" s="221"/>
      <c r="J210" s="222">
        <f>ROUND(I210*H210,2)</f>
        <v>0</v>
      </c>
      <c r="K210" s="218" t="s">
        <v>1</v>
      </c>
      <c r="L210" s="42"/>
      <c r="M210" s="223" t="s">
        <v>1</v>
      </c>
      <c r="N210" s="224" t="s">
        <v>42</v>
      </c>
      <c r="O210" s="78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AR210" s="16" t="s">
        <v>253</v>
      </c>
      <c r="AT210" s="16" t="s">
        <v>248</v>
      </c>
      <c r="AU210" s="16" t="s">
        <v>79</v>
      </c>
      <c r="AY210" s="16" t="s">
        <v>246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6" t="s">
        <v>16</v>
      </c>
      <c r="BK210" s="227">
        <f>ROUND(I210*H210,2)</f>
        <v>0</v>
      </c>
      <c r="BL210" s="16" t="s">
        <v>253</v>
      </c>
      <c r="BM210" s="16" t="s">
        <v>459</v>
      </c>
    </row>
    <row r="211" s="12" customFormat="1">
      <c r="B211" s="228"/>
      <c r="C211" s="229"/>
      <c r="D211" s="230" t="s">
        <v>255</v>
      </c>
      <c r="E211" s="231" t="s">
        <v>1</v>
      </c>
      <c r="F211" s="232" t="s">
        <v>5419</v>
      </c>
      <c r="G211" s="229"/>
      <c r="H211" s="231" t="s">
        <v>1</v>
      </c>
      <c r="I211" s="233"/>
      <c r="J211" s="229"/>
      <c r="K211" s="229"/>
      <c r="L211" s="234"/>
      <c r="M211" s="235"/>
      <c r="N211" s="236"/>
      <c r="O211" s="236"/>
      <c r="P211" s="236"/>
      <c r="Q211" s="236"/>
      <c r="R211" s="236"/>
      <c r="S211" s="236"/>
      <c r="T211" s="237"/>
      <c r="AT211" s="238" t="s">
        <v>255</v>
      </c>
      <c r="AU211" s="238" t="s">
        <v>79</v>
      </c>
      <c r="AV211" s="12" t="s">
        <v>16</v>
      </c>
      <c r="AW211" s="12" t="s">
        <v>33</v>
      </c>
      <c r="AX211" s="12" t="s">
        <v>71</v>
      </c>
      <c r="AY211" s="238" t="s">
        <v>246</v>
      </c>
    </row>
    <row r="212" s="13" customFormat="1">
      <c r="B212" s="239"/>
      <c r="C212" s="240"/>
      <c r="D212" s="230" t="s">
        <v>255</v>
      </c>
      <c r="E212" s="241" t="s">
        <v>1</v>
      </c>
      <c r="F212" s="242" t="s">
        <v>79</v>
      </c>
      <c r="G212" s="240"/>
      <c r="H212" s="243">
        <v>2</v>
      </c>
      <c r="I212" s="244"/>
      <c r="J212" s="240"/>
      <c r="K212" s="240"/>
      <c r="L212" s="245"/>
      <c r="M212" s="246"/>
      <c r="N212" s="247"/>
      <c r="O212" s="247"/>
      <c r="P212" s="247"/>
      <c r="Q212" s="247"/>
      <c r="R212" s="247"/>
      <c r="S212" s="247"/>
      <c r="T212" s="248"/>
      <c r="AT212" s="249" t="s">
        <v>255</v>
      </c>
      <c r="AU212" s="249" t="s">
        <v>79</v>
      </c>
      <c r="AV212" s="13" t="s">
        <v>79</v>
      </c>
      <c r="AW212" s="13" t="s">
        <v>33</v>
      </c>
      <c r="AX212" s="13" t="s">
        <v>16</v>
      </c>
      <c r="AY212" s="249" t="s">
        <v>246</v>
      </c>
    </row>
    <row r="213" s="1" customFormat="1" ht="16.5" customHeight="1">
      <c r="B213" s="37"/>
      <c r="C213" s="216" t="s">
        <v>466</v>
      </c>
      <c r="D213" s="216" t="s">
        <v>248</v>
      </c>
      <c r="E213" s="217" t="s">
        <v>5420</v>
      </c>
      <c r="F213" s="218" t="s">
        <v>5353</v>
      </c>
      <c r="G213" s="219" t="s">
        <v>4404</v>
      </c>
      <c r="H213" s="220">
        <v>2</v>
      </c>
      <c r="I213" s="221"/>
      <c r="J213" s="222">
        <f>ROUND(I213*H213,2)</f>
        <v>0</v>
      </c>
      <c r="K213" s="218" t="s">
        <v>1</v>
      </c>
      <c r="L213" s="42"/>
      <c r="M213" s="223" t="s">
        <v>1</v>
      </c>
      <c r="N213" s="224" t="s">
        <v>42</v>
      </c>
      <c r="O213" s="78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AR213" s="16" t="s">
        <v>253</v>
      </c>
      <c r="AT213" s="16" t="s">
        <v>248</v>
      </c>
      <c r="AU213" s="16" t="s">
        <v>79</v>
      </c>
      <c r="AY213" s="16" t="s">
        <v>246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6" t="s">
        <v>16</v>
      </c>
      <c r="BK213" s="227">
        <f>ROUND(I213*H213,2)</f>
        <v>0</v>
      </c>
      <c r="BL213" s="16" t="s">
        <v>253</v>
      </c>
      <c r="BM213" s="16" t="s">
        <v>466</v>
      </c>
    </row>
    <row r="214" s="13" customFormat="1">
      <c r="B214" s="239"/>
      <c r="C214" s="240"/>
      <c r="D214" s="230" t="s">
        <v>255</v>
      </c>
      <c r="E214" s="241" t="s">
        <v>1</v>
      </c>
      <c r="F214" s="242" t="s">
        <v>79</v>
      </c>
      <c r="G214" s="240"/>
      <c r="H214" s="243">
        <v>2</v>
      </c>
      <c r="I214" s="244"/>
      <c r="J214" s="240"/>
      <c r="K214" s="240"/>
      <c r="L214" s="245"/>
      <c r="M214" s="246"/>
      <c r="N214" s="247"/>
      <c r="O214" s="247"/>
      <c r="P214" s="247"/>
      <c r="Q214" s="247"/>
      <c r="R214" s="247"/>
      <c r="S214" s="247"/>
      <c r="T214" s="248"/>
      <c r="AT214" s="249" t="s">
        <v>255</v>
      </c>
      <c r="AU214" s="249" t="s">
        <v>79</v>
      </c>
      <c r="AV214" s="13" t="s">
        <v>79</v>
      </c>
      <c r="AW214" s="13" t="s">
        <v>33</v>
      </c>
      <c r="AX214" s="13" t="s">
        <v>16</v>
      </c>
      <c r="AY214" s="249" t="s">
        <v>246</v>
      </c>
    </row>
    <row r="215" s="1" customFormat="1" ht="16.5" customHeight="1">
      <c r="B215" s="37"/>
      <c r="C215" s="216" t="s">
        <v>472</v>
      </c>
      <c r="D215" s="216" t="s">
        <v>248</v>
      </c>
      <c r="E215" s="217" t="s">
        <v>5421</v>
      </c>
      <c r="F215" s="218" t="s">
        <v>5355</v>
      </c>
      <c r="G215" s="219" t="s">
        <v>4404</v>
      </c>
      <c r="H215" s="220">
        <v>2</v>
      </c>
      <c r="I215" s="221"/>
      <c r="J215" s="222">
        <f>ROUND(I215*H215,2)</f>
        <v>0</v>
      </c>
      <c r="K215" s="218" t="s">
        <v>1</v>
      </c>
      <c r="L215" s="42"/>
      <c r="M215" s="223" t="s">
        <v>1</v>
      </c>
      <c r="N215" s="224" t="s">
        <v>42</v>
      </c>
      <c r="O215" s="78"/>
      <c r="P215" s="225">
        <f>O215*H215</f>
        <v>0</v>
      </c>
      <c r="Q215" s="225">
        <v>0</v>
      </c>
      <c r="R215" s="225">
        <f>Q215*H215</f>
        <v>0</v>
      </c>
      <c r="S215" s="225">
        <v>0</v>
      </c>
      <c r="T215" s="226">
        <f>S215*H215</f>
        <v>0</v>
      </c>
      <c r="AR215" s="16" t="s">
        <v>253</v>
      </c>
      <c r="AT215" s="16" t="s">
        <v>248</v>
      </c>
      <c r="AU215" s="16" t="s">
        <v>79</v>
      </c>
      <c r="AY215" s="16" t="s">
        <v>246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6" t="s">
        <v>16</v>
      </c>
      <c r="BK215" s="227">
        <f>ROUND(I215*H215,2)</f>
        <v>0</v>
      </c>
      <c r="BL215" s="16" t="s">
        <v>253</v>
      </c>
      <c r="BM215" s="16" t="s">
        <v>472</v>
      </c>
    </row>
    <row r="216" s="13" customFormat="1">
      <c r="B216" s="239"/>
      <c r="C216" s="240"/>
      <c r="D216" s="230" t="s">
        <v>255</v>
      </c>
      <c r="E216" s="241" t="s">
        <v>1</v>
      </c>
      <c r="F216" s="242" t="s">
        <v>79</v>
      </c>
      <c r="G216" s="240"/>
      <c r="H216" s="243">
        <v>2</v>
      </c>
      <c r="I216" s="244"/>
      <c r="J216" s="240"/>
      <c r="K216" s="240"/>
      <c r="L216" s="245"/>
      <c r="M216" s="246"/>
      <c r="N216" s="247"/>
      <c r="O216" s="247"/>
      <c r="P216" s="247"/>
      <c r="Q216" s="247"/>
      <c r="R216" s="247"/>
      <c r="S216" s="247"/>
      <c r="T216" s="248"/>
      <c r="AT216" s="249" t="s">
        <v>255</v>
      </c>
      <c r="AU216" s="249" t="s">
        <v>79</v>
      </c>
      <c r="AV216" s="13" t="s">
        <v>79</v>
      </c>
      <c r="AW216" s="13" t="s">
        <v>33</v>
      </c>
      <c r="AX216" s="13" t="s">
        <v>16</v>
      </c>
      <c r="AY216" s="249" t="s">
        <v>246</v>
      </c>
    </row>
    <row r="217" s="1" customFormat="1" ht="16.5" customHeight="1">
      <c r="B217" s="37"/>
      <c r="C217" s="216" t="s">
        <v>478</v>
      </c>
      <c r="D217" s="216" t="s">
        <v>248</v>
      </c>
      <c r="E217" s="217" t="s">
        <v>5422</v>
      </c>
      <c r="F217" s="218" t="s">
        <v>5423</v>
      </c>
      <c r="G217" s="219" t="s">
        <v>4404</v>
      </c>
      <c r="H217" s="220">
        <v>1</v>
      </c>
      <c r="I217" s="221"/>
      <c r="J217" s="222">
        <f>ROUND(I217*H217,2)</f>
        <v>0</v>
      </c>
      <c r="K217" s="218" t="s">
        <v>1</v>
      </c>
      <c r="L217" s="42"/>
      <c r="M217" s="223" t="s">
        <v>1</v>
      </c>
      <c r="N217" s="224" t="s">
        <v>42</v>
      </c>
      <c r="O217" s="78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AR217" s="16" t="s">
        <v>253</v>
      </c>
      <c r="AT217" s="16" t="s">
        <v>248</v>
      </c>
      <c r="AU217" s="16" t="s">
        <v>79</v>
      </c>
      <c r="AY217" s="16" t="s">
        <v>246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6" t="s">
        <v>16</v>
      </c>
      <c r="BK217" s="227">
        <f>ROUND(I217*H217,2)</f>
        <v>0</v>
      </c>
      <c r="BL217" s="16" t="s">
        <v>253</v>
      </c>
      <c r="BM217" s="16" t="s">
        <v>478</v>
      </c>
    </row>
    <row r="218" s="12" customFormat="1">
      <c r="B218" s="228"/>
      <c r="C218" s="229"/>
      <c r="D218" s="230" t="s">
        <v>255</v>
      </c>
      <c r="E218" s="231" t="s">
        <v>1</v>
      </c>
      <c r="F218" s="232" t="s">
        <v>5424</v>
      </c>
      <c r="G218" s="229"/>
      <c r="H218" s="231" t="s">
        <v>1</v>
      </c>
      <c r="I218" s="233"/>
      <c r="J218" s="229"/>
      <c r="K218" s="229"/>
      <c r="L218" s="234"/>
      <c r="M218" s="235"/>
      <c r="N218" s="236"/>
      <c r="O218" s="236"/>
      <c r="P218" s="236"/>
      <c r="Q218" s="236"/>
      <c r="R218" s="236"/>
      <c r="S218" s="236"/>
      <c r="T218" s="237"/>
      <c r="AT218" s="238" t="s">
        <v>255</v>
      </c>
      <c r="AU218" s="238" t="s">
        <v>79</v>
      </c>
      <c r="AV218" s="12" t="s">
        <v>16</v>
      </c>
      <c r="AW218" s="12" t="s">
        <v>33</v>
      </c>
      <c r="AX218" s="12" t="s">
        <v>71</v>
      </c>
      <c r="AY218" s="238" t="s">
        <v>246</v>
      </c>
    </row>
    <row r="219" s="12" customFormat="1">
      <c r="B219" s="228"/>
      <c r="C219" s="229"/>
      <c r="D219" s="230" t="s">
        <v>255</v>
      </c>
      <c r="E219" s="231" t="s">
        <v>1</v>
      </c>
      <c r="F219" s="232" t="s">
        <v>5345</v>
      </c>
      <c r="G219" s="229"/>
      <c r="H219" s="231" t="s">
        <v>1</v>
      </c>
      <c r="I219" s="233"/>
      <c r="J219" s="229"/>
      <c r="K219" s="229"/>
      <c r="L219" s="234"/>
      <c r="M219" s="235"/>
      <c r="N219" s="236"/>
      <c r="O219" s="236"/>
      <c r="P219" s="236"/>
      <c r="Q219" s="236"/>
      <c r="R219" s="236"/>
      <c r="S219" s="236"/>
      <c r="T219" s="237"/>
      <c r="AT219" s="238" t="s">
        <v>255</v>
      </c>
      <c r="AU219" s="238" t="s">
        <v>79</v>
      </c>
      <c r="AV219" s="12" t="s">
        <v>16</v>
      </c>
      <c r="AW219" s="12" t="s">
        <v>33</v>
      </c>
      <c r="AX219" s="12" t="s">
        <v>71</v>
      </c>
      <c r="AY219" s="238" t="s">
        <v>246</v>
      </c>
    </row>
    <row r="220" s="13" customFormat="1">
      <c r="B220" s="239"/>
      <c r="C220" s="240"/>
      <c r="D220" s="230" t="s">
        <v>255</v>
      </c>
      <c r="E220" s="241" t="s">
        <v>1</v>
      </c>
      <c r="F220" s="242" t="s">
        <v>16</v>
      </c>
      <c r="G220" s="240"/>
      <c r="H220" s="243">
        <v>1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AT220" s="249" t="s">
        <v>255</v>
      </c>
      <c r="AU220" s="249" t="s">
        <v>79</v>
      </c>
      <c r="AV220" s="13" t="s">
        <v>79</v>
      </c>
      <c r="AW220" s="13" t="s">
        <v>33</v>
      </c>
      <c r="AX220" s="13" t="s">
        <v>16</v>
      </c>
      <c r="AY220" s="249" t="s">
        <v>246</v>
      </c>
    </row>
    <row r="221" s="1" customFormat="1" ht="16.5" customHeight="1">
      <c r="B221" s="37"/>
      <c r="C221" s="216" t="s">
        <v>485</v>
      </c>
      <c r="D221" s="216" t="s">
        <v>248</v>
      </c>
      <c r="E221" s="217" t="s">
        <v>5425</v>
      </c>
      <c r="F221" s="218" t="s">
        <v>5426</v>
      </c>
      <c r="G221" s="219" t="s">
        <v>4404</v>
      </c>
      <c r="H221" s="220">
        <v>1</v>
      </c>
      <c r="I221" s="221"/>
      <c r="J221" s="222">
        <f>ROUND(I221*H221,2)</f>
        <v>0</v>
      </c>
      <c r="K221" s="218" t="s">
        <v>1</v>
      </c>
      <c r="L221" s="42"/>
      <c r="M221" s="223" t="s">
        <v>1</v>
      </c>
      <c r="N221" s="224" t="s">
        <v>42</v>
      </c>
      <c r="O221" s="78"/>
      <c r="P221" s="225">
        <f>O221*H221</f>
        <v>0</v>
      </c>
      <c r="Q221" s="225">
        <v>0</v>
      </c>
      <c r="R221" s="225">
        <f>Q221*H221</f>
        <v>0</v>
      </c>
      <c r="S221" s="225">
        <v>0</v>
      </c>
      <c r="T221" s="226">
        <f>S221*H221</f>
        <v>0</v>
      </c>
      <c r="AR221" s="16" t="s">
        <v>253</v>
      </c>
      <c r="AT221" s="16" t="s">
        <v>248</v>
      </c>
      <c r="AU221" s="16" t="s">
        <v>79</v>
      </c>
      <c r="AY221" s="16" t="s">
        <v>246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6" t="s">
        <v>16</v>
      </c>
      <c r="BK221" s="227">
        <f>ROUND(I221*H221,2)</f>
        <v>0</v>
      </c>
      <c r="BL221" s="16" t="s">
        <v>253</v>
      </c>
      <c r="BM221" s="16" t="s">
        <v>485</v>
      </c>
    </row>
    <row r="222" s="12" customFormat="1">
      <c r="B222" s="228"/>
      <c r="C222" s="229"/>
      <c r="D222" s="230" t="s">
        <v>255</v>
      </c>
      <c r="E222" s="231" t="s">
        <v>1</v>
      </c>
      <c r="F222" s="232" t="s">
        <v>5427</v>
      </c>
      <c r="G222" s="229"/>
      <c r="H222" s="231" t="s">
        <v>1</v>
      </c>
      <c r="I222" s="233"/>
      <c r="J222" s="229"/>
      <c r="K222" s="229"/>
      <c r="L222" s="234"/>
      <c r="M222" s="235"/>
      <c r="N222" s="236"/>
      <c r="O222" s="236"/>
      <c r="P222" s="236"/>
      <c r="Q222" s="236"/>
      <c r="R222" s="236"/>
      <c r="S222" s="236"/>
      <c r="T222" s="237"/>
      <c r="AT222" s="238" t="s">
        <v>255</v>
      </c>
      <c r="AU222" s="238" t="s">
        <v>79</v>
      </c>
      <c r="AV222" s="12" t="s">
        <v>16</v>
      </c>
      <c r="AW222" s="12" t="s">
        <v>33</v>
      </c>
      <c r="AX222" s="12" t="s">
        <v>71</v>
      </c>
      <c r="AY222" s="238" t="s">
        <v>246</v>
      </c>
    </row>
    <row r="223" s="13" customFormat="1">
      <c r="B223" s="239"/>
      <c r="C223" s="240"/>
      <c r="D223" s="230" t="s">
        <v>255</v>
      </c>
      <c r="E223" s="241" t="s">
        <v>1</v>
      </c>
      <c r="F223" s="242" t="s">
        <v>16</v>
      </c>
      <c r="G223" s="240"/>
      <c r="H223" s="243">
        <v>1</v>
      </c>
      <c r="I223" s="244"/>
      <c r="J223" s="240"/>
      <c r="K223" s="240"/>
      <c r="L223" s="245"/>
      <c r="M223" s="246"/>
      <c r="N223" s="247"/>
      <c r="O223" s="247"/>
      <c r="P223" s="247"/>
      <c r="Q223" s="247"/>
      <c r="R223" s="247"/>
      <c r="S223" s="247"/>
      <c r="T223" s="248"/>
      <c r="AT223" s="249" t="s">
        <v>255</v>
      </c>
      <c r="AU223" s="249" t="s">
        <v>79</v>
      </c>
      <c r="AV223" s="13" t="s">
        <v>79</v>
      </c>
      <c r="AW223" s="13" t="s">
        <v>33</v>
      </c>
      <c r="AX223" s="13" t="s">
        <v>16</v>
      </c>
      <c r="AY223" s="249" t="s">
        <v>246</v>
      </c>
    </row>
    <row r="224" s="1" customFormat="1" ht="16.5" customHeight="1">
      <c r="B224" s="37"/>
      <c r="C224" s="216" t="s">
        <v>530</v>
      </c>
      <c r="D224" s="216" t="s">
        <v>248</v>
      </c>
      <c r="E224" s="217" t="s">
        <v>5428</v>
      </c>
      <c r="F224" s="218" t="s">
        <v>5429</v>
      </c>
      <c r="G224" s="219" t="s">
        <v>4404</v>
      </c>
      <c r="H224" s="220">
        <v>1</v>
      </c>
      <c r="I224" s="221"/>
      <c r="J224" s="222">
        <f>ROUND(I224*H224,2)</f>
        <v>0</v>
      </c>
      <c r="K224" s="218" t="s">
        <v>1</v>
      </c>
      <c r="L224" s="42"/>
      <c r="M224" s="223" t="s">
        <v>1</v>
      </c>
      <c r="N224" s="224" t="s">
        <v>42</v>
      </c>
      <c r="O224" s="78"/>
      <c r="P224" s="225">
        <f>O224*H224</f>
        <v>0</v>
      </c>
      <c r="Q224" s="225">
        <v>0</v>
      </c>
      <c r="R224" s="225">
        <f>Q224*H224</f>
        <v>0</v>
      </c>
      <c r="S224" s="225">
        <v>0</v>
      </c>
      <c r="T224" s="226">
        <f>S224*H224</f>
        <v>0</v>
      </c>
      <c r="AR224" s="16" t="s">
        <v>253</v>
      </c>
      <c r="AT224" s="16" t="s">
        <v>248</v>
      </c>
      <c r="AU224" s="16" t="s">
        <v>79</v>
      </c>
      <c r="AY224" s="16" t="s">
        <v>246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6" t="s">
        <v>16</v>
      </c>
      <c r="BK224" s="227">
        <f>ROUND(I224*H224,2)</f>
        <v>0</v>
      </c>
      <c r="BL224" s="16" t="s">
        <v>253</v>
      </c>
      <c r="BM224" s="16" t="s">
        <v>530</v>
      </c>
    </row>
    <row r="225" s="12" customFormat="1">
      <c r="B225" s="228"/>
      <c r="C225" s="229"/>
      <c r="D225" s="230" t="s">
        <v>255</v>
      </c>
      <c r="E225" s="231" t="s">
        <v>1</v>
      </c>
      <c r="F225" s="232" t="s">
        <v>5430</v>
      </c>
      <c r="G225" s="229"/>
      <c r="H225" s="231" t="s">
        <v>1</v>
      </c>
      <c r="I225" s="233"/>
      <c r="J225" s="229"/>
      <c r="K225" s="229"/>
      <c r="L225" s="234"/>
      <c r="M225" s="235"/>
      <c r="N225" s="236"/>
      <c r="O225" s="236"/>
      <c r="P225" s="236"/>
      <c r="Q225" s="236"/>
      <c r="R225" s="236"/>
      <c r="S225" s="236"/>
      <c r="T225" s="237"/>
      <c r="AT225" s="238" t="s">
        <v>255</v>
      </c>
      <c r="AU225" s="238" t="s">
        <v>79</v>
      </c>
      <c r="AV225" s="12" t="s">
        <v>16</v>
      </c>
      <c r="AW225" s="12" t="s">
        <v>33</v>
      </c>
      <c r="AX225" s="12" t="s">
        <v>71</v>
      </c>
      <c r="AY225" s="238" t="s">
        <v>246</v>
      </c>
    </row>
    <row r="226" s="12" customFormat="1">
      <c r="B226" s="228"/>
      <c r="C226" s="229"/>
      <c r="D226" s="230" t="s">
        <v>255</v>
      </c>
      <c r="E226" s="231" t="s">
        <v>1</v>
      </c>
      <c r="F226" s="232" t="s">
        <v>5345</v>
      </c>
      <c r="G226" s="229"/>
      <c r="H226" s="231" t="s">
        <v>1</v>
      </c>
      <c r="I226" s="233"/>
      <c r="J226" s="229"/>
      <c r="K226" s="229"/>
      <c r="L226" s="234"/>
      <c r="M226" s="235"/>
      <c r="N226" s="236"/>
      <c r="O226" s="236"/>
      <c r="P226" s="236"/>
      <c r="Q226" s="236"/>
      <c r="R226" s="236"/>
      <c r="S226" s="236"/>
      <c r="T226" s="237"/>
      <c r="AT226" s="238" t="s">
        <v>255</v>
      </c>
      <c r="AU226" s="238" t="s">
        <v>79</v>
      </c>
      <c r="AV226" s="12" t="s">
        <v>16</v>
      </c>
      <c r="AW226" s="12" t="s">
        <v>33</v>
      </c>
      <c r="AX226" s="12" t="s">
        <v>71</v>
      </c>
      <c r="AY226" s="238" t="s">
        <v>246</v>
      </c>
    </row>
    <row r="227" s="13" customFormat="1">
      <c r="B227" s="239"/>
      <c r="C227" s="240"/>
      <c r="D227" s="230" t="s">
        <v>255</v>
      </c>
      <c r="E227" s="241" t="s">
        <v>1</v>
      </c>
      <c r="F227" s="242" t="s">
        <v>16</v>
      </c>
      <c r="G227" s="240"/>
      <c r="H227" s="243">
        <v>1</v>
      </c>
      <c r="I227" s="244"/>
      <c r="J227" s="240"/>
      <c r="K227" s="240"/>
      <c r="L227" s="245"/>
      <c r="M227" s="246"/>
      <c r="N227" s="247"/>
      <c r="O227" s="247"/>
      <c r="P227" s="247"/>
      <c r="Q227" s="247"/>
      <c r="R227" s="247"/>
      <c r="S227" s="247"/>
      <c r="T227" s="248"/>
      <c r="AT227" s="249" t="s">
        <v>255</v>
      </c>
      <c r="AU227" s="249" t="s">
        <v>79</v>
      </c>
      <c r="AV227" s="13" t="s">
        <v>79</v>
      </c>
      <c r="AW227" s="13" t="s">
        <v>33</v>
      </c>
      <c r="AX227" s="13" t="s">
        <v>16</v>
      </c>
      <c r="AY227" s="249" t="s">
        <v>246</v>
      </c>
    </row>
    <row r="228" s="1" customFormat="1" ht="16.5" customHeight="1">
      <c r="B228" s="37"/>
      <c r="C228" s="216" t="s">
        <v>544</v>
      </c>
      <c r="D228" s="216" t="s">
        <v>248</v>
      </c>
      <c r="E228" s="217" t="s">
        <v>5431</v>
      </c>
      <c r="F228" s="218" t="s">
        <v>5432</v>
      </c>
      <c r="G228" s="219" t="s">
        <v>4404</v>
      </c>
      <c r="H228" s="220">
        <v>1</v>
      </c>
      <c r="I228" s="221"/>
      <c r="J228" s="222">
        <f>ROUND(I228*H228,2)</f>
        <v>0</v>
      </c>
      <c r="K228" s="218" t="s">
        <v>1</v>
      </c>
      <c r="L228" s="42"/>
      <c r="M228" s="223" t="s">
        <v>1</v>
      </c>
      <c r="N228" s="224" t="s">
        <v>42</v>
      </c>
      <c r="O228" s="78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AR228" s="16" t="s">
        <v>253</v>
      </c>
      <c r="AT228" s="16" t="s">
        <v>248</v>
      </c>
      <c r="AU228" s="16" t="s">
        <v>79</v>
      </c>
      <c r="AY228" s="16" t="s">
        <v>246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6" t="s">
        <v>16</v>
      </c>
      <c r="BK228" s="227">
        <f>ROUND(I228*H228,2)</f>
        <v>0</v>
      </c>
      <c r="BL228" s="16" t="s">
        <v>253</v>
      </c>
      <c r="BM228" s="16" t="s">
        <v>544</v>
      </c>
    </row>
    <row r="229" s="12" customFormat="1">
      <c r="B229" s="228"/>
      <c r="C229" s="229"/>
      <c r="D229" s="230" t="s">
        <v>255</v>
      </c>
      <c r="E229" s="231" t="s">
        <v>1</v>
      </c>
      <c r="F229" s="232" t="s">
        <v>5433</v>
      </c>
      <c r="G229" s="229"/>
      <c r="H229" s="231" t="s">
        <v>1</v>
      </c>
      <c r="I229" s="233"/>
      <c r="J229" s="229"/>
      <c r="K229" s="229"/>
      <c r="L229" s="234"/>
      <c r="M229" s="235"/>
      <c r="N229" s="236"/>
      <c r="O229" s="236"/>
      <c r="P229" s="236"/>
      <c r="Q229" s="236"/>
      <c r="R229" s="236"/>
      <c r="S229" s="236"/>
      <c r="T229" s="237"/>
      <c r="AT229" s="238" t="s">
        <v>255</v>
      </c>
      <c r="AU229" s="238" t="s">
        <v>79</v>
      </c>
      <c r="AV229" s="12" t="s">
        <v>16</v>
      </c>
      <c r="AW229" s="12" t="s">
        <v>33</v>
      </c>
      <c r="AX229" s="12" t="s">
        <v>71</v>
      </c>
      <c r="AY229" s="238" t="s">
        <v>246</v>
      </c>
    </row>
    <row r="230" s="13" customFormat="1">
      <c r="B230" s="239"/>
      <c r="C230" s="240"/>
      <c r="D230" s="230" t="s">
        <v>255</v>
      </c>
      <c r="E230" s="241" t="s">
        <v>1</v>
      </c>
      <c r="F230" s="242" t="s">
        <v>16</v>
      </c>
      <c r="G230" s="240"/>
      <c r="H230" s="243">
        <v>1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AT230" s="249" t="s">
        <v>255</v>
      </c>
      <c r="AU230" s="249" t="s">
        <v>79</v>
      </c>
      <c r="AV230" s="13" t="s">
        <v>79</v>
      </c>
      <c r="AW230" s="13" t="s">
        <v>33</v>
      </c>
      <c r="AX230" s="13" t="s">
        <v>16</v>
      </c>
      <c r="AY230" s="249" t="s">
        <v>246</v>
      </c>
    </row>
    <row r="231" s="1" customFormat="1" ht="22.5" customHeight="1">
      <c r="B231" s="37"/>
      <c r="C231" s="216" t="s">
        <v>600</v>
      </c>
      <c r="D231" s="216" t="s">
        <v>248</v>
      </c>
      <c r="E231" s="217" t="s">
        <v>5434</v>
      </c>
      <c r="F231" s="218" t="s">
        <v>5368</v>
      </c>
      <c r="G231" s="219" t="s">
        <v>4404</v>
      </c>
      <c r="H231" s="220">
        <v>1</v>
      </c>
      <c r="I231" s="221"/>
      <c r="J231" s="222">
        <f>ROUND(I231*H231,2)</f>
        <v>0</v>
      </c>
      <c r="K231" s="218" t="s">
        <v>1</v>
      </c>
      <c r="L231" s="42"/>
      <c r="M231" s="223" t="s">
        <v>1</v>
      </c>
      <c r="N231" s="224" t="s">
        <v>42</v>
      </c>
      <c r="O231" s="78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AR231" s="16" t="s">
        <v>253</v>
      </c>
      <c r="AT231" s="16" t="s">
        <v>248</v>
      </c>
      <c r="AU231" s="16" t="s">
        <v>79</v>
      </c>
      <c r="AY231" s="16" t="s">
        <v>246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6" t="s">
        <v>16</v>
      </c>
      <c r="BK231" s="227">
        <f>ROUND(I231*H231,2)</f>
        <v>0</v>
      </c>
      <c r="BL231" s="16" t="s">
        <v>253</v>
      </c>
      <c r="BM231" s="16" t="s">
        <v>600</v>
      </c>
    </row>
    <row r="232" s="12" customFormat="1">
      <c r="B232" s="228"/>
      <c r="C232" s="229"/>
      <c r="D232" s="230" t="s">
        <v>255</v>
      </c>
      <c r="E232" s="231" t="s">
        <v>1</v>
      </c>
      <c r="F232" s="232" t="s">
        <v>5435</v>
      </c>
      <c r="G232" s="229"/>
      <c r="H232" s="231" t="s">
        <v>1</v>
      </c>
      <c r="I232" s="233"/>
      <c r="J232" s="229"/>
      <c r="K232" s="229"/>
      <c r="L232" s="234"/>
      <c r="M232" s="235"/>
      <c r="N232" s="236"/>
      <c r="O232" s="236"/>
      <c r="P232" s="236"/>
      <c r="Q232" s="236"/>
      <c r="R232" s="236"/>
      <c r="S232" s="236"/>
      <c r="T232" s="237"/>
      <c r="AT232" s="238" t="s">
        <v>255</v>
      </c>
      <c r="AU232" s="238" t="s">
        <v>79</v>
      </c>
      <c r="AV232" s="12" t="s">
        <v>16</v>
      </c>
      <c r="AW232" s="12" t="s">
        <v>33</v>
      </c>
      <c r="AX232" s="12" t="s">
        <v>71</v>
      </c>
      <c r="AY232" s="238" t="s">
        <v>246</v>
      </c>
    </row>
    <row r="233" s="13" customFormat="1">
      <c r="B233" s="239"/>
      <c r="C233" s="240"/>
      <c r="D233" s="230" t="s">
        <v>255</v>
      </c>
      <c r="E233" s="241" t="s">
        <v>1</v>
      </c>
      <c r="F233" s="242" t="s">
        <v>16</v>
      </c>
      <c r="G233" s="240"/>
      <c r="H233" s="243">
        <v>1</v>
      </c>
      <c r="I233" s="244"/>
      <c r="J233" s="240"/>
      <c r="K233" s="240"/>
      <c r="L233" s="245"/>
      <c r="M233" s="246"/>
      <c r="N233" s="247"/>
      <c r="O233" s="247"/>
      <c r="P233" s="247"/>
      <c r="Q233" s="247"/>
      <c r="R233" s="247"/>
      <c r="S233" s="247"/>
      <c r="T233" s="248"/>
      <c r="AT233" s="249" t="s">
        <v>255</v>
      </c>
      <c r="AU233" s="249" t="s">
        <v>79</v>
      </c>
      <c r="AV233" s="13" t="s">
        <v>79</v>
      </c>
      <c r="AW233" s="13" t="s">
        <v>33</v>
      </c>
      <c r="AX233" s="13" t="s">
        <v>16</v>
      </c>
      <c r="AY233" s="249" t="s">
        <v>246</v>
      </c>
    </row>
    <row r="234" s="1" customFormat="1" ht="33.75" customHeight="1">
      <c r="B234" s="37"/>
      <c r="C234" s="216" t="s">
        <v>607</v>
      </c>
      <c r="D234" s="216" t="s">
        <v>248</v>
      </c>
      <c r="E234" s="217" t="s">
        <v>5436</v>
      </c>
      <c r="F234" s="218" t="s">
        <v>5371</v>
      </c>
      <c r="G234" s="219" t="s">
        <v>4404</v>
      </c>
      <c r="H234" s="220">
        <v>3</v>
      </c>
      <c r="I234" s="221"/>
      <c r="J234" s="222">
        <f>ROUND(I234*H234,2)</f>
        <v>0</v>
      </c>
      <c r="K234" s="218" t="s">
        <v>1</v>
      </c>
      <c r="L234" s="42"/>
      <c r="M234" s="223" t="s">
        <v>1</v>
      </c>
      <c r="N234" s="224" t="s">
        <v>42</v>
      </c>
      <c r="O234" s="78"/>
      <c r="P234" s="225">
        <f>O234*H234</f>
        <v>0</v>
      </c>
      <c r="Q234" s="225">
        <v>0</v>
      </c>
      <c r="R234" s="225">
        <f>Q234*H234</f>
        <v>0</v>
      </c>
      <c r="S234" s="225">
        <v>0</v>
      </c>
      <c r="T234" s="226">
        <f>S234*H234</f>
        <v>0</v>
      </c>
      <c r="AR234" s="16" t="s">
        <v>253</v>
      </c>
      <c r="AT234" s="16" t="s">
        <v>248</v>
      </c>
      <c r="AU234" s="16" t="s">
        <v>79</v>
      </c>
      <c r="AY234" s="16" t="s">
        <v>246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6" t="s">
        <v>16</v>
      </c>
      <c r="BK234" s="227">
        <f>ROUND(I234*H234,2)</f>
        <v>0</v>
      </c>
      <c r="BL234" s="16" t="s">
        <v>253</v>
      </c>
      <c r="BM234" s="16" t="s">
        <v>607</v>
      </c>
    </row>
    <row r="235" s="12" customFormat="1">
      <c r="B235" s="228"/>
      <c r="C235" s="229"/>
      <c r="D235" s="230" t="s">
        <v>255</v>
      </c>
      <c r="E235" s="231" t="s">
        <v>1</v>
      </c>
      <c r="F235" s="232" t="s">
        <v>5437</v>
      </c>
      <c r="G235" s="229"/>
      <c r="H235" s="231" t="s">
        <v>1</v>
      </c>
      <c r="I235" s="233"/>
      <c r="J235" s="229"/>
      <c r="K235" s="229"/>
      <c r="L235" s="234"/>
      <c r="M235" s="235"/>
      <c r="N235" s="236"/>
      <c r="O235" s="236"/>
      <c r="P235" s="236"/>
      <c r="Q235" s="236"/>
      <c r="R235" s="236"/>
      <c r="S235" s="236"/>
      <c r="T235" s="237"/>
      <c r="AT235" s="238" t="s">
        <v>255</v>
      </c>
      <c r="AU235" s="238" t="s">
        <v>79</v>
      </c>
      <c r="AV235" s="12" t="s">
        <v>16</v>
      </c>
      <c r="AW235" s="12" t="s">
        <v>33</v>
      </c>
      <c r="AX235" s="12" t="s">
        <v>71</v>
      </c>
      <c r="AY235" s="238" t="s">
        <v>246</v>
      </c>
    </row>
    <row r="236" s="13" customFormat="1">
      <c r="B236" s="239"/>
      <c r="C236" s="240"/>
      <c r="D236" s="230" t="s">
        <v>255</v>
      </c>
      <c r="E236" s="241" t="s">
        <v>1</v>
      </c>
      <c r="F236" s="242" t="s">
        <v>266</v>
      </c>
      <c r="G236" s="240"/>
      <c r="H236" s="243">
        <v>3</v>
      </c>
      <c r="I236" s="244"/>
      <c r="J236" s="240"/>
      <c r="K236" s="240"/>
      <c r="L236" s="245"/>
      <c r="M236" s="246"/>
      <c r="N236" s="247"/>
      <c r="O236" s="247"/>
      <c r="P236" s="247"/>
      <c r="Q236" s="247"/>
      <c r="R236" s="247"/>
      <c r="S236" s="247"/>
      <c r="T236" s="248"/>
      <c r="AT236" s="249" t="s">
        <v>255</v>
      </c>
      <c r="AU236" s="249" t="s">
        <v>79</v>
      </c>
      <c r="AV236" s="13" t="s">
        <v>79</v>
      </c>
      <c r="AW236" s="13" t="s">
        <v>33</v>
      </c>
      <c r="AX236" s="13" t="s">
        <v>16</v>
      </c>
      <c r="AY236" s="249" t="s">
        <v>246</v>
      </c>
    </row>
    <row r="237" s="1" customFormat="1" ht="16.5" customHeight="1">
      <c r="B237" s="37"/>
      <c r="C237" s="216" t="s">
        <v>613</v>
      </c>
      <c r="D237" s="216" t="s">
        <v>248</v>
      </c>
      <c r="E237" s="217" t="s">
        <v>5438</v>
      </c>
      <c r="F237" s="218" t="s">
        <v>5374</v>
      </c>
      <c r="G237" s="219" t="s">
        <v>4404</v>
      </c>
      <c r="H237" s="220">
        <v>1</v>
      </c>
      <c r="I237" s="221"/>
      <c r="J237" s="222">
        <f>ROUND(I237*H237,2)</f>
        <v>0</v>
      </c>
      <c r="K237" s="218" t="s">
        <v>1</v>
      </c>
      <c r="L237" s="42"/>
      <c r="M237" s="223" t="s">
        <v>1</v>
      </c>
      <c r="N237" s="224" t="s">
        <v>42</v>
      </c>
      <c r="O237" s="78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AR237" s="16" t="s">
        <v>253</v>
      </c>
      <c r="AT237" s="16" t="s">
        <v>248</v>
      </c>
      <c r="AU237" s="16" t="s">
        <v>79</v>
      </c>
      <c r="AY237" s="16" t="s">
        <v>246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6" t="s">
        <v>16</v>
      </c>
      <c r="BK237" s="227">
        <f>ROUND(I237*H237,2)</f>
        <v>0</v>
      </c>
      <c r="BL237" s="16" t="s">
        <v>253</v>
      </c>
      <c r="BM237" s="16" t="s">
        <v>613</v>
      </c>
    </row>
    <row r="238" s="12" customFormat="1">
      <c r="B238" s="228"/>
      <c r="C238" s="229"/>
      <c r="D238" s="230" t="s">
        <v>255</v>
      </c>
      <c r="E238" s="231" t="s">
        <v>1</v>
      </c>
      <c r="F238" s="232" t="s">
        <v>5439</v>
      </c>
      <c r="G238" s="229"/>
      <c r="H238" s="231" t="s">
        <v>1</v>
      </c>
      <c r="I238" s="233"/>
      <c r="J238" s="229"/>
      <c r="K238" s="229"/>
      <c r="L238" s="234"/>
      <c r="M238" s="235"/>
      <c r="N238" s="236"/>
      <c r="O238" s="236"/>
      <c r="P238" s="236"/>
      <c r="Q238" s="236"/>
      <c r="R238" s="236"/>
      <c r="S238" s="236"/>
      <c r="T238" s="237"/>
      <c r="AT238" s="238" t="s">
        <v>255</v>
      </c>
      <c r="AU238" s="238" t="s">
        <v>79</v>
      </c>
      <c r="AV238" s="12" t="s">
        <v>16</v>
      </c>
      <c r="AW238" s="12" t="s">
        <v>33</v>
      </c>
      <c r="AX238" s="12" t="s">
        <v>71</v>
      </c>
      <c r="AY238" s="238" t="s">
        <v>246</v>
      </c>
    </row>
    <row r="239" s="12" customFormat="1">
      <c r="B239" s="228"/>
      <c r="C239" s="229"/>
      <c r="D239" s="230" t="s">
        <v>255</v>
      </c>
      <c r="E239" s="231" t="s">
        <v>1</v>
      </c>
      <c r="F239" s="232" t="s">
        <v>5376</v>
      </c>
      <c r="G239" s="229"/>
      <c r="H239" s="231" t="s">
        <v>1</v>
      </c>
      <c r="I239" s="233"/>
      <c r="J239" s="229"/>
      <c r="K239" s="229"/>
      <c r="L239" s="234"/>
      <c r="M239" s="235"/>
      <c r="N239" s="236"/>
      <c r="O239" s="236"/>
      <c r="P239" s="236"/>
      <c r="Q239" s="236"/>
      <c r="R239" s="236"/>
      <c r="S239" s="236"/>
      <c r="T239" s="237"/>
      <c r="AT239" s="238" t="s">
        <v>255</v>
      </c>
      <c r="AU239" s="238" t="s">
        <v>79</v>
      </c>
      <c r="AV239" s="12" t="s">
        <v>16</v>
      </c>
      <c r="AW239" s="12" t="s">
        <v>33</v>
      </c>
      <c r="AX239" s="12" t="s">
        <v>71</v>
      </c>
      <c r="AY239" s="238" t="s">
        <v>246</v>
      </c>
    </row>
    <row r="240" s="13" customFormat="1">
      <c r="B240" s="239"/>
      <c r="C240" s="240"/>
      <c r="D240" s="230" t="s">
        <v>255</v>
      </c>
      <c r="E240" s="241" t="s">
        <v>1</v>
      </c>
      <c r="F240" s="242" t="s">
        <v>16</v>
      </c>
      <c r="G240" s="240"/>
      <c r="H240" s="243">
        <v>1</v>
      </c>
      <c r="I240" s="244"/>
      <c r="J240" s="240"/>
      <c r="K240" s="240"/>
      <c r="L240" s="245"/>
      <c r="M240" s="246"/>
      <c r="N240" s="247"/>
      <c r="O240" s="247"/>
      <c r="P240" s="247"/>
      <c r="Q240" s="247"/>
      <c r="R240" s="247"/>
      <c r="S240" s="247"/>
      <c r="T240" s="248"/>
      <c r="AT240" s="249" t="s">
        <v>255</v>
      </c>
      <c r="AU240" s="249" t="s">
        <v>79</v>
      </c>
      <c r="AV240" s="13" t="s">
        <v>79</v>
      </c>
      <c r="AW240" s="13" t="s">
        <v>33</v>
      </c>
      <c r="AX240" s="13" t="s">
        <v>16</v>
      </c>
      <c r="AY240" s="249" t="s">
        <v>246</v>
      </c>
    </row>
    <row r="241" s="1" customFormat="1" ht="22.5" customHeight="1">
      <c r="B241" s="37"/>
      <c r="C241" s="216" t="s">
        <v>630</v>
      </c>
      <c r="D241" s="216" t="s">
        <v>248</v>
      </c>
      <c r="E241" s="217" t="s">
        <v>5440</v>
      </c>
      <c r="F241" s="218" t="s">
        <v>5441</v>
      </c>
      <c r="G241" s="219" t="s">
        <v>4404</v>
      </c>
      <c r="H241" s="220">
        <v>1</v>
      </c>
      <c r="I241" s="221"/>
      <c r="J241" s="222">
        <f>ROUND(I241*H241,2)</f>
        <v>0</v>
      </c>
      <c r="K241" s="218" t="s">
        <v>1</v>
      </c>
      <c r="L241" s="42"/>
      <c r="M241" s="223" t="s">
        <v>1</v>
      </c>
      <c r="N241" s="224" t="s">
        <v>42</v>
      </c>
      <c r="O241" s="78"/>
      <c r="P241" s="225">
        <f>O241*H241</f>
        <v>0</v>
      </c>
      <c r="Q241" s="225">
        <v>0</v>
      </c>
      <c r="R241" s="225">
        <f>Q241*H241</f>
        <v>0</v>
      </c>
      <c r="S241" s="225">
        <v>0</v>
      </c>
      <c r="T241" s="226">
        <f>S241*H241</f>
        <v>0</v>
      </c>
      <c r="AR241" s="16" t="s">
        <v>253</v>
      </c>
      <c r="AT241" s="16" t="s">
        <v>248</v>
      </c>
      <c r="AU241" s="16" t="s">
        <v>79</v>
      </c>
      <c r="AY241" s="16" t="s">
        <v>246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6" t="s">
        <v>16</v>
      </c>
      <c r="BK241" s="227">
        <f>ROUND(I241*H241,2)</f>
        <v>0</v>
      </c>
      <c r="BL241" s="16" t="s">
        <v>253</v>
      </c>
      <c r="BM241" s="16" t="s">
        <v>630</v>
      </c>
    </row>
    <row r="242" s="12" customFormat="1">
      <c r="B242" s="228"/>
      <c r="C242" s="229"/>
      <c r="D242" s="230" t="s">
        <v>255</v>
      </c>
      <c r="E242" s="231" t="s">
        <v>1</v>
      </c>
      <c r="F242" s="232" t="s">
        <v>5442</v>
      </c>
      <c r="G242" s="229"/>
      <c r="H242" s="231" t="s">
        <v>1</v>
      </c>
      <c r="I242" s="233"/>
      <c r="J242" s="229"/>
      <c r="K242" s="229"/>
      <c r="L242" s="234"/>
      <c r="M242" s="235"/>
      <c r="N242" s="236"/>
      <c r="O242" s="236"/>
      <c r="P242" s="236"/>
      <c r="Q242" s="236"/>
      <c r="R242" s="236"/>
      <c r="S242" s="236"/>
      <c r="T242" s="237"/>
      <c r="AT242" s="238" t="s">
        <v>255</v>
      </c>
      <c r="AU242" s="238" t="s">
        <v>79</v>
      </c>
      <c r="AV242" s="12" t="s">
        <v>16</v>
      </c>
      <c r="AW242" s="12" t="s">
        <v>33</v>
      </c>
      <c r="AX242" s="12" t="s">
        <v>71</v>
      </c>
      <c r="AY242" s="238" t="s">
        <v>246</v>
      </c>
    </row>
    <row r="243" s="13" customFormat="1">
      <c r="B243" s="239"/>
      <c r="C243" s="240"/>
      <c r="D243" s="230" t="s">
        <v>255</v>
      </c>
      <c r="E243" s="241" t="s">
        <v>1</v>
      </c>
      <c r="F243" s="242" t="s">
        <v>16</v>
      </c>
      <c r="G243" s="240"/>
      <c r="H243" s="243">
        <v>1</v>
      </c>
      <c r="I243" s="244"/>
      <c r="J243" s="240"/>
      <c r="K243" s="240"/>
      <c r="L243" s="245"/>
      <c r="M243" s="246"/>
      <c r="N243" s="247"/>
      <c r="O243" s="247"/>
      <c r="P243" s="247"/>
      <c r="Q243" s="247"/>
      <c r="R243" s="247"/>
      <c r="S243" s="247"/>
      <c r="T243" s="248"/>
      <c r="AT243" s="249" t="s">
        <v>255</v>
      </c>
      <c r="AU243" s="249" t="s">
        <v>79</v>
      </c>
      <c r="AV243" s="13" t="s">
        <v>79</v>
      </c>
      <c r="AW243" s="13" t="s">
        <v>33</v>
      </c>
      <c r="AX243" s="13" t="s">
        <v>16</v>
      </c>
      <c r="AY243" s="249" t="s">
        <v>246</v>
      </c>
    </row>
    <row r="244" s="1" customFormat="1" ht="22.5" customHeight="1">
      <c r="B244" s="37"/>
      <c r="C244" s="216" t="s">
        <v>636</v>
      </c>
      <c r="D244" s="216" t="s">
        <v>248</v>
      </c>
      <c r="E244" s="217" t="s">
        <v>5443</v>
      </c>
      <c r="F244" s="218" t="s">
        <v>5444</v>
      </c>
      <c r="G244" s="219" t="s">
        <v>4404</v>
      </c>
      <c r="H244" s="220">
        <v>1</v>
      </c>
      <c r="I244" s="221"/>
      <c r="J244" s="222">
        <f>ROUND(I244*H244,2)</f>
        <v>0</v>
      </c>
      <c r="K244" s="218" t="s">
        <v>1</v>
      </c>
      <c r="L244" s="42"/>
      <c r="M244" s="223" t="s">
        <v>1</v>
      </c>
      <c r="N244" s="224" t="s">
        <v>42</v>
      </c>
      <c r="O244" s="78"/>
      <c r="P244" s="225">
        <f>O244*H244</f>
        <v>0</v>
      </c>
      <c r="Q244" s="225">
        <v>0</v>
      </c>
      <c r="R244" s="225">
        <f>Q244*H244</f>
        <v>0</v>
      </c>
      <c r="S244" s="225">
        <v>0</v>
      </c>
      <c r="T244" s="226">
        <f>S244*H244</f>
        <v>0</v>
      </c>
      <c r="AR244" s="16" t="s">
        <v>253</v>
      </c>
      <c r="AT244" s="16" t="s">
        <v>248</v>
      </c>
      <c r="AU244" s="16" t="s">
        <v>79</v>
      </c>
      <c r="AY244" s="16" t="s">
        <v>246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6" t="s">
        <v>16</v>
      </c>
      <c r="BK244" s="227">
        <f>ROUND(I244*H244,2)</f>
        <v>0</v>
      </c>
      <c r="BL244" s="16" t="s">
        <v>253</v>
      </c>
      <c r="BM244" s="16" t="s">
        <v>636</v>
      </c>
    </row>
    <row r="245" s="12" customFormat="1">
      <c r="B245" s="228"/>
      <c r="C245" s="229"/>
      <c r="D245" s="230" t="s">
        <v>255</v>
      </c>
      <c r="E245" s="231" t="s">
        <v>1</v>
      </c>
      <c r="F245" s="232" t="s">
        <v>5445</v>
      </c>
      <c r="G245" s="229"/>
      <c r="H245" s="231" t="s">
        <v>1</v>
      </c>
      <c r="I245" s="233"/>
      <c r="J245" s="229"/>
      <c r="K245" s="229"/>
      <c r="L245" s="234"/>
      <c r="M245" s="235"/>
      <c r="N245" s="236"/>
      <c r="O245" s="236"/>
      <c r="P245" s="236"/>
      <c r="Q245" s="236"/>
      <c r="R245" s="236"/>
      <c r="S245" s="236"/>
      <c r="T245" s="237"/>
      <c r="AT245" s="238" t="s">
        <v>255</v>
      </c>
      <c r="AU245" s="238" t="s">
        <v>79</v>
      </c>
      <c r="AV245" s="12" t="s">
        <v>16</v>
      </c>
      <c r="AW245" s="12" t="s">
        <v>33</v>
      </c>
      <c r="AX245" s="12" t="s">
        <v>71</v>
      </c>
      <c r="AY245" s="238" t="s">
        <v>246</v>
      </c>
    </row>
    <row r="246" s="13" customFormat="1">
      <c r="B246" s="239"/>
      <c r="C246" s="240"/>
      <c r="D246" s="230" t="s">
        <v>255</v>
      </c>
      <c r="E246" s="241" t="s">
        <v>1</v>
      </c>
      <c r="F246" s="242" t="s">
        <v>16</v>
      </c>
      <c r="G246" s="240"/>
      <c r="H246" s="243">
        <v>1</v>
      </c>
      <c r="I246" s="244"/>
      <c r="J246" s="240"/>
      <c r="K246" s="240"/>
      <c r="L246" s="245"/>
      <c r="M246" s="246"/>
      <c r="N246" s="247"/>
      <c r="O246" s="247"/>
      <c r="P246" s="247"/>
      <c r="Q246" s="247"/>
      <c r="R246" s="247"/>
      <c r="S246" s="247"/>
      <c r="T246" s="248"/>
      <c r="AT246" s="249" t="s">
        <v>255</v>
      </c>
      <c r="AU246" s="249" t="s">
        <v>79</v>
      </c>
      <c r="AV246" s="13" t="s">
        <v>79</v>
      </c>
      <c r="AW246" s="13" t="s">
        <v>33</v>
      </c>
      <c r="AX246" s="13" t="s">
        <v>16</v>
      </c>
      <c r="AY246" s="249" t="s">
        <v>246</v>
      </c>
    </row>
    <row r="247" s="1" customFormat="1" ht="22.5" customHeight="1">
      <c r="B247" s="37"/>
      <c r="C247" s="216" t="s">
        <v>650</v>
      </c>
      <c r="D247" s="216" t="s">
        <v>248</v>
      </c>
      <c r="E247" s="217" t="s">
        <v>5446</v>
      </c>
      <c r="F247" s="218" t="s">
        <v>5384</v>
      </c>
      <c r="G247" s="219" t="s">
        <v>4404</v>
      </c>
      <c r="H247" s="220">
        <v>1</v>
      </c>
      <c r="I247" s="221"/>
      <c r="J247" s="222">
        <f>ROUND(I247*H247,2)</f>
        <v>0</v>
      </c>
      <c r="K247" s="218" t="s">
        <v>1</v>
      </c>
      <c r="L247" s="42"/>
      <c r="M247" s="223" t="s">
        <v>1</v>
      </c>
      <c r="N247" s="224" t="s">
        <v>42</v>
      </c>
      <c r="O247" s="78"/>
      <c r="P247" s="225">
        <f>O247*H247</f>
        <v>0</v>
      </c>
      <c r="Q247" s="225">
        <v>0</v>
      </c>
      <c r="R247" s="225">
        <f>Q247*H247</f>
        <v>0</v>
      </c>
      <c r="S247" s="225">
        <v>0</v>
      </c>
      <c r="T247" s="226">
        <f>S247*H247</f>
        <v>0</v>
      </c>
      <c r="AR247" s="16" t="s">
        <v>253</v>
      </c>
      <c r="AT247" s="16" t="s">
        <v>248</v>
      </c>
      <c r="AU247" s="16" t="s">
        <v>79</v>
      </c>
      <c r="AY247" s="16" t="s">
        <v>246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6" t="s">
        <v>16</v>
      </c>
      <c r="BK247" s="227">
        <f>ROUND(I247*H247,2)</f>
        <v>0</v>
      </c>
      <c r="BL247" s="16" t="s">
        <v>253</v>
      </c>
      <c r="BM247" s="16" t="s">
        <v>650</v>
      </c>
    </row>
    <row r="248" s="12" customFormat="1">
      <c r="B248" s="228"/>
      <c r="C248" s="229"/>
      <c r="D248" s="230" t="s">
        <v>255</v>
      </c>
      <c r="E248" s="231" t="s">
        <v>1</v>
      </c>
      <c r="F248" s="232" t="s">
        <v>5447</v>
      </c>
      <c r="G248" s="229"/>
      <c r="H248" s="231" t="s">
        <v>1</v>
      </c>
      <c r="I248" s="233"/>
      <c r="J248" s="229"/>
      <c r="K248" s="229"/>
      <c r="L248" s="234"/>
      <c r="M248" s="235"/>
      <c r="N248" s="236"/>
      <c r="O248" s="236"/>
      <c r="P248" s="236"/>
      <c r="Q248" s="236"/>
      <c r="R248" s="236"/>
      <c r="S248" s="236"/>
      <c r="T248" s="237"/>
      <c r="AT248" s="238" t="s">
        <v>255</v>
      </c>
      <c r="AU248" s="238" t="s">
        <v>79</v>
      </c>
      <c r="AV248" s="12" t="s">
        <v>16</v>
      </c>
      <c r="AW248" s="12" t="s">
        <v>33</v>
      </c>
      <c r="AX248" s="12" t="s">
        <v>71</v>
      </c>
      <c r="AY248" s="238" t="s">
        <v>246</v>
      </c>
    </row>
    <row r="249" s="13" customFormat="1">
      <c r="B249" s="239"/>
      <c r="C249" s="240"/>
      <c r="D249" s="230" t="s">
        <v>255</v>
      </c>
      <c r="E249" s="241" t="s">
        <v>1</v>
      </c>
      <c r="F249" s="242" t="s">
        <v>16</v>
      </c>
      <c r="G249" s="240"/>
      <c r="H249" s="243">
        <v>1</v>
      </c>
      <c r="I249" s="244"/>
      <c r="J249" s="240"/>
      <c r="K249" s="240"/>
      <c r="L249" s="245"/>
      <c r="M249" s="246"/>
      <c r="N249" s="247"/>
      <c r="O249" s="247"/>
      <c r="P249" s="247"/>
      <c r="Q249" s="247"/>
      <c r="R249" s="247"/>
      <c r="S249" s="247"/>
      <c r="T249" s="248"/>
      <c r="AT249" s="249" t="s">
        <v>255</v>
      </c>
      <c r="AU249" s="249" t="s">
        <v>79</v>
      </c>
      <c r="AV249" s="13" t="s">
        <v>79</v>
      </c>
      <c r="AW249" s="13" t="s">
        <v>33</v>
      </c>
      <c r="AX249" s="13" t="s">
        <v>16</v>
      </c>
      <c r="AY249" s="249" t="s">
        <v>246</v>
      </c>
    </row>
    <row r="250" s="1" customFormat="1" ht="16.5" customHeight="1">
      <c r="B250" s="37"/>
      <c r="C250" s="216" t="s">
        <v>660</v>
      </c>
      <c r="D250" s="216" t="s">
        <v>248</v>
      </c>
      <c r="E250" s="217" t="s">
        <v>5448</v>
      </c>
      <c r="F250" s="218" t="s">
        <v>5449</v>
      </c>
      <c r="G250" s="219" t="s">
        <v>4404</v>
      </c>
      <c r="H250" s="220">
        <v>1</v>
      </c>
      <c r="I250" s="221"/>
      <c r="J250" s="222">
        <f>ROUND(I250*H250,2)</f>
        <v>0</v>
      </c>
      <c r="K250" s="218" t="s">
        <v>1</v>
      </c>
      <c r="L250" s="42"/>
      <c r="M250" s="223" t="s">
        <v>1</v>
      </c>
      <c r="N250" s="224" t="s">
        <v>42</v>
      </c>
      <c r="O250" s="78"/>
      <c r="P250" s="225">
        <f>O250*H250</f>
        <v>0</v>
      </c>
      <c r="Q250" s="225">
        <v>0</v>
      </c>
      <c r="R250" s="225">
        <f>Q250*H250</f>
        <v>0</v>
      </c>
      <c r="S250" s="225">
        <v>0</v>
      </c>
      <c r="T250" s="226">
        <f>S250*H250</f>
        <v>0</v>
      </c>
      <c r="AR250" s="16" t="s">
        <v>253</v>
      </c>
      <c r="AT250" s="16" t="s">
        <v>248</v>
      </c>
      <c r="AU250" s="16" t="s">
        <v>79</v>
      </c>
      <c r="AY250" s="16" t="s">
        <v>246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6" t="s">
        <v>16</v>
      </c>
      <c r="BK250" s="227">
        <f>ROUND(I250*H250,2)</f>
        <v>0</v>
      </c>
      <c r="BL250" s="16" t="s">
        <v>253</v>
      </c>
      <c r="BM250" s="16" t="s">
        <v>660</v>
      </c>
    </row>
    <row r="251" s="12" customFormat="1">
      <c r="B251" s="228"/>
      <c r="C251" s="229"/>
      <c r="D251" s="230" t="s">
        <v>255</v>
      </c>
      <c r="E251" s="231" t="s">
        <v>1</v>
      </c>
      <c r="F251" s="232" t="s">
        <v>5388</v>
      </c>
      <c r="G251" s="229"/>
      <c r="H251" s="231" t="s">
        <v>1</v>
      </c>
      <c r="I251" s="233"/>
      <c r="J251" s="229"/>
      <c r="K251" s="229"/>
      <c r="L251" s="234"/>
      <c r="M251" s="235"/>
      <c r="N251" s="236"/>
      <c r="O251" s="236"/>
      <c r="P251" s="236"/>
      <c r="Q251" s="236"/>
      <c r="R251" s="236"/>
      <c r="S251" s="236"/>
      <c r="T251" s="237"/>
      <c r="AT251" s="238" t="s">
        <v>255</v>
      </c>
      <c r="AU251" s="238" t="s">
        <v>79</v>
      </c>
      <c r="AV251" s="12" t="s">
        <v>16</v>
      </c>
      <c r="AW251" s="12" t="s">
        <v>33</v>
      </c>
      <c r="AX251" s="12" t="s">
        <v>71</v>
      </c>
      <c r="AY251" s="238" t="s">
        <v>246</v>
      </c>
    </row>
    <row r="252" s="12" customFormat="1">
      <c r="B252" s="228"/>
      <c r="C252" s="229"/>
      <c r="D252" s="230" t="s">
        <v>255</v>
      </c>
      <c r="E252" s="231" t="s">
        <v>1</v>
      </c>
      <c r="F252" s="232" t="s">
        <v>5345</v>
      </c>
      <c r="G252" s="229"/>
      <c r="H252" s="231" t="s">
        <v>1</v>
      </c>
      <c r="I252" s="233"/>
      <c r="J252" s="229"/>
      <c r="K252" s="229"/>
      <c r="L252" s="234"/>
      <c r="M252" s="235"/>
      <c r="N252" s="236"/>
      <c r="O252" s="236"/>
      <c r="P252" s="236"/>
      <c r="Q252" s="236"/>
      <c r="R252" s="236"/>
      <c r="S252" s="236"/>
      <c r="T252" s="237"/>
      <c r="AT252" s="238" t="s">
        <v>255</v>
      </c>
      <c r="AU252" s="238" t="s">
        <v>79</v>
      </c>
      <c r="AV252" s="12" t="s">
        <v>16</v>
      </c>
      <c r="AW252" s="12" t="s">
        <v>33</v>
      </c>
      <c r="AX252" s="12" t="s">
        <v>71</v>
      </c>
      <c r="AY252" s="238" t="s">
        <v>246</v>
      </c>
    </row>
    <row r="253" s="13" customFormat="1">
      <c r="B253" s="239"/>
      <c r="C253" s="240"/>
      <c r="D253" s="230" t="s">
        <v>255</v>
      </c>
      <c r="E253" s="241" t="s">
        <v>1</v>
      </c>
      <c r="F253" s="242" t="s">
        <v>16</v>
      </c>
      <c r="G253" s="240"/>
      <c r="H253" s="243">
        <v>1</v>
      </c>
      <c r="I253" s="244"/>
      <c r="J253" s="240"/>
      <c r="K253" s="240"/>
      <c r="L253" s="245"/>
      <c r="M253" s="246"/>
      <c r="N253" s="247"/>
      <c r="O253" s="247"/>
      <c r="P253" s="247"/>
      <c r="Q253" s="247"/>
      <c r="R253" s="247"/>
      <c r="S253" s="247"/>
      <c r="T253" s="248"/>
      <c r="AT253" s="249" t="s">
        <v>255</v>
      </c>
      <c r="AU253" s="249" t="s">
        <v>79</v>
      </c>
      <c r="AV253" s="13" t="s">
        <v>79</v>
      </c>
      <c r="AW253" s="13" t="s">
        <v>33</v>
      </c>
      <c r="AX253" s="13" t="s">
        <v>16</v>
      </c>
      <c r="AY253" s="249" t="s">
        <v>246</v>
      </c>
    </row>
    <row r="254" s="1" customFormat="1" ht="16.5" customHeight="1">
      <c r="B254" s="37"/>
      <c r="C254" s="216" t="s">
        <v>664</v>
      </c>
      <c r="D254" s="216" t="s">
        <v>248</v>
      </c>
      <c r="E254" s="217" t="s">
        <v>5450</v>
      </c>
      <c r="F254" s="218" t="s">
        <v>5393</v>
      </c>
      <c r="G254" s="219" t="s">
        <v>4404</v>
      </c>
      <c r="H254" s="220">
        <v>7</v>
      </c>
      <c r="I254" s="221"/>
      <c r="J254" s="222">
        <f>ROUND(I254*H254,2)</f>
        <v>0</v>
      </c>
      <c r="K254" s="218" t="s">
        <v>1</v>
      </c>
      <c r="L254" s="42"/>
      <c r="M254" s="223" t="s">
        <v>1</v>
      </c>
      <c r="N254" s="224" t="s">
        <v>42</v>
      </c>
      <c r="O254" s="78"/>
      <c r="P254" s="225">
        <f>O254*H254</f>
        <v>0</v>
      </c>
      <c r="Q254" s="225">
        <v>0</v>
      </c>
      <c r="R254" s="225">
        <f>Q254*H254</f>
        <v>0</v>
      </c>
      <c r="S254" s="225">
        <v>0</v>
      </c>
      <c r="T254" s="226">
        <f>S254*H254</f>
        <v>0</v>
      </c>
      <c r="AR254" s="16" t="s">
        <v>253</v>
      </c>
      <c r="AT254" s="16" t="s">
        <v>248</v>
      </c>
      <c r="AU254" s="16" t="s">
        <v>79</v>
      </c>
      <c r="AY254" s="16" t="s">
        <v>246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6" t="s">
        <v>16</v>
      </c>
      <c r="BK254" s="227">
        <f>ROUND(I254*H254,2)</f>
        <v>0</v>
      </c>
      <c r="BL254" s="16" t="s">
        <v>253</v>
      </c>
      <c r="BM254" s="16" t="s">
        <v>664</v>
      </c>
    </row>
    <row r="255" s="12" customFormat="1">
      <c r="B255" s="228"/>
      <c r="C255" s="229"/>
      <c r="D255" s="230" t="s">
        <v>255</v>
      </c>
      <c r="E255" s="231" t="s">
        <v>1</v>
      </c>
      <c r="F255" s="232" t="s">
        <v>5451</v>
      </c>
      <c r="G255" s="229"/>
      <c r="H255" s="231" t="s">
        <v>1</v>
      </c>
      <c r="I255" s="233"/>
      <c r="J255" s="229"/>
      <c r="K255" s="229"/>
      <c r="L255" s="234"/>
      <c r="M255" s="235"/>
      <c r="N255" s="236"/>
      <c r="O255" s="236"/>
      <c r="P255" s="236"/>
      <c r="Q255" s="236"/>
      <c r="R255" s="236"/>
      <c r="S255" s="236"/>
      <c r="T255" s="237"/>
      <c r="AT255" s="238" t="s">
        <v>255</v>
      </c>
      <c r="AU255" s="238" t="s">
        <v>79</v>
      </c>
      <c r="AV255" s="12" t="s">
        <v>16</v>
      </c>
      <c r="AW255" s="12" t="s">
        <v>33</v>
      </c>
      <c r="AX255" s="12" t="s">
        <v>71</v>
      </c>
      <c r="AY255" s="238" t="s">
        <v>246</v>
      </c>
    </row>
    <row r="256" s="13" customFormat="1">
      <c r="B256" s="239"/>
      <c r="C256" s="240"/>
      <c r="D256" s="230" t="s">
        <v>255</v>
      </c>
      <c r="E256" s="241" t="s">
        <v>1</v>
      </c>
      <c r="F256" s="242" t="s">
        <v>286</v>
      </c>
      <c r="G256" s="240"/>
      <c r="H256" s="243">
        <v>7</v>
      </c>
      <c r="I256" s="244"/>
      <c r="J256" s="240"/>
      <c r="K256" s="240"/>
      <c r="L256" s="245"/>
      <c r="M256" s="246"/>
      <c r="N256" s="247"/>
      <c r="O256" s="247"/>
      <c r="P256" s="247"/>
      <c r="Q256" s="247"/>
      <c r="R256" s="247"/>
      <c r="S256" s="247"/>
      <c r="T256" s="248"/>
      <c r="AT256" s="249" t="s">
        <v>255</v>
      </c>
      <c r="AU256" s="249" t="s">
        <v>79</v>
      </c>
      <c r="AV256" s="13" t="s">
        <v>79</v>
      </c>
      <c r="AW256" s="13" t="s">
        <v>33</v>
      </c>
      <c r="AX256" s="13" t="s">
        <v>16</v>
      </c>
      <c r="AY256" s="249" t="s">
        <v>246</v>
      </c>
    </row>
    <row r="257" s="1" customFormat="1" ht="22.5" customHeight="1">
      <c r="B257" s="37"/>
      <c r="C257" s="216" t="s">
        <v>668</v>
      </c>
      <c r="D257" s="216" t="s">
        <v>248</v>
      </c>
      <c r="E257" s="217" t="s">
        <v>5452</v>
      </c>
      <c r="F257" s="218" t="s">
        <v>5396</v>
      </c>
      <c r="G257" s="219" t="s">
        <v>4404</v>
      </c>
      <c r="H257" s="220">
        <v>1</v>
      </c>
      <c r="I257" s="221"/>
      <c r="J257" s="222">
        <f>ROUND(I257*H257,2)</f>
        <v>0</v>
      </c>
      <c r="K257" s="218" t="s">
        <v>1</v>
      </c>
      <c r="L257" s="42"/>
      <c r="M257" s="223" t="s">
        <v>1</v>
      </c>
      <c r="N257" s="224" t="s">
        <v>42</v>
      </c>
      <c r="O257" s="78"/>
      <c r="P257" s="225">
        <f>O257*H257</f>
        <v>0</v>
      </c>
      <c r="Q257" s="225">
        <v>0</v>
      </c>
      <c r="R257" s="225">
        <f>Q257*H257</f>
        <v>0</v>
      </c>
      <c r="S257" s="225">
        <v>0</v>
      </c>
      <c r="T257" s="226">
        <f>S257*H257</f>
        <v>0</v>
      </c>
      <c r="AR257" s="16" t="s">
        <v>253</v>
      </c>
      <c r="AT257" s="16" t="s">
        <v>248</v>
      </c>
      <c r="AU257" s="16" t="s">
        <v>79</v>
      </c>
      <c r="AY257" s="16" t="s">
        <v>246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6" t="s">
        <v>16</v>
      </c>
      <c r="BK257" s="227">
        <f>ROUND(I257*H257,2)</f>
        <v>0</v>
      </c>
      <c r="BL257" s="16" t="s">
        <v>253</v>
      </c>
      <c r="BM257" s="16" t="s">
        <v>668</v>
      </c>
    </row>
    <row r="258" s="12" customFormat="1">
      <c r="B258" s="228"/>
      <c r="C258" s="229"/>
      <c r="D258" s="230" t="s">
        <v>255</v>
      </c>
      <c r="E258" s="231" t="s">
        <v>1</v>
      </c>
      <c r="F258" s="232" t="s">
        <v>5453</v>
      </c>
      <c r="G258" s="229"/>
      <c r="H258" s="231" t="s">
        <v>1</v>
      </c>
      <c r="I258" s="233"/>
      <c r="J258" s="229"/>
      <c r="K258" s="229"/>
      <c r="L258" s="234"/>
      <c r="M258" s="235"/>
      <c r="N258" s="236"/>
      <c r="O258" s="236"/>
      <c r="P258" s="236"/>
      <c r="Q258" s="236"/>
      <c r="R258" s="236"/>
      <c r="S258" s="236"/>
      <c r="T258" s="237"/>
      <c r="AT258" s="238" t="s">
        <v>255</v>
      </c>
      <c r="AU258" s="238" t="s">
        <v>79</v>
      </c>
      <c r="AV258" s="12" t="s">
        <v>16</v>
      </c>
      <c r="AW258" s="12" t="s">
        <v>33</v>
      </c>
      <c r="AX258" s="12" t="s">
        <v>71</v>
      </c>
      <c r="AY258" s="238" t="s">
        <v>246</v>
      </c>
    </row>
    <row r="259" s="13" customFormat="1">
      <c r="B259" s="239"/>
      <c r="C259" s="240"/>
      <c r="D259" s="230" t="s">
        <v>255</v>
      </c>
      <c r="E259" s="241" t="s">
        <v>1</v>
      </c>
      <c r="F259" s="242" t="s">
        <v>16</v>
      </c>
      <c r="G259" s="240"/>
      <c r="H259" s="243">
        <v>1</v>
      </c>
      <c r="I259" s="244"/>
      <c r="J259" s="240"/>
      <c r="K259" s="240"/>
      <c r="L259" s="245"/>
      <c r="M259" s="246"/>
      <c r="N259" s="247"/>
      <c r="O259" s="247"/>
      <c r="P259" s="247"/>
      <c r="Q259" s="247"/>
      <c r="R259" s="247"/>
      <c r="S259" s="247"/>
      <c r="T259" s="248"/>
      <c r="AT259" s="249" t="s">
        <v>255</v>
      </c>
      <c r="AU259" s="249" t="s">
        <v>79</v>
      </c>
      <c r="AV259" s="13" t="s">
        <v>79</v>
      </c>
      <c r="AW259" s="13" t="s">
        <v>33</v>
      </c>
      <c r="AX259" s="13" t="s">
        <v>16</v>
      </c>
      <c r="AY259" s="249" t="s">
        <v>246</v>
      </c>
    </row>
    <row r="260" s="1" customFormat="1" ht="16.5" customHeight="1">
      <c r="B260" s="37"/>
      <c r="C260" s="216" t="s">
        <v>672</v>
      </c>
      <c r="D260" s="216" t="s">
        <v>248</v>
      </c>
      <c r="E260" s="217" t="s">
        <v>5454</v>
      </c>
      <c r="F260" s="218" t="s">
        <v>5399</v>
      </c>
      <c r="G260" s="219" t="s">
        <v>4404</v>
      </c>
      <c r="H260" s="220">
        <v>2</v>
      </c>
      <c r="I260" s="221"/>
      <c r="J260" s="222">
        <f>ROUND(I260*H260,2)</f>
        <v>0</v>
      </c>
      <c r="K260" s="218" t="s">
        <v>1</v>
      </c>
      <c r="L260" s="42"/>
      <c r="M260" s="223" t="s">
        <v>1</v>
      </c>
      <c r="N260" s="224" t="s">
        <v>42</v>
      </c>
      <c r="O260" s="78"/>
      <c r="P260" s="225">
        <f>O260*H260</f>
        <v>0</v>
      </c>
      <c r="Q260" s="225">
        <v>0</v>
      </c>
      <c r="R260" s="225">
        <f>Q260*H260</f>
        <v>0</v>
      </c>
      <c r="S260" s="225">
        <v>0</v>
      </c>
      <c r="T260" s="226">
        <f>S260*H260</f>
        <v>0</v>
      </c>
      <c r="AR260" s="16" t="s">
        <v>253</v>
      </c>
      <c r="AT260" s="16" t="s">
        <v>248</v>
      </c>
      <c r="AU260" s="16" t="s">
        <v>79</v>
      </c>
      <c r="AY260" s="16" t="s">
        <v>246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6" t="s">
        <v>16</v>
      </c>
      <c r="BK260" s="227">
        <f>ROUND(I260*H260,2)</f>
        <v>0</v>
      </c>
      <c r="BL260" s="16" t="s">
        <v>253</v>
      </c>
      <c r="BM260" s="16" t="s">
        <v>672</v>
      </c>
    </row>
    <row r="261" s="12" customFormat="1">
      <c r="B261" s="228"/>
      <c r="C261" s="229"/>
      <c r="D261" s="230" t="s">
        <v>255</v>
      </c>
      <c r="E261" s="231" t="s">
        <v>1</v>
      </c>
      <c r="F261" s="232" t="s">
        <v>5400</v>
      </c>
      <c r="G261" s="229"/>
      <c r="H261" s="231" t="s">
        <v>1</v>
      </c>
      <c r="I261" s="233"/>
      <c r="J261" s="229"/>
      <c r="K261" s="229"/>
      <c r="L261" s="234"/>
      <c r="M261" s="235"/>
      <c r="N261" s="236"/>
      <c r="O261" s="236"/>
      <c r="P261" s="236"/>
      <c r="Q261" s="236"/>
      <c r="R261" s="236"/>
      <c r="S261" s="236"/>
      <c r="T261" s="237"/>
      <c r="AT261" s="238" t="s">
        <v>255</v>
      </c>
      <c r="AU261" s="238" t="s">
        <v>79</v>
      </c>
      <c r="AV261" s="12" t="s">
        <v>16</v>
      </c>
      <c r="AW261" s="12" t="s">
        <v>33</v>
      </c>
      <c r="AX261" s="12" t="s">
        <v>71</v>
      </c>
      <c r="AY261" s="238" t="s">
        <v>246</v>
      </c>
    </row>
    <row r="262" s="12" customFormat="1">
      <c r="B262" s="228"/>
      <c r="C262" s="229"/>
      <c r="D262" s="230" t="s">
        <v>255</v>
      </c>
      <c r="E262" s="231" t="s">
        <v>1</v>
      </c>
      <c r="F262" s="232" t="s">
        <v>5345</v>
      </c>
      <c r="G262" s="229"/>
      <c r="H262" s="231" t="s">
        <v>1</v>
      </c>
      <c r="I262" s="233"/>
      <c r="J262" s="229"/>
      <c r="K262" s="229"/>
      <c r="L262" s="234"/>
      <c r="M262" s="235"/>
      <c r="N262" s="236"/>
      <c r="O262" s="236"/>
      <c r="P262" s="236"/>
      <c r="Q262" s="236"/>
      <c r="R262" s="236"/>
      <c r="S262" s="236"/>
      <c r="T262" s="237"/>
      <c r="AT262" s="238" t="s">
        <v>255</v>
      </c>
      <c r="AU262" s="238" t="s">
        <v>79</v>
      </c>
      <c r="AV262" s="12" t="s">
        <v>16</v>
      </c>
      <c r="AW262" s="12" t="s">
        <v>33</v>
      </c>
      <c r="AX262" s="12" t="s">
        <v>71</v>
      </c>
      <c r="AY262" s="238" t="s">
        <v>246</v>
      </c>
    </row>
    <row r="263" s="13" customFormat="1">
      <c r="B263" s="239"/>
      <c r="C263" s="240"/>
      <c r="D263" s="230" t="s">
        <v>255</v>
      </c>
      <c r="E263" s="241" t="s">
        <v>1</v>
      </c>
      <c r="F263" s="242" t="s">
        <v>79</v>
      </c>
      <c r="G263" s="240"/>
      <c r="H263" s="243">
        <v>2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AT263" s="249" t="s">
        <v>255</v>
      </c>
      <c r="AU263" s="249" t="s">
        <v>79</v>
      </c>
      <c r="AV263" s="13" t="s">
        <v>79</v>
      </c>
      <c r="AW263" s="13" t="s">
        <v>33</v>
      </c>
      <c r="AX263" s="13" t="s">
        <v>16</v>
      </c>
      <c r="AY263" s="249" t="s">
        <v>246</v>
      </c>
    </row>
    <row r="264" s="1" customFormat="1" ht="16.5" customHeight="1">
      <c r="B264" s="37"/>
      <c r="C264" s="216" t="s">
        <v>680</v>
      </c>
      <c r="D264" s="216" t="s">
        <v>248</v>
      </c>
      <c r="E264" s="217" t="s">
        <v>5455</v>
      </c>
      <c r="F264" s="218" t="s">
        <v>5456</v>
      </c>
      <c r="G264" s="219" t="s">
        <v>4404</v>
      </c>
      <c r="H264" s="220">
        <v>2</v>
      </c>
      <c r="I264" s="221"/>
      <c r="J264" s="222">
        <f>ROUND(I264*H264,2)</f>
        <v>0</v>
      </c>
      <c r="K264" s="218" t="s">
        <v>1</v>
      </c>
      <c r="L264" s="42"/>
      <c r="M264" s="223" t="s">
        <v>1</v>
      </c>
      <c r="N264" s="224" t="s">
        <v>42</v>
      </c>
      <c r="O264" s="78"/>
      <c r="P264" s="225">
        <f>O264*H264</f>
        <v>0</v>
      </c>
      <c r="Q264" s="225">
        <v>0</v>
      </c>
      <c r="R264" s="225">
        <f>Q264*H264</f>
        <v>0</v>
      </c>
      <c r="S264" s="225">
        <v>0</v>
      </c>
      <c r="T264" s="226">
        <f>S264*H264</f>
        <v>0</v>
      </c>
      <c r="AR264" s="16" t="s">
        <v>253</v>
      </c>
      <c r="AT264" s="16" t="s">
        <v>248</v>
      </c>
      <c r="AU264" s="16" t="s">
        <v>79</v>
      </c>
      <c r="AY264" s="16" t="s">
        <v>246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6" t="s">
        <v>16</v>
      </c>
      <c r="BK264" s="227">
        <f>ROUND(I264*H264,2)</f>
        <v>0</v>
      </c>
      <c r="BL264" s="16" t="s">
        <v>253</v>
      </c>
      <c r="BM264" s="16" t="s">
        <v>680</v>
      </c>
    </row>
    <row r="265" s="12" customFormat="1">
      <c r="B265" s="228"/>
      <c r="C265" s="229"/>
      <c r="D265" s="230" t="s">
        <v>255</v>
      </c>
      <c r="E265" s="231" t="s">
        <v>1</v>
      </c>
      <c r="F265" s="232" t="s">
        <v>5457</v>
      </c>
      <c r="G265" s="229"/>
      <c r="H265" s="231" t="s">
        <v>1</v>
      </c>
      <c r="I265" s="233"/>
      <c r="J265" s="229"/>
      <c r="K265" s="229"/>
      <c r="L265" s="234"/>
      <c r="M265" s="235"/>
      <c r="N265" s="236"/>
      <c r="O265" s="236"/>
      <c r="P265" s="236"/>
      <c r="Q265" s="236"/>
      <c r="R265" s="236"/>
      <c r="S265" s="236"/>
      <c r="T265" s="237"/>
      <c r="AT265" s="238" t="s">
        <v>255</v>
      </c>
      <c r="AU265" s="238" t="s">
        <v>79</v>
      </c>
      <c r="AV265" s="12" t="s">
        <v>16</v>
      </c>
      <c r="AW265" s="12" t="s">
        <v>33</v>
      </c>
      <c r="AX265" s="12" t="s">
        <v>71</v>
      </c>
      <c r="AY265" s="238" t="s">
        <v>246</v>
      </c>
    </row>
    <row r="266" s="12" customFormat="1">
      <c r="B266" s="228"/>
      <c r="C266" s="229"/>
      <c r="D266" s="230" t="s">
        <v>255</v>
      </c>
      <c r="E266" s="231" t="s">
        <v>1</v>
      </c>
      <c r="F266" s="232" t="s">
        <v>5345</v>
      </c>
      <c r="G266" s="229"/>
      <c r="H266" s="231" t="s">
        <v>1</v>
      </c>
      <c r="I266" s="233"/>
      <c r="J266" s="229"/>
      <c r="K266" s="229"/>
      <c r="L266" s="234"/>
      <c r="M266" s="235"/>
      <c r="N266" s="236"/>
      <c r="O266" s="236"/>
      <c r="P266" s="236"/>
      <c r="Q266" s="236"/>
      <c r="R266" s="236"/>
      <c r="S266" s="236"/>
      <c r="T266" s="237"/>
      <c r="AT266" s="238" t="s">
        <v>255</v>
      </c>
      <c r="AU266" s="238" t="s">
        <v>79</v>
      </c>
      <c r="AV266" s="12" t="s">
        <v>16</v>
      </c>
      <c r="AW266" s="12" t="s">
        <v>33</v>
      </c>
      <c r="AX266" s="12" t="s">
        <v>71</v>
      </c>
      <c r="AY266" s="238" t="s">
        <v>246</v>
      </c>
    </row>
    <row r="267" s="13" customFormat="1">
      <c r="B267" s="239"/>
      <c r="C267" s="240"/>
      <c r="D267" s="230" t="s">
        <v>255</v>
      </c>
      <c r="E267" s="241" t="s">
        <v>1</v>
      </c>
      <c r="F267" s="242" t="s">
        <v>79</v>
      </c>
      <c r="G267" s="240"/>
      <c r="H267" s="243">
        <v>2</v>
      </c>
      <c r="I267" s="244"/>
      <c r="J267" s="240"/>
      <c r="K267" s="240"/>
      <c r="L267" s="245"/>
      <c r="M267" s="246"/>
      <c r="N267" s="247"/>
      <c r="O267" s="247"/>
      <c r="P267" s="247"/>
      <c r="Q267" s="247"/>
      <c r="R267" s="247"/>
      <c r="S267" s="247"/>
      <c r="T267" s="248"/>
      <c r="AT267" s="249" t="s">
        <v>255</v>
      </c>
      <c r="AU267" s="249" t="s">
        <v>79</v>
      </c>
      <c r="AV267" s="13" t="s">
        <v>79</v>
      </c>
      <c r="AW267" s="13" t="s">
        <v>33</v>
      </c>
      <c r="AX267" s="13" t="s">
        <v>16</v>
      </c>
      <c r="AY267" s="249" t="s">
        <v>246</v>
      </c>
    </row>
    <row r="268" s="1" customFormat="1" ht="16.5" customHeight="1">
      <c r="B268" s="37"/>
      <c r="C268" s="216" t="s">
        <v>686</v>
      </c>
      <c r="D268" s="216" t="s">
        <v>248</v>
      </c>
      <c r="E268" s="217" t="s">
        <v>5458</v>
      </c>
      <c r="F268" s="218" t="s">
        <v>5402</v>
      </c>
      <c r="G268" s="219" t="s">
        <v>4404</v>
      </c>
      <c r="H268" s="220">
        <v>2</v>
      </c>
      <c r="I268" s="221"/>
      <c r="J268" s="222">
        <f>ROUND(I268*H268,2)</f>
        <v>0</v>
      </c>
      <c r="K268" s="218" t="s">
        <v>1</v>
      </c>
      <c r="L268" s="42"/>
      <c r="M268" s="223" t="s">
        <v>1</v>
      </c>
      <c r="N268" s="224" t="s">
        <v>42</v>
      </c>
      <c r="O268" s="78"/>
      <c r="P268" s="225">
        <f>O268*H268</f>
        <v>0</v>
      </c>
      <c r="Q268" s="225">
        <v>0</v>
      </c>
      <c r="R268" s="225">
        <f>Q268*H268</f>
        <v>0</v>
      </c>
      <c r="S268" s="225">
        <v>0</v>
      </c>
      <c r="T268" s="226">
        <f>S268*H268</f>
        <v>0</v>
      </c>
      <c r="AR268" s="16" t="s">
        <v>253</v>
      </c>
      <c r="AT268" s="16" t="s">
        <v>248</v>
      </c>
      <c r="AU268" s="16" t="s">
        <v>79</v>
      </c>
      <c r="AY268" s="16" t="s">
        <v>246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6" t="s">
        <v>16</v>
      </c>
      <c r="BK268" s="227">
        <f>ROUND(I268*H268,2)</f>
        <v>0</v>
      </c>
      <c r="BL268" s="16" t="s">
        <v>253</v>
      </c>
      <c r="BM268" s="16" t="s">
        <v>686</v>
      </c>
    </row>
    <row r="269" s="12" customFormat="1">
      <c r="B269" s="228"/>
      <c r="C269" s="229"/>
      <c r="D269" s="230" t="s">
        <v>255</v>
      </c>
      <c r="E269" s="231" t="s">
        <v>1</v>
      </c>
      <c r="F269" s="232" t="s">
        <v>5459</v>
      </c>
      <c r="G269" s="229"/>
      <c r="H269" s="231" t="s">
        <v>1</v>
      </c>
      <c r="I269" s="233"/>
      <c r="J269" s="229"/>
      <c r="K269" s="229"/>
      <c r="L269" s="234"/>
      <c r="M269" s="235"/>
      <c r="N269" s="236"/>
      <c r="O269" s="236"/>
      <c r="P269" s="236"/>
      <c r="Q269" s="236"/>
      <c r="R269" s="236"/>
      <c r="S269" s="236"/>
      <c r="T269" s="237"/>
      <c r="AT269" s="238" t="s">
        <v>255</v>
      </c>
      <c r="AU269" s="238" t="s">
        <v>79</v>
      </c>
      <c r="AV269" s="12" t="s">
        <v>16</v>
      </c>
      <c r="AW269" s="12" t="s">
        <v>33</v>
      </c>
      <c r="AX269" s="12" t="s">
        <v>71</v>
      </c>
      <c r="AY269" s="238" t="s">
        <v>246</v>
      </c>
    </row>
    <row r="270" s="12" customFormat="1">
      <c r="B270" s="228"/>
      <c r="C270" s="229"/>
      <c r="D270" s="230" t="s">
        <v>255</v>
      </c>
      <c r="E270" s="231" t="s">
        <v>1</v>
      </c>
      <c r="F270" s="232" t="s">
        <v>5345</v>
      </c>
      <c r="G270" s="229"/>
      <c r="H270" s="231" t="s">
        <v>1</v>
      </c>
      <c r="I270" s="233"/>
      <c r="J270" s="229"/>
      <c r="K270" s="229"/>
      <c r="L270" s="234"/>
      <c r="M270" s="235"/>
      <c r="N270" s="236"/>
      <c r="O270" s="236"/>
      <c r="P270" s="236"/>
      <c r="Q270" s="236"/>
      <c r="R270" s="236"/>
      <c r="S270" s="236"/>
      <c r="T270" s="237"/>
      <c r="AT270" s="238" t="s">
        <v>255</v>
      </c>
      <c r="AU270" s="238" t="s">
        <v>79</v>
      </c>
      <c r="AV270" s="12" t="s">
        <v>16</v>
      </c>
      <c r="AW270" s="12" t="s">
        <v>33</v>
      </c>
      <c r="AX270" s="12" t="s">
        <v>71</v>
      </c>
      <c r="AY270" s="238" t="s">
        <v>246</v>
      </c>
    </row>
    <row r="271" s="13" customFormat="1">
      <c r="B271" s="239"/>
      <c r="C271" s="240"/>
      <c r="D271" s="230" t="s">
        <v>255</v>
      </c>
      <c r="E271" s="241" t="s">
        <v>1</v>
      </c>
      <c r="F271" s="242" t="s">
        <v>79</v>
      </c>
      <c r="G271" s="240"/>
      <c r="H271" s="243">
        <v>2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AT271" s="249" t="s">
        <v>255</v>
      </c>
      <c r="AU271" s="249" t="s">
        <v>79</v>
      </c>
      <c r="AV271" s="13" t="s">
        <v>79</v>
      </c>
      <c r="AW271" s="13" t="s">
        <v>33</v>
      </c>
      <c r="AX271" s="13" t="s">
        <v>16</v>
      </c>
      <c r="AY271" s="249" t="s">
        <v>246</v>
      </c>
    </row>
    <row r="272" s="11" customFormat="1" ht="22.8" customHeight="1">
      <c r="B272" s="200"/>
      <c r="C272" s="201"/>
      <c r="D272" s="202" t="s">
        <v>70</v>
      </c>
      <c r="E272" s="214" t="s">
        <v>4924</v>
      </c>
      <c r="F272" s="214" t="s">
        <v>5460</v>
      </c>
      <c r="G272" s="201"/>
      <c r="H272" s="201"/>
      <c r="I272" s="204"/>
      <c r="J272" s="215">
        <f>BK272</f>
        <v>0</v>
      </c>
      <c r="K272" s="201"/>
      <c r="L272" s="206"/>
      <c r="M272" s="207"/>
      <c r="N272" s="208"/>
      <c r="O272" s="208"/>
      <c r="P272" s="209">
        <f>SUM(P273:P292)</f>
        <v>0</v>
      </c>
      <c r="Q272" s="208"/>
      <c r="R272" s="209">
        <f>SUM(R273:R292)</f>
        <v>0</v>
      </c>
      <c r="S272" s="208"/>
      <c r="T272" s="210">
        <f>SUM(T273:T292)</f>
        <v>0</v>
      </c>
      <c r="AR272" s="211" t="s">
        <v>16</v>
      </c>
      <c r="AT272" s="212" t="s">
        <v>70</v>
      </c>
      <c r="AU272" s="212" t="s">
        <v>16</v>
      </c>
      <c r="AY272" s="211" t="s">
        <v>246</v>
      </c>
      <c r="BK272" s="213">
        <f>SUM(BK273:BK292)</f>
        <v>0</v>
      </c>
    </row>
    <row r="273" s="1" customFormat="1" ht="22.5" customHeight="1">
      <c r="B273" s="37"/>
      <c r="C273" s="216" t="s">
        <v>693</v>
      </c>
      <c r="D273" s="216" t="s">
        <v>248</v>
      </c>
      <c r="E273" s="217" t="s">
        <v>5461</v>
      </c>
      <c r="F273" s="218" t="s">
        <v>5462</v>
      </c>
      <c r="G273" s="219" t="s">
        <v>4404</v>
      </c>
      <c r="H273" s="220">
        <v>2</v>
      </c>
      <c r="I273" s="221"/>
      <c r="J273" s="222">
        <f>ROUND(I273*H273,2)</f>
        <v>0</v>
      </c>
      <c r="K273" s="218" t="s">
        <v>1</v>
      </c>
      <c r="L273" s="42"/>
      <c r="M273" s="223" t="s">
        <v>1</v>
      </c>
      <c r="N273" s="224" t="s">
        <v>42</v>
      </c>
      <c r="O273" s="78"/>
      <c r="P273" s="225">
        <f>O273*H273</f>
        <v>0</v>
      </c>
      <c r="Q273" s="225">
        <v>0</v>
      </c>
      <c r="R273" s="225">
        <f>Q273*H273</f>
        <v>0</v>
      </c>
      <c r="S273" s="225">
        <v>0</v>
      </c>
      <c r="T273" s="226">
        <f>S273*H273</f>
        <v>0</v>
      </c>
      <c r="AR273" s="16" t="s">
        <v>253</v>
      </c>
      <c r="AT273" s="16" t="s">
        <v>248</v>
      </c>
      <c r="AU273" s="16" t="s">
        <v>79</v>
      </c>
      <c r="AY273" s="16" t="s">
        <v>246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6" t="s">
        <v>16</v>
      </c>
      <c r="BK273" s="227">
        <f>ROUND(I273*H273,2)</f>
        <v>0</v>
      </c>
      <c r="BL273" s="16" t="s">
        <v>253</v>
      </c>
      <c r="BM273" s="16" t="s">
        <v>693</v>
      </c>
    </row>
    <row r="274" s="12" customFormat="1">
      <c r="B274" s="228"/>
      <c r="C274" s="229"/>
      <c r="D274" s="230" t="s">
        <v>255</v>
      </c>
      <c r="E274" s="231" t="s">
        <v>1</v>
      </c>
      <c r="F274" s="232" t="s">
        <v>5463</v>
      </c>
      <c r="G274" s="229"/>
      <c r="H274" s="231" t="s">
        <v>1</v>
      </c>
      <c r="I274" s="233"/>
      <c r="J274" s="229"/>
      <c r="K274" s="229"/>
      <c r="L274" s="234"/>
      <c r="M274" s="235"/>
      <c r="N274" s="236"/>
      <c r="O274" s="236"/>
      <c r="P274" s="236"/>
      <c r="Q274" s="236"/>
      <c r="R274" s="236"/>
      <c r="S274" s="236"/>
      <c r="T274" s="237"/>
      <c r="AT274" s="238" t="s">
        <v>255</v>
      </c>
      <c r="AU274" s="238" t="s">
        <v>79</v>
      </c>
      <c r="AV274" s="12" t="s">
        <v>16</v>
      </c>
      <c r="AW274" s="12" t="s">
        <v>33</v>
      </c>
      <c r="AX274" s="12" t="s">
        <v>71</v>
      </c>
      <c r="AY274" s="238" t="s">
        <v>246</v>
      </c>
    </row>
    <row r="275" s="13" customFormat="1">
      <c r="B275" s="239"/>
      <c r="C275" s="240"/>
      <c r="D275" s="230" t="s">
        <v>255</v>
      </c>
      <c r="E275" s="241" t="s">
        <v>1</v>
      </c>
      <c r="F275" s="242" t="s">
        <v>79</v>
      </c>
      <c r="G275" s="240"/>
      <c r="H275" s="243">
        <v>2</v>
      </c>
      <c r="I275" s="244"/>
      <c r="J275" s="240"/>
      <c r="K275" s="240"/>
      <c r="L275" s="245"/>
      <c r="M275" s="246"/>
      <c r="N275" s="247"/>
      <c r="O275" s="247"/>
      <c r="P275" s="247"/>
      <c r="Q275" s="247"/>
      <c r="R275" s="247"/>
      <c r="S275" s="247"/>
      <c r="T275" s="248"/>
      <c r="AT275" s="249" t="s">
        <v>255</v>
      </c>
      <c r="AU275" s="249" t="s">
        <v>79</v>
      </c>
      <c r="AV275" s="13" t="s">
        <v>79</v>
      </c>
      <c r="AW275" s="13" t="s">
        <v>33</v>
      </c>
      <c r="AX275" s="13" t="s">
        <v>16</v>
      </c>
      <c r="AY275" s="249" t="s">
        <v>246</v>
      </c>
    </row>
    <row r="276" s="1" customFormat="1" ht="22.5" customHeight="1">
      <c r="B276" s="37"/>
      <c r="C276" s="216" t="s">
        <v>699</v>
      </c>
      <c r="D276" s="216" t="s">
        <v>248</v>
      </c>
      <c r="E276" s="217" t="s">
        <v>5464</v>
      </c>
      <c r="F276" s="218" t="s">
        <v>5465</v>
      </c>
      <c r="G276" s="219" t="s">
        <v>4404</v>
      </c>
      <c r="H276" s="220">
        <v>1</v>
      </c>
      <c r="I276" s="221"/>
      <c r="J276" s="222">
        <f>ROUND(I276*H276,2)</f>
        <v>0</v>
      </c>
      <c r="K276" s="218" t="s">
        <v>1</v>
      </c>
      <c r="L276" s="42"/>
      <c r="M276" s="223" t="s">
        <v>1</v>
      </c>
      <c r="N276" s="224" t="s">
        <v>42</v>
      </c>
      <c r="O276" s="78"/>
      <c r="P276" s="225">
        <f>O276*H276</f>
        <v>0</v>
      </c>
      <c r="Q276" s="225">
        <v>0</v>
      </c>
      <c r="R276" s="225">
        <f>Q276*H276</f>
        <v>0</v>
      </c>
      <c r="S276" s="225">
        <v>0</v>
      </c>
      <c r="T276" s="226">
        <f>S276*H276</f>
        <v>0</v>
      </c>
      <c r="AR276" s="16" t="s">
        <v>253</v>
      </c>
      <c r="AT276" s="16" t="s">
        <v>248</v>
      </c>
      <c r="AU276" s="16" t="s">
        <v>79</v>
      </c>
      <c r="AY276" s="16" t="s">
        <v>246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6" t="s">
        <v>16</v>
      </c>
      <c r="BK276" s="227">
        <f>ROUND(I276*H276,2)</f>
        <v>0</v>
      </c>
      <c r="BL276" s="16" t="s">
        <v>253</v>
      </c>
      <c r="BM276" s="16" t="s">
        <v>699</v>
      </c>
    </row>
    <row r="277" s="12" customFormat="1">
      <c r="B277" s="228"/>
      <c r="C277" s="229"/>
      <c r="D277" s="230" t="s">
        <v>255</v>
      </c>
      <c r="E277" s="231" t="s">
        <v>1</v>
      </c>
      <c r="F277" s="232" t="s">
        <v>5466</v>
      </c>
      <c r="G277" s="229"/>
      <c r="H277" s="231" t="s">
        <v>1</v>
      </c>
      <c r="I277" s="233"/>
      <c r="J277" s="229"/>
      <c r="K277" s="229"/>
      <c r="L277" s="234"/>
      <c r="M277" s="235"/>
      <c r="N277" s="236"/>
      <c r="O277" s="236"/>
      <c r="P277" s="236"/>
      <c r="Q277" s="236"/>
      <c r="R277" s="236"/>
      <c r="S277" s="236"/>
      <c r="T277" s="237"/>
      <c r="AT277" s="238" t="s">
        <v>255</v>
      </c>
      <c r="AU277" s="238" t="s">
        <v>79</v>
      </c>
      <c r="AV277" s="12" t="s">
        <v>16</v>
      </c>
      <c r="AW277" s="12" t="s">
        <v>33</v>
      </c>
      <c r="AX277" s="12" t="s">
        <v>71</v>
      </c>
      <c r="AY277" s="238" t="s">
        <v>246</v>
      </c>
    </row>
    <row r="278" s="13" customFormat="1">
      <c r="B278" s="239"/>
      <c r="C278" s="240"/>
      <c r="D278" s="230" t="s">
        <v>255</v>
      </c>
      <c r="E278" s="241" t="s">
        <v>1</v>
      </c>
      <c r="F278" s="242" t="s">
        <v>16</v>
      </c>
      <c r="G278" s="240"/>
      <c r="H278" s="243">
        <v>1</v>
      </c>
      <c r="I278" s="244"/>
      <c r="J278" s="240"/>
      <c r="K278" s="240"/>
      <c r="L278" s="245"/>
      <c r="M278" s="246"/>
      <c r="N278" s="247"/>
      <c r="O278" s="247"/>
      <c r="P278" s="247"/>
      <c r="Q278" s="247"/>
      <c r="R278" s="247"/>
      <c r="S278" s="247"/>
      <c r="T278" s="248"/>
      <c r="AT278" s="249" t="s">
        <v>255</v>
      </c>
      <c r="AU278" s="249" t="s">
        <v>79</v>
      </c>
      <c r="AV278" s="13" t="s">
        <v>79</v>
      </c>
      <c r="AW278" s="13" t="s">
        <v>33</v>
      </c>
      <c r="AX278" s="13" t="s">
        <v>16</v>
      </c>
      <c r="AY278" s="249" t="s">
        <v>246</v>
      </c>
    </row>
    <row r="279" s="1" customFormat="1" ht="16.5" customHeight="1">
      <c r="B279" s="37"/>
      <c r="C279" s="216" t="s">
        <v>708</v>
      </c>
      <c r="D279" s="216" t="s">
        <v>248</v>
      </c>
      <c r="E279" s="217" t="s">
        <v>5467</v>
      </c>
      <c r="F279" s="218" t="s">
        <v>5347</v>
      </c>
      <c r="G279" s="219" t="s">
        <v>4404</v>
      </c>
      <c r="H279" s="220">
        <v>3</v>
      </c>
      <c r="I279" s="221"/>
      <c r="J279" s="222">
        <f>ROUND(I279*H279,2)</f>
        <v>0</v>
      </c>
      <c r="K279" s="218" t="s">
        <v>1</v>
      </c>
      <c r="L279" s="42"/>
      <c r="M279" s="223" t="s">
        <v>1</v>
      </c>
      <c r="N279" s="224" t="s">
        <v>42</v>
      </c>
      <c r="O279" s="78"/>
      <c r="P279" s="225">
        <f>O279*H279</f>
        <v>0</v>
      </c>
      <c r="Q279" s="225">
        <v>0</v>
      </c>
      <c r="R279" s="225">
        <f>Q279*H279</f>
        <v>0</v>
      </c>
      <c r="S279" s="225">
        <v>0</v>
      </c>
      <c r="T279" s="226">
        <f>S279*H279</f>
        <v>0</v>
      </c>
      <c r="AR279" s="16" t="s">
        <v>253</v>
      </c>
      <c r="AT279" s="16" t="s">
        <v>248</v>
      </c>
      <c r="AU279" s="16" t="s">
        <v>79</v>
      </c>
      <c r="AY279" s="16" t="s">
        <v>246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6" t="s">
        <v>16</v>
      </c>
      <c r="BK279" s="227">
        <f>ROUND(I279*H279,2)</f>
        <v>0</v>
      </c>
      <c r="BL279" s="16" t="s">
        <v>253</v>
      </c>
      <c r="BM279" s="16" t="s">
        <v>708</v>
      </c>
    </row>
    <row r="280" s="12" customFormat="1">
      <c r="B280" s="228"/>
      <c r="C280" s="229"/>
      <c r="D280" s="230" t="s">
        <v>255</v>
      </c>
      <c r="E280" s="231" t="s">
        <v>1</v>
      </c>
      <c r="F280" s="232" t="s">
        <v>5468</v>
      </c>
      <c r="G280" s="229"/>
      <c r="H280" s="231" t="s">
        <v>1</v>
      </c>
      <c r="I280" s="233"/>
      <c r="J280" s="229"/>
      <c r="K280" s="229"/>
      <c r="L280" s="234"/>
      <c r="M280" s="235"/>
      <c r="N280" s="236"/>
      <c r="O280" s="236"/>
      <c r="P280" s="236"/>
      <c r="Q280" s="236"/>
      <c r="R280" s="236"/>
      <c r="S280" s="236"/>
      <c r="T280" s="237"/>
      <c r="AT280" s="238" t="s">
        <v>255</v>
      </c>
      <c r="AU280" s="238" t="s">
        <v>79</v>
      </c>
      <c r="AV280" s="12" t="s">
        <v>16</v>
      </c>
      <c r="AW280" s="12" t="s">
        <v>33</v>
      </c>
      <c r="AX280" s="12" t="s">
        <v>71</v>
      </c>
      <c r="AY280" s="238" t="s">
        <v>246</v>
      </c>
    </row>
    <row r="281" s="13" customFormat="1">
      <c r="B281" s="239"/>
      <c r="C281" s="240"/>
      <c r="D281" s="230" t="s">
        <v>255</v>
      </c>
      <c r="E281" s="241" t="s">
        <v>1</v>
      </c>
      <c r="F281" s="242" t="s">
        <v>266</v>
      </c>
      <c r="G281" s="240"/>
      <c r="H281" s="243">
        <v>3</v>
      </c>
      <c r="I281" s="244"/>
      <c r="J281" s="240"/>
      <c r="K281" s="240"/>
      <c r="L281" s="245"/>
      <c r="M281" s="246"/>
      <c r="N281" s="247"/>
      <c r="O281" s="247"/>
      <c r="P281" s="247"/>
      <c r="Q281" s="247"/>
      <c r="R281" s="247"/>
      <c r="S281" s="247"/>
      <c r="T281" s="248"/>
      <c r="AT281" s="249" t="s">
        <v>255</v>
      </c>
      <c r="AU281" s="249" t="s">
        <v>79</v>
      </c>
      <c r="AV281" s="13" t="s">
        <v>79</v>
      </c>
      <c r="AW281" s="13" t="s">
        <v>33</v>
      </c>
      <c r="AX281" s="13" t="s">
        <v>16</v>
      </c>
      <c r="AY281" s="249" t="s">
        <v>246</v>
      </c>
    </row>
    <row r="282" s="1" customFormat="1" ht="16.5" customHeight="1">
      <c r="B282" s="37"/>
      <c r="C282" s="216" t="s">
        <v>716</v>
      </c>
      <c r="D282" s="216" t="s">
        <v>248</v>
      </c>
      <c r="E282" s="217" t="s">
        <v>5469</v>
      </c>
      <c r="F282" s="218" t="s">
        <v>5470</v>
      </c>
      <c r="G282" s="219" t="s">
        <v>4404</v>
      </c>
      <c r="H282" s="220">
        <v>1</v>
      </c>
      <c r="I282" s="221"/>
      <c r="J282" s="222">
        <f>ROUND(I282*H282,2)</f>
        <v>0</v>
      </c>
      <c r="K282" s="218" t="s">
        <v>1</v>
      </c>
      <c r="L282" s="42"/>
      <c r="M282" s="223" t="s">
        <v>1</v>
      </c>
      <c r="N282" s="224" t="s">
        <v>42</v>
      </c>
      <c r="O282" s="78"/>
      <c r="P282" s="225">
        <f>O282*H282</f>
        <v>0</v>
      </c>
      <c r="Q282" s="225">
        <v>0</v>
      </c>
      <c r="R282" s="225">
        <f>Q282*H282</f>
        <v>0</v>
      </c>
      <c r="S282" s="225">
        <v>0</v>
      </c>
      <c r="T282" s="226">
        <f>S282*H282</f>
        <v>0</v>
      </c>
      <c r="AR282" s="16" t="s">
        <v>253</v>
      </c>
      <c r="AT282" s="16" t="s">
        <v>248</v>
      </c>
      <c r="AU282" s="16" t="s">
        <v>79</v>
      </c>
      <c r="AY282" s="16" t="s">
        <v>246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6" t="s">
        <v>16</v>
      </c>
      <c r="BK282" s="227">
        <f>ROUND(I282*H282,2)</f>
        <v>0</v>
      </c>
      <c r="BL282" s="16" t="s">
        <v>253</v>
      </c>
      <c r="BM282" s="16" t="s">
        <v>716</v>
      </c>
    </row>
    <row r="283" s="12" customFormat="1">
      <c r="B283" s="228"/>
      <c r="C283" s="229"/>
      <c r="D283" s="230" t="s">
        <v>255</v>
      </c>
      <c r="E283" s="231" t="s">
        <v>1</v>
      </c>
      <c r="F283" s="232" t="s">
        <v>5471</v>
      </c>
      <c r="G283" s="229"/>
      <c r="H283" s="231" t="s">
        <v>1</v>
      </c>
      <c r="I283" s="233"/>
      <c r="J283" s="229"/>
      <c r="K283" s="229"/>
      <c r="L283" s="234"/>
      <c r="M283" s="235"/>
      <c r="N283" s="236"/>
      <c r="O283" s="236"/>
      <c r="P283" s="236"/>
      <c r="Q283" s="236"/>
      <c r="R283" s="236"/>
      <c r="S283" s="236"/>
      <c r="T283" s="237"/>
      <c r="AT283" s="238" t="s">
        <v>255</v>
      </c>
      <c r="AU283" s="238" t="s">
        <v>79</v>
      </c>
      <c r="AV283" s="12" t="s">
        <v>16</v>
      </c>
      <c r="AW283" s="12" t="s">
        <v>33</v>
      </c>
      <c r="AX283" s="12" t="s">
        <v>71</v>
      </c>
      <c r="AY283" s="238" t="s">
        <v>246</v>
      </c>
    </row>
    <row r="284" s="12" customFormat="1">
      <c r="B284" s="228"/>
      <c r="C284" s="229"/>
      <c r="D284" s="230" t="s">
        <v>255</v>
      </c>
      <c r="E284" s="231" t="s">
        <v>1</v>
      </c>
      <c r="F284" s="232" t="s">
        <v>5345</v>
      </c>
      <c r="G284" s="229"/>
      <c r="H284" s="231" t="s">
        <v>1</v>
      </c>
      <c r="I284" s="233"/>
      <c r="J284" s="229"/>
      <c r="K284" s="229"/>
      <c r="L284" s="234"/>
      <c r="M284" s="235"/>
      <c r="N284" s="236"/>
      <c r="O284" s="236"/>
      <c r="P284" s="236"/>
      <c r="Q284" s="236"/>
      <c r="R284" s="236"/>
      <c r="S284" s="236"/>
      <c r="T284" s="237"/>
      <c r="AT284" s="238" t="s">
        <v>255</v>
      </c>
      <c r="AU284" s="238" t="s">
        <v>79</v>
      </c>
      <c r="AV284" s="12" t="s">
        <v>16</v>
      </c>
      <c r="AW284" s="12" t="s">
        <v>33</v>
      </c>
      <c r="AX284" s="12" t="s">
        <v>71</v>
      </c>
      <c r="AY284" s="238" t="s">
        <v>246</v>
      </c>
    </row>
    <row r="285" s="13" customFormat="1">
      <c r="B285" s="239"/>
      <c r="C285" s="240"/>
      <c r="D285" s="230" t="s">
        <v>255</v>
      </c>
      <c r="E285" s="241" t="s">
        <v>1</v>
      </c>
      <c r="F285" s="242" t="s">
        <v>16</v>
      </c>
      <c r="G285" s="240"/>
      <c r="H285" s="243">
        <v>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AT285" s="249" t="s">
        <v>255</v>
      </c>
      <c r="AU285" s="249" t="s">
        <v>79</v>
      </c>
      <c r="AV285" s="13" t="s">
        <v>79</v>
      </c>
      <c r="AW285" s="13" t="s">
        <v>33</v>
      </c>
      <c r="AX285" s="13" t="s">
        <v>16</v>
      </c>
      <c r="AY285" s="249" t="s">
        <v>246</v>
      </c>
    </row>
    <row r="286" s="1" customFormat="1" ht="16.5" customHeight="1">
      <c r="B286" s="37"/>
      <c r="C286" s="216" t="s">
        <v>720</v>
      </c>
      <c r="D286" s="216" t="s">
        <v>248</v>
      </c>
      <c r="E286" s="217" t="s">
        <v>5472</v>
      </c>
      <c r="F286" s="218" t="s">
        <v>5470</v>
      </c>
      <c r="G286" s="219" t="s">
        <v>4404</v>
      </c>
      <c r="H286" s="220">
        <v>1</v>
      </c>
      <c r="I286" s="221"/>
      <c r="J286" s="222">
        <f>ROUND(I286*H286,2)</f>
        <v>0</v>
      </c>
      <c r="K286" s="218" t="s">
        <v>1</v>
      </c>
      <c r="L286" s="42"/>
      <c r="M286" s="223" t="s">
        <v>1</v>
      </c>
      <c r="N286" s="224" t="s">
        <v>42</v>
      </c>
      <c r="O286" s="78"/>
      <c r="P286" s="225">
        <f>O286*H286</f>
        <v>0</v>
      </c>
      <c r="Q286" s="225">
        <v>0</v>
      </c>
      <c r="R286" s="225">
        <f>Q286*H286</f>
        <v>0</v>
      </c>
      <c r="S286" s="225">
        <v>0</v>
      </c>
      <c r="T286" s="226">
        <f>S286*H286</f>
        <v>0</v>
      </c>
      <c r="AR286" s="16" t="s">
        <v>253</v>
      </c>
      <c r="AT286" s="16" t="s">
        <v>248</v>
      </c>
      <c r="AU286" s="16" t="s">
        <v>79</v>
      </c>
      <c r="AY286" s="16" t="s">
        <v>246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6" t="s">
        <v>16</v>
      </c>
      <c r="BK286" s="227">
        <f>ROUND(I286*H286,2)</f>
        <v>0</v>
      </c>
      <c r="BL286" s="16" t="s">
        <v>253</v>
      </c>
      <c r="BM286" s="16" t="s">
        <v>720</v>
      </c>
    </row>
    <row r="287" s="12" customFormat="1">
      <c r="B287" s="228"/>
      <c r="C287" s="229"/>
      <c r="D287" s="230" t="s">
        <v>255</v>
      </c>
      <c r="E287" s="231" t="s">
        <v>1</v>
      </c>
      <c r="F287" s="232" t="s">
        <v>5473</v>
      </c>
      <c r="G287" s="229"/>
      <c r="H287" s="231" t="s">
        <v>1</v>
      </c>
      <c r="I287" s="233"/>
      <c r="J287" s="229"/>
      <c r="K287" s="229"/>
      <c r="L287" s="234"/>
      <c r="M287" s="235"/>
      <c r="N287" s="236"/>
      <c r="O287" s="236"/>
      <c r="P287" s="236"/>
      <c r="Q287" s="236"/>
      <c r="R287" s="236"/>
      <c r="S287" s="236"/>
      <c r="T287" s="237"/>
      <c r="AT287" s="238" t="s">
        <v>255</v>
      </c>
      <c r="AU287" s="238" t="s">
        <v>79</v>
      </c>
      <c r="AV287" s="12" t="s">
        <v>16</v>
      </c>
      <c r="AW287" s="12" t="s">
        <v>33</v>
      </c>
      <c r="AX287" s="12" t="s">
        <v>71</v>
      </c>
      <c r="AY287" s="238" t="s">
        <v>246</v>
      </c>
    </row>
    <row r="288" s="12" customFormat="1">
      <c r="B288" s="228"/>
      <c r="C288" s="229"/>
      <c r="D288" s="230" t="s">
        <v>255</v>
      </c>
      <c r="E288" s="231" t="s">
        <v>1</v>
      </c>
      <c r="F288" s="232" t="s">
        <v>5345</v>
      </c>
      <c r="G288" s="229"/>
      <c r="H288" s="231" t="s">
        <v>1</v>
      </c>
      <c r="I288" s="233"/>
      <c r="J288" s="229"/>
      <c r="K288" s="229"/>
      <c r="L288" s="234"/>
      <c r="M288" s="235"/>
      <c r="N288" s="236"/>
      <c r="O288" s="236"/>
      <c r="P288" s="236"/>
      <c r="Q288" s="236"/>
      <c r="R288" s="236"/>
      <c r="S288" s="236"/>
      <c r="T288" s="237"/>
      <c r="AT288" s="238" t="s">
        <v>255</v>
      </c>
      <c r="AU288" s="238" t="s">
        <v>79</v>
      </c>
      <c r="AV288" s="12" t="s">
        <v>16</v>
      </c>
      <c r="AW288" s="12" t="s">
        <v>33</v>
      </c>
      <c r="AX288" s="12" t="s">
        <v>71</v>
      </c>
      <c r="AY288" s="238" t="s">
        <v>246</v>
      </c>
    </row>
    <row r="289" s="13" customFormat="1">
      <c r="B289" s="239"/>
      <c r="C289" s="240"/>
      <c r="D289" s="230" t="s">
        <v>255</v>
      </c>
      <c r="E289" s="241" t="s">
        <v>1</v>
      </c>
      <c r="F289" s="242" t="s">
        <v>16</v>
      </c>
      <c r="G289" s="240"/>
      <c r="H289" s="243">
        <v>1</v>
      </c>
      <c r="I289" s="244"/>
      <c r="J289" s="240"/>
      <c r="K289" s="240"/>
      <c r="L289" s="245"/>
      <c r="M289" s="246"/>
      <c r="N289" s="247"/>
      <c r="O289" s="247"/>
      <c r="P289" s="247"/>
      <c r="Q289" s="247"/>
      <c r="R289" s="247"/>
      <c r="S289" s="247"/>
      <c r="T289" s="248"/>
      <c r="AT289" s="249" t="s">
        <v>255</v>
      </c>
      <c r="AU289" s="249" t="s">
        <v>79</v>
      </c>
      <c r="AV289" s="13" t="s">
        <v>79</v>
      </c>
      <c r="AW289" s="13" t="s">
        <v>33</v>
      </c>
      <c r="AX289" s="13" t="s">
        <v>16</v>
      </c>
      <c r="AY289" s="249" t="s">
        <v>246</v>
      </c>
    </row>
    <row r="290" s="1" customFormat="1" ht="16.5" customHeight="1">
      <c r="B290" s="37"/>
      <c r="C290" s="216" t="s">
        <v>728</v>
      </c>
      <c r="D290" s="216" t="s">
        <v>248</v>
      </c>
      <c r="E290" s="217" t="s">
        <v>5474</v>
      </c>
      <c r="F290" s="218" t="s">
        <v>5393</v>
      </c>
      <c r="G290" s="219" t="s">
        <v>4404</v>
      </c>
      <c r="H290" s="220">
        <v>1</v>
      </c>
      <c r="I290" s="221"/>
      <c r="J290" s="222">
        <f>ROUND(I290*H290,2)</f>
        <v>0</v>
      </c>
      <c r="K290" s="218" t="s">
        <v>1</v>
      </c>
      <c r="L290" s="42"/>
      <c r="M290" s="223" t="s">
        <v>1</v>
      </c>
      <c r="N290" s="224" t="s">
        <v>42</v>
      </c>
      <c r="O290" s="78"/>
      <c r="P290" s="225">
        <f>O290*H290</f>
        <v>0</v>
      </c>
      <c r="Q290" s="225">
        <v>0</v>
      </c>
      <c r="R290" s="225">
        <f>Q290*H290</f>
        <v>0</v>
      </c>
      <c r="S290" s="225">
        <v>0</v>
      </c>
      <c r="T290" s="226">
        <f>S290*H290</f>
        <v>0</v>
      </c>
      <c r="AR290" s="16" t="s">
        <v>253</v>
      </c>
      <c r="AT290" s="16" t="s">
        <v>248</v>
      </c>
      <c r="AU290" s="16" t="s">
        <v>79</v>
      </c>
      <c r="AY290" s="16" t="s">
        <v>246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6" t="s">
        <v>16</v>
      </c>
      <c r="BK290" s="227">
        <f>ROUND(I290*H290,2)</f>
        <v>0</v>
      </c>
      <c r="BL290" s="16" t="s">
        <v>253</v>
      </c>
      <c r="BM290" s="16" t="s">
        <v>728</v>
      </c>
    </row>
    <row r="291" s="12" customFormat="1">
      <c r="B291" s="228"/>
      <c r="C291" s="229"/>
      <c r="D291" s="230" t="s">
        <v>255</v>
      </c>
      <c r="E291" s="231" t="s">
        <v>1</v>
      </c>
      <c r="F291" s="232" t="s">
        <v>5475</v>
      </c>
      <c r="G291" s="229"/>
      <c r="H291" s="231" t="s">
        <v>1</v>
      </c>
      <c r="I291" s="233"/>
      <c r="J291" s="229"/>
      <c r="K291" s="229"/>
      <c r="L291" s="234"/>
      <c r="M291" s="235"/>
      <c r="N291" s="236"/>
      <c r="O291" s="236"/>
      <c r="P291" s="236"/>
      <c r="Q291" s="236"/>
      <c r="R291" s="236"/>
      <c r="S291" s="236"/>
      <c r="T291" s="237"/>
      <c r="AT291" s="238" t="s">
        <v>255</v>
      </c>
      <c r="AU291" s="238" t="s">
        <v>79</v>
      </c>
      <c r="AV291" s="12" t="s">
        <v>16</v>
      </c>
      <c r="AW291" s="12" t="s">
        <v>33</v>
      </c>
      <c r="AX291" s="12" t="s">
        <v>71</v>
      </c>
      <c r="AY291" s="238" t="s">
        <v>246</v>
      </c>
    </row>
    <row r="292" s="13" customFormat="1">
      <c r="B292" s="239"/>
      <c r="C292" s="240"/>
      <c r="D292" s="230" t="s">
        <v>255</v>
      </c>
      <c r="E292" s="241" t="s">
        <v>1</v>
      </c>
      <c r="F292" s="242" t="s">
        <v>16</v>
      </c>
      <c r="G292" s="240"/>
      <c r="H292" s="243">
        <v>1</v>
      </c>
      <c r="I292" s="244"/>
      <c r="J292" s="240"/>
      <c r="K292" s="240"/>
      <c r="L292" s="245"/>
      <c r="M292" s="246"/>
      <c r="N292" s="247"/>
      <c r="O292" s="247"/>
      <c r="P292" s="247"/>
      <c r="Q292" s="247"/>
      <c r="R292" s="247"/>
      <c r="S292" s="247"/>
      <c r="T292" s="248"/>
      <c r="AT292" s="249" t="s">
        <v>255</v>
      </c>
      <c r="AU292" s="249" t="s">
        <v>79</v>
      </c>
      <c r="AV292" s="13" t="s">
        <v>79</v>
      </c>
      <c r="AW292" s="13" t="s">
        <v>33</v>
      </c>
      <c r="AX292" s="13" t="s">
        <v>16</v>
      </c>
      <c r="AY292" s="249" t="s">
        <v>246</v>
      </c>
    </row>
    <row r="293" s="11" customFormat="1" ht="22.8" customHeight="1">
      <c r="B293" s="200"/>
      <c r="C293" s="201"/>
      <c r="D293" s="202" t="s">
        <v>70</v>
      </c>
      <c r="E293" s="214" t="s">
        <v>4942</v>
      </c>
      <c r="F293" s="214" t="s">
        <v>5476</v>
      </c>
      <c r="G293" s="201"/>
      <c r="H293" s="201"/>
      <c r="I293" s="204"/>
      <c r="J293" s="215">
        <f>BK293</f>
        <v>0</v>
      </c>
      <c r="K293" s="201"/>
      <c r="L293" s="206"/>
      <c r="M293" s="207"/>
      <c r="N293" s="208"/>
      <c r="O293" s="208"/>
      <c r="P293" s="209">
        <f>SUM(P294:P324)</f>
        <v>0</v>
      </c>
      <c r="Q293" s="208"/>
      <c r="R293" s="209">
        <f>SUM(R294:R324)</f>
        <v>0</v>
      </c>
      <c r="S293" s="208"/>
      <c r="T293" s="210">
        <f>SUM(T294:T324)</f>
        <v>0</v>
      </c>
      <c r="AR293" s="211" t="s">
        <v>16</v>
      </c>
      <c r="AT293" s="212" t="s">
        <v>70</v>
      </c>
      <c r="AU293" s="212" t="s">
        <v>16</v>
      </c>
      <c r="AY293" s="211" t="s">
        <v>246</v>
      </c>
      <c r="BK293" s="213">
        <f>SUM(BK294:BK324)</f>
        <v>0</v>
      </c>
    </row>
    <row r="294" s="1" customFormat="1" ht="22.5" customHeight="1">
      <c r="B294" s="37"/>
      <c r="C294" s="216" t="s">
        <v>732</v>
      </c>
      <c r="D294" s="216" t="s">
        <v>248</v>
      </c>
      <c r="E294" s="217" t="s">
        <v>5477</v>
      </c>
      <c r="F294" s="218" t="s">
        <v>5478</v>
      </c>
      <c r="G294" s="219" t="s">
        <v>4404</v>
      </c>
      <c r="H294" s="220">
        <v>2</v>
      </c>
      <c r="I294" s="221"/>
      <c r="J294" s="222">
        <f>ROUND(I294*H294,2)</f>
        <v>0</v>
      </c>
      <c r="K294" s="218" t="s">
        <v>1</v>
      </c>
      <c r="L294" s="42"/>
      <c r="M294" s="223" t="s">
        <v>1</v>
      </c>
      <c r="N294" s="224" t="s">
        <v>42</v>
      </c>
      <c r="O294" s="78"/>
      <c r="P294" s="225">
        <f>O294*H294</f>
        <v>0</v>
      </c>
      <c r="Q294" s="225">
        <v>0</v>
      </c>
      <c r="R294" s="225">
        <f>Q294*H294</f>
        <v>0</v>
      </c>
      <c r="S294" s="225">
        <v>0</v>
      </c>
      <c r="T294" s="226">
        <f>S294*H294</f>
        <v>0</v>
      </c>
      <c r="AR294" s="16" t="s">
        <v>253</v>
      </c>
      <c r="AT294" s="16" t="s">
        <v>248</v>
      </c>
      <c r="AU294" s="16" t="s">
        <v>79</v>
      </c>
      <c r="AY294" s="16" t="s">
        <v>246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6" t="s">
        <v>16</v>
      </c>
      <c r="BK294" s="227">
        <f>ROUND(I294*H294,2)</f>
        <v>0</v>
      </c>
      <c r="BL294" s="16" t="s">
        <v>253</v>
      </c>
      <c r="BM294" s="16" t="s">
        <v>732</v>
      </c>
    </row>
    <row r="295" s="12" customFormat="1">
      <c r="B295" s="228"/>
      <c r="C295" s="229"/>
      <c r="D295" s="230" t="s">
        <v>255</v>
      </c>
      <c r="E295" s="231" t="s">
        <v>1</v>
      </c>
      <c r="F295" s="232" t="s">
        <v>5479</v>
      </c>
      <c r="G295" s="229"/>
      <c r="H295" s="231" t="s">
        <v>1</v>
      </c>
      <c r="I295" s="233"/>
      <c r="J295" s="229"/>
      <c r="K295" s="229"/>
      <c r="L295" s="234"/>
      <c r="M295" s="235"/>
      <c r="N295" s="236"/>
      <c r="O295" s="236"/>
      <c r="P295" s="236"/>
      <c r="Q295" s="236"/>
      <c r="R295" s="236"/>
      <c r="S295" s="236"/>
      <c r="T295" s="237"/>
      <c r="AT295" s="238" t="s">
        <v>255</v>
      </c>
      <c r="AU295" s="238" t="s">
        <v>79</v>
      </c>
      <c r="AV295" s="12" t="s">
        <v>16</v>
      </c>
      <c r="AW295" s="12" t="s">
        <v>33</v>
      </c>
      <c r="AX295" s="12" t="s">
        <v>71</v>
      </c>
      <c r="AY295" s="238" t="s">
        <v>246</v>
      </c>
    </row>
    <row r="296" s="12" customFormat="1">
      <c r="B296" s="228"/>
      <c r="C296" s="229"/>
      <c r="D296" s="230" t="s">
        <v>255</v>
      </c>
      <c r="E296" s="231" t="s">
        <v>1</v>
      </c>
      <c r="F296" s="232" t="s">
        <v>5345</v>
      </c>
      <c r="G296" s="229"/>
      <c r="H296" s="231" t="s">
        <v>1</v>
      </c>
      <c r="I296" s="233"/>
      <c r="J296" s="229"/>
      <c r="K296" s="229"/>
      <c r="L296" s="234"/>
      <c r="M296" s="235"/>
      <c r="N296" s="236"/>
      <c r="O296" s="236"/>
      <c r="P296" s="236"/>
      <c r="Q296" s="236"/>
      <c r="R296" s="236"/>
      <c r="S296" s="236"/>
      <c r="T296" s="237"/>
      <c r="AT296" s="238" t="s">
        <v>255</v>
      </c>
      <c r="AU296" s="238" t="s">
        <v>79</v>
      </c>
      <c r="AV296" s="12" t="s">
        <v>16</v>
      </c>
      <c r="AW296" s="12" t="s">
        <v>33</v>
      </c>
      <c r="AX296" s="12" t="s">
        <v>71</v>
      </c>
      <c r="AY296" s="238" t="s">
        <v>246</v>
      </c>
    </row>
    <row r="297" s="13" customFormat="1">
      <c r="B297" s="239"/>
      <c r="C297" s="240"/>
      <c r="D297" s="230" t="s">
        <v>255</v>
      </c>
      <c r="E297" s="241" t="s">
        <v>1</v>
      </c>
      <c r="F297" s="242" t="s">
        <v>79</v>
      </c>
      <c r="G297" s="240"/>
      <c r="H297" s="243">
        <v>2</v>
      </c>
      <c r="I297" s="244"/>
      <c r="J297" s="240"/>
      <c r="K297" s="240"/>
      <c r="L297" s="245"/>
      <c r="M297" s="246"/>
      <c r="N297" s="247"/>
      <c r="O297" s="247"/>
      <c r="P297" s="247"/>
      <c r="Q297" s="247"/>
      <c r="R297" s="247"/>
      <c r="S297" s="247"/>
      <c r="T297" s="248"/>
      <c r="AT297" s="249" t="s">
        <v>255</v>
      </c>
      <c r="AU297" s="249" t="s">
        <v>79</v>
      </c>
      <c r="AV297" s="13" t="s">
        <v>79</v>
      </c>
      <c r="AW297" s="13" t="s">
        <v>33</v>
      </c>
      <c r="AX297" s="13" t="s">
        <v>16</v>
      </c>
      <c r="AY297" s="249" t="s">
        <v>246</v>
      </c>
    </row>
    <row r="298" s="1" customFormat="1" ht="16.5" customHeight="1">
      <c r="B298" s="37"/>
      <c r="C298" s="216" t="s">
        <v>736</v>
      </c>
      <c r="D298" s="216" t="s">
        <v>248</v>
      </c>
      <c r="E298" s="217" t="s">
        <v>5480</v>
      </c>
      <c r="F298" s="218" t="s">
        <v>5409</v>
      </c>
      <c r="G298" s="219" t="s">
        <v>4404</v>
      </c>
      <c r="H298" s="220">
        <v>4</v>
      </c>
      <c r="I298" s="221"/>
      <c r="J298" s="222">
        <f>ROUND(I298*H298,2)</f>
        <v>0</v>
      </c>
      <c r="K298" s="218" t="s">
        <v>1</v>
      </c>
      <c r="L298" s="42"/>
      <c r="M298" s="223" t="s">
        <v>1</v>
      </c>
      <c r="N298" s="224" t="s">
        <v>42</v>
      </c>
      <c r="O298" s="78"/>
      <c r="P298" s="225">
        <f>O298*H298</f>
        <v>0</v>
      </c>
      <c r="Q298" s="225">
        <v>0</v>
      </c>
      <c r="R298" s="225">
        <f>Q298*H298</f>
        <v>0</v>
      </c>
      <c r="S298" s="225">
        <v>0</v>
      </c>
      <c r="T298" s="226">
        <f>S298*H298</f>
        <v>0</v>
      </c>
      <c r="AR298" s="16" t="s">
        <v>253</v>
      </c>
      <c r="AT298" s="16" t="s">
        <v>248</v>
      </c>
      <c r="AU298" s="16" t="s">
        <v>79</v>
      </c>
      <c r="AY298" s="16" t="s">
        <v>246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6" t="s">
        <v>16</v>
      </c>
      <c r="BK298" s="227">
        <f>ROUND(I298*H298,2)</f>
        <v>0</v>
      </c>
      <c r="BL298" s="16" t="s">
        <v>253</v>
      </c>
      <c r="BM298" s="16" t="s">
        <v>736</v>
      </c>
    </row>
    <row r="299" s="12" customFormat="1">
      <c r="B299" s="228"/>
      <c r="C299" s="229"/>
      <c r="D299" s="230" t="s">
        <v>255</v>
      </c>
      <c r="E299" s="231" t="s">
        <v>1</v>
      </c>
      <c r="F299" s="232" t="s">
        <v>5481</v>
      </c>
      <c r="G299" s="229"/>
      <c r="H299" s="231" t="s">
        <v>1</v>
      </c>
      <c r="I299" s="233"/>
      <c r="J299" s="229"/>
      <c r="K299" s="229"/>
      <c r="L299" s="234"/>
      <c r="M299" s="235"/>
      <c r="N299" s="236"/>
      <c r="O299" s="236"/>
      <c r="P299" s="236"/>
      <c r="Q299" s="236"/>
      <c r="R299" s="236"/>
      <c r="S299" s="236"/>
      <c r="T299" s="237"/>
      <c r="AT299" s="238" t="s">
        <v>255</v>
      </c>
      <c r="AU299" s="238" t="s">
        <v>79</v>
      </c>
      <c r="AV299" s="12" t="s">
        <v>16</v>
      </c>
      <c r="AW299" s="12" t="s">
        <v>33</v>
      </c>
      <c r="AX299" s="12" t="s">
        <v>71</v>
      </c>
      <c r="AY299" s="238" t="s">
        <v>246</v>
      </c>
    </row>
    <row r="300" s="13" customFormat="1">
      <c r="B300" s="239"/>
      <c r="C300" s="240"/>
      <c r="D300" s="230" t="s">
        <v>255</v>
      </c>
      <c r="E300" s="241" t="s">
        <v>1</v>
      </c>
      <c r="F300" s="242" t="s">
        <v>253</v>
      </c>
      <c r="G300" s="240"/>
      <c r="H300" s="243">
        <v>4</v>
      </c>
      <c r="I300" s="244"/>
      <c r="J300" s="240"/>
      <c r="K300" s="240"/>
      <c r="L300" s="245"/>
      <c r="M300" s="246"/>
      <c r="N300" s="247"/>
      <c r="O300" s="247"/>
      <c r="P300" s="247"/>
      <c r="Q300" s="247"/>
      <c r="R300" s="247"/>
      <c r="S300" s="247"/>
      <c r="T300" s="248"/>
      <c r="AT300" s="249" t="s">
        <v>255</v>
      </c>
      <c r="AU300" s="249" t="s">
        <v>79</v>
      </c>
      <c r="AV300" s="13" t="s">
        <v>79</v>
      </c>
      <c r="AW300" s="13" t="s">
        <v>33</v>
      </c>
      <c r="AX300" s="13" t="s">
        <v>16</v>
      </c>
      <c r="AY300" s="249" t="s">
        <v>246</v>
      </c>
    </row>
    <row r="301" s="1" customFormat="1" ht="16.5" customHeight="1">
      <c r="B301" s="37"/>
      <c r="C301" s="216" t="s">
        <v>742</v>
      </c>
      <c r="D301" s="216" t="s">
        <v>248</v>
      </c>
      <c r="E301" s="217" t="s">
        <v>5482</v>
      </c>
      <c r="F301" s="218" t="s">
        <v>5347</v>
      </c>
      <c r="G301" s="219" t="s">
        <v>4404</v>
      </c>
      <c r="H301" s="220">
        <v>5</v>
      </c>
      <c r="I301" s="221"/>
      <c r="J301" s="222">
        <f>ROUND(I301*H301,2)</f>
        <v>0</v>
      </c>
      <c r="K301" s="218" t="s">
        <v>1</v>
      </c>
      <c r="L301" s="42"/>
      <c r="M301" s="223" t="s">
        <v>1</v>
      </c>
      <c r="N301" s="224" t="s">
        <v>42</v>
      </c>
      <c r="O301" s="78"/>
      <c r="P301" s="225">
        <f>O301*H301</f>
        <v>0</v>
      </c>
      <c r="Q301" s="225">
        <v>0</v>
      </c>
      <c r="R301" s="225">
        <f>Q301*H301</f>
        <v>0</v>
      </c>
      <c r="S301" s="225">
        <v>0</v>
      </c>
      <c r="T301" s="226">
        <f>S301*H301</f>
        <v>0</v>
      </c>
      <c r="AR301" s="16" t="s">
        <v>253</v>
      </c>
      <c r="AT301" s="16" t="s">
        <v>248</v>
      </c>
      <c r="AU301" s="16" t="s">
        <v>79</v>
      </c>
      <c r="AY301" s="16" t="s">
        <v>246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6" t="s">
        <v>16</v>
      </c>
      <c r="BK301" s="227">
        <f>ROUND(I301*H301,2)</f>
        <v>0</v>
      </c>
      <c r="BL301" s="16" t="s">
        <v>253</v>
      </c>
      <c r="BM301" s="16" t="s">
        <v>742</v>
      </c>
    </row>
    <row r="302" s="12" customFormat="1">
      <c r="B302" s="228"/>
      <c r="C302" s="229"/>
      <c r="D302" s="230" t="s">
        <v>255</v>
      </c>
      <c r="E302" s="231" t="s">
        <v>1</v>
      </c>
      <c r="F302" s="232" t="s">
        <v>5483</v>
      </c>
      <c r="G302" s="229"/>
      <c r="H302" s="231" t="s">
        <v>1</v>
      </c>
      <c r="I302" s="233"/>
      <c r="J302" s="229"/>
      <c r="K302" s="229"/>
      <c r="L302" s="234"/>
      <c r="M302" s="235"/>
      <c r="N302" s="236"/>
      <c r="O302" s="236"/>
      <c r="P302" s="236"/>
      <c r="Q302" s="236"/>
      <c r="R302" s="236"/>
      <c r="S302" s="236"/>
      <c r="T302" s="237"/>
      <c r="AT302" s="238" t="s">
        <v>255</v>
      </c>
      <c r="AU302" s="238" t="s">
        <v>79</v>
      </c>
      <c r="AV302" s="12" t="s">
        <v>16</v>
      </c>
      <c r="AW302" s="12" t="s">
        <v>33</v>
      </c>
      <c r="AX302" s="12" t="s">
        <v>71</v>
      </c>
      <c r="AY302" s="238" t="s">
        <v>246</v>
      </c>
    </row>
    <row r="303" s="13" customFormat="1">
      <c r="B303" s="239"/>
      <c r="C303" s="240"/>
      <c r="D303" s="230" t="s">
        <v>255</v>
      </c>
      <c r="E303" s="241" t="s">
        <v>1</v>
      </c>
      <c r="F303" s="242" t="s">
        <v>276</v>
      </c>
      <c r="G303" s="240"/>
      <c r="H303" s="243">
        <v>5</v>
      </c>
      <c r="I303" s="244"/>
      <c r="J303" s="240"/>
      <c r="K303" s="240"/>
      <c r="L303" s="245"/>
      <c r="M303" s="246"/>
      <c r="N303" s="247"/>
      <c r="O303" s="247"/>
      <c r="P303" s="247"/>
      <c r="Q303" s="247"/>
      <c r="R303" s="247"/>
      <c r="S303" s="247"/>
      <c r="T303" s="248"/>
      <c r="AT303" s="249" t="s">
        <v>255</v>
      </c>
      <c r="AU303" s="249" t="s">
        <v>79</v>
      </c>
      <c r="AV303" s="13" t="s">
        <v>79</v>
      </c>
      <c r="AW303" s="13" t="s">
        <v>33</v>
      </c>
      <c r="AX303" s="13" t="s">
        <v>16</v>
      </c>
      <c r="AY303" s="249" t="s">
        <v>246</v>
      </c>
    </row>
    <row r="304" s="1" customFormat="1" ht="16.5" customHeight="1">
      <c r="B304" s="37"/>
      <c r="C304" s="216" t="s">
        <v>746</v>
      </c>
      <c r="D304" s="216" t="s">
        <v>248</v>
      </c>
      <c r="E304" s="217" t="s">
        <v>5484</v>
      </c>
      <c r="F304" s="218" t="s">
        <v>5485</v>
      </c>
      <c r="G304" s="219" t="s">
        <v>4404</v>
      </c>
      <c r="H304" s="220">
        <v>2</v>
      </c>
      <c r="I304" s="221"/>
      <c r="J304" s="222">
        <f>ROUND(I304*H304,2)</f>
        <v>0</v>
      </c>
      <c r="K304" s="218" t="s">
        <v>1</v>
      </c>
      <c r="L304" s="42"/>
      <c r="M304" s="223" t="s">
        <v>1</v>
      </c>
      <c r="N304" s="224" t="s">
        <v>42</v>
      </c>
      <c r="O304" s="78"/>
      <c r="P304" s="225">
        <f>O304*H304</f>
        <v>0</v>
      </c>
      <c r="Q304" s="225">
        <v>0</v>
      </c>
      <c r="R304" s="225">
        <f>Q304*H304</f>
        <v>0</v>
      </c>
      <c r="S304" s="225">
        <v>0</v>
      </c>
      <c r="T304" s="226">
        <f>S304*H304</f>
        <v>0</v>
      </c>
      <c r="AR304" s="16" t="s">
        <v>253</v>
      </c>
      <c r="AT304" s="16" t="s">
        <v>248</v>
      </c>
      <c r="AU304" s="16" t="s">
        <v>79</v>
      </c>
      <c r="AY304" s="16" t="s">
        <v>246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6" t="s">
        <v>16</v>
      </c>
      <c r="BK304" s="227">
        <f>ROUND(I304*H304,2)</f>
        <v>0</v>
      </c>
      <c r="BL304" s="16" t="s">
        <v>253</v>
      </c>
      <c r="BM304" s="16" t="s">
        <v>746</v>
      </c>
    </row>
    <row r="305" s="12" customFormat="1">
      <c r="B305" s="228"/>
      <c r="C305" s="229"/>
      <c r="D305" s="230" t="s">
        <v>255</v>
      </c>
      <c r="E305" s="231" t="s">
        <v>1</v>
      </c>
      <c r="F305" s="232" t="s">
        <v>5486</v>
      </c>
      <c r="G305" s="229"/>
      <c r="H305" s="231" t="s">
        <v>1</v>
      </c>
      <c r="I305" s="233"/>
      <c r="J305" s="229"/>
      <c r="K305" s="229"/>
      <c r="L305" s="234"/>
      <c r="M305" s="235"/>
      <c r="N305" s="236"/>
      <c r="O305" s="236"/>
      <c r="P305" s="236"/>
      <c r="Q305" s="236"/>
      <c r="R305" s="236"/>
      <c r="S305" s="236"/>
      <c r="T305" s="237"/>
      <c r="AT305" s="238" t="s">
        <v>255</v>
      </c>
      <c r="AU305" s="238" t="s">
        <v>79</v>
      </c>
      <c r="AV305" s="12" t="s">
        <v>16</v>
      </c>
      <c r="AW305" s="12" t="s">
        <v>33</v>
      </c>
      <c r="AX305" s="12" t="s">
        <v>71</v>
      </c>
      <c r="AY305" s="238" t="s">
        <v>246</v>
      </c>
    </row>
    <row r="306" s="12" customFormat="1">
      <c r="B306" s="228"/>
      <c r="C306" s="229"/>
      <c r="D306" s="230" t="s">
        <v>255</v>
      </c>
      <c r="E306" s="231" t="s">
        <v>1</v>
      </c>
      <c r="F306" s="232" t="s">
        <v>5345</v>
      </c>
      <c r="G306" s="229"/>
      <c r="H306" s="231" t="s">
        <v>1</v>
      </c>
      <c r="I306" s="233"/>
      <c r="J306" s="229"/>
      <c r="K306" s="229"/>
      <c r="L306" s="234"/>
      <c r="M306" s="235"/>
      <c r="N306" s="236"/>
      <c r="O306" s="236"/>
      <c r="P306" s="236"/>
      <c r="Q306" s="236"/>
      <c r="R306" s="236"/>
      <c r="S306" s="236"/>
      <c r="T306" s="237"/>
      <c r="AT306" s="238" t="s">
        <v>255</v>
      </c>
      <c r="AU306" s="238" t="s">
        <v>79</v>
      </c>
      <c r="AV306" s="12" t="s">
        <v>16</v>
      </c>
      <c r="AW306" s="12" t="s">
        <v>33</v>
      </c>
      <c r="AX306" s="12" t="s">
        <v>71</v>
      </c>
      <c r="AY306" s="238" t="s">
        <v>246</v>
      </c>
    </row>
    <row r="307" s="13" customFormat="1">
      <c r="B307" s="239"/>
      <c r="C307" s="240"/>
      <c r="D307" s="230" t="s">
        <v>255</v>
      </c>
      <c r="E307" s="241" t="s">
        <v>1</v>
      </c>
      <c r="F307" s="242" t="s">
        <v>79</v>
      </c>
      <c r="G307" s="240"/>
      <c r="H307" s="243">
        <v>2</v>
      </c>
      <c r="I307" s="244"/>
      <c r="J307" s="240"/>
      <c r="K307" s="240"/>
      <c r="L307" s="245"/>
      <c r="M307" s="246"/>
      <c r="N307" s="247"/>
      <c r="O307" s="247"/>
      <c r="P307" s="247"/>
      <c r="Q307" s="247"/>
      <c r="R307" s="247"/>
      <c r="S307" s="247"/>
      <c r="T307" s="248"/>
      <c r="AT307" s="249" t="s">
        <v>255</v>
      </c>
      <c r="AU307" s="249" t="s">
        <v>79</v>
      </c>
      <c r="AV307" s="13" t="s">
        <v>79</v>
      </c>
      <c r="AW307" s="13" t="s">
        <v>33</v>
      </c>
      <c r="AX307" s="13" t="s">
        <v>16</v>
      </c>
      <c r="AY307" s="249" t="s">
        <v>246</v>
      </c>
    </row>
    <row r="308" s="1" customFormat="1" ht="22.5" customHeight="1">
      <c r="B308" s="37"/>
      <c r="C308" s="216" t="s">
        <v>751</v>
      </c>
      <c r="D308" s="216" t="s">
        <v>248</v>
      </c>
      <c r="E308" s="217" t="s">
        <v>5487</v>
      </c>
      <c r="F308" s="218" t="s">
        <v>5488</v>
      </c>
      <c r="G308" s="219" t="s">
        <v>4404</v>
      </c>
      <c r="H308" s="220">
        <v>1</v>
      </c>
      <c r="I308" s="221"/>
      <c r="J308" s="222">
        <f>ROUND(I308*H308,2)</f>
        <v>0</v>
      </c>
      <c r="K308" s="218" t="s">
        <v>1</v>
      </c>
      <c r="L308" s="42"/>
      <c r="M308" s="223" t="s">
        <v>1</v>
      </c>
      <c r="N308" s="224" t="s">
        <v>42</v>
      </c>
      <c r="O308" s="78"/>
      <c r="P308" s="225">
        <f>O308*H308</f>
        <v>0</v>
      </c>
      <c r="Q308" s="225">
        <v>0</v>
      </c>
      <c r="R308" s="225">
        <f>Q308*H308</f>
        <v>0</v>
      </c>
      <c r="S308" s="225">
        <v>0</v>
      </c>
      <c r="T308" s="226">
        <f>S308*H308</f>
        <v>0</v>
      </c>
      <c r="AR308" s="16" t="s">
        <v>253</v>
      </c>
      <c r="AT308" s="16" t="s">
        <v>248</v>
      </c>
      <c r="AU308" s="16" t="s">
        <v>79</v>
      </c>
      <c r="AY308" s="16" t="s">
        <v>246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6" t="s">
        <v>16</v>
      </c>
      <c r="BK308" s="227">
        <f>ROUND(I308*H308,2)</f>
        <v>0</v>
      </c>
      <c r="BL308" s="16" t="s">
        <v>253</v>
      </c>
      <c r="BM308" s="16" t="s">
        <v>751</v>
      </c>
    </row>
    <row r="309" s="12" customFormat="1">
      <c r="B309" s="228"/>
      <c r="C309" s="229"/>
      <c r="D309" s="230" t="s">
        <v>255</v>
      </c>
      <c r="E309" s="231" t="s">
        <v>1</v>
      </c>
      <c r="F309" s="232" t="s">
        <v>5489</v>
      </c>
      <c r="G309" s="229"/>
      <c r="H309" s="231" t="s">
        <v>1</v>
      </c>
      <c r="I309" s="233"/>
      <c r="J309" s="229"/>
      <c r="K309" s="229"/>
      <c r="L309" s="234"/>
      <c r="M309" s="235"/>
      <c r="N309" s="236"/>
      <c r="O309" s="236"/>
      <c r="P309" s="236"/>
      <c r="Q309" s="236"/>
      <c r="R309" s="236"/>
      <c r="S309" s="236"/>
      <c r="T309" s="237"/>
      <c r="AT309" s="238" t="s">
        <v>255</v>
      </c>
      <c r="AU309" s="238" t="s">
        <v>79</v>
      </c>
      <c r="AV309" s="12" t="s">
        <v>16</v>
      </c>
      <c r="AW309" s="12" t="s">
        <v>33</v>
      </c>
      <c r="AX309" s="12" t="s">
        <v>71</v>
      </c>
      <c r="AY309" s="238" t="s">
        <v>246</v>
      </c>
    </row>
    <row r="310" s="13" customFormat="1">
      <c r="B310" s="239"/>
      <c r="C310" s="240"/>
      <c r="D310" s="230" t="s">
        <v>255</v>
      </c>
      <c r="E310" s="241" t="s">
        <v>1</v>
      </c>
      <c r="F310" s="242" t="s">
        <v>16</v>
      </c>
      <c r="G310" s="240"/>
      <c r="H310" s="243">
        <v>1</v>
      </c>
      <c r="I310" s="244"/>
      <c r="J310" s="240"/>
      <c r="K310" s="240"/>
      <c r="L310" s="245"/>
      <c r="M310" s="246"/>
      <c r="N310" s="247"/>
      <c r="O310" s="247"/>
      <c r="P310" s="247"/>
      <c r="Q310" s="247"/>
      <c r="R310" s="247"/>
      <c r="S310" s="247"/>
      <c r="T310" s="248"/>
      <c r="AT310" s="249" t="s">
        <v>255</v>
      </c>
      <c r="AU310" s="249" t="s">
        <v>79</v>
      </c>
      <c r="AV310" s="13" t="s">
        <v>79</v>
      </c>
      <c r="AW310" s="13" t="s">
        <v>33</v>
      </c>
      <c r="AX310" s="13" t="s">
        <v>16</v>
      </c>
      <c r="AY310" s="249" t="s">
        <v>246</v>
      </c>
    </row>
    <row r="311" s="1" customFormat="1" ht="16.5" customHeight="1">
      <c r="B311" s="37"/>
      <c r="C311" s="216" t="s">
        <v>756</v>
      </c>
      <c r="D311" s="216" t="s">
        <v>248</v>
      </c>
      <c r="E311" s="217" t="s">
        <v>5490</v>
      </c>
      <c r="F311" s="218" t="s">
        <v>5491</v>
      </c>
      <c r="G311" s="219" t="s">
        <v>4404</v>
      </c>
      <c r="H311" s="220">
        <v>2</v>
      </c>
      <c r="I311" s="221"/>
      <c r="J311" s="222">
        <f>ROUND(I311*H311,2)</f>
        <v>0</v>
      </c>
      <c r="K311" s="218" t="s">
        <v>1</v>
      </c>
      <c r="L311" s="42"/>
      <c r="M311" s="223" t="s">
        <v>1</v>
      </c>
      <c r="N311" s="224" t="s">
        <v>42</v>
      </c>
      <c r="O311" s="78"/>
      <c r="P311" s="225">
        <f>O311*H311</f>
        <v>0</v>
      </c>
      <c r="Q311" s="225">
        <v>0</v>
      </c>
      <c r="R311" s="225">
        <f>Q311*H311</f>
        <v>0</v>
      </c>
      <c r="S311" s="225">
        <v>0</v>
      </c>
      <c r="T311" s="226">
        <f>S311*H311</f>
        <v>0</v>
      </c>
      <c r="AR311" s="16" t="s">
        <v>253</v>
      </c>
      <c r="AT311" s="16" t="s">
        <v>248</v>
      </c>
      <c r="AU311" s="16" t="s">
        <v>79</v>
      </c>
      <c r="AY311" s="16" t="s">
        <v>246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6" t="s">
        <v>16</v>
      </c>
      <c r="BK311" s="227">
        <f>ROUND(I311*H311,2)</f>
        <v>0</v>
      </c>
      <c r="BL311" s="16" t="s">
        <v>253</v>
      </c>
      <c r="BM311" s="16" t="s">
        <v>756</v>
      </c>
    </row>
    <row r="312" s="12" customFormat="1">
      <c r="B312" s="228"/>
      <c r="C312" s="229"/>
      <c r="D312" s="230" t="s">
        <v>255</v>
      </c>
      <c r="E312" s="231" t="s">
        <v>1</v>
      </c>
      <c r="F312" s="232" t="s">
        <v>5492</v>
      </c>
      <c r="G312" s="229"/>
      <c r="H312" s="231" t="s">
        <v>1</v>
      </c>
      <c r="I312" s="233"/>
      <c r="J312" s="229"/>
      <c r="K312" s="229"/>
      <c r="L312" s="234"/>
      <c r="M312" s="235"/>
      <c r="N312" s="236"/>
      <c r="O312" s="236"/>
      <c r="P312" s="236"/>
      <c r="Q312" s="236"/>
      <c r="R312" s="236"/>
      <c r="S312" s="236"/>
      <c r="T312" s="237"/>
      <c r="AT312" s="238" t="s">
        <v>255</v>
      </c>
      <c r="AU312" s="238" t="s">
        <v>79</v>
      </c>
      <c r="AV312" s="12" t="s">
        <v>16</v>
      </c>
      <c r="AW312" s="12" t="s">
        <v>33</v>
      </c>
      <c r="AX312" s="12" t="s">
        <v>71</v>
      </c>
      <c r="AY312" s="238" t="s">
        <v>246</v>
      </c>
    </row>
    <row r="313" s="12" customFormat="1">
      <c r="B313" s="228"/>
      <c r="C313" s="229"/>
      <c r="D313" s="230" t="s">
        <v>255</v>
      </c>
      <c r="E313" s="231" t="s">
        <v>1</v>
      </c>
      <c r="F313" s="232" t="s">
        <v>5345</v>
      </c>
      <c r="G313" s="229"/>
      <c r="H313" s="231" t="s">
        <v>1</v>
      </c>
      <c r="I313" s="233"/>
      <c r="J313" s="229"/>
      <c r="K313" s="229"/>
      <c r="L313" s="234"/>
      <c r="M313" s="235"/>
      <c r="N313" s="236"/>
      <c r="O313" s="236"/>
      <c r="P313" s="236"/>
      <c r="Q313" s="236"/>
      <c r="R313" s="236"/>
      <c r="S313" s="236"/>
      <c r="T313" s="237"/>
      <c r="AT313" s="238" t="s">
        <v>255</v>
      </c>
      <c r="AU313" s="238" t="s">
        <v>79</v>
      </c>
      <c r="AV313" s="12" t="s">
        <v>16</v>
      </c>
      <c r="AW313" s="12" t="s">
        <v>33</v>
      </c>
      <c r="AX313" s="12" t="s">
        <v>71</v>
      </c>
      <c r="AY313" s="238" t="s">
        <v>246</v>
      </c>
    </row>
    <row r="314" s="13" customFormat="1">
      <c r="B314" s="239"/>
      <c r="C314" s="240"/>
      <c r="D314" s="230" t="s">
        <v>255</v>
      </c>
      <c r="E314" s="241" t="s">
        <v>1</v>
      </c>
      <c r="F314" s="242" t="s">
        <v>79</v>
      </c>
      <c r="G314" s="240"/>
      <c r="H314" s="243">
        <v>2</v>
      </c>
      <c r="I314" s="244"/>
      <c r="J314" s="240"/>
      <c r="K314" s="240"/>
      <c r="L314" s="245"/>
      <c r="M314" s="246"/>
      <c r="N314" s="247"/>
      <c r="O314" s="247"/>
      <c r="P314" s="247"/>
      <c r="Q314" s="247"/>
      <c r="R314" s="247"/>
      <c r="S314" s="247"/>
      <c r="T314" s="248"/>
      <c r="AT314" s="249" t="s">
        <v>255</v>
      </c>
      <c r="AU314" s="249" t="s">
        <v>79</v>
      </c>
      <c r="AV314" s="13" t="s">
        <v>79</v>
      </c>
      <c r="AW314" s="13" t="s">
        <v>33</v>
      </c>
      <c r="AX314" s="13" t="s">
        <v>16</v>
      </c>
      <c r="AY314" s="249" t="s">
        <v>246</v>
      </c>
    </row>
    <row r="315" s="1" customFormat="1" ht="16.5" customHeight="1">
      <c r="B315" s="37"/>
      <c r="C315" s="216" t="s">
        <v>765</v>
      </c>
      <c r="D315" s="216" t="s">
        <v>248</v>
      </c>
      <c r="E315" s="217" t="s">
        <v>5493</v>
      </c>
      <c r="F315" s="218" t="s">
        <v>5494</v>
      </c>
      <c r="G315" s="219" t="s">
        <v>4404</v>
      </c>
      <c r="H315" s="220">
        <v>1</v>
      </c>
      <c r="I315" s="221"/>
      <c r="J315" s="222">
        <f>ROUND(I315*H315,2)</f>
        <v>0</v>
      </c>
      <c r="K315" s="218" t="s">
        <v>1</v>
      </c>
      <c r="L315" s="42"/>
      <c r="M315" s="223" t="s">
        <v>1</v>
      </c>
      <c r="N315" s="224" t="s">
        <v>42</v>
      </c>
      <c r="O315" s="78"/>
      <c r="P315" s="225">
        <f>O315*H315</f>
        <v>0</v>
      </c>
      <c r="Q315" s="225">
        <v>0</v>
      </c>
      <c r="R315" s="225">
        <f>Q315*H315</f>
        <v>0</v>
      </c>
      <c r="S315" s="225">
        <v>0</v>
      </c>
      <c r="T315" s="226">
        <f>S315*H315</f>
        <v>0</v>
      </c>
      <c r="AR315" s="16" t="s">
        <v>253</v>
      </c>
      <c r="AT315" s="16" t="s">
        <v>248</v>
      </c>
      <c r="AU315" s="16" t="s">
        <v>79</v>
      </c>
      <c r="AY315" s="16" t="s">
        <v>246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6" t="s">
        <v>16</v>
      </c>
      <c r="BK315" s="227">
        <f>ROUND(I315*H315,2)</f>
        <v>0</v>
      </c>
      <c r="BL315" s="16" t="s">
        <v>253</v>
      </c>
      <c r="BM315" s="16" t="s">
        <v>765</v>
      </c>
    </row>
    <row r="316" s="12" customFormat="1">
      <c r="B316" s="228"/>
      <c r="C316" s="229"/>
      <c r="D316" s="230" t="s">
        <v>255</v>
      </c>
      <c r="E316" s="231" t="s">
        <v>1</v>
      </c>
      <c r="F316" s="232" t="s">
        <v>5495</v>
      </c>
      <c r="G316" s="229"/>
      <c r="H316" s="231" t="s">
        <v>1</v>
      </c>
      <c r="I316" s="233"/>
      <c r="J316" s="229"/>
      <c r="K316" s="229"/>
      <c r="L316" s="234"/>
      <c r="M316" s="235"/>
      <c r="N316" s="236"/>
      <c r="O316" s="236"/>
      <c r="P316" s="236"/>
      <c r="Q316" s="236"/>
      <c r="R316" s="236"/>
      <c r="S316" s="236"/>
      <c r="T316" s="237"/>
      <c r="AT316" s="238" t="s">
        <v>255</v>
      </c>
      <c r="AU316" s="238" t="s">
        <v>79</v>
      </c>
      <c r="AV316" s="12" t="s">
        <v>16</v>
      </c>
      <c r="AW316" s="12" t="s">
        <v>33</v>
      </c>
      <c r="AX316" s="12" t="s">
        <v>71</v>
      </c>
      <c r="AY316" s="238" t="s">
        <v>246</v>
      </c>
    </row>
    <row r="317" s="12" customFormat="1">
      <c r="B317" s="228"/>
      <c r="C317" s="229"/>
      <c r="D317" s="230" t="s">
        <v>255</v>
      </c>
      <c r="E317" s="231" t="s">
        <v>1</v>
      </c>
      <c r="F317" s="232" t="s">
        <v>5345</v>
      </c>
      <c r="G317" s="229"/>
      <c r="H317" s="231" t="s">
        <v>1</v>
      </c>
      <c r="I317" s="233"/>
      <c r="J317" s="229"/>
      <c r="K317" s="229"/>
      <c r="L317" s="234"/>
      <c r="M317" s="235"/>
      <c r="N317" s="236"/>
      <c r="O317" s="236"/>
      <c r="P317" s="236"/>
      <c r="Q317" s="236"/>
      <c r="R317" s="236"/>
      <c r="S317" s="236"/>
      <c r="T317" s="237"/>
      <c r="AT317" s="238" t="s">
        <v>255</v>
      </c>
      <c r="AU317" s="238" t="s">
        <v>79</v>
      </c>
      <c r="AV317" s="12" t="s">
        <v>16</v>
      </c>
      <c r="AW317" s="12" t="s">
        <v>33</v>
      </c>
      <c r="AX317" s="12" t="s">
        <v>71</v>
      </c>
      <c r="AY317" s="238" t="s">
        <v>246</v>
      </c>
    </row>
    <row r="318" s="13" customFormat="1">
      <c r="B318" s="239"/>
      <c r="C318" s="240"/>
      <c r="D318" s="230" t="s">
        <v>255</v>
      </c>
      <c r="E318" s="241" t="s">
        <v>1</v>
      </c>
      <c r="F318" s="242" t="s">
        <v>16</v>
      </c>
      <c r="G318" s="240"/>
      <c r="H318" s="243">
        <v>1</v>
      </c>
      <c r="I318" s="244"/>
      <c r="J318" s="240"/>
      <c r="K318" s="240"/>
      <c r="L318" s="245"/>
      <c r="M318" s="246"/>
      <c r="N318" s="247"/>
      <c r="O318" s="247"/>
      <c r="P318" s="247"/>
      <c r="Q318" s="247"/>
      <c r="R318" s="247"/>
      <c r="S318" s="247"/>
      <c r="T318" s="248"/>
      <c r="AT318" s="249" t="s">
        <v>255</v>
      </c>
      <c r="AU318" s="249" t="s">
        <v>79</v>
      </c>
      <c r="AV318" s="13" t="s">
        <v>79</v>
      </c>
      <c r="AW318" s="13" t="s">
        <v>33</v>
      </c>
      <c r="AX318" s="13" t="s">
        <v>16</v>
      </c>
      <c r="AY318" s="249" t="s">
        <v>246</v>
      </c>
    </row>
    <row r="319" s="1" customFormat="1" ht="22.5" customHeight="1">
      <c r="B319" s="37"/>
      <c r="C319" s="216" t="s">
        <v>774</v>
      </c>
      <c r="D319" s="216" t="s">
        <v>248</v>
      </c>
      <c r="E319" s="217" t="s">
        <v>5496</v>
      </c>
      <c r="F319" s="218" t="s">
        <v>5497</v>
      </c>
      <c r="G319" s="219" t="s">
        <v>4404</v>
      </c>
      <c r="H319" s="220">
        <v>1</v>
      </c>
      <c r="I319" s="221"/>
      <c r="J319" s="222">
        <f>ROUND(I319*H319,2)</f>
        <v>0</v>
      </c>
      <c r="K319" s="218" t="s">
        <v>1</v>
      </c>
      <c r="L319" s="42"/>
      <c r="M319" s="223" t="s">
        <v>1</v>
      </c>
      <c r="N319" s="224" t="s">
        <v>42</v>
      </c>
      <c r="O319" s="78"/>
      <c r="P319" s="225">
        <f>O319*H319</f>
        <v>0</v>
      </c>
      <c r="Q319" s="225">
        <v>0</v>
      </c>
      <c r="R319" s="225">
        <f>Q319*H319</f>
        <v>0</v>
      </c>
      <c r="S319" s="225">
        <v>0</v>
      </c>
      <c r="T319" s="226">
        <f>S319*H319</f>
        <v>0</v>
      </c>
      <c r="AR319" s="16" t="s">
        <v>253</v>
      </c>
      <c r="AT319" s="16" t="s">
        <v>248</v>
      </c>
      <c r="AU319" s="16" t="s">
        <v>79</v>
      </c>
      <c r="AY319" s="16" t="s">
        <v>246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6" t="s">
        <v>16</v>
      </c>
      <c r="BK319" s="227">
        <f>ROUND(I319*H319,2)</f>
        <v>0</v>
      </c>
      <c r="BL319" s="16" t="s">
        <v>253</v>
      </c>
      <c r="BM319" s="16" t="s">
        <v>774</v>
      </c>
    </row>
    <row r="320" s="12" customFormat="1">
      <c r="B320" s="228"/>
      <c r="C320" s="229"/>
      <c r="D320" s="230" t="s">
        <v>255</v>
      </c>
      <c r="E320" s="231" t="s">
        <v>1</v>
      </c>
      <c r="F320" s="232" t="s">
        <v>5498</v>
      </c>
      <c r="G320" s="229"/>
      <c r="H320" s="231" t="s">
        <v>1</v>
      </c>
      <c r="I320" s="233"/>
      <c r="J320" s="229"/>
      <c r="K320" s="229"/>
      <c r="L320" s="234"/>
      <c r="M320" s="235"/>
      <c r="N320" s="236"/>
      <c r="O320" s="236"/>
      <c r="P320" s="236"/>
      <c r="Q320" s="236"/>
      <c r="R320" s="236"/>
      <c r="S320" s="236"/>
      <c r="T320" s="237"/>
      <c r="AT320" s="238" t="s">
        <v>255</v>
      </c>
      <c r="AU320" s="238" t="s">
        <v>79</v>
      </c>
      <c r="AV320" s="12" t="s">
        <v>16</v>
      </c>
      <c r="AW320" s="12" t="s">
        <v>33</v>
      </c>
      <c r="AX320" s="12" t="s">
        <v>71</v>
      </c>
      <c r="AY320" s="238" t="s">
        <v>246</v>
      </c>
    </row>
    <row r="321" s="13" customFormat="1">
      <c r="B321" s="239"/>
      <c r="C321" s="240"/>
      <c r="D321" s="230" t="s">
        <v>255</v>
      </c>
      <c r="E321" s="241" t="s">
        <v>1</v>
      </c>
      <c r="F321" s="242" t="s">
        <v>16</v>
      </c>
      <c r="G321" s="240"/>
      <c r="H321" s="243">
        <v>1</v>
      </c>
      <c r="I321" s="244"/>
      <c r="J321" s="240"/>
      <c r="K321" s="240"/>
      <c r="L321" s="245"/>
      <c r="M321" s="246"/>
      <c r="N321" s="247"/>
      <c r="O321" s="247"/>
      <c r="P321" s="247"/>
      <c r="Q321" s="247"/>
      <c r="R321" s="247"/>
      <c r="S321" s="247"/>
      <c r="T321" s="248"/>
      <c r="AT321" s="249" t="s">
        <v>255</v>
      </c>
      <c r="AU321" s="249" t="s">
        <v>79</v>
      </c>
      <c r="AV321" s="13" t="s">
        <v>79</v>
      </c>
      <c r="AW321" s="13" t="s">
        <v>33</v>
      </c>
      <c r="AX321" s="13" t="s">
        <v>16</v>
      </c>
      <c r="AY321" s="249" t="s">
        <v>246</v>
      </c>
    </row>
    <row r="322" s="1" customFormat="1" ht="16.5" customHeight="1">
      <c r="B322" s="37"/>
      <c r="C322" s="216" t="s">
        <v>791</v>
      </c>
      <c r="D322" s="216" t="s">
        <v>248</v>
      </c>
      <c r="E322" s="217" t="s">
        <v>5499</v>
      </c>
      <c r="F322" s="218" t="s">
        <v>5500</v>
      </c>
      <c r="G322" s="219" t="s">
        <v>4404</v>
      </c>
      <c r="H322" s="220">
        <v>1</v>
      </c>
      <c r="I322" s="221"/>
      <c r="J322" s="222">
        <f>ROUND(I322*H322,2)</f>
        <v>0</v>
      </c>
      <c r="K322" s="218" t="s">
        <v>1</v>
      </c>
      <c r="L322" s="42"/>
      <c r="M322" s="223" t="s">
        <v>1</v>
      </c>
      <c r="N322" s="224" t="s">
        <v>42</v>
      </c>
      <c r="O322" s="78"/>
      <c r="P322" s="225">
        <f>O322*H322</f>
        <v>0</v>
      </c>
      <c r="Q322" s="225">
        <v>0</v>
      </c>
      <c r="R322" s="225">
        <f>Q322*H322</f>
        <v>0</v>
      </c>
      <c r="S322" s="225">
        <v>0</v>
      </c>
      <c r="T322" s="226">
        <f>S322*H322</f>
        <v>0</v>
      </c>
      <c r="AR322" s="16" t="s">
        <v>253</v>
      </c>
      <c r="AT322" s="16" t="s">
        <v>248</v>
      </c>
      <c r="AU322" s="16" t="s">
        <v>79</v>
      </c>
      <c r="AY322" s="16" t="s">
        <v>246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6" t="s">
        <v>16</v>
      </c>
      <c r="BK322" s="227">
        <f>ROUND(I322*H322,2)</f>
        <v>0</v>
      </c>
      <c r="BL322" s="16" t="s">
        <v>253</v>
      </c>
      <c r="BM322" s="16" t="s">
        <v>791</v>
      </c>
    </row>
    <row r="323" s="12" customFormat="1">
      <c r="B323" s="228"/>
      <c r="C323" s="229"/>
      <c r="D323" s="230" t="s">
        <v>255</v>
      </c>
      <c r="E323" s="231" t="s">
        <v>1</v>
      </c>
      <c r="F323" s="232" t="s">
        <v>5501</v>
      </c>
      <c r="G323" s="229"/>
      <c r="H323" s="231" t="s">
        <v>1</v>
      </c>
      <c r="I323" s="233"/>
      <c r="J323" s="229"/>
      <c r="K323" s="229"/>
      <c r="L323" s="234"/>
      <c r="M323" s="235"/>
      <c r="N323" s="236"/>
      <c r="O323" s="236"/>
      <c r="P323" s="236"/>
      <c r="Q323" s="236"/>
      <c r="R323" s="236"/>
      <c r="S323" s="236"/>
      <c r="T323" s="237"/>
      <c r="AT323" s="238" t="s">
        <v>255</v>
      </c>
      <c r="AU323" s="238" t="s">
        <v>79</v>
      </c>
      <c r="AV323" s="12" t="s">
        <v>16</v>
      </c>
      <c r="AW323" s="12" t="s">
        <v>33</v>
      </c>
      <c r="AX323" s="12" t="s">
        <v>71</v>
      </c>
      <c r="AY323" s="238" t="s">
        <v>246</v>
      </c>
    </row>
    <row r="324" s="13" customFormat="1">
      <c r="B324" s="239"/>
      <c r="C324" s="240"/>
      <c r="D324" s="230" t="s">
        <v>255</v>
      </c>
      <c r="E324" s="241" t="s">
        <v>1</v>
      </c>
      <c r="F324" s="242" t="s">
        <v>16</v>
      </c>
      <c r="G324" s="240"/>
      <c r="H324" s="243">
        <v>1</v>
      </c>
      <c r="I324" s="244"/>
      <c r="J324" s="240"/>
      <c r="K324" s="240"/>
      <c r="L324" s="245"/>
      <c r="M324" s="246"/>
      <c r="N324" s="247"/>
      <c r="O324" s="247"/>
      <c r="P324" s="247"/>
      <c r="Q324" s="247"/>
      <c r="R324" s="247"/>
      <c r="S324" s="247"/>
      <c r="T324" s="248"/>
      <c r="AT324" s="249" t="s">
        <v>255</v>
      </c>
      <c r="AU324" s="249" t="s">
        <v>79</v>
      </c>
      <c r="AV324" s="13" t="s">
        <v>79</v>
      </c>
      <c r="AW324" s="13" t="s">
        <v>33</v>
      </c>
      <c r="AX324" s="13" t="s">
        <v>16</v>
      </c>
      <c r="AY324" s="249" t="s">
        <v>246</v>
      </c>
    </row>
    <row r="325" s="11" customFormat="1" ht="22.8" customHeight="1">
      <c r="B325" s="200"/>
      <c r="C325" s="201"/>
      <c r="D325" s="202" t="s">
        <v>70</v>
      </c>
      <c r="E325" s="214" t="s">
        <v>4954</v>
      </c>
      <c r="F325" s="214" t="s">
        <v>5502</v>
      </c>
      <c r="G325" s="201"/>
      <c r="H325" s="201"/>
      <c r="I325" s="204"/>
      <c r="J325" s="215">
        <f>BK325</f>
        <v>0</v>
      </c>
      <c r="K325" s="201"/>
      <c r="L325" s="206"/>
      <c r="M325" s="207"/>
      <c r="N325" s="208"/>
      <c r="O325" s="208"/>
      <c r="P325" s="209">
        <f>SUM(P326:P351)</f>
        <v>0</v>
      </c>
      <c r="Q325" s="208"/>
      <c r="R325" s="209">
        <f>SUM(R326:R351)</f>
        <v>0</v>
      </c>
      <c r="S325" s="208"/>
      <c r="T325" s="210">
        <f>SUM(T326:T351)</f>
        <v>0</v>
      </c>
      <c r="AR325" s="211" t="s">
        <v>16</v>
      </c>
      <c r="AT325" s="212" t="s">
        <v>70</v>
      </c>
      <c r="AU325" s="212" t="s">
        <v>16</v>
      </c>
      <c r="AY325" s="211" t="s">
        <v>246</v>
      </c>
      <c r="BK325" s="213">
        <f>SUM(BK326:BK351)</f>
        <v>0</v>
      </c>
    </row>
    <row r="326" s="1" customFormat="1" ht="22.5" customHeight="1">
      <c r="B326" s="37"/>
      <c r="C326" s="216" t="s">
        <v>863</v>
      </c>
      <c r="D326" s="216" t="s">
        <v>248</v>
      </c>
      <c r="E326" s="217" t="s">
        <v>5503</v>
      </c>
      <c r="F326" s="218" t="s">
        <v>5504</v>
      </c>
      <c r="G326" s="219" t="s">
        <v>4404</v>
      </c>
      <c r="H326" s="220">
        <v>2</v>
      </c>
      <c r="I326" s="221"/>
      <c r="J326" s="222">
        <f>ROUND(I326*H326,2)</f>
        <v>0</v>
      </c>
      <c r="K326" s="218" t="s">
        <v>1</v>
      </c>
      <c r="L326" s="42"/>
      <c r="M326" s="223" t="s">
        <v>1</v>
      </c>
      <c r="N326" s="224" t="s">
        <v>42</v>
      </c>
      <c r="O326" s="78"/>
      <c r="P326" s="225">
        <f>O326*H326</f>
        <v>0</v>
      </c>
      <c r="Q326" s="225">
        <v>0</v>
      </c>
      <c r="R326" s="225">
        <f>Q326*H326</f>
        <v>0</v>
      </c>
      <c r="S326" s="225">
        <v>0</v>
      </c>
      <c r="T326" s="226">
        <f>S326*H326</f>
        <v>0</v>
      </c>
      <c r="AR326" s="16" t="s">
        <v>253</v>
      </c>
      <c r="AT326" s="16" t="s">
        <v>248</v>
      </c>
      <c r="AU326" s="16" t="s">
        <v>79</v>
      </c>
      <c r="AY326" s="16" t="s">
        <v>246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6" t="s">
        <v>16</v>
      </c>
      <c r="BK326" s="227">
        <f>ROUND(I326*H326,2)</f>
        <v>0</v>
      </c>
      <c r="BL326" s="16" t="s">
        <v>253</v>
      </c>
      <c r="BM326" s="16" t="s">
        <v>863</v>
      </c>
    </row>
    <row r="327" s="12" customFormat="1">
      <c r="B327" s="228"/>
      <c r="C327" s="229"/>
      <c r="D327" s="230" t="s">
        <v>255</v>
      </c>
      <c r="E327" s="231" t="s">
        <v>1</v>
      </c>
      <c r="F327" s="232" t="s">
        <v>5505</v>
      </c>
      <c r="G327" s="229"/>
      <c r="H327" s="231" t="s">
        <v>1</v>
      </c>
      <c r="I327" s="233"/>
      <c r="J327" s="229"/>
      <c r="K327" s="229"/>
      <c r="L327" s="234"/>
      <c r="M327" s="235"/>
      <c r="N327" s="236"/>
      <c r="O327" s="236"/>
      <c r="P327" s="236"/>
      <c r="Q327" s="236"/>
      <c r="R327" s="236"/>
      <c r="S327" s="236"/>
      <c r="T327" s="237"/>
      <c r="AT327" s="238" t="s">
        <v>255</v>
      </c>
      <c r="AU327" s="238" t="s">
        <v>79</v>
      </c>
      <c r="AV327" s="12" t="s">
        <v>16</v>
      </c>
      <c r="AW327" s="12" t="s">
        <v>33</v>
      </c>
      <c r="AX327" s="12" t="s">
        <v>71</v>
      </c>
      <c r="AY327" s="238" t="s">
        <v>246</v>
      </c>
    </row>
    <row r="328" s="12" customFormat="1">
      <c r="B328" s="228"/>
      <c r="C328" s="229"/>
      <c r="D328" s="230" t="s">
        <v>255</v>
      </c>
      <c r="E328" s="231" t="s">
        <v>1</v>
      </c>
      <c r="F328" s="232" t="s">
        <v>5345</v>
      </c>
      <c r="G328" s="229"/>
      <c r="H328" s="231" t="s">
        <v>1</v>
      </c>
      <c r="I328" s="233"/>
      <c r="J328" s="229"/>
      <c r="K328" s="229"/>
      <c r="L328" s="234"/>
      <c r="M328" s="235"/>
      <c r="N328" s="236"/>
      <c r="O328" s="236"/>
      <c r="P328" s="236"/>
      <c r="Q328" s="236"/>
      <c r="R328" s="236"/>
      <c r="S328" s="236"/>
      <c r="T328" s="237"/>
      <c r="AT328" s="238" t="s">
        <v>255</v>
      </c>
      <c r="AU328" s="238" t="s">
        <v>79</v>
      </c>
      <c r="AV328" s="12" t="s">
        <v>16</v>
      </c>
      <c r="AW328" s="12" t="s">
        <v>33</v>
      </c>
      <c r="AX328" s="12" t="s">
        <v>71</v>
      </c>
      <c r="AY328" s="238" t="s">
        <v>246</v>
      </c>
    </row>
    <row r="329" s="13" customFormat="1">
      <c r="B329" s="239"/>
      <c r="C329" s="240"/>
      <c r="D329" s="230" t="s">
        <v>255</v>
      </c>
      <c r="E329" s="241" t="s">
        <v>1</v>
      </c>
      <c r="F329" s="242" t="s">
        <v>79</v>
      </c>
      <c r="G329" s="240"/>
      <c r="H329" s="243">
        <v>2</v>
      </c>
      <c r="I329" s="244"/>
      <c r="J329" s="240"/>
      <c r="K329" s="240"/>
      <c r="L329" s="245"/>
      <c r="M329" s="246"/>
      <c r="N329" s="247"/>
      <c r="O329" s="247"/>
      <c r="P329" s="247"/>
      <c r="Q329" s="247"/>
      <c r="R329" s="247"/>
      <c r="S329" s="247"/>
      <c r="T329" s="248"/>
      <c r="AT329" s="249" t="s">
        <v>255</v>
      </c>
      <c r="AU329" s="249" t="s">
        <v>79</v>
      </c>
      <c r="AV329" s="13" t="s">
        <v>79</v>
      </c>
      <c r="AW329" s="13" t="s">
        <v>33</v>
      </c>
      <c r="AX329" s="13" t="s">
        <v>16</v>
      </c>
      <c r="AY329" s="249" t="s">
        <v>246</v>
      </c>
    </row>
    <row r="330" s="1" customFormat="1" ht="16.5" customHeight="1">
      <c r="B330" s="37"/>
      <c r="C330" s="216" t="s">
        <v>871</v>
      </c>
      <c r="D330" s="216" t="s">
        <v>248</v>
      </c>
      <c r="E330" s="217" t="s">
        <v>5506</v>
      </c>
      <c r="F330" s="218" t="s">
        <v>5409</v>
      </c>
      <c r="G330" s="219" t="s">
        <v>4404</v>
      </c>
      <c r="H330" s="220">
        <v>4</v>
      </c>
      <c r="I330" s="221"/>
      <c r="J330" s="222">
        <f>ROUND(I330*H330,2)</f>
        <v>0</v>
      </c>
      <c r="K330" s="218" t="s">
        <v>1</v>
      </c>
      <c r="L330" s="42"/>
      <c r="M330" s="223" t="s">
        <v>1</v>
      </c>
      <c r="N330" s="224" t="s">
        <v>42</v>
      </c>
      <c r="O330" s="78"/>
      <c r="P330" s="225">
        <f>O330*H330</f>
        <v>0</v>
      </c>
      <c r="Q330" s="225">
        <v>0</v>
      </c>
      <c r="R330" s="225">
        <f>Q330*H330</f>
        <v>0</v>
      </c>
      <c r="S330" s="225">
        <v>0</v>
      </c>
      <c r="T330" s="226">
        <f>S330*H330</f>
        <v>0</v>
      </c>
      <c r="AR330" s="16" t="s">
        <v>253</v>
      </c>
      <c r="AT330" s="16" t="s">
        <v>248</v>
      </c>
      <c r="AU330" s="16" t="s">
        <v>79</v>
      </c>
      <c r="AY330" s="16" t="s">
        <v>246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6" t="s">
        <v>16</v>
      </c>
      <c r="BK330" s="227">
        <f>ROUND(I330*H330,2)</f>
        <v>0</v>
      </c>
      <c r="BL330" s="16" t="s">
        <v>253</v>
      </c>
      <c r="BM330" s="16" t="s">
        <v>871</v>
      </c>
    </row>
    <row r="331" s="12" customFormat="1">
      <c r="B331" s="228"/>
      <c r="C331" s="229"/>
      <c r="D331" s="230" t="s">
        <v>255</v>
      </c>
      <c r="E331" s="231" t="s">
        <v>1</v>
      </c>
      <c r="F331" s="232" t="s">
        <v>5507</v>
      </c>
      <c r="G331" s="229"/>
      <c r="H331" s="231" t="s">
        <v>1</v>
      </c>
      <c r="I331" s="233"/>
      <c r="J331" s="229"/>
      <c r="K331" s="229"/>
      <c r="L331" s="234"/>
      <c r="M331" s="235"/>
      <c r="N331" s="236"/>
      <c r="O331" s="236"/>
      <c r="P331" s="236"/>
      <c r="Q331" s="236"/>
      <c r="R331" s="236"/>
      <c r="S331" s="236"/>
      <c r="T331" s="237"/>
      <c r="AT331" s="238" t="s">
        <v>255</v>
      </c>
      <c r="AU331" s="238" t="s">
        <v>79</v>
      </c>
      <c r="AV331" s="12" t="s">
        <v>16</v>
      </c>
      <c r="AW331" s="12" t="s">
        <v>33</v>
      </c>
      <c r="AX331" s="12" t="s">
        <v>71</v>
      </c>
      <c r="AY331" s="238" t="s">
        <v>246</v>
      </c>
    </row>
    <row r="332" s="13" customFormat="1">
      <c r="B332" s="239"/>
      <c r="C332" s="240"/>
      <c r="D332" s="230" t="s">
        <v>255</v>
      </c>
      <c r="E332" s="241" t="s">
        <v>1</v>
      </c>
      <c r="F332" s="242" t="s">
        <v>253</v>
      </c>
      <c r="G332" s="240"/>
      <c r="H332" s="243">
        <v>4</v>
      </c>
      <c r="I332" s="244"/>
      <c r="J332" s="240"/>
      <c r="K332" s="240"/>
      <c r="L332" s="245"/>
      <c r="M332" s="246"/>
      <c r="N332" s="247"/>
      <c r="O332" s="247"/>
      <c r="P332" s="247"/>
      <c r="Q332" s="247"/>
      <c r="R332" s="247"/>
      <c r="S332" s="247"/>
      <c r="T332" s="248"/>
      <c r="AT332" s="249" t="s">
        <v>255</v>
      </c>
      <c r="AU332" s="249" t="s">
        <v>79</v>
      </c>
      <c r="AV332" s="13" t="s">
        <v>79</v>
      </c>
      <c r="AW332" s="13" t="s">
        <v>33</v>
      </c>
      <c r="AX332" s="13" t="s">
        <v>16</v>
      </c>
      <c r="AY332" s="249" t="s">
        <v>246</v>
      </c>
    </row>
    <row r="333" s="1" customFormat="1" ht="16.5" customHeight="1">
      <c r="B333" s="37"/>
      <c r="C333" s="216" t="s">
        <v>878</v>
      </c>
      <c r="D333" s="216" t="s">
        <v>248</v>
      </c>
      <c r="E333" s="217" t="s">
        <v>5508</v>
      </c>
      <c r="F333" s="218" t="s">
        <v>5347</v>
      </c>
      <c r="G333" s="219" t="s">
        <v>4404</v>
      </c>
      <c r="H333" s="220">
        <v>5</v>
      </c>
      <c r="I333" s="221"/>
      <c r="J333" s="222">
        <f>ROUND(I333*H333,2)</f>
        <v>0</v>
      </c>
      <c r="K333" s="218" t="s">
        <v>1</v>
      </c>
      <c r="L333" s="42"/>
      <c r="M333" s="223" t="s">
        <v>1</v>
      </c>
      <c r="N333" s="224" t="s">
        <v>42</v>
      </c>
      <c r="O333" s="78"/>
      <c r="P333" s="225">
        <f>O333*H333</f>
        <v>0</v>
      </c>
      <c r="Q333" s="225">
        <v>0</v>
      </c>
      <c r="R333" s="225">
        <f>Q333*H333</f>
        <v>0</v>
      </c>
      <c r="S333" s="225">
        <v>0</v>
      </c>
      <c r="T333" s="226">
        <f>S333*H333</f>
        <v>0</v>
      </c>
      <c r="AR333" s="16" t="s">
        <v>253</v>
      </c>
      <c r="AT333" s="16" t="s">
        <v>248</v>
      </c>
      <c r="AU333" s="16" t="s">
        <v>79</v>
      </c>
      <c r="AY333" s="16" t="s">
        <v>246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6" t="s">
        <v>16</v>
      </c>
      <c r="BK333" s="227">
        <f>ROUND(I333*H333,2)</f>
        <v>0</v>
      </c>
      <c r="BL333" s="16" t="s">
        <v>253</v>
      </c>
      <c r="BM333" s="16" t="s">
        <v>878</v>
      </c>
    </row>
    <row r="334" s="12" customFormat="1">
      <c r="B334" s="228"/>
      <c r="C334" s="229"/>
      <c r="D334" s="230" t="s">
        <v>255</v>
      </c>
      <c r="E334" s="231" t="s">
        <v>1</v>
      </c>
      <c r="F334" s="232" t="s">
        <v>5509</v>
      </c>
      <c r="G334" s="229"/>
      <c r="H334" s="231" t="s">
        <v>1</v>
      </c>
      <c r="I334" s="233"/>
      <c r="J334" s="229"/>
      <c r="K334" s="229"/>
      <c r="L334" s="234"/>
      <c r="M334" s="235"/>
      <c r="N334" s="236"/>
      <c r="O334" s="236"/>
      <c r="P334" s="236"/>
      <c r="Q334" s="236"/>
      <c r="R334" s="236"/>
      <c r="S334" s="236"/>
      <c r="T334" s="237"/>
      <c r="AT334" s="238" t="s">
        <v>255</v>
      </c>
      <c r="AU334" s="238" t="s">
        <v>79</v>
      </c>
      <c r="AV334" s="12" t="s">
        <v>16</v>
      </c>
      <c r="AW334" s="12" t="s">
        <v>33</v>
      </c>
      <c r="AX334" s="12" t="s">
        <v>71</v>
      </c>
      <c r="AY334" s="238" t="s">
        <v>246</v>
      </c>
    </row>
    <row r="335" s="13" customFormat="1">
      <c r="B335" s="239"/>
      <c r="C335" s="240"/>
      <c r="D335" s="230" t="s">
        <v>255</v>
      </c>
      <c r="E335" s="241" t="s">
        <v>1</v>
      </c>
      <c r="F335" s="242" t="s">
        <v>276</v>
      </c>
      <c r="G335" s="240"/>
      <c r="H335" s="243">
        <v>5</v>
      </c>
      <c r="I335" s="244"/>
      <c r="J335" s="240"/>
      <c r="K335" s="240"/>
      <c r="L335" s="245"/>
      <c r="M335" s="246"/>
      <c r="N335" s="247"/>
      <c r="O335" s="247"/>
      <c r="P335" s="247"/>
      <c r="Q335" s="247"/>
      <c r="R335" s="247"/>
      <c r="S335" s="247"/>
      <c r="T335" s="248"/>
      <c r="AT335" s="249" t="s">
        <v>255</v>
      </c>
      <c r="AU335" s="249" t="s">
        <v>79</v>
      </c>
      <c r="AV335" s="13" t="s">
        <v>79</v>
      </c>
      <c r="AW335" s="13" t="s">
        <v>33</v>
      </c>
      <c r="AX335" s="13" t="s">
        <v>16</v>
      </c>
      <c r="AY335" s="249" t="s">
        <v>246</v>
      </c>
    </row>
    <row r="336" s="1" customFormat="1" ht="16.5" customHeight="1">
      <c r="B336" s="37"/>
      <c r="C336" s="216" t="s">
        <v>882</v>
      </c>
      <c r="D336" s="216" t="s">
        <v>248</v>
      </c>
      <c r="E336" s="217" t="s">
        <v>5510</v>
      </c>
      <c r="F336" s="218" t="s">
        <v>5485</v>
      </c>
      <c r="G336" s="219" t="s">
        <v>4404</v>
      </c>
      <c r="H336" s="220">
        <v>2</v>
      </c>
      <c r="I336" s="221"/>
      <c r="J336" s="222">
        <f>ROUND(I336*H336,2)</f>
        <v>0</v>
      </c>
      <c r="K336" s="218" t="s">
        <v>1</v>
      </c>
      <c r="L336" s="42"/>
      <c r="M336" s="223" t="s">
        <v>1</v>
      </c>
      <c r="N336" s="224" t="s">
        <v>42</v>
      </c>
      <c r="O336" s="78"/>
      <c r="P336" s="225">
        <f>O336*H336</f>
        <v>0</v>
      </c>
      <c r="Q336" s="225">
        <v>0</v>
      </c>
      <c r="R336" s="225">
        <f>Q336*H336</f>
        <v>0</v>
      </c>
      <c r="S336" s="225">
        <v>0</v>
      </c>
      <c r="T336" s="226">
        <f>S336*H336</f>
        <v>0</v>
      </c>
      <c r="AR336" s="16" t="s">
        <v>253</v>
      </c>
      <c r="AT336" s="16" t="s">
        <v>248</v>
      </c>
      <c r="AU336" s="16" t="s">
        <v>79</v>
      </c>
      <c r="AY336" s="16" t="s">
        <v>246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6" t="s">
        <v>16</v>
      </c>
      <c r="BK336" s="227">
        <f>ROUND(I336*H336,2)</f>
        <v>0</v>
      </c>
      <c r="BL336" s="16" t="s">
        <v>253</v>
      </c>
      <c r="BM336" s="16" t="s">
        <v>882</v>
      </c>
    </row>
    <row r="337" s="12" customFormat="1">
      <c r="B337" s="228"/>
      <c r="C337" s="229"/>
      <c r="D337" s="230" t="s">
        <v>255</v>
      </c>
      <c r="E337" s="231" t="s">
        <v>1</v>
      </c>
      <c r="F337" s="232" t="s">
        <v>5511</v>
      </c>
      <c r="G337" s="229"/>
      <c r="H337" s="231" t="s">
        <v>1</v>
      </c>
      <c r="I337" s="233"/>
      <c r="J337" s="229"/>
      <c r="K337" s="229"/>
      <c r="L337" s="234"/>
      <c r="M337" s="235"/>
      <c r="N337" s="236"/>
      <c r="O337" s="236"/>
      <c r="P337" s="236"/>
      <c r="Q337" s="236"/>
      <c r="R337" s="236"/>
      <c r="S337" s="236"/>
      <c r="T337" s="237"/>
      <c r="AT337" s="238" t="s">
        <v>255</v>
      </c>
      <c r="AU337" s="238" t="s">
        <v>79</v>
      </c>
      <c r="AV337" s="12" t="s">
        <v>16</v>
      </c>
      <c r="AW337" s="12" t="s">
        <v>33</v>
      </c>
      <c r="AX337" s="12" t="s">
        <v>71</v>
      </c>
      <c r="AY337" s="238" t="s">
        <v>246</v>
      </c>
    </row>
    <row r="338" s="12" customFormat="1">
      <c r="B338" s="228"/>
      <c r="C338" s="229"/>
      <c r="D338" s="230" t="s">
        <v>255</v>
      </c>
      <c r="E338" s="231" t="s">
        <v>1</v>
      </c>
      <c r="F338" s="232" t="s">
        <v>5345</v>
      </c>
      <c r="G338" s="229"/>
      <c r="H338" s="231" t="s">
        <v>1</v>
      </c>
      <c r="I338" s="233"/>
      <c r="J338" s="229"/>
      <c r="K338" s="229"/>
      <c r="L338" s="234"/>
      <c r="M338" s="235"/>
      <c r="N338" s="236"/>
      <c r="O338" s="236"/>
      <c r="P338" s="236"/>
      <c r="Q338" s="236"/>
      <c r="R338" s="236"/>
      <c r="S338" s="236"/>
      <c r="T338" s="237"/>
      <c r="AT338" s="238" t="s">
        <v>255</v>
      </c>
      <c r="AU338" s="238" t="s">
        <v>79</v>
      </c>
      <c r="AV338" s="12" t="s">
        <v>16</v>
      </c>
      <c r="AW338" s="12" t="s">
        <v>33</v>
      </c>
      <c r="AX338" s="12" t="s">
        <v>71</v>
      </c>
      <c r="AY338" s="238" t="s">
        <v>246</v>
      </c>
    </row>
    <row r="339" s="13" customFormat="1">
      <c r="B339" s="239"/>
      <c r="C339" s="240"/>
      <c r="D339" s="230" t="s">
        <v>255</v>
      </c>
      <c r="E339" s="241" t="s">
        <v>1</v>
      </c>
      <c r="F339" s="242" t="s">
        <v>79</v>
      </c>
      <c r="G339" s="240"/>
      <c r="H339" s="243">
        <v>2</v>
      </c>
      <c r="I339" s="244"/>
      <c r="J339" s="240"/>
      <c r="K339" s="240"/>
      <c r="L339" s="245"/>
      <c r="M339" s="246"/>
      <c r="N339" s="247"/>
      <c r="O339" s="247"/>
      <c r="P339" s="247"/>
      <c r="Q339" s="247"/>
      <c r="R339" s="247"/>
      <c r="S339" s="247"/>
      <c r="T339" s="248"/>
      <c r="AT339" s="249" t="s">
        <v>255</v>
      </c>
      <c r="AU339" s="249" t="s">
        <v>79</v>
      </c>
      <c r="AV339" s="13" t="s">
        <v>79</v>
      </c>
      <c r="AW339" s="13" t="s">
        <v>33</v>
      </c>
      <c r="AX339" s="13" t="s">
        <v>16</v>
      </c>
      <c r="AY339" s="249" t="s">
        <v>246</v>
      </c>
    </row>
    <row r="340" s="1" customFormat="1" ht="22.5" customHeight="1">
      <c r="B340" s="37"/>
      <c r="C340" s="216" t="s">
        <v>923</v>
      </c>
      <c r="D340" s="216" t="s">
        <v>248</v>
      </c>
      <c r="E340" s="217" t="s">
        <v>5512</v>
      </c>
      <c r="F340" s="218" t="s">
        <v>5488</v>
      </c>
      <c r="G340" s="219" t="s">
        <v>4404</v>
      </c>
      <c r="H340" s="220">
        <v>1</v>
      </c>
      <c r="I340" s="221"/>
      <c r="J340" s="222">
        <f>ROUND(I340*H340,2)</f>
        <v>0</v>
      </c>
      <c r="K340" s="218" t="s">
        <v>1</v>
      </c>
      <c r="L340" s="42"/>
      <c r="M340" s="223" t="s">
        <v>1</v>
      </c>
      <c r="N340" s="224" t="s">
        <v>42</v>
      </c>
      <c r="O340" s="78"/>
      <c r="P340" s="225">
        <f>O340*H340</f>
        <v>0</v>
      </c>
      <c r="Q340" s="225">
        <v>0</v>
      </c>
      <c r="R340" s="225">
        <f>Q340*H340</f>
        <v>0</v>
      </c>
      <c r="S340" s="225">
        <v>0</v>
      </c>
      <c r="T340" s="226">
        <f>S340*H340</f>
        <v>0</v>
      </c>
      <c r="AR340" s="16" t="s">
        <v>253</v>
      </c>
      <c r="AT340" s="16" t="s">
        <v>248</v>
      </c>
      <c r="AU340" s="16" t="s">
        <v>79</v>
      </c>
      <c r="AY340" s="16" t="s">
        <v>246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16" t="s">
        <v>16</v>
      </c>
      <c r="BK340" s="227">
        <f>ROUND(I340*H340,2)</f>
        <v>0</v>
      </c>
      <c r="BL340" s="16" t="s">
        <v>253</v>
      </c>
      <c r="BM340" s="16" t="s">
        <v>923</v>
      </c>
    </row>
    <row r="341" s="12" customFormat="1">
      <c r="B341" s="228"/>
      <c r="C341" s="229"/>
      <c r="D341" s="230" t="s">
        <v>255</v>
      </c>
      <c r="E341" s="231" t="s">
        <v>1</v>
      </c>
      <c r="F341" s="232" t="s">
        <v>5513</v>
      </c>
      <c r="G341" s="229"/>
      <c r="H341" s="231" t="s">
        <v>1</v>
      </c>
      <c r="I341" s="233"/>
      <c r="J341" s="229"/>
      <c r="K341" s="229"/>
      <c r="L341" s="234"/>
      <c r="M341" s="235"/>
      <c r="N341" s="236"/>
      <c r="O341" s="236"/>
      <c r="P341" s="236"/>
      <c r="Q341" s="236"/>
      <c r="R341" s="236"/>
      <c r="S341" s="236"/>
      <c r="T341" s="237"/>
      <c r="AT341" s="238" t="s">
        <v>255</v>
      </c>
      <c r="AU341" s="238" t="s">
        <v>79</v>
      </c>
      <c r="AV341" s="12" t="s">
        <v>16</v>
      </c>
      <c r="AW341" s="12" t="s">
        <v>33</v>
      </c>
      <c r="AX341" s="12" t="s">
        <v>71</v>
      </c>
      <c r="AY341" s="238" t="s">
        <v>246</v>
      </c>
    </row>
    <row r="342" s="12" customFormat="1">
      <c r="B342" s="228"/>
      <c r="C342" s="229"/>
      <c r="D342" s="230" t="s">
        <v>255</v>
      </c>
      <c r="E342" s="231" t="s">
        <v>1</v>
      </c>
      <c r="F342" s="232" t="s">
        <v>5345</v>
      </c>
      <c r="G342" s="229"/>
      <c r="H342" s="231" t="s">
        <v>1</v>
      </c>
      <c r="I342" s="233"/>
      <c r="J342" s="229"/>
      <c r="K342" s="229"/>
      <c r="L342" s="234"/>
      <c r="M342" s="235"/>
      <c r="N342" s="236"/>
      <c r="O342" s="236"/>
      <c r="P342" s="236"/>
      <c r="Q342" s="236"/>
      <c r="R342" s="236"/>
      <c r="S342" s="236"/>
      <c r="T342" s="237"/>
      <c r="AT342" s="238" t="s">
        <v>255</v>
      </c>
      <c r="AU342" s="238" t="s">
        <v>79</v>
      </c>
      <c r="AV342" s="12" t="s">
        <v>16</v>
      </c>
      <c r="AW342" s="12" t="s">
        <v>33</v>
      </c>
      <c r="AX342" s="12" t="s">
        <v>71</v>
      </c>
      <c r="AY342" s="238" t="s">
        <v>246</v>
      </c>
    </row>
    <row r="343" s="13" customFormat="1">
      <c r="B343" s="239"/>
      <c r="C343" s="240"/>
      <c r="D343" s="230" t="s">
        <v>255</v>
      </c>
      <c r="E343" s="241" t="s">
        <v>1</v>
      </c>
      <c r="F343" s="242" t="s">
        <v>16</v>
      </c>
      <c r="G343" s="240"/>
      <c r="H343" s="243">
        <v>1</v>
      </c>
      <c r="I343" s="244"/>
      <c r="J343" s="240"/>
      <c r="K343" s="240"/>
      <c r="L343" s="245"/>
      <c r="M343" s="246"/>
      <c r="N343" s="247"/>
      <c r="O343" s="247"/>
      <c r="P343" s="247"/>
      <c r="Q343" s="247"/>
      <c r="R343" s="247"/>
      <c r="S343" s="247"/>
      <c r="T343" s="248"/>
      <c r="AT343" s="249" t="s">
        <v>255</v>
      </c>
      <c r="AU343" s="249" t="s">
        <v>79</v>
      </c>
      <c r="AV343" s="13" t="s">
        <v>79</v>
      </c>
      <c r="AW343" s="13" t="s">
        <v>33</v>
      </c>
      <c r="AX343" s="13" t="s">
        <v>16</v>
      </c>
      <c r="AY343" s="249" t="s">
        <v>246</v>
      </c>
    </row>
    <row r="344" s="1" customFormat="1" ht="16.5" customHeight="1">
      <c r="B344" s="37"/>
      <c r="C344" s="216" t="s">
        <v>928</v>
      </c>
      <c r="D344" s="216" t="s">
        <v>248</v>
      </c>
      <c r="E344" s="217" t="s">
        <v>5514</v>
      </c>
      <c r="F344" s="218" t="s">
        <v>5515</v>
      </c>
      <c r="G344" s="219" t="s">
        <v>4404</v>
      </c>
      <c r="H344" s="220">
        <v>2</v>
      </c>
      <c r="I344" s="221"/>
      <c r="J344" s="222">
        <f>ROUND(I344*H344,2)</f>
        <v>0</v>
      </c>
      <c r="K344" s="218" t="s">
        <v>1</v>
      </c>
      <c r="L344" s="42"/>
      <c r="M344" s="223" t="s">
        <v>1</v>
      </c>
      <c r="N344" s="224" t="s">
        <v>42</v>
      </c>
      <c r="O344" s="78"/>
      <c r="P344" s="225">
        <f>O344*H344</f>
        <v>0</v>
      </c>
      <c r="Q344" s="225">
        <v>0</v>
      </c>
      <c r="R344" s="225">
        <f>Q344*H344</f>
        <v>0</v>
      </c>
      <c r="S344" s="225">
        <v>0</v>
      </c>
      <c r="T344" s="226">
        <f>S344*H344</f>
        <v>0</v>
      </c>
      <c r="AR344" s="16" t="s">
        <v>253</v>
      </c>
      <c r="AT344" s="16" t="s">
        <v>248</v>
      </c>
      <c r="AU344" s="16" t="s">
        <v>79</v>
      </c>
      <c r="AY344" s="16" t="s">
        <v>246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6" t="s">
        <v>16</v>
      </c>
      <c r="BK344" s="227">
        <f>ROUND(I344*H344,2)</f>
        <v>0</v>
      </c>
      <c r="BL344" s="16" t="s">
        <v>253</v>
      </c>
      <c r="BM344" s="16" t="s">
        <v>928</v>
      </c>
    </row>
    <row r="345" s="12" customFormat="1">
      <c r="B345" s="228"/>
      <c r="C345" s="229"/>
      <c r="D345" s="230" t="s">
        <v>255</v>
      </c>
      <c r="E345" s="231" t="s">
        <v>1</v>
      </c>
      <c r="F345" s="232" t="s">
        <v>5516</v>
      </c>
      <c r="G345" s="229"/>
      <c r="H345" s="231" t="s">
        <v>1</v>
      </c>
      <c r="I345" s="233"/>
      <c r="J345" s="229"/>
      <c r="K345" s="229"/>
      <c r="L345" s="234"/>
      <c r="M345" s="235"/>
      <c r="N345" s="236"/>
      <c r="O345" s="236"/>
      <c r="P345" s="236"/>
      <c r="Q345" s="236"/>
      <c r="R345" s="236"/>
      <c r="S345" s="236"/>
      <c r="T345" s="237"/>
      <c r="AT345" s="238" t="s">
        <v>255</v>
      </c>
      <c r="AU345" s="238" t="s">
        <v>79</v>
      </c>
      <c r="AV345" s="12" t="s">
        <v>16</v>
      </c>
      <c r="AW345" s="12" t="s">
        <v>33</v>
      </c>
      <c r="AX345" s="12" t="s">
        <v>71</v>
      </c>
      <c r="AY345" s="238" t="s">
        <v>246</v>
      </c>
    </row>
    <row r="346" s="12" customFormat="1">
      <c r="B346" s="228"/>
      <c r="C346" s="229"/>
      <c r="D346" s="230" t="s">
        <v>255</v>
      </c>
      <c r="E346" s="231" t="s">
        <v>1</v>
      </c>
      <c r="F346" s="232" t="s">
        <v>5345</v>
      </c>
      <c r="G346" s="229"/>
      <c r="H346" s="231" t="s">
        <v>1</v>
      </c>
      <c r="I346" s="233"/>
      <c r="J346" s="229"/>
      <c r="K346" s="229"/>
      <c r="L346" s="234"/>
      <c r="M346" s="235"/>
      <c r="N346" s="236"/>
      <c r="O346" s="236"/>
      <c r="P346" s="236"/>
      <c r="Q346" s="236"/>
      <c r="R346" s="236"/>
      <c r="S346" s="236"/>
      <c r="T346" s="237"/>
      <c r="AT346" s="238" t="s">
        <v>255</v>
      </c>
      <c r="AU346" s="238" t="s">
        <v>79</v>
      </c>
      <c r="AV346" s="12" t="s">
        <v>16</v>
      </c>
      <c r="AW346" s="12" t="s">
        <v>33</v>
      </c>
      <c r="AX346" s="12" t="s">
        <v>71</v>
      </c>
      <c r="AY346" s="238" t="s">
        <v>246</v>
      </c>
    </row>
    <row r="347" s="13" customFormat="1">
      <c r="B347" s="239"/>
      <c r="C347" s="240"/>
      <c r="D347" s="230" t="s">
        <v>255</v>
      </c>
      <c r="E347" s="241" t="s">
        <v>1</v>
      </c>
      <c r="F347" s="242" t="s">
        <v>79</v>
      </c>
      <c r="G347" s="240"/>
      <c r="H347" s="243">
        <v>2</v>
      </c>
      <c r="I347" s="244"/>
      <c r="J347" s="240"/>
      <c r="K347" s="240"/>
      <c r="L347" s="245"/>
      <c r="M347" s="246"/>
      <c r="N347" s="247"/>
      <c r="O347" s="247"/>
      <c r="P347" s="247"/>
      <c r="Q347" s="247"/>
      <c r="R347" s="247"/>
      <c r="S347" s="247"/>
      <c r="T347" s="248"/>
      <c r="AT347" s="249" t="s">
        <v>255</v>
      </c>
      <c r="AU347" s="249" t="s">
        <v>79</v>
      </c>
      <c r="AV347" s="13" t="s">
        <v>79</v>
      </c>
      <c r="AW347" s="13" t="s">
        <v>33</v>
      </c>
      <c r="AX347" s="13" t="s">
        <v>16</v>
      </c>
      <c r="AY347" s="249" t="s">
        <v>246</v>
      </c>
    </row>
    <row r="348" s="1" customFormat="1" ht="16.5" customHeight="1">
      <c r="B348" s="37"/>
      <c r="C348" s="216" t="s">
        <v>947</v>
      </c>
      <c r="D348" s="216" t="s">
        <v>248</v>
      </c>
      <c r="E348" s="217" t="s">
        <v>5517</v>
      </c>
      <c r="F348" s="218" t="s">
        <v>5494</v>
      </c>
      <c r="G348" s="219" t="s">
        <v>4404</v>
      </c>
      <c r="H348" s="220">
        <v>1</v>
      </c>
      <c r="I348" s="221"/>
      <c r="J348" s="222">
        <f>ROUND(I348*H348,2)</f>
        <v>0</v>
      </c>
      <c r="K348" s="218" t="s">
        <v>1</v>
      </c>
      <c r="L348" s="42"/>
      <c r="M348" s="223" t="s">
        <v>1</v>
      </c>
      <c r="N348" s="224" t="s">
        <v>42</v>
      </c>
      <c r="O348" s="78"/>
      <c r="P348" s="225">
        <f>O348*H348</f>
        <v>0</v>
      </c>
      <c r="Q348" s="225">
        <v>0</v>
      </c>
      <c r="R348" s="225">
        <f>Q348*H348</f>
        <v>0</v>
      </c>
      <c r="S348" s="225">
        <v>0</v>
      </c>
      <c r="T348" s="226">
        <f>S348*H348</f>
        <v>0</v>
      </c>
      <c r="AR348" s="16" t="s">
        <v>253</v>
      </c>
      <c r="AT348" s="16" t="s">
        <v>248</v>
      </c>
      <c r="AU348" s="16" t="s">
        <v>79</v>
      </c>
      <c r="AY348" s="16" t="s">
        <v>246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6" t="s">
        <v>16</v>
      </c>
      <c r="BK348" s="227">
        <f>ROUND(I348*H348,2)</f>
        <v>0</v>
      </c>
      <c r="BL348" s="16" t="s">
        <v>253</v>
      </c>
      <c r="BM348" s="16" t="s">
        <v>947</v>
      </c>
    </row>
    <row r="349" s="12" customFormat="1">
      <c r="B349" s="228"/>
      <c r="C349" s="229"/>
      <c r="D349" s="230" t="s">
        <v>255</v>
      </c>
      <c r="E349" s="231" t="s">
        <v>1</v>
      </c>
      <c r="F349" s="232" t="s">
        <v>5518</v>
      </c>
      <c r="G349" s="229"/>
      <c r="H349" s="231" t="s">
        <v>1</v>
      </c>
      <c r="I349" s="233"/>
      <c r="J349" s="229"/>
      <c r="K349" s="229"/>
      <c r="L349" s="234"/>
      <c r="M349" s="235"/>
      <c r="N349" s="236"/>
      <c r="O349" s="236"/>
      <c r="P349" s="236"/>
      <c r="Q349" s="236"/>
      <c r="R349" s="236"/>
      <c r="S349" s="236"/>
      <c r="T349" s="237"/>
      <c r="AT349" s="238" t="s">
        <v>255</v>
      </c>
      <c r="AU349" s="238" t="s">
        <v>79</v>
      </c>
      <c r="AV349" s="12" t="s">
        <v>16</v>
      </c>
      <c r="AW349" s="12" t="s">
        <v>33</v>
      </c>
      <c r="AX349" s="12" t="s">
        <v>71</v>
      </c>
      <c r="AY349" s="238" t="s">
        <v>246</v>
      </c>
    </row>
    <row r="350" s="12" customFormat="1">
      <c r="B350" s="228"/>
      <c r="C350" s="229"/>
      <c r="D350" s="230" t="s">
        <v>255</v>
      </c>
      <c r="E350" s="231" t="s">
        <v>1</v>
      </c>
      <c r="F350" s="232" t="s">
        <v>5345</v>
      </c>
      <c r="G350" s="229"/>
      <c r="H350" s="231" t="s">
        <v>1</v>
      </c>
      <c r="I350" s="233"/>
      <c r="J350" s="229"/>
      <c r="K350" s="229"/>
      <c r="L350" s="234"/>
      <c r="M350" s="235"/>
      <c r="N350" s="236"/>
      <c r="O350" s="236"/>
      <c r="P350" s="236"/>
      <c r="Q350" s="236"/>
      <c r="R350" s="236"/>
      <c r="S350" s="236"/>
      <c r="T350" s="237"/>
      <c r="AT350" s="238" t="s">
        <v>255</v>
      </c>
      <c r="AU350" s="238" t="s">
        <v>79</v>
      </c>
      <c r="AV350" s="12" t="s">
        <v>16</v>
      </c>
      <c r="AW350" s="12" t="s">
        <v>33</v>
      </c>
      <c r="AX350" s="12" t="s">
        <v>71</v>
      </c>
      <c r="AY350" s="238" t="s">
        <v>246</v>
      </c>
    </row>
    <row r="351" s="13" customFormat="1">
      <c r="B351" s="239"/>
      <c r="C351" s="240"/>
      <c r="D351" s="230" t="s">
        <v>255</v>
      </c>
      <c r="E351" s="241" t="s">
        <v>1</v>
      </c>
      <c r="F351" s="242" t="s">
        <v>16</v>
      </c>
      <c r="G351" s="240"/>
      <c r="H351" s="243">
        <v>1</v>
      </c>
      <c r="I351" s="244"/>
      <c r="J351" s="240"/>
      <c r="K351" s="240"/>
      <c r="L351" s="245"/>
      <c r="M351" s="246"/>
      <c r="N351" s="247"/>
      <c r="O351" s="247"/>
      <c r="P351" s="247"/>
      <c r="Q351" s="247"/>
      <c r="R351" s="247"/>
      <c r="S351" s="247"/>
      <c r="T351" s="248"/>
      <c r="AT351" s="249" t="s">
        <v>255</v>
      </c>
      <c r="AU351" s="249" t="s">
        <v>79</v>
      </c>
      <c r="AV351" s="13" t="s">
        <v>79</v>
      </c>
      <c r="AW351" s="13" t="s">
        <v>33</v>
      </c>
      <c r="AX351" s="13" t="s">
        <v>16</v>
      </c>
      <c r="AY351" s="249" t="s">
        <v>246</v>
      </c>
    </row>
    <row r="352" s="11" customFormat="1" ht="22.8" customHeight="1">
      <c r="B352" s="200"/>
      <c r="C352" s="201"/>
      <c r="D352" s="202" t="s">
        <v>70</v>
      </c>
      <c r="E352" s="214" t="s">
        <v>4973</v>
      </c>
      <c r="F352" s="214" t="s">
        <v>5519</v>
      </c>
      <c r="G352" s="201"/>
      <c r="H352" s="201"/>
      <c r="I352" s="204"/>
      <c r="J352" s="215">
        <f>BK352</f>
        <v>0</v>
      </c>
      <c r="K352" s="201"/>
      <c r="L352" s="206"/>
      <c r="M352" s="207"/>
      <c r="N352" s="208"/>
      <c r="O352" s="208"/>
      <c r="P352" s="209">
        <f>SUM(P353:P356)</f>
        <v>0</v>
      </c>
      <c r="Q352" s="208"/>
      <c r="R352" s="209">
        <f>SUM(R353:R356)</f>
        <v>0</v>
      </c>
      <c r="S352" s="208"/>
      <c r="T352" s="210">
        <f>SUM(T353:T356)</f>
        <v>0</v>
      </c>
      <c r="AR352" s="211" t="s">
        <v>16</v>
      </c>
      <c r="AT352" s="212" t="s">
        <v>70</v>
      </c>
      <c r="AU352" s="212" t="s">
        <v>16</v>
      </c>
      <c r="AY352" s="211" t="s">
        <v>246</v>
      </c>
      <c r="BK352" s="213">
        <f>SUM(BK353:BK356)</f>
        <v>0</v>
      </c>
    </row>
    <row r="353" s="1" customFormat="1" ht="16.5" customHeight="1">
      <c r="B353" s="37"/>
      <c r="C353" s="216" t="s">
        <v>954</v>
      </c>
      <c r="D353" s="216" t="s">
        <v>248</v>
      </c>
      <c r="E353" s="217" t="s">
        <v>5520</v>
      </c>
      <c r="F353" s="218" t="s">
        <v>5521</v>
      </c>
      <c r="G353" s="219" t="s">
        <v>4404</v>
      </c>
      <c r="H353" s="220">
        <v>1</v>
      </c>
      <c r="I353" s="221"/>
      <c r="J353" s="222">
        <f>ROUND(I353*H353,2)</f>
        <v>0</v>
      </c>
      <c r="K353" s="218" t="s">
        <v>1</v>
      </c>
      <c r="L353" s="42"/>
      <c r="M353" s="223" t="s">
        <v>1</v>
      </c>
      <c r="N353" s="224" t="s">
        <v>42</v>
      </c>
      <c r="O353" s="78"/>
      <c r="P353" s="225">
        <f>O353*H353</f>
        <v>0</v>
      </c>
      <c r="Q353" s="225">
        <v>0</v>
      </c>
      <c r="R353" s="225">
        <f>Q353*H353</f>
        <v>0</v>
      </c>
      <c r="S353" s="225">
        <v>0</v>
      </c>
      <c r="T353" s="226">
        <f>S353*H353</f>
        <v>0</v>
      </c>
      <c r="AR353" s="16" t="s">
        <v>253</v>
      </c>
      <c r="AT353" s="16" t="s">
        <v>248</v>
      </c>
      <c r="AU353" s="16" t="s">
        <v>79</v>
      </c>
      <c r="AY353" s="16" t="s">
        <v>246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6" t="s">
        <v>16</v>
      </c>
      <c r="BK353" s="227">
        <f>ROUND(I353*H353,2)</f>
        <v>0</v>
      </c>
      <c r="BL353" s="16" t="s">
        <v>253</v>
      </c>
      <c r="BM353" s="16" t="s">
        <v>954</v>
      </c>
    </row>
    <row r="354" s="12" customFormat="1">
      <c r="B354" s="228"/>
      <c r="C354" s="229"/>
      <c r="D354" s="230" t="s">
        <v>255</v>
      </c>
      <c r="E354" s="231" t="s">
        <v>1</v>
      </c>
      <c r="F354" s="232" t="s">
        <v>5522</v>
      </c>
      <c r="G354" s="229"/>
      <c r="H354" s="231" t="s">
        <v>1</v>
      </c>
      <c r="I354" s="233"/>
      <c r="J354" s="229"/>
      <c r="K354" s="229"/>
      <c r="L354" s="234"/>
      <c r="M354" s="235"/>
      <c r="N354" s="236"/>
      <c r="O354" s="236"/>
      <c r="P354" s="236"/>
      <c r="Q354" s="236"/>
      <c r="R354" s="236"/>
      <c r="S354" s="236"/>
      <c r="T354" s="237"/>
      <c r="AT354" s="238" t="s">
        <v>255</v>
      </c>
      <c r="AU354" s="238" t="s">
        <v>79</v>
      </c>
      <c r="AV354" s="12" t="s">
        <v>16</v>
      </c>
      <c r="AW354" s="12" t="s">
        <v>33</v>
      </c>
      <c r="AX354" s="12" t="s">
        <v>71</v>
      </c>
      <c r="AY354" s="238" t="s">
        <v>246</v>
      </c>
    </row>
    <row r="355" s="12" customFormat="1">
      <c r="B355" s="228"/>
      <c r="C355" s="229"/>
      <c r="D355" s="230" t="s">
        <v>255</v>
      </c>
      <c r="E355" s="231" t="s">
        <v>1</v>
      </c>
      <c r="F355" s="232" t="s">
        <v>5345</v>
      </c>
      <c r="G355" s="229"/>
      <c r="H355" s="231" t="s">
        <v>1</v>
      </c>
      <c r="I355" s="233"/>
      <c r="J355" s="229"/>
      <c r="K355" s="229"/>
      <c r="L355" s="234"/>
      <c r="M355" s="235"/>
      <c r="N355" s="236"/>
      <c r="O355" s="236"/>
      <c r="P355" s="236"/>
      <c r="Q355" s="236"/>
      <c r="R355" s="236"/>
      <c r="S355" s="236"/>
      <c r="T355" s="237"/>
      <c r="AT355" s="238" t="s">
        <v>255</v>
      </c>
      <c r="AU355" s="238" t="s">
        <v>79</v>
      </c>
      <c r="AV355" s="12" t="s">
        <v>16</v>
      </c>
      <c r="AW355" s="12" t="s">
        <v>33</v>
      </c>
      <c r="AX355" s="12" t="s">
        <v>71</v>
      </c>
      <c r="AY355" s="238" t="s">
        <v>246</v>
      </c>
    </row>
    <row r="356" s="13" customFormat="1">
      <c r="B356" s="239"/>
      <c r="C356" s="240"/>
      <c r="D356" s="230" t="s">
        <v>255</v>
      </c>
      <c r="E356" s="241" t="s">
        <v>1</v>
      </c>
      <c r="F356" s="242" t="s">
        <v>16</v>
      </c>
      <c r="G356" s="240"/>
      <c r="H356" s="243">
        <v>1</v>
      </c>
      <c r="I356" s="244"/>
      <c r="J356" s="240"/>
      <c r="K356" s="240"/>
      <c r="L356" s="245"/>
      <c r="M356" s="246"/>
      <c r="N356" s="247"/>
      <c r="O356" s="247"/>
      <c r="P356" s="247"/>
      <c r="Q356" s="247"/>
      <c r="R356" s="247"/>
      <c r="S356" s="247"/>
      <c r="T356" s="248"/>
      <c r="AT356" s="249" t="s">
        <v>255</v>
      </c>
      <c r="AU356" s="249" t="s">
        <v>79</v>
      </c>
      <c r="AV356" s="13" t="s">
        <v>79</v>
      </c>
      <c r="AW356" s="13" t="s">
        <v>33</v>
      </c>
      <c r="AX356" s="13" t="s">
        <v>16</v>
      </c>
      <c r="AY356" s="249" t="s">
        <v>246</v>
      </c>
    </row>
    <row r="357" s="11" customFormat="1" ht="25.92" customHeight="1">
      <c r="B357" s="200"/>
      <c r="C357" s="201"/>
      <c r="D357" s="202" t="s">
        <v>70</v>
      </c>
      <c r="E357" s="203" t="s">
        <v>5036</v>
      </c>
      <c r="F357" s="203" t="s">
        <v>5523</v>
      </c>
      <c r="G357" s="201"/>
      <c r="H357" s="201"/>
      <c r="I357" s="204"/>
      <c r="J357" s="205">
        <f>BK357</f>
        <v>0</v>
      </c>
      <c r="K357" s="201"/>
      <c r="L357" s="206"/>
      <c r="M357" s="207"/>
      <c r="N357" s="208"/>
      <c r="O357" s="208"/>
      <c r="P357" s="209">
        <f>P358+P377</f>
        <v>0</v>
      </c>
      <c r="Q357" s="208"/>
      <c r="R357" s="209">
        <f>R358+R377</f>
        <v>0</v>
      </c>
      <c r="S357" s="208"/>
      <c r="T357" s="210">
        <f>T358+T377</f>
        <v>0</v>
      </c>
      <c r="AR357" s="211" t="s">
        <v>16</v>
      </c>
      <c r="AT357" s="212" t="s">
        <v>70</v>
      </c>
      <c r="AU357" s="212" t="s">
        <v>71</v>
      </c>
      <c r="AY357" s="211" t="s">
        <v>246</v>
      </c>
      <c r="BK357" s="213">
        <f>BK358+BK377</f>
        <v>0</v>
      </c>
    </row>
    <row r="358" s="11" customFormat="1" ht="22.8" customHeight="1">
      <c r="B358" s="200"/>
      <c r="C358" s="201"/>
      <c r="D358" s="202" t="s">
        <v>70</v>
      </c>
      <c r="E358" s="214" t="s">
        <v>5046</v>
      </c>
      <c r="F358" s="214" t="s">
        <v>5524</v>
      </c>
      <c r="G358" s="201"/>
      <c r="H358" s="201"/>
      <c r="I358" s="204"/>
      <c r="J358" s="215">
        <f>BK358</f>
        <v>0</v>
      </c>
      <c r="K358" s="201"/>
      <c r="L358" s="206"/>
      <c r="M358" s="207"/>
      <c r="N358" s="208"/>
      <c r="O358" s="208"/>
      <c r="P358" s="209">
        <f>SUM(P359:P376)</f>
        <v>0</v>
      </c>
      <c r="Q358" s="208"/>
      <c r="R358" s="209">
        <f>SUM(R359:R376)</f>
        <v>0</v>
      </c>
      <c r="S358" s="208"/>
      <c r="T358" s="210">
        <f>SUM(T359:T376)</f>
        <v>0</v>
      </c>
      <c r="AR358" s="211" t="s">
        <v>16</v>
      </c>
      <c r="AT358" s="212" t="s">
        <v>70</v>
      </c>
      <c r="AU358" s="212" t="s">
        <v>16</v>
      </c>
      <c r="AY358" s="211" t="s">
        <v>246</v>
      </c>
      <c r="BK358" s="213">
        <f>SUM(BK359:BK376)</f>
        <v>0</v>
      </c>
    </row>
    <row r="359" s="1" customFormat="1" ht="16.5" customHeight="1">
      <c r="B359" s="37"/>
      <c r="C359" s="216" t="s">
        <v>959</v>
      </c>
      <c r="D359" s="216" t="s">
        <v>248</v>
      </c>
      <c r="E359" s="217" t="s">
        <v>1103</v>
      </c>
      <c r="F359" s="218" t="s">
        <v>5525</v>
      </c>
      <c r="G359" s="219" t="s">
        <v>4404</v>
      </c>
      <c r="H359" s="220">
        <v>1</v>
      </c>
      <c r="I359" s="221"/>
      <c r="J359" s="222">
        <f>ROUND(I359*H359,2)</f>
        <v>0</v>
      </c>
      <c r="K359" s="218" t="s">
        <v>1</v>
      </c>
      <c r="L359" s="42"/>
      <c r="M359" s="223" t="s">
        <v>1</v>
      </c>
      <c r="N359" s="224" t="s">
        <v>42</v>
      </c>
      <c r="O359" s="78"/>
      <c r="P359" s="225">
        <f>O359*H359</f>
        <v>0</v>
      </c>
      <c r="Q359" s="225">
        <v>0</v>
      </c>
      <c r="R359" s="225">
        <f>Q359*H359</f>
        <v>0</v>
      </c>
      <c r="S359" s="225">
        <v>0</v>
      </c>
      <c r="T359" s="226">
        <f>S359*H359</f>
        <v>0</v>
      </c>
      <c r="AR359" s="16" t="s">
        <v>253</v>
      </c>
      <c r="AT359" s="16" t="s">
        <v>248</v>
      </c>
      <c r="AU359" s="16" t="s">
        <v>79</v>
      </c>
      <c r="AY359" s="16" t="s">
        <v>246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16" t="s">
        <v>16</v>
      </c>
      <c r="BK359" s="227">
        <f>ROUND(I359*H359,2)</f>
        <v>0</v>
      </c>
      <c r="BL359" s="16" t="s">
        <v>253</v>
      </c>
      <c r="BM359" s="16" t="s">
        <v>959</v>
      </c>
    </row>
    <row r="360" s="13" customFormat="1">
      <c r="B360" s="239"/>
      <c r="C360" s="240"/>
      <c r="D360" s="230" t="s">
        <v>255</v>
      </c>
      <c r="E360" s="241" t="s">
        <v>1</v>
      </c>
      <c r="F360" s="242" t="s">
        <v>16</v>
      </c>
      <c r="G360" s="240"/>
      <c r="H360" s="243">
        <v>1</v>
      </c>
      <c r="I360" s="244"/>
      <c r="J360" s="240"/>
      <c r="K360" s="240"/>
      <c r="L360" s="245"/>
      <c r="M360" s="246"/>
      <c r="N360" s="247"/>
      <c r="O360" s="247"/>
      <c r="P360" s="247"/>
      <c r="Q360" s="247"/>
      <c r="R360" s="247"/>
      <c r="S360" s="247"/>
      <c r="T360" s="248"/>
      <c r="AT360" s="249" t="s">
        <v>255</v>
      </c>
      <c r="AU360" s="249" t="s">
        <v>79</v>
      </c>
      <c r="AV360" s="13" t="s">
        <v>79</v>
      </c>
      <c r="AW360" s="13" t="s">
        <v>33</v>
      </c>
      <c r="AX360" s="13" t="s">
        <v>16</v>
      </c>
      <c r="AY360" s="249" t="s">
        <v>246</v>
      </c>
    </row>
    <row r="361" s="1" customFormat="1" ht="16.5" customHeight="1">
      <c r="B361" s="37"/>
      <c r="C361" s="216" t="s">
        <v>968</v>
      </c>
      <c r="D361" s="216" t="s">
        <v>248</v>
      </c>
      <c r="E361" s="217" t="s">
        <v>1108</v>
      </c>
      <c r="F361" s="218" t="s">
        <v>5526</v>
      </c>
      <c r="G361" s="219" t="s">
        <v>4404</v>
      </c>
      <c r="H361" s="220">
        <v>6</v>
      </c>
      <c r="I361" s="221"/>
      <c r="J361" s="222">
        <f>ROUND(I361*H361,2)</f>
        <v>0</v>
      </c>
      <c r="K361" s="218" t="s">
        <v>1</v>
      </c>
      <c r="L361" s="42"/>
      <c r="M361" s="223" t="s">
        <v>1</v>
      </c>
      <c r="N361" s="224" t="s">
        <v>42</v>
      </c>
      <c r="O361" s="78"/>
      <c r="P361" s="225">
        <f>O361*H361</f>
        <v>0</v>
      </c>
      <c r="Q361" s="225">
        <v>0</v>
      </c>
      <c r="R361" s="225">
        <f>Q361*H361</f>
        <v>0</v>
      </c>
      <c r="S361" s="225">
        <v>0</v>
      </c>
      <c r="T361" s="226">
        <f>S361*H361</f>
        <v>0</v>
      </c>
      <c r="AR361" s="16" t="s">
        <v>253</v>
      </c>
      <c r="AT361" s="16" t="s">
        <v>248</v>
      </c>
      <c r="AU361" s="16" t="s">
        <v>79</v>
      </c>
      <c r="AY361" s="16" t="s">
        <v>246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16" t="s">
        <v>16</v>
      </c>
      <c r="BK361" s="227">
        <f>ROUND(I361*H361,2)</f>
        <v>0</v>
      </c>
      <c r="BL361" s="16" t="s">
        <v>253</v>
      </c>
      <c r="BM361" s="16" t="s">
        <v>968</v>
      </c>
    </row>
    <row r="362" s="13" customFormat="1">
      <c r="B362" s="239"/>
      <c r="C362" s="240"/>
      <c r="D362" s="230" t="s">
        <v>255</v>
      </c>
      <c r="E362" s="241" t="s">
        <v>1</v>
      </c>
      <c r="F362" s="242" t="s">
        <v>280</v>
      </c>
      <c r="G362" s="240"/>
      <c r="H362" s="243">
        <v>6</v>
      </c>
      <c r="I362" s="244"/>
      <c r="J362" s="240"/>
      <c r="K362" s="240"/>
      <c r="L362" s="245"/>
      <c r="M362" s="246"/>
      <c r="N362" s="247"/>
      <c r="O362" s="247"/>
      <c r="P362" s="247"/>
      <c r="Q362" s="247"/>
      <c r="R362" s="247"/>
      <c r="S362" s="247"/>
      <c r="T362" s="248"/>
      <c r="AT362" s="249" t="s">
        <v>255</v>
      </c>
      <c r="AU362" s="249" t="s">
        <v>79</v>
      </c>
      <c r="AV362" s="13" t="s">
        <v>79</v>
      </c>
      <c r="AW362" s="13" t="s">
        <v>33</v>
      </c>
      <c r="AX362" s="13" t="s">
        <v>16</v>
      </c>
      <c r="AY362" s="249" t="s">
        <v>246</v>
      </c>
    </row>
    <row r="363" s="1" customFormat="1" ht="16.5" customHeight="1">
      <c r="B363" s="37"/>
      <c r="C363" s="216" t="s">
        <v>973</v>
      </c>
      <c r="D363" s="216" t="s">
        <v>248</v>
      </c>
      <c r="E363" s="217" t="s">
        <v>1112</v>
      </c>
      <c r="F363" s="218" t="s">
        <v>5527</v>
      </c>
      <c r="G363" s="219" t="s">
        <v>4404</v>
      </c>
      <c r="H363" s="220">
        <v>3</v>
      </c>
      <c r="I363" s="221"/>
      <c r="J363" s="222">
        <f>ROUND(I363*H363,2)</f>
        <v>0</v>
      </c>
      <c r="K363" s="218" t="s">
        <v>1</v>
      </c>
      <c r="L363" s="42"/>
      <c r="M363" s="223" t="s">
        <v>1</v>
      </c>
      <c r="N363" s="224" t="s">
        <v>42</v>
      </c>
      <c r="O363" s="78"/>
      <c r="P363" s="225">
        <f>O363*H363</f>
        <v>0</v>
      </c>
      <c r="Q363" s="225">
        <v>0</v>
      </c>
      <c r="R363" s="225">
        <f>Q363*H363</f>
        <v>0</v>
      </c>
      <c r="S363" s="225">
        <v>0</v>
      </c>
      <c r="T363" s="226">
        <f>S363*H363</f>
        <v>0</v>
      </c>
      <c r="AR363" s="16" t="s">
        <v>253</v>
      </c>
      <c r="AT363" s="16" t="s">
        <v>248</v>
      </c>
      <c r="AU363" s="16" t="s">
        <v>79</v>
      </c>
      <c r="AY363" s="16" t="s">
        <v>246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16" t="s">
        <v>16</v>
      </c>
      <c r="BK363" s="227">
        <f>ROUND(I363*H363,2)</f>
        <v>0</v>
      </c>
      <c r="BL363" s="16" t="s">
        <v>253</v>
      </c>
      <c r="BM363" s="16" t="s">
        <v>973</v>
      </c>
    </row>
    <row r="364" s="13" customFormat="1">
      <c r="B364" s="239"/>
      <c r="C364" s="240"/>
      <c r="D364" s="230" t="s">
        <v>255</v>
      </c>
      <c r="E364" s="241" t="s">
        <v>1</v>
      </c>
      <c r="F364" s="242" t="s">
        <v>266</v>
      </c>
      <c r="G364" s="240"/>
      <c r="H364" s="243">
        <v>3</v>
      </c>
      <c r="I364" s="244"/>
      <c r="J364" s="240"/>
      <c r="K364" s="240"/>
      <c r="L364" s="245"/>
      <c r="M364" s="246"/>
      <c r="N364" s="247"/>
      <c r="O364" s="247"/>
      <c r="P364" s="247"/>
      <c r="Q364" s="247"/>
      <c r="R364" s="247"/>
      <c r="S364" s="247"/>
      <c r="T364" s="248"/>
      <c r="AT364" s="249" t="s">
        <v>255</v>
      </c>
      <c r="AU364" s="249" t="s">
        <v>79</v>
      </c>
      <c r="AV364" s="13" t="s">
        <v>79</v>
      </c>
      <c r="AW364" s="13" t="s">
        <v>33</v>
      </c>
      <c r="AX364" s="13" t="s">
        <v>16</v>
      </c>
      <c r="AY364" s="249" t="s">
        <v>246</v>
      </c>
    </row>
    <row r="365" s="1" customFormat="1" ht="16.5" customHeight="1">
      <c r="B365" s="37"/>
      <c r="C365" s="216" t="s">
        <v>982</v>
      </c>
      <c r="D365" s="216" t="s">
        <v>248</v>
      </c>
      <c r="E365" s="217" t="s">
        <v>1116</v>
      </c>
      <c r="F365" s="218" t="s">
        <v>5528</v>
      </c>
      <c r="G365" s="219" t="s">
        <v>4404</v>
      </c>
      <c r="H365" s="220">
        <v>17</v>
      </c>
      <c r="I365" s="221"/>
      <c r="J365" s="222">
        <f>ROUND(I365*H365,2)</f>
        <v>0</v>
      </c>
      <c r="K365" s="218" t="s">
        <v>1</v>
      </c>
      <c r="L365" s="42"/>
      <c r="M365" s="223" t="s">
        <v>1</v>
      </c>
      <c r="N365" s="224" t="s">
        <v>42</v>
      </c>
      <c r="O365" s="78"/>
      <c r="P365" s="225">
        <f>O365*H365</f>
        <v>0</v>
      </c>
      <c r="Q365" s="225">
        <v>0</v>
      </c>
      <c r="R365" s="225">
        <f>Q365*H365</f>
        <v>0</v>
      </c>
      <c r="S365" s="225">
        <v>0</v>
      </c>
      <c r="T365" s="226">
        <f>S365*H365</f>
        <v>0</v>
      </c>
      <c r="AR365" s="16" t="s">
        <v>253</v>
      </c>
      <c r="AT365" s="16" t="s">
        <v>248</v>
      </c>
      <c r="AU365" s="16" t="s">
        <v>79</v>
      </c>
      <c r="AY365" s="16" t="s">
        <v>246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16" t="s">
        <v>16</v>
      </c>
      <c r="BK365" s="227">
        <f>ROUND(I365*H365,2)</f>
        <v>0</v>
      </c>
      <c r="BL365" s="16" t="s">
        <v>253</v>
      </c>
      <c r="BM365" s="16" t="s">
        <v>982</v>
      </c>
    </row>
    <row r="366" s="13" customFormat="1">
      <c r="B366" s="239"/>
      <c r="C366" s="240"/>
      <c r="D366" s="230" t="s">
        <v>255</v>
      </c>
      <c r="E366" s="241" t="s">
        <v>1</v>
      </c>
      <c r="F366" s="242" t="s">
        <v>341</v>
      </c>
      <c r="G366" s="240"/>
      <c r="H366" s="243">
        <v>17</v>
      </c>
      <c r="I366" s="244"/>
      <c r="J366" s="240"/>
      <c r="K366" s="240"/>
      <c r="L366" s="245"/>
      <c r="M366" s="246"/>
      <c r="N366" s="247"/>
      <c r="O366" s="247"/>
      <c r="P366" s="247"/>
      <c r="Q366" s="247"/>
      <c r="R366" s="247"/>
      <c r="S366" s="247"/>
      <c r="T366" s="248"/>
      <c r="AT366" s="249" t="s">
        <v>255</v>
      </c>
      <c r="AU366" s="249" t="s">
        <v>79</v>
      </c>
      <c r="AV366" s="13" t="s">
        <v>79</v>
      </c>
      <c r="AW366" s="13" t="s">
        <v>33</v>
      </c>
      <c r="AX366" s="13" t="s">
        <v>16</v>
      </c>
      <c r="AY366" s="249" t="s">
        <v>246</v>
      </c>
    </row>
    <row r="367" s="1" customFormat="1" ht="16.5" customHeight="1">
      <c r="B367" s="37"/>
      <c r="C367" s="216" t="s">
        <v>988</v>
      </c>
      <c r="D367" s="216" t="s">
        <v>248</v>
      </c>
      <c r="E367" s="217" t="s">
        <v>1121</v>
      </c>
      <c r="F367" s="218" t="s">
        <v>5529</v>
      </c>
      <c r="G367" s="219" t="s">
        <v>4404</v>
      </c>
      <c r="H367" s="220">
        <v>17</v>
      </c>
      <c r="I367" s="221"/>
      <c r="J367" s="222">
        <f>ROUND(I367*H367,2)</f>
        <v>0</v>
      </c>
      <c r="K367" s="218" t="s">
        <v>1</v>
      </c>
      <c r="L367" s="42"/>
      <c r="M367" s="223" t="s">
        <v>1</v>
      </c>
      <c r="N367" s="224" t="s">
        <v>42</v>
      </c>
      <c r="O367" s="78"/>
      <c r="P367" s="225">
        <f>O367*H367</f>
        <v>0</v>
      </c>
      <c r="Q367" s="225">
        <v>0</v>
      </c>
      <c r="R367" s="225">
        <f>Q367*H367</f>
        <v>0</v>
      </c>
      <c r="S367" s="225">
        <v>0</v>
      </c>
      <c r="T367" s="226">
        <f>S367*H367</f>
        <v>0</v>
      </c>
      <c r="AR367" s="16" t="s">
        <v>253</v>
      </c>
      <c r="AT367" s="16" t="s">
        <v>248</v>
      </c>
      <c r="AU367" s="16" t="s">
        <v>79</v>
      </c>
      <c r="AY367" s="16" t="s">
        <v>246</v>
      </c>
      <c r="BE367" s="227">
        <f>IF(N367="základní",J367,0)</f>
        <v>0</v>
      </c>
      <c r="BF367" s="227">
        <f>IF(N367="snížená",J367,0)</f>
        <v>0</v>
      </c>
      <c r="BG367" s="227">
        <f>IF(N367="zákl. přenesená",J367,0)</f>
        <v>0</v>
      </c>
      <c r="BH367" s="227">
        <f>IF(N367="sníž. přenesená",J367,0)</f>
        <v>0</v>
      </c>
      <c r="BI367" s="227">
        <f>IF(N367="nulová",J367,0)</f>
        <v>0</v>
      </c>
      <c r="BJ367" s="16" t="s">
        <v>16</v>
      </c>
      <c r="BK367" s="227">
        <f>ROUND(I367*H367,2)</f>
        <v>0</v>
      </c>
      <c r="BL367" s="16" t="s">
        <v>253</v>
      </c>
      <c r="BM367" s="16" t="s">
        <v>988</v>
      </c>
    </row>
    <row r="368" s="13" customFormat="1">
      <c r="B368" s="239"/>
      <c r="C368" s="240"/>
      <c r="D368" s="230" t="s">
        <v>255</v>
      </c>
      <c r="E368" s="241" t="s">
        <v>1</v>
      </c>
      <c r="F368" s="242" t="s">
        <v>341</v>
      </c>
      <c r="G368" s="240"/>
      <c r="H368" s="243">
        <v>17</v>
      </c>
      <c r="I368" s="244"/>
      <c r="J368" s="240"/>
      <c r="K368" s="240"/>
      <c r="L368" s="245"/>
      <c r="M368" s="246"/>
      <c r="N368" s="247"/>
      <c r="O368" s="247"/>
      <c r="P368" s="247"/>
      <c r="Q368" s="247"/>
      <c r="R368" s="247"/>
      <c r="S368" s="247"/>
      <c r="T368" s="248"/>
      <c r="AT368" s="249" t="s">
        <v>255</v>
      </c>
      <c r="AU368" s="249" t="s">
        <v>79</v>
      </c>
      <c r="AV368" s="13" t="s">
        <v>79</v>
      </c>
      <c r="AW368" s="13" t="s">
        <v>33</v>
      </c>
      <c r="AX368" s="13" t="s">
        <v>16</v>
      </c>
      <c r="AY368" s="249" t="s">
        <v>246</v>
      </c>
    </row>
    <row r="369" s="1" customFormat="1" ht="16.5" customHeight="1">
      <c r="B369" s="37"/>
      <c r="C369" s="216" t="s">
        <v>992</v>
      </c>
      <c r="D369" s="216" t="s">
        <v>248</v>
      </c>
      <c r="E369" s="217" t="s">
        <v>1126</v>
      </c>
      <c r="F369" s="218" t="s">
        <v>5530</v>
      </c>
      <c r="G369" s="219" t="s">
        <v>4404</v>
      </c>
      <c r="H369" s="220">
        <v>1</v>
      </c>
      <c r="I369" s="221"/>
      <c r="J369" s="222">
        <f>ROUND(I369*H369,2)</f>
        <v>0</v>
      </c>
      <c r="K369" s="218" t="s">
        <v>1</v>
      </c>
      <c r="L369" s="42"/>
      <c r="M369" s="223" t="s">
        <v>1</v>
      </c>
      <c r="N369" s="224" t="s">
        <v>42</v>
      </c>
      <c r="O369" s="78"/>
      <c r="P369" s="225">
        <f>O369*H369</f>
        <v>0</v>
      </c>
      <c r="Q369" s="225">
        <v>0</v>
      </c>
      <c r="R369" s="225">
        <f>Q369*H369</f>
        <v>0</v>
      </c>
      <c r="S369" s="225">
        <v>0</v>
      </c>
      <c r="T369" s="226">
        <f>S369*H369</f>
        <v>0</v>
      </c>
      <c r="AR369" s="16" t="s">
        <v>253</v>
      </c>
      <c r="AT369" s="16" t="s">
        <v>248</v>
      </c>
      <c r="AU369" s="16" t="s">
        <v>79</v>
      </c>
      <c r="AY369" s="16" t="s">
        <v>246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16" t="s">
        <v>16</v>
      </c>
      <c r="BK369" s="227">
        <f>ROUND(I369*H369,2)</f>
        <v>0</v>
      </c>
      <c r="BL369" s="16" t="s">
        <v>253</v>
      </c>
      <c r="BM369" s="16" t="s">
        <v>992</v>
      </c>
    </row>
    <row r="370" s="13" customFormat="1">
      <c r="B370" s="239"/>
      <c r="C370" s="240"/>
      <c r="D370" s="230" t="s">
        <v>255</v>
      </c>
      <c r="E370" s="241" t="s">
        <v>1</v>
      </c>
      <c r="F370" s="242" t="s">
        <v>16</v>
      </c>
      <c r="G370" s="240"/>
      <c r="H370" s="243">
        <v>1</v>
      </c>
      <c r="I370" s="244"/>
      <c r="J370" s="240"/>
      <c r="K370" s="240"/>
      <c r="L370" s="245"/>
      <c r="M370" s="246"/>
      <c r="N370" s="247"/>
      <c r="O370" s="247"/>
      <c r="P370" s="247"/>
      <c r="Q370" s="247"/>
      <c r="R370" s="247"/>
      <c r="S370" s="247"/>
      <c r="T370" s="248"/>
      <c r="AT370" s="249" t="s">
        <v>255</v>
      </c>
      <c r="AU370" s="249" t="s">
        <v>79</v>
      </c>
      <c r="AV370" s="13" t="s">
        <v>79</v>
      </c>
      <c r="AW370" s="13" t="s">
        <v>33</v>
      </c>
      <c r="AX370" s="13" t="s">
        <v>16</v>
      </c>
      <c r="AY370" s="249" t="s">
        <v>246</v>
      </c>
    </row>
    <row r="371" s="1" customFormat="1" ht="16.5" customHeight="1">
      <c r="B371" s="37"/>
      <c r="C371" s="216" t="s">
        <v>999</v>
      </c>
      <c r="D371" s="216" t="s">
        <v>248</v>
      </c>
      <c r="E371" s="217" t="s">
        <v>1136</v>
      </c>
      <c r="F371" s="218" t="s">
        <v>5531</v>
      </c>
      <c r="G371" s="219" t="s">
        <v>4404</v>
      </c>
      <c r="H371" s="220">
        <v>1</v>
      </c>
      <c r="I371" s="221"/>
      <c r="J371" s="222">
        <f>ROUND(I371*H371,2)</f>
        <v>0</v>
      </c>
      <c r="K371" s="218" t="s">
        <v>1</v>
      </c>
      <c r="L371" s="42"/>
      <c r="M371" s="223" t="s">
        <v>1</v>
      </c>
      <c r="N371" s="224" t="s">
        <v>42</v>
      </c>
      <c r="O371" s="78"/>
      <c r="P371" s="225">
        <f>O371*H371</f>
        <v>0</v>
      </c>
      <c r="Q371" s="225">
        <v>0</v>
      </c>
      <c r="R371" s="225">
        <f>Q371*H371</f>
        <v>0</v>
      </c>
      <c r="S371" s="225">
        <v>0</v>
      </c>
      <c r="T371" s="226">
        <f>S371*H371</f>
        <v>0</v>
      </c>
      <c r="AR371" s="16" t="s">
        <v>253</v>
      </c>
      <c r="AT371" s="16" t="s">
        <v>248</v>
      </c>
      <c r="AU371" s="16" t="s">
        <v>79</v>
      </c>
      <c r="AY371" s="16" t="s">
        <v>246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6" t="s">
        <v>16</v>
      </c>
      <c r="BK371" s="227">
        <f>ROUND(I371*H371,2)</f>
        <v>0</v>
      </c>
      <c r="BL371" s="16" t="s">
        <v>253</v>
      </c>
      <c r="BM371" s="16" t="s">
        <v>999</v>
      </c>
    </row>
    <row r="372" s="13" customFormat="1">
      <c r="B372" s="239"/>
      <c r="C372" s="240"/>
      <c r="D372" s="230" t="s">
        <v>255</v>
      </c>
      <c r="E372" s="241" t="s">
        <v>1</v>
      </c>
      <c r="F372" s="242" t="s">
        <v>16</v>
      </c>
      <c r="G372" s="240"/>
      <c r="H372" s="243">
        <v>1</v>
      </c>
      <c r="I372" s="244"/>
      <c r="J372" s="240"/>
      <c r="K372" s="240"/>
      <c r="L372" s="245"/>
      <c r="M372" s="246"/>
      <c r="N372" s="247"/>
      <c r="O372" s="247"/>
      <c r="P372" s="247"/>
      <c r="Q372" s="247"/>
      <c r="R372" s="247"/>
      <c r="S372" s="247"/>
      <c r="T372" s="248"/>
      <c r="AT372" s="249" t="s">
        <v>255</v>
      </c>
      <c r="AU372" s="249" t="s">
        <v>79</v>
      </c>
      <c r="AV372" s="13" t="s">
        <v>79</v>
      </c>
      <c r="AW372" s="13" t="s">
        <v>33</v>
      </c>
      <c r="AX372" s="13" t="s">
        <v>16</v>
      </c>
      <c r="AY372" s="249" t="s">
        <v>246</v>
      </c>
    </row>
    <row r="373" s="1" customFormat="1" ht="22.5" customHeight="1">
      <c r="B373" s="37"/>
      <c r="C373" s="216" t="s">
        <v>1003</v>
      </c>
      <c r="D373" s="216" t="s">
        <v>248</v>
      </c>
      <c r="E373" s="217" t="s">
        <v>1143</v>
      </c>
      <c r="F373" s="218" t="s">
        <v>5532</v>
      </c>
      <c r="G373" s="219" t="s">
        <v>4404</v>
      </c>
      <c r="H373" s="220">
        <v>1</v>
      </c>
      <c r="I373" s="221"/>
      <c r="J373" s="222">
        <f>ROUND(I373*H373,2)</f>
        <v>0</v>
      </c>
      <c r="K373" s="218" t="s">
        <v>1</v>
      </c>
      <c r="L373" s="42"/>
      <c r="M373" s="223" t="s">
        <v>1</v>
      </c>
      <c r="N373" s="224" t="s">
        <v>42</v>
      </c>
      <c r="O373" s="78"/>
      <c r="P373" s="225">
        <f>O373*H373</f>
        <v>0</v>
      </c>
      <c r="Q373" s="225">
        <v>0</v>
      </c>
      <c r="R373" s="225">
        <f>Q373*H373</f>
        <v>0</v>
      </c>
      <c r="S373" s="225">
        <v>0</v>
      </c>
      <c r="T373" s="226">
        <f>S373*H373</f>
        <v>0</v>
      </c>
      <c r="AR373" s="16" t="s">
        <v>253</v>
      </c>
      <c r="AT373" s="16" t="s">
        <v>248</v>
      </c>
      <c r="AU373" s="16" t="s">
        <v>79</v>
      </c>
      <c r="AY373" s="16" t="s">
        <v>246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16" t="s">
        <v>16</v>
      </c>
      <c r="BK373" s="227">
        <f>ROUND(I373*H373,2)</f>
        <v>0</v>
      </c>
      <c r="BL373" s="16" t="s">
        <v>253</v>
      </c>
      <c r="BM373" s="16" t="s">
        <v>1003</v>
      </c>
    </row>
    <row r="374" s="13" customFormat="1">
      <c r="B374" s="239"/>
      <c r="C374" s="240"/>
      <c r="D374" s="230" t="s">
        <v>255</v>
      </c>
      <c r="E374" s="241" t="s">
        <v>1</v>
      </c>
      <c r="F374" s="242" t="s">
        <v>16</v>
      </c>
      <c r="G374" s="240"/>
      <c r="H374" s="243">
        <v>1</v>
      </c>
      <c r="I374" s="244"/>
      <c r="J374" s="240"/>
      <c r="K374" s="240"/>
      <c r="L374" s="245"/>
      <c r="M374" s="246"/>
      <c r="N374" s="247"/>
      <c r="O374" s="247"/>
      <c r="P374" s="247"/>
      <c r="Q374" s="247"/>
      <c r="R374" s="247"/>
      <c r="S374" s="247"/>
      <c r="T374" s="248"/>
      <c r="AT374" s="249" t="s">
        <v>255</v>
      </c>
      <c r="AU374" s="249" t="s">
        <v>79</v>
      </c>
      <c r="AV374" s="13" t="s">
        <v>79</v>
      </c>
      <c r="AW374" s="13" t="s">
        <v>33</v>
      </c>
      <c r="AX374" s="13" t="s">
        <v>16</v>
      </c>
      <c r="AY374" s="249" t="s">
        <v>246</v>
      </c>
    </row>
    <row r="375" s="1" customFormat="1" ht="16.5" customHeight="1">
      <c r="B375" s="37"/>
      <c r="C375" s="216" t="s">
        <v>1010</v>
      </c>
      <c r="D375" s="216" t="s">
        <v>248</v>
      </c>
      <c r="E375" s="217" t="s">
        <v>1147</v>
      </c>
      <c r="F375" s="218" t="s">
        <v>5533</v>
      </c>
      <c r="G375" s="219" t="s">
        <v>4404</v>
      </c>
      <c r="H375" s="220">
        <v>1</v>
      </c>
      <c r="I375" s="221"/>
      <c r="J375" s="222">
        <f>ROUND(I375*H375,2)</f>
        <v>0</v>
      </c>
      <c r="K375" s="218" t="s">
        <v>1</v>
      </c>
      <c r="L375" s="42"/>
      <c r="M375" s="223" t="s">
        <v>1</v>
      </c>
      <c r="N375" s="224" t="s">
        <v>42</v>
      </c>
      <c r="O375" s="78"/>
      <c r="P375" s="225">
        <f>O375*H375</f>
        <v>0</v>
      </c>
      <c r="Q375" s="225">
        <v>0</v>
      </c>
      <c r="R375" s="225">
        <f>Q375*H375</f>
        <v>0</v>
      </c>
      <c r="S375" s="225">
        <v>0</v>
      </c>
      <c r="T375" s="226">
        <f>S375*H375</f>
        <v>0</v>
      </c>
      <c r="AR375" s="16" t="s">
        <v>253</v>
      </c>
      <c r="AT375" s="16" t="s">
        <v>248</v>
      </c>
      <c r="AU375" s="16" t="s">
        <v>79</v>
      </c>
      <c r="AY375" s="16" t="s">
        <v>246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16" t="s">
        <v>16</v>
      </c>
      <c r="BK375" s="227">
        <f>ROUND(I375*H375,2)</f>
        <v>0</v>
      </c>
      <c r="BL375" s="16" t="s">
        <v>253</v>
      </c>
      <c r="BM375" s="16" t="s">
        <v>1010</v>
      </c>
    </row>
    <row r="376" s="13" customFormat="1">
      <c r="B376" s="239"/>
      <c r="C376" s="240"/>
      <c r="D376" s="230" t="s">
        <v>255</v>
      </c>
      <c r="E376" s="241" t="s">
        <v>1</v>
      </c>
      <c r="F376" s="242" t="s">
        <v>16</v>
      </c>
      <c r="G376" s="240"/>
      <c r="H376" s="243">
        <v>1</v>
      </c>
      <c r="I376" s="244"/>
      <c r="J376" s="240"/>
      <c r="K376" s="240"/>
      <c r="L376" s="245"/>
      <c r="M376" s="246"/>
      <c r="N376" s="247"/>
      <c r="O376" s="247"/>
      <c r="P376" s="247"/>
      <c r="Q376" s="247"/>
      <c r="R376" s="247"/>
      <c r="S376" s="247"/>
      <c r="T376" s="248"/>
      <c r="AT376" s="249" t="s">
        <v>255</v>
      </c>
      <c r="AU376" s="249" t="s">
        <v>79</v>
      </c>
      <c r="AV376" s="13" t="s">
        <v>79</v>
      </c>
      <c r="AW376" s="13" t="s">
        <v>33</v>
      </c>
      <c r="AX376" s="13" t="s">
        <v>16</v>
      </c>
      <c r="AY376" s="249" t="s">
        <v>246</v>
      </c>
    </row>
    <row r="377" s="11" customFormat="1" ht="22.8" customHeight="1">
      <c r="B377" s="200"/>
      <c r="C377" s="201"/>
      <c r="D377" s="202" t="s">
        <v>70</v>
      </c>
      <c r="E377" s="214" t="s">
        <v>5055</v>
      </c>
      <c r="F377" s="214" t="s">
        <v>5534</v>
      </c>
      <c r="G377" s="201"/>
      <c r="H377" s="201"/>
      <c r="I377" s="204"/>
      <c r="J377" s="215">
        <f>BK377</f>
        <v>0</v>
      </c>
      <c r="K377" s="201"/>
      <c r="L377" s="206"/>
      <c r="M377" s="207"/>
      <c r="N377" s="208"/>
      <c r="O377" s="208"/>
      <c r="P377" s="209">
        <f>SUM(P378:P393)</f>
        <v>0</v>
      </c>
      <c r="Q377" s="208"/>
      <c r="R377" s="209">
        <f>SUM(R378:R393)</f>
        <v>0</v>
      </c>
      <c r="S377" s="208"/>
      <c r="T377" s="210">
        <f>SUM(T378:T393)</f>
        <v>0</v>
      </c>
      <c r="AR377" s="211" t="s">
        <v>16</v>
      </c>
      <c r="AT377" s="212" t="s">
        <v>70</v>
      </c>
      <c r="AU377" s="212" t="s">
        <v>16</v>
      </c>
      <c r="AY377" s="211" t="s">
        <v>246</v>
      </c>
      <c r="BK377" s="213">
        <f>SUM(BK378:BK393)</f>
        <v>0</v>
      </c>
    </row>
    <row r="378" s="1" customFormat="1" ht="16.5" customHeight="1">
      <c r="B378" s="37"/>
      <c r="C378" s="216" t="s">
        <v>1018</v>
      </c>
      <c r="D378" s="216" t="s">
        <v>248</v>
      </c>
      <c r="E378" s="217" t="s">
        <v>1151</v>
      </c>
      <c r="F378" s="218" t="s">
        <v>5525</v>
      </c>
      <c r="G378" s="219" t="s">
        <v>4404</v>
      </c>
      <c r="H378" s="220">
        <v>1</v>
      </c>
      <c r="I378" s="221"/>
      <c r="J378" s="222">
        <f>ROUND(I378*H378,2)</f>
        <v>0</v>
      </c>
      <c r="K378" s="218" t="s">
        <v>1</v>
      </c>
      <c r="L378" s="42"/>
      <c r="M378" s="223" t="s">
        <v>1</v>
      </c>
      <c r="N378" s="224" t="s">
        <v>42</v>
      </c>
      <c r="O378" s="78"/>
      <c r="P378" s="225">
        <f>O378*H378</f>
        <v>0</v>
      </c>
      <c r="Q378" s="225">
        <v>0</v>
      </c>
      <c r="R378" s="225">
        <f>Q378*H378</f>
        <v>0</v>
      </c>
      <c r="S378" s="225">
        <v>0</v>
      </c>
      <c r="T378" s="226">
        <f>S378*H378</f>
        <v>0</v>
      </c>
      <c r="AR378" s="16" t="s">
        <v>253</v>
      </c>
      <c r="AT378" s="16" t="s">
        <v>248</v>
      </c>
      <c r="AU378" s="16" t="s">
        <v>79</v>
      </c>
      <c r="AY378" s="16" t="s">
        <v>246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6" t="s">
        <v>16</v>
      </c>
      <c r="BK378" s="227">
        <f>ROUND(I378*H378,2)</f>
        <v>0</v>
      </c>
      <c r="BL378" s="16" t="s">
        <v>253</v>
      </c>
      <c r="BM378" s="16" t="s">
        <v>1018</v>
      </c>
    </row>
    <row r="379" s="13" customFormat="1">
      <c r="B379" s="239"/>
      <c r="C379" s="240"/>
      <c r="D379" s="230" t="s">
        <v>255</v>
      </c>
      <c r="E379" s="241" t="s">
        <v>1</v>
      </c>
      <c r="F379" s="242" t="s">
        <v>16</v>
      </c>
      <c r="G379" s="240"/>
      <c r="H379" s="243">
        <v>1</v>
      </c>
      <c r="I379" s="244"/>
      <c r="J379" s="240"/>
      <c r="K379" s="240"/>
      <c r="L379" s="245"/>
      <c r="M379" s="246"/>
      <c r="N379" s="247"/>
      <c r="O379" s="247"/>
      <c r="P379" s="247"/>
      <c r="Q379" s="247"/>
      <c r="R379" s="247"/>
      <c r="S379" s="247"/>
      <c r="T379" s="248"/>
      <c r="AT379" s="249" t="s">
        <v>255</v>
      </c>
      <c r="AU379" s="249" t="s">
        <v>79</v>
      </c>
      <c r="AV379" s="13" t="s">
        <v>79</v>
      </c>
      <c r="AW379" s="13" t="s">
        <v>33</v>
      </c>
      <c r="AX379" s="13" t="s">
        <v>16</v>
      </c>
      <c r="AY379" s="249" t="s">
        <v>246</v>
      </c>
    </row>
    <row r="380" s="1" customFormat="1" ht="16.5" customHeight="1">
      <c r="B380" s="37"/>
      <c r="C380" s="216" t="s">
        <v>1025</v>
      </c>
      <c r="D380" s="216" t="s">
        <v>248</v>
      </c>
      <c r="E380" s="217" t="s">
        <v>1157</v>
      </c>
      <c r="F380" s="218" t="s">
        <v>5535</v>
      </c>
      <c r="G380" s="219" t="s">
        <v>4404</v>
      </c>
      <c r="H380" s="220">
        <v>3</v>
      </c>
      <c r="I380" s="221"/>
      <c r="J380" s="222">
        <f>ROUND(I380*H380,2)</f>
        <v>0</v>
      </c>
      <c r="K380" s="218" t="s">
        <v>1</v>
      </c>
      <c r="L380" s="42"/>
      <c r="M380" s="223" t="s">
        <v>1</v>
      </c>
      <c r="N380" s="224" t="s">
        <v>42</v>
      </c>
      <c r="O380" s="78"/>
      <c r="P380" s="225">
        <f>O380*H380</f>
        <v>0</v>
      </c>
      <c r="Q380" s="225">
        <v>0</v>
      </c>
      <c r="R380" s="225">
        <f>Q380*H380</f>
        <v>0</v>
      </c>
      <c r="S380" s="225">
        <v>0</v>
      </c>
      <c r="T380" s="226">
        <f>S380*H380</f>
        <v>0</v>
      </c>
      <c r="AR380" s="16" t="s">
        <v>253</v>
      </c>
      <c r="AT380" s="16" t="s">
        <v>248</v>
      </c>
      <c r="AU380" s="16" t="s">
        <v>79</v>
      </c>
      <c r="AY380" s="16" t="s">
        <v>246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16" t="s">
        <v>16</v>
      </c>
      <c r="BK380" s="227">
        <f>ROUND(I380*H380,2)</f>
        <v>0</v>
      </c>
      <c r="BL380" s="16" t="s">
        <v>253</v>
      </c>
      <c r="BM380" s="16" t="s">
        <v>1025</v>
      </c>
    </row>
    <row r="381" s="13" customFormat="1">
      <c r="B381" s="239"/>
      <c r="C381" s="240"/>
      <c r="D381" s="230" t="s">
        <v>255</v>
      </c>
      <c r="E381" s="241" t="s">
        <v>1</v>
      </c>
      <c r="F381" s="242" t="s">
        <v>266</v>
      </c>
      <c r="G381" s="240"/>
      <c r="H381" s="243">
        <v>3</v>
      </c>
      <c r="I381" s="244"/>
      <c r="J381" s="240"/>
      <c r="K381" s="240"/>
      <c r="L381" s="245"/>
      <c r="M381" s="246"/>
      <c r="N381" s="247"/>
      <c r="O381" s="247"/>
      <c r="P381" s="247"/>
      <c r="Q381" s="247"/>
      <c r="R381" s="247"/>
      <c r="S381" s="247"/>
      <c r="T381" s="248"/>
      <c r="AT381" s="249" t="s">
        <v>255</v>
      </c>
      <c r="AU381" s="249" t="s">
        <v>79</v>
      </c>
      <c r="AV381" s="13" t="s">
        <v>79</v>
      </c>
      <c r="AW381" s="13" t="s">
        <v>33</v>
      </c>
      <c r="AX381" s="13" t="s">
        <v>16</v>
      </c>
      <c r="AY381" s="249" t="s">
        <v>246</v>
      </c>
    </row>
    <row r="382" s="1" customFormat="1" ht="16.5" customHeight="1">
      <c r="B382" s="37"/>
      <c r="C382" s="216" t="s">
        <v>1030</v>
      </c>
      <c r="D382" s="216" t="s">
        <v>248</v>
      </c>
      <c r="E382" s="217" t="s">
        <v>1161</v>
      </c>
      <c r="F382" s="218" t="s">
        <v>5536</v>
      </c>
      <c r="G382" s="219" t="s">
        <v>4404</v>
      </c>
      <c r="H382" s="220">
        <v>1</v>
      </c>
      <c r="I382" s="221"/>
      <c r="J382" s="222">
        <f>ROUND(I382*H382,2)</f>
        <v>0</v>
      </c>
      <c r="K382" s="218" t="s">
        <v>1</v>
      </c>
      <c r="L382" s="42"/>
      <c r="M382" s="223" t="s">
        <v>1</v>
      </c>
      <c r="N382" s="224" t="s">
        <v>42</v>
      </c>
      <c r="O382" s="78"/>
      <c r="P382" s="225">
        <f>O382*H382</f>
        <v>0</v>
      </c>
      <c r="Q382" s="225">
        <v>0</v>
      </c>
      <c r="R382" s="225">
        <f>Q382*H382</f>
        <v>0</v>
      </c>
      <c r="S382" s="225">
        <v>0</v>
      </c>
      <c r="T382" s="226">
        <f>S382*H382</f>
        <v>0</v>
      </c>
      <c r="AR382" s="16" t="s">
        <v>253</v>
      </c>
      <c r="AT382" s="16" t="s">
        <v>248</v>
      </c>
      <c r="AU382" s="16" t="s">
        <v>79</v>
      </c>
      <c r="AY382" s="16" t="s">
        <v>246</v>
      </c>
      <c r="BE382" s="227">
        <f>IF(N382="základní",J382,0)</f>
        <v>0</v>
      </c>
      <c r="BF382" s="227">
        <f>IF(N382="snížená",J382,0)</f>
        <v>0</v>
      </c>
      <c r="BG382" s="227">
        <f>IF(N382="zákl. přenesená",J382,0)</f>
        <v>0</v>
      </c>
      <c r="BH382" s="227">
        <f>IF(N382="sníž. přenesená",J382,0)</f>
        <v>0</v>
      </c>
      <c r="BI382" s="227">
        <f>IF(N382="nulová",J382,0)</f>
        <v>0</v>
      </c>
      <c r="BJ382" s="16" t="s">
        <v>16</v>
      </c>
      <c r="BK382" s="227">
        <f>ROUND(I382*H382,2)</f>
        <v>0</v>
      </c>
      <c r="BL382" s="16" t="s">
        <v>253</v>
      </c>
      <c r="BM382" s="16" t="s">
        <v>1030</v>
      </c>
    </row>
    <row r="383" s="13" customFormat="1">
      <c r="B383" s="239"/>
      <c r="C383" s="240"/>
      <c r="D383" s="230" t="s">
        <v>255</v>
      </c>
      <c r="E383" s="241" t="s">
        <v>1</v>
      </c>
      <c r="F383" s="242" t="s">
        <v>16</v>
      </c>
      <c r="G383" s="240"/>
      <c r="H383" s="243">
        <v>1</v>
      </c>
      <c r="I383" s="244"/>
      <c r="J383" s="240"/>
      <c r="K383" s="240"/>
      <c r="L383" s="245"/>
      <c r="M383" s="246"/>
      <c r="N383" s="247"/>
      <c r="O383" s="247"/>
      <c r="P383" s="247"/>
      <c r="Q383" s="247"/>
      <c r="R383" s="247"/>
      <c r="S383" s="247"/>
      <c r="T383" s="248"/>
      <c r="AT383" s="249" t="s">
        <v>255</v>
      </c>
      <c r="AU383" s="249" t="s">
        <v>79</v>
      </c>
      <c r="AV383" s="13" t="s">
        <v>79</v>
      </c>
      <c r="AW383" s="13" t="s">
        <v>33</v>
      </c>
      <c r="AX383" s="13" t="s">
        <v>16</v>
      </c>
      <c r="AY383" s="249" t="s">
        <v>246</v>
      </c>
    </row>
    <row r="384" s="1" customFormat="1" ht="16.5" customHeight="1">
      <c r="B384" s="37"/>
      <c r="C384" s="216" t="s">
        <v>1036</v>
      </c>
      <c r="D384" s="216" t="s">
        <v>248</v>
      </c>
      <c r="E384" s="217" t="s">
        <v>1166</v>
      </c>
      <c r="F384" s="218" t="s">
        <v>5537</v>
      </c>
      <c r="G384" s="219" t="s">
        <v>4404</v>
      </c>
      <c r="H384" s="220">
        <v>3</v>
      </c>
      <c r="I384" s="221"/>
      <c r="J384" s="222">
        <f>ROUND(I384*H384,2)</f>
        <v>0</v>
      </c>
      <c r="K384" s="218" t="s">
        <v>1</v>
      </c>
      <c r="L384" s="42"/>
      <c r="M384" s="223" t="s">
        <v>1</v>
      </c>
      <c r="N384" s="224" t="s">
        <v>42</v>
      </c>
      <c r="O384" s="78"/>
      <c r="P384" s="225">
        <f>O384*H384</f>
        <v>0</v>
      </c>
      <c r="Q384" s="225">
        <v>0</v>
      </c>
      <c r="R384" s="225">
        <f>Q384*H384</f>
        <v>0</v>
      </c>
      <c r="S384" s="225">
        <v>0</v>
      </c>
      <c r="T384" s="226">
        <f>S384*H384</f>
        <v>0</v>
      </c>
      <c r="AR384" s="16" t="s">
        <v>253</v>
      </c>
      <c r="AT384" s="16" t="s">
        <v>248</v>
      </c>
      <c r="AU384" s="16" t="s">
        <v>79</v>
      </c>
      <c r="AY384" s="16" t="s">
        <v>246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6" t="s">
        <v>16</v>
      </c>
      <c r="BK384" s="227">
        <f>ROUND(I384*H384,2)</f>
        <v>0</v>
      </c>
      <c r="BL384" s="16" t="s">
        <v>253</v>
      </c>
      <c r="BM384" s="16" t="s">
        <v>1036</v>
      </c>
    </row>
    <row r="385" s="13" customFormat="1">
      <c r="B385" s="239"/>
      <c r="C385" s="240"/>
      <c r="D385" s="230" t="s">
        <v>255</v>
      </c>
      <c r="E385" s="241" t="s">
        <v>1</v>
      </c>
      <c r="F385" s="242" t="s">
        <v>266</v>
      </c>
      <c r="G385" s="240"/>
      <c r="H385" s="243">
        <v>3</v>
      </c>
      <c r="I385" s="244"/>
      <c r="J385" s="240"/>
      <c r="K385" s="240"/>
      <c r="L385" s="245"/>
      <c r="M385" s="246"/>
      <c r="N385" s="247"/>
      <c r="O385" s="247"/>
      <c r="P385" s="247"/>
      <c r="Q385" s="247"/>
      <c r="R385" s="247"/>
      <c r="S385" s="247"/>
      <c r="T385" s="248"/>
      <c r="AT385" s="249" t="s">
        <v>255</v>
      </c>
      <c r="AU385" s="249" t="s">
        <v>79</v>
      </c>
      <c r="AV385" s="13" t="s">
        <v>79</v>
      </c>
      <c r="AW385" s="13" t="s">
        <v>33</v>
      </c>
      <c r="AX385" s="13" t="s">
        <v>16</v>
      </c>
      <c r="AY385" s="249" t="s">
        <v>246</v>
      </c>
    </row>
    <row r="386" s="1" customFormat="1" ht="16.5" customHeight="1">
      <c r="B386" s="37"/>
      <c r="C386" s="216" t="s">
        <v>1041</v>
      </c>
      <c r="D386" s="216" t="s">
        <v>248</v>
      </c>
      <c r="E386" s="217" t="s">
        <v>1170</v>
      </c>
      <c r="F386" s="218" t="s">
        <v>5538</v>
      </c>
      <c r="G386" s="219" t="s">
        <v>4404</v>
      </c>
      <c r="H386" s="220">
        <v>3</v>
      </c>
      <c r="I386" s="221"/>
      <c r="J386" s="222">
        <f>ROUND(I386*H386,2)</f>
        <v>0</v>
      </c>
      <c r="K386" s="218" t="s">
        <v>1</v>
      </c>
      <c r="L386" s="42"/>
      <c r="M386" s="223" t="s">
        <v>1</v>
      </c>
      <c r="N386" s="224" t="s">
        <v>42</v>
      </c>
      <c r="O386" s="78"/>
      <c r="P386" s="225">
        <f>O386*H386</f>
        <v>0</v>
      </c>
      <c r="Q386" s="225">
        <v>0</v>
      </c>
      <c r="R386" s="225">
        <f>Q386*H386</f>
        <v>0</v>
      </c>
      <c r="S386" s="225">
        <v>0</v>
      </c>
      <c r="T386" s="226">
        <f>S386*H386</f>
        <v>0</v>
      </c>
      <c r="AR386" s="16" t="s">
        <v>253</v>
      </c>
      <c r="AT386" s="16" t="s">
        <v>248</v>
      </c>
      <c r="AU386" s="16" t="s">
        <v>79</v>
      </c>
      <c r="AY386" s="16" t="s">
        <v>246</v>
      </c>
      <c r="BE386" s="227">
        <f>IF(N386="základní",J386,0)</f>
        <v>0</v>
      </c>
      <c r="BF386" s="227">
        <f>IF(N386="snížená",J386,0)</f>
        <v>0</v>
      </c>
      <c r="BG386" s="227">
        <f>IF(N386="zákl. přenesená",J386,0)</f>
        <v>0</v>
      </c>
      <c r="BH386" s="227">
        <f>IF(N386="sníž. přenesená",J386,0)</f>
        <v>0</v>
      </c>
      <c r="BI386" s="227">
        <f>IF(N386="nulová",J386,0)</f>
        <v>0</v>
      </c>
      <c r="BJ386" s="16" t="s">
        <v>16</v>
      </c>
      <c r="BK386" s="227">
        <f>ROUND(I386*H386,2)</f>
        <v>0</v>
      </c>
      <c r="BL386" s="16" t="s">
        <v>253</v>
      </c>
      <c r="BM386" s="16" t="s">
        <v>1041</v>
      </c>
    </row>
    <row r="387" s="13" customFormat="1">
      <c r="B387" s="239"/>
      <c r="C387" s="240"/>
      <c r="D387" s="230" t="s">
        <v>255</v>
      </c>
      <c r="E387" s="241" t="s">
        <v>1</v>
      </c>
      <c r="F387" s="242" t="s">
        <v>266</v>
      </c>
      <c r="G387" s="240"/>
      <c r="H387" s="243">
        <v>3</v>
      </c>
      <c r="I387" s="244"/>
      <c r="J387" s="240"/>
      <c r="K387" s="240"/>
      <c r="L387" s="245"/>
      <c r="M387" s="246"/>
      <c r="N387" s="247"/>
      <c r="O387" s="247"/>
      <c r="P387" s="247"/>
      <c r="Q387" s="247"/>
      <c r="R387" s="247"/>
      <c r="S387" s="247"/>
      <c r="T387" s="248"/>
      <c r="AT387" s="249" t="s">
        <v>255</v>
      </c>
      <c r="AU387" s="249" t="s">
        <v>79</v>
      </c>
      <c r="AV387" s="13" t="s">
        <v>79</v>
      </c>
      <c r="AW387" s="13" t="s">
        <v>33</v>
      </c>
      <c r="AX387" s="13" t="s">
        <v>16</v>
      </c>
      <c r="AY387" s="249" t="s">
        <v>246</v>
      </c>
    </row>
    <row r="388" s="1" customFormat="1" ht="16.5" customHeight="1">
      <c r="B388" s="37"/>
      <c r="C388" s="216" t="s">
        <v>1048</v>
      </c>
      <c r="D388" s="216" t="s">
        <v>248</v>
      </c>
      <c r="E388" s="217" t="s">
        <v>1179</v>
      </c>
      <c r="F388" s="218" t="s">
        <v>5530</v>
      </c>
      <c r="G388" s="219" t="s">
        <v>4404</v>
      </c>
      <c r="H388" s="220">
        <v>1</v>
      </c>
      <c r="I388" s="221"/>
      <c r="J388" s="222">
        <f>ROUND(I388*H388,2)</f>
        <v>0</v>
      </c>
      <c r="K388" s="218" t="s">
        <v>1</v>
      </c>
      <c r="L388" s="42"/>
      <c r="M388" s="223" t="s">
        <v>1</v>
      </c>
      <c r="N388" s="224" t="s">
        <v>42</v>
      </c>
      <c r="O388" s="78"/>
      <c r="P388" s="225">
        <f>O388*H388</f>
        <v>0</v>
      </c>
      <c r="Q388" s="225">
        <v>0</v>
      </c>
      <c r="R388" s="225">
        <f>Q388*H388</f>
        <v>0</v>
      </c>
      <c r="S388" s="225">
        <v>0</v>
      </c>
      <c r="T388" s="226">
        <f>S388*H388</f>
        <v>0</v>
      </c>
      <c r="AR388" s="16" t="s">
        <v>253</v>
      </c>
      <c r="AT388" s="16" t="s">
        <v>248</v>
      </c>
      <c r="AU388" s="16" t="s">
        <v>79</v>
      </c>
      <c r="AY388" s="16" t="s">
        <v>246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16" t="s">
        <v>16</v>
      </c>
      <c r="BK388" s="227">
        <f>ROUND(I388*H388,2)</f>
        <v>0</v>
      </c>
      <c r="BL388" s="16" t="s">
        <v>253</v>
      </c>
      <c r="BM388" s="16" t="s">
        <v>1048</v>
      </c>
    </row>
    <row r="389" s="13" customFormat="1">
      <c r="B389" s="239"/>
      <c r="C389" s="240"/>
      <c r="D389" s="230" t="s">
        <v>255</v>
      </c>
      <c r="E389" s="241" t="s">
        <v>1</v>
      </c>
      <c r="F389" s="242" t="s">
        <v>16</v>
      </c>
      <c r="G389" s="240"/>
      <c r="H389" s="243">
        <v>1</v>
      </c>
      <c r="I389" s="244"/>
      <c r="J389" s="240"/>
      <c r="K389" s="240"/>
      <c r="L389" s="245"/>
      <c r="M389" s="246"/>
      <c r="N389" s="247"/>
      <c r="O389" s="247"/>
      <c r="P389" s="247"/>
      <c r="Q389" s="247"/>
      <c r="R389" s="247"/>
      <c r="S389" s="247"/>
      <c r="T389" s="248"/>
      <c r="AT389" s="249" t="s">
        <v>255</v>
      </c>
      <c r="AU389" s="249" t="s">
        <v>79</v>
      </c>
      <c r="AV389" s="13" t="s">
        <v>79</v>
      </c>
      <c r="AW389" s="13" t="s">
        <v>33</v>
      </c>
      <c r="AX389" s="13" t="s">
        <v>16</v>
      </c>
      <c r="AY389" s="249" t="s">
        <v>246</v>
      </c>
    </row>
    <row r="390" s="1" customFormat="1" ht="22.5" customHeight="1">
      <c r="B390" s="37"/>
      <c r="C390" s="216" t="s">
        <v>1053</v>
      </c>
      <c r="D390" s="216" t="s">
        <v>248</v>
      </c>
      <c r="E390" s="217" t="s">
        <v>1184</v>
      </c>
      <c r="F390" s="218" t="s">
        <v>5532</v>
      </c>
      <c r="G390" s="219" t="s">
        <v>4404</v>
      </c>
      <c r="H390" s="220">
        <v>1</v>
      </c>
      <c r="I390" s="221"/>
      <c r="J390" s="222">
        <f>ROUND(I390*H390,2)</f>
        <v>0</v>
      </c>
      <c r="K390" s="218" t="s">
        <v>1</v>
      </c>
      <c r="L390" s="42"/>
      <c r="M390" s="223" t="s">
        <v>1</v>
      </c>
      <c r="N390" s="224" t="s">
        <v>42</v>
      </c>
      <c r="O390" s="78"/>
      <c r="P390" s="225">
        <f>O390*H390</f>
        <v>0</v>
      </c>
      <c r="Q390" s="225">
        <v>0</v>
      </c>
      <c r="R390" s="225">
        <f>Q390*H390</f>
        <v>0</v>
      </c>
      <c r="S390" s="225">
        <v>0</v>
      </c>
      <c r="T390" s="226">
        <f>S390*H390</f>
        <v>0</v>
      </c>
      <c r="AR390" s="16" t="s">
        <v>253</v>
      </c>
      <c r="AT390" s="16" t="s">
        <v>248</v>
      </c>
      <c r="AU390" s="16" t="s">
        <v>79</v>
      </c>
      <c r="AY390" s="16" t="s">
        <v>246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16" t="s">
        <v>16</v>
      </c>
      <c r="BK390" s="227">
        <f>ROUND(I390*H390,2)</f>
        <v>0</v>
      </c>
      <c r="BL390" s="16" t="s">
        <v>253</v>
      </c>
      <c r="BM390" s="16" t="s">
        <v>1053</v>
      </c>
    </row>
    <row r="391" s="13" customFormat="1">
      <c r="B391" s="239"/>
      <c r="C391" s="240"/>
      <c r="D391" s="230" t="s">
        <v>255</v>
      </c>
      <c r="E391" s="241" t="s">
        <v>1</v>
      </c>
      <c r="F391" s="242" t="s">
        <v>16</v>
      </c>
      <c r="G391" s="240"/>
      <c r="H391" s="243">
        <v>1</v>
      </c>
      <c r="I391" s="244"/>
      <c r="J391" s="240"/>
      <c r="K391" s="240"/>
      <c r="L391" s="245"/>
      <c r="M391" s="246"/>
      <c r="N391" s="247"/>
      <c r="O391" s="247"/>
      <c r="P391" s="247"/>
      <c r="Q391" s="247"/>
      <c r="R391" s="247"/>
      <c r="S391" s="247"/>
      <c r="T391" s="248"/>
      <c r="AT391" s="249" t="s">
        <v>255</v>
      </c>
      <c r="AU391" s="249" t="s">
        <v>79</v>
      </c>
      <c r="AV391" s="13" t="s">
        <v>79</v>
      </c>
      <c r="AW391" s="13" t="s">
        <v>33</v>
      </c>
      <c r="AX391" s="13" t="s">
        <v>16</v>
      </c>
      <c r="AY391" s="249" t="s">
        <v>246</v>
      </c>
    </row>
    <row r="392" s="1" customFormat="1" ht="16.5" customHeight="1">
      <c r="B392" s="37"/>
      <c r="C392" s="216" t="s">
        <v>1059</v>
      </c>
      <c r="D392" s="216" t="s">
        <v>248</v>
      </c>
      <c r="E392" s="217" t="s">
        <v>1188</v>
      </c>
      <c r="F392" s="218" t="s">
        <v>5533</v>
      </c>
      <c r="G392" s="219" t="s">
        <v>4404</v>
      </c>
      <c r="H392" s="220">
        <v>1</v>
      </c>
      <c r="I392" s="221"/>
      <c r="J392" s="222">
        <f>ROUND(I392*H392,2)</f>
        <v>0</v>
      </c>
      <c r="K392" s="218" t="s">
        <v>1</v>
      </c>
      <c r="L392" s="42"/>
      <c r="M392" s="223" t="s">
        <v>1</v>
      </c>
      <c r="N392" s="224" t="s">
        <v>42</v>
      </c>
      <c r="O392" s="78"/>
      <c r="P392" s="225">
        <f>O392*H392</f>
        <v>0</v>
      </c>
      <c r="Q392" s="225">
        <v>0</v>
      </c>
      <c r="R392" s="225">
        <f>Q392*H392</f>
        <v>0</v>
      </c>
      <c r="S392" s="225">
        <v>0</v>
      </c>
      <c r="T392" s="226">
        <f>S392*H392</f>
        <v>0</v>
      </c>
      <c r="AR392" s="16" t="s">
        <v>253</v>
      </c>
      <c r="AT392" s="16" t="s">
        <v>248</v>
      </c>
      <c r="AU392" s="16" t="s">
        <v>79</v>
      </c>
      <c r="AY392" s="16" t="s">
        <v>246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6" t="s">
        <v>16</v>
      </c>
      <c r="BK392" s="227">
        <f>ROUND(I392*H392,2)</f>
        <v>0</v>
      </c>
      <c r="BL392" s="16" t="s">
        <v>253</v>
      </c>
      <c r="BM392" s="16" t="s">
        <v>1059</v>
      </c>
    </row>
    <row r="393" s="13" customFormat="1">
      <c r="B393" s="239"/>
      <c r="C393" s="240"/>
      <c r="D393" s="230" t="s">
        <v>255</v>
      </c>
      <c r="E393" s="241" t="s">
        <v>1</v>
      </c>
      <c r="F393" s="242" t="s">
        <v>16</v>
      </c>
      <c r="G393" s="240"/>
      <c r="H393" s="243">
        <v>1</v>
      </c>
      <c r="I393" s="244"/>
      <c r="J393" s="240"/>
      <c r="K393" s="240"/>
      <c r="L393" s="245"/>
      <c r="M393" s="246"/>
      <c r="N393" s="247"/>
      <c r="O393" s="247"/>
      <c r="P393" s="247"/>
      <c r="Q393" s="247"/>
      <c r="R393" s="247"/>
      <c r="S393" s="247"/>
      <c r="T393" s="248"/>
      <c r="AT393" s="249" t="s">
        <v>255</v>
      </c>
      <c r="AU393" s="249" t="s">
        <v>79</v>
      </c>
      <c r="AV393" s="13" t="s">
        <v>79</v>
      </c>
      <c r="AW393" s="13" t="s">
        <v>33</v>
      </c>
      <c r="AX393" s="13" t="s">
        <v>16</v>
      </c>
      <c r="AY393" s="249" t="s">
        <v>246</v>
      </c>
    </row>
    <row r="394" s="11" customFormat="1" ht="25.92" customHeight="1">
      <c r="B394" s="200"/>
      <c r="C394" s="201"/>
      <c r="D394" s="202" t="s">
        <v>70</v>
      </c>
      <c r="E394" s="203" t="s">
        <v>5062</v>
      </c>
      <c r="F394" s="203" t="s">
        <v>5539</v>
      </c>
      <c r="G394" s="201"/>
      <c r="H394" s="201"/>
      <c r="I394" s="204"/>
      <c r="J394" s="205">
        <f>BK394</f>
        <v>0</v>
      </c>
      <c r="K394" s="201"/>
      <c r="L394" s="206"/>
      <c r="M394" s="207"/>
      <c r="N394" s="208"/>
      <c r="O394" s="208"/>
      <c r="P394" s="209">
        <f>SUM(P395:P406)</f>
        <v>0</v>
      </c>
      <c r="Q394" s="208"/>
      <c r="R394" s="209">
        <f>SUM(R395:R406)</f>
        <v>0</v>
      </c>
      <c r="S394" s="208"/>
      <c r="T394" s="210">
        <f>SUM(T395:T406)</f>
        <v>0</v>
      </c>
      <c r="AR394" s="211" t="s">
        <v>16</v>
      </c>
      <c r="AT394" s="212" t="s">
        <v>70</v>
      </c>
      <c r="AU394" s="212" t="s">
        <v>71</v>
      </c>
      <c r="AY394" s="211" t="s">
        <v>246</v>
      </c>
      <c r="BK394" s="213">
        <f>SUM(BK395:BK406)</f>
        <v>0</v>
      </c>
    </row>
    <row r="395" s="1" customFormat="1" ht="33.75" customHeight="1">
      <c r="B395" s="37"/>
      <c r="C395" s="216" t="s">
        <v>1064</v>
      </c>
      <c r="D395" s="216" t="s">
        <v>248</v>
      </c>
      <c r="E395" s="217" t="s">
        <v>1871</v>
      </c>
      <c r="F395" s="218" t="s">
        <v>5540</v>
      </c>
      <c r="G395" s="219" t="s">
        <v>4404</v>
      </c>
      <c r="H395" s="220">
        <v>1</v>
      </c>
      <c r="I395" s="221"/>
      <c r="J395" s="222">
        <f>ROUND(I395*H395,2)</f>
        <v>0</v>
      </c>
      <c r="K395" s="218" t="s">
        <v>1</v>
      </c>
      <c r="L395" s="42"/>
      <c r="M395" s="223" t="s">
        <v>1</v>
      </c>
      <c r="N395" s="224" t="s">
        <v>42</v>
      </c>
      <c r="O395" s="78"/>
      <c r="P395" s="225">
        <f>O395*H395</f>
        <v>0</v>
      </c>
      <c r="Q395" s="225">
        <v>0</v>
      </c>
      <c r="R395" s="225">
        <f>Q395*H395</f>
        <v>0</v>
      </c>
      <c r="S395" s="225">
        <v>0</v>
      </c>
      <c r="T395" s="226">
        <f>S395*H395</f>
        <v>0</v>
      </c>
      <c r="AR395" s="16" t="s">
        <v>253</v>
      </c>
      <c r="AT395" s="16" t="s">
        <v>248</v>
      </c>
      <c r="AU395" s="16" t="s">
        <v>16</v>
      </c>
      <c r="AY395" s="16" t="s">
        <v>246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16" t="s">
        <v>16</v>
      </c>
      <c r="BK395" s="227">
        <f>ROUND(I395*H395,2)</f>
        <v>0</v>
      </c>
      <c r="BL395" s="16" t="s">
        <v>253</v>
      </c>
      <c r="BM395" s="16" t="s">
        <v>1064</v>
      </c>
    </row>
    <row r="396" s="13" customFormat="1">
      <c r="B396" s="239"/>
      <c r="C396" s="240"/>
      <c r="D396" s="230" t="s">
        <v>255</v>
      </c>
      <c r="E396" s="241" t="s">
        <v>1</v>
      </c>
      <c r="F396" s="242" t="s">
        <v>16</v>
      </c>
      <c r="G396" s="240"/>
      <c r="H396" s="243">
        <v>1</v>
      </c>
      <c r="I396" s="244"/>
      <c r="J396" s="240"/>
      <c r="K396" s="240"/>
      <c r="L396" s="245"/>
      <c r="M396" s="246"/>
      <c r="N396" s="247"/>
      <c r="O396" s="247"/>
      <c r="P396" s="247"/>
      <c r="Q396" s="247"/>
      <c r="R396" s="247"/>
      <c r="S396" s="247"/>
      <c r="T396" s="248"/>
      <c r="AT396" s="249" t="s">
        <v>255</v>
      </c>
      <c r="AU396" s="249" t="s">
        <v>16</v>
      </c>
      <c r="AV396" s="13" t="s">
        <v>79</v>
      </c>
      <c r="AW396" s="13" t="s">
        <v>33</v>
      </c>
      <c r="AX396" s="13" t="s">
        <v>16</v>
      </c>
      <c r="AY396" s="249" t="s">
        <v>246</v>
      </c>
    </row>
    <row r="397" s="1" customFormat="1" ht="16.5" customHeight="1">
      <c r="B397" s="37"/>
      <c r="C397" s="216" t="s">
        <v>1069</v>
      </c>
      <c r="D397" s="216" t="s">
        <v>248</v>
      </c>
      <c r="E397" s="217" t="s">
        <v>1877</v>
      </c>
      <c r="F397" s="218" t="s">
        <v>5541</v>
      </c>
      <c r="G397" s="219" t="s">
        <v>4404</v>
      </c>
      <c r="H397" s="220">
        <v>1</v>
      </c>
      <c r="I397" s="221"/>
      <c r="J397" s="222">
        <f>ROUND(I397*H397,2)</f>
        <v>0</v>
      </c>
      <c r="K397" s="218" t="s">
        <v>1</v>
      </c>
      <c r="L397" s="42"/>
      <c r="M397" s="223" t="s">
        <v>1</v>
      </c>
      <c r="N397" s="224" t="s">
        <v>42</v>
      </c>
      <c r="O397" s="78"/>
      <c r="P397" s="225">
        <f>O397*H397</f>
        <v>0</v>
      </c>
      <c r="Q397" s="225">
        <v>0</v>
      </c>
      <c r="R397" s="225">
        <f>Q397*H397</f>
        <v>0</v>
      </c>
      <c r="S397" s="225">
        <v>0</v>
      </c>
      <c r="T397" s="226">
        <f>S397*H397</f>
        <v>0</v>
      </c>
      <c r="AR397" s="16" t="s">
        <v>253</v>
      </c>
      <c r="AT397" s="16" t="s">
        <v>248</v>
      </c>
      <c r="AU397" s="16" t="s">
        <v>16</v>
      </c>
      <c r="AY397" s="16" t="s">
        <v>246</v>
      </c>
      <c r="BE397" s="227">
        <f>IF(N397="základní",J397,0)</f>
        <v>0</v>
      </c>
      <c r="BF397" s="227">
        <f>IF(N397="snížená",J397,0)</f>
        <v>0</v>
      </c>
      <c r="BG397" s="227">
        <f>IF(N397="zákl. přenesená",J397,0)</f>
        <v>0</v>
      </c>
      <c r="BH397" s="227">
        <f>IF(N397="sníž. přenesená",J397,0)</f>
        <v>0</v>
      </c>
      <c r="BI397" s="227">
        <f>IF(N397="nulová",J397,0)</f>
        <v>0</v>
      </c>
      <c r="BJ397" s="16" t="s">
        <v>16</v>
      </c>
      <c r="BK397" s="227">
        <f>ROUND(I397*H397,2)</f>
        <v>0</v>
      </c>
      <c r="BL397" s="16" t="s">
        <v>253</v>
      </c>
      <c r="BM397" s="16" t="s">
        <v>1069</v>
      </c>
    </row>
    <row r="398" s="13" customFormat="1">
      <c r="B398" s="239"/>
      <c r="C398" s="240"/>
      <c r="D398" s="230" t="s">
        <v>255</v>
      </c>
      <c r="E398" s="241" t="s">
        <v>1</v>
      </c>
      <c r="F398" s="242" t="s">
        <v>16</v>
      </c>
      <c r="G398" s="240"/>
      <c r="H398" s="243">
        <v>1</v>
      </c>
      <c r="I398" s="244"/>
      <c r="J398" s="240"/>
      <c r="K398" s="240"/>
      <c r="L398" s="245"/>
      <c r="M398" s="246"/>
      <c r="N398" s="247"/>
      <c r="O398" s="247"/>
      <c r="P398" s="247"/>
      <c r="Q398" s="247"/>
      <c r="R398" s="247"/>
      <c r="S398" s="247"/>
      <c r="T398" s="248"/>
      <c r="AT398" s="249" t="s">
        <v>255</v>
      </c>
      <c r="AU398" s="249" t="s">
        <v>16</v>
      </c>
      <c r="AV398" s="13" t="s">
        <v>79</v>
      </c>
      <c r="AW398" s="13" t="s">
        <v>33</v>
      </c>
      <c r="AX398" s="13" t="s">
        <v>16</v>
      </c>
      <c r="AY398" s="249" t="s">
        <v>246</v>
      </c>
    </row>
    <row r="399" s="1" customFormat="1" ht="16.5" customHeight="1">
      <c r="B399" s="37"/>
      <c r="C399" s="216" t="s">
        <v>1075</v>
      </c>
      <c r="D399" s="216" t="s">
        <v>248</v>
      </c>
      <c r="E399" s="217" t="s">
        <v>1882</v>
      </c>
      <c r="F399" s="218" t="s">
        <v>5542</v>
      </c>
      <c r="G399" s="219" t="s">
        <v>4404</v>
      </c>
      <c r="H399" s="220">
        <v>1</v>
      </c>
      <c r="I399" s="221"/>
      <c r="J399" s="222">
        <f>ROUND(I399*H399,2)</f>
        <v>0</v>
      </c>
      <c r="K399" s="218" t="s">
        <v>1</v>
      </c>
      <c r="L399" s="42"/>
      <c r="M399" s="223" t="s">
        <v>1</v>
      </c>
      <c r="N399" s="224" t="s">
        <v>42</v>
      </c>
      <c r="O399" s="78"/>
      <c r="P399" s="225">
        <f>O399*H399</f>
        <v>0</v>
      </c>
      <c r="Q399" s="225">
        <v>0</v>
      </c>
      <c r="R399" s="225">
        <f>Q399*H399</f>
        <v>0</v>
      </c>
      <c r="S399" s="225">
        <v>0</v>
      </c>
      <c r="T399" s="226">
        <f>S399*H399</f>
        <v>0</v>
      </c>
      <c r="AR399" s="16" t="s">
        <v>253</v>
      </c>
      <c r="AT399" s="16" t="s">
        <v>248</v>
      </c>
      <c r="AU399" s="16" t="s">
        <v>16</v>
      </c>
      <c r="AY399" s="16" t="s">
        <v>246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6" t="s">
        <v>16</v>
      </c>
      <c r="BK399" s="227">
        <f>ROUND(I399*H399,2)</f>
        <v>0</v>
      </c>
      <c r="BL399" s="16" t="s">
        <v>253</v>
      </c>
      <c r="BM399" s="16" t="s">
        <v>1075</v>
      </c>
    </row>
    <row r="400" s="13" customFormat="1">
      <c r="B400" s="239"/>
      <c r="C400" s="240"/>
      <c r="D400" s="230" t="s">
        <v>255</v>
      </c>
      <c r="E400" s="241" t="s">
        <v>1</v>
      </c>
      <c r="F400" s="242" t="s">
        <v>16</v>
      </c>
      <c r="G400" s="240"/>
      <c r="H400" s="243">
        <v>1</v>
      </c>
      <c r="I400" s="244"/>
      <c r="J400" s="240"/>
      <c r="K400" s="240"/>
      <c r="L400" s="245"/>
      <c r="M400" s="246"/>
      <c r="N400" s="247"/>
      <c r="O400" s="247"/>
      <c r="P400" s="247"/>
      <c r="Q400" s="247"/>
      <c r="R400" s="247"/>
      <c r="S400" s="247"/>
      <c r="T400" s="248"/>
      <c r="AT400" s="249" t="s">
        <v>255</v>
      </c>
      <c r="AU400" s="249" t="s">
        <v>16</v>
      </c>
      <c r="AV400" s="13" t="s">
        <v>79</v>
      </c>
      <c r="AW400" s="13" t="s">
        <v>33</v>
      </c>
      <c r="AX400" s="13" t="s">
        <v>16</v>
      </c>
      <c r="AY400" s="249" t="s">
        <v>246</v>
      </c>
    </row>
    <row r="401" s="1" customFormat="1" ht="22.5" customHeight="1">
      <c r="B401" s="37"/>
      <c r="C401" s="216" t="s">
        <v>1081</v>
      </c>
      <c r="D401" s="216" t="s">
        <v>248</v>
      </c>
      <c r="E401" s="217" t="s">
        <v>1887</v>
      </c>
      <c r="F401" s="218" t="s">
        <v>5543</v>
      </c>
      <c r="G401" s="219" t="s">
        <v>4404</v>
      </c>
      <c r="H401" s="220">
        <v>1</v>
      </c>
      <c r="I401" s="221"/>
      <c r="J401" s="222">
        <f>ROUND(I401*H401,2)</f>
        <v>0</v>
      </c>
      <c r="K401" s="218" t="s">
        <v>1</v>
      </c>
      <c r="L401" s="42"/>
      <c r="M401" s="223" t="s">
        <v>1</v>
      </c>
      <c r="N401" s="224" t="s">
        <v>42</v>
      </c>
      <c r="O401" s="78"/>
      <c r="P401" s="225">
        <f>O401*H401</f>
        <v>0</v>
      </c>
      <c r="Q401" s="225">
        <v>0</v>
      </c>
      <c r="R401" s="225">
        <f>Q401*H401</f>
        <v>0</v>
      </c>
      <c r="S401" s="225">
        <v>0</v>
      </c>
      <c r="T401" s="226">
        <f>S401*H401</f>
        <v>0</v>
      </c>
      <c r="AR401" s="16" t="s">
        <v>253</v>
      </c>
      <c r="AT401" s="16" t="s">
        <v>248</v>
      </c>
      <c r="AU401" s="16" t="s">
        <v>16</v>
      </c>
      <c r="AY401" s="16" t="s">
        <v>246</v>
      </c>
      <c r="BE401" s="227">
        <f>IF(N401="základní",J401,0)</f>
        <v>0</v>
      </c>
      <c r="BF401" s="227">
        <f>IF(N401="snížená",J401,0)</f>
        <v>0</v>
      </c>
      <c r="BG401" s="227">
        <f>IF(N401="zákl. přenesená",J401,0)</f>
        <v>0</v>
      </c>
      <c r="BH401" s="227">
        <f>IF(N401="sníž. přenesená",J401,0)</f>
        <v>0</v>
      </c>
      <c r="BI401" s="227">
        <f>IF(N401="nulová",J401,0)</f>
        <v>0</v>
      </c>
      <c r="BJ401" s="16" t="s">
        <v>16</v>
      </c>
      <c r="BK401" s="227">
        <f>ROUND(I401*H401,2)</f>
        <v>0</v>
      </c>
      <c r="BL401" s="16" t="s">
        <v>253</v>
      </c>
      <c r="BM401" s="16" t="s">
        <v>1081</v>
      </c>
    </row>
    <row r="402" s="13" customFormat="1">
      <c r="B402" s="239"/>
      <c r="C402" s="240"/>
      <c r="D402" s="230" t="s">
        <v>255</v>
      </c>
      <c r="E402" s="241" t="s">
        <v>1</v>
      </c>
      <c r="F402" s="242" t="s">
        <v>16</v>
      </c>
      <c r="G402" s="240"/>
      <c r="H402" s="243">
        <v>1</v>
      </c>
      <c r="I402" s="244"/>
      <c r="J402" s="240"/>
      <c r="K402" s="240"/>
      <c r="L402" s="245"/>
      <c r="M402" s="246"/>
      <c r="N402" s="247"/>
      <c r="O402" s="247"/>
      <c r="P402" s="247"/>
      <c r="Q402" s="247"/>
      <c r="R402" s="247"/>
      <c r="S402" s="247"/>
      <c r="T402" s="248"/>
      <c r="AT402" s="249" t="s">
        <v>255</v>
      </c>
      <c r="AU402" s="249" t="s">
        <v>16</v>
      </c>
      <c r="AV402" s="13" t="s">
        <v>79</v>
      </c>
      <c r="AW402" s="13" t="s">
        <v>33</v>
      </c>
      <c r="AX402" s="13" t="s">
        <v>16</v>
      </c>
      <c r="AY402" s="249" t="s">
        <v>246</v>
      </c>
    </row>
    <row r="403" s="1" customFormat="1" ht="22.5" customHeight="1">
      <c r="B403" s="37"/>
      <c r="C403" s="216" t="s">
        <v>1085</v>
      </c>
      <c r="D403" s="216" t="s">
        <v>248</v>
      </c>
      <c r="E403" s="217" t="s">
        <v>1892</v>
      </c>
      <c r="F403" s="218" t="s">
        <v>5544</v>
      </c>
      <c r="G403" s="219" t="s">
        <v>4404</v>
      </c>
      <c r="H403" s="220">
        <v>1</v>
      </c>
      <c r="I403" s="221"/>
      <c r="J403" s="222">
        <f>ROUND(I403*H403,2)</f>
        <v>0</v>
      </c>
      <c r="K403" s="218" t="s">
        <v>1</v>
      </c>
      <c r="L403" s="42"/>
      <c r="M403" s="223" t="s">
        <v>1</v>
      </c>
      <c r="N403" s="224" t="s">
        <v>42</v>
      </c>
      <c r="O403" s="78"/>
      <c r="P403" s="225">
        <f>O403*H403</f>
        <v>0</v>
      </c>
      <c r="Q403" s="225">
        <v>0</v>
      </c>
      <c r="R403" s="225">
        <f>Q403*H403</f>
        <v>0</v>
      </c>
      <c r="S403" s="225">
        <v>0</v>
      </c>
      <c r="T403" s="226">
        <f>S403*H403</f>
        <v>0</v>
      </c>
      <c r="AR403" s="16" t="s">
        <v>253</v>
      </c>
      <c r="AT403" s="16" t="s">
        <v>248</v>
      </c>
      <c r="AU403" s="16" t="s">
        <v>16</v>
      </c>
      <c r="AY403" s="16" t="s">
        <v>246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16" t="s">
        <v>16</v>
      </c>
      <c r="BK403" s="227">
        <f>ROUND(I403*H403,2)</f>
        <v>0</v>
      </c>
      <c r="BL403" s="16" t="s">
        <v>253</v>
      </c>
      <c r="BM403" s="16" t="s">
        <v>1085</v>
      </c>
    </row>
    <row r="404" s="13" customFormat="1">
      <c r="B404" s="239"/>
      <c r="C404" s="240"/>
      <c r="D404" s="230" t="s">
        <v>255</v>
      </c>
      <c r="E404" s="241" t="s">
        <v>1</v>
      </c>
      <c r="F404" s="242" t="s">
        <v>16</v>
      </c>
      <c r="G404" s="240"/>
      <c r="H404" s="243">
        <v>1</v>
      </c>
      <c r="I404" s="244"/>
      <c r="J404" s="240"/>
      <c r="K404" s="240"/>
      <c r="L404" s="245"/>
      <c r="M404" s="246"/>
      <c r="N404" s="247"/>
      <c r="O404" s="247"/>
      <c r="P404" s="247"/>
      <c r="Q404" s="247"/>
      <c r="R404" s="247"/>
      <c r="S404" s="247"/>
      <c r="T404" s="248"/>
      <c r="AT404" s="249" t="s">
        <v>255</v>
      </c>
      <c r="AU404" s="249" t="s">
        <v>16</v>
      </c>
      <c r="AV404" s="13" t="s">
        <v>79</v>
      </c>
      <c r="AW404" s="13" t="s">
        <v>33</v>
      </c>
      <c r="AX404" s="13" t="s">
        <v>16</v>
      </c>
      <c r="AY404" s="249" t="s">
        <v>246</v>
      </c>
    </row>
    <row r="405" s="1" customFormat="1" ht="16.5" customHeight="1">
      <c r="B405" s="37"/>
      <c r="C405" s="216" t="s">
        <v>1087</v>
      </c>
      <c r="D405" s="216" t="s">
        <v>248</v>
      </c>
      <c r="E405" s="217" t="s">
        <v>1898</v>
      </c>
      <c r="F405" s="218" t="s">
        <v>5545</v>
      </c>
      <c r="G405" s="219" t="s">
        <v>4404</v>
      </c>
      <c r="H405" s="220">
        <v>1</v>
      </c>
      <c r="I405" s="221"/>
      <c r="J405" s="222">
        <f>ROUND(I405*H405,2)</f>
        <v>0</v>
      </c>
      <c r="K405" s="218" t="s">
        <v>1</v>
      </c>
      <c r="L405" s="42"/>
      <c r="M405" s="223" t="s">
        <v>1</v>
      </c>
      <c r="N405" s="224" t="s">
        <v>42</v>
      </c>
      <c r="O405" s="78"/>
      <c r="P405" s="225">
        <f>O405*H405</f>
        <v>0</v>
      </c>
      <c r="Q405" s="225">
        <v>0</v>
      </c>
      <c r="R405" s="225">
        <f>Q405*H405</f>
        <v>0</v>
      </c>
      <c r="S405" s="225">
        <v>0</v>
      </c>
      <c r="T405" s="226">
        <f>S405*H405</f>
        <v>0</v>
      </c>
      <c r="AR405" s="16" t="s">
        <v>253</v>
      </c>
      <c r="AT405" s="16" t="s">
        <v>248</v>
      </c>
      <c r="AU405" s="16" t="s">
        <v>16</v>
      </c>
      <c r="AY405" s="16" t="s">
        <v>246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16" t="s">
        <v>16</v>
      </c>
      <c r="BK405" s="227">
        <f>ROUND(I405*H405,2)</f>
        <v>0</v>
      </c>
      <c r="BL405" s="16" t="s">
        <v>253</v>
      </c>
      <c r="BM405" s="16" t="s">
        <v>1087</v>
      </c>
    </row>
    <row r="406" s="13" customFormat="1">
      <c r="B406" s="239"/>
      <c r="C406" s="240"/>
      <c r="D406" s="230" t="s">
        <v>255</v>
      </c>
      <c r="E406" s="241" t="s">
        <v>1</v>
      </c>
      <c r="F406" s="242" t="s">
        <v>16</v>
      </c>
      <c r="G406" s="240"/>
      <c r="H406" s="243">
        <v>1</v>
      </c>
      <c r="I406" s="244"/>
      <c r="J406" s="240"/>
      <c r="K406" s="240"/>
      <c r="L406" s="245"/>
      <c r="M406" s="246"/>
      <c r="N406" s="247"/>
      <c r="O406" s="247"/>
      <c r="P406" s="247"/>
      <c r="Q406" s="247"/>
      <c r="R406" s="247"/>
      <c r="S406" s="247"/>
      <c r="T406" s="248"/>
      <c r="AT406" s="249" t="s">
        <v>255</v>
      </c>
      <c r="AU406" s="249" t="s">
        <v>16</v>
      </c>
      <c r="AV406" s="13" t="s">
        <v>79</v>
      </c>
      <c r="AW406" s="13" t="s">
        <v>33</v>
      </c>
      <c r="AX406" s="13" t="s">
        <v>16</v>
      </c>
      <c r="AY406" s="249" t="s">
        <v>246</v>
      </c>
    </row>
    <row r="407" s="11" customFormat="1" ht="25.92" customHeight="1">
      <c r="B407" s="200"/>
      <c r="C407" s="201"/>
      <c r="D407" s="202" t="s">
        <v>70</v>
      </c>
      <c r="E407" s="203" t="s">
        <v>5074</v>
      </c>
      <c r="F407" s="203" t="s">
        <v>5546</v>
      </c>
      <c r="G407" s="201"/>
      <c r="H407" s="201"/>
      <c r="I407" s="204"/>
      <c r="J407" s="205">
        <f>BK407</f>
        <v>0</v>
      </c>
      <c r="K407" s="201"/>
      <c r="L407" s="206"/>
      <c r="M407" s="207"/>
      <c r="N407" s="208"/>
      <c r="O407" s="208"/>
      <c r="P407" s="209">
        <f>SUM(P408:P413)</f>
        <v>0</v>
      </c>
      <c r="Q407" s="208"/>
      <c r="R407" s="209">
        <f>SUM(R408:R413)</f>
        <v>0</v>
      </c>
      <c r="S407" s="208"/>
      <c r="T407" s="210">
        <f>SUM(T408:T413)</f>
        <v>0</v>
      </c>
      <c r="AR407" s="211" t="s">
        <v>16</v>
      </c>
      <c r="AT407" s="212" t="s">
        <v>70</v>
      </c>
      <c r="AU407" s="212" t="s">
        <v>71</v>
      </c>
      <c r="AY407" s="211" t="s">
        <v>246</v>
      </c>
      <c r="BK407" s="213">
        <f>SUM(BK408:BK413)</f>
        <v>0</v>
      </c>
    </row>
    <row r="408" s="1" customFormat="1" ht="16.5" customHeight="1">
      <c r="B408" s="37"/>
      <c r="C408" s="216" t="s">
        <v>1094</v>
      </c>
      <c r="D408" s="216" t="s">
        <v>248</v>
      </c>
      <c r="E408" s="217" t="s">
        <v>2468</v>
      </c>
      <c r="F408" s="218" t="s">
        <v>5547</v>
      </c>
      <c r="G408" s="219" t="s">
        <v>4404</v>
      </c>
      <c r="H408" s="220">
        <v>1</v>
      </c>
      <c r="I408" s="221"/>
      <c r="J408" s="222">
        <f>ROUND(I408*H408,2)</f>
        <v>0</v>
      </c>
      <c r="K408" s="218" t="s">
        <v>1</v>
      </c>
      <c r="L408" s="42"/>
      <c r="M408" s="223" t="s">
        <v>1</v>
      </c>
      <c r="N408" s="224" t="s">
        <v>42</v>
      </c>
      <c r="O408" s="78"/>
      <c r="P408" s="225">
        <f>O408*H408</f>
        <v>0</v>
      </c>
      <c r="Q408" s="225">
        <v>0</v>
      </c>
      <c r="R408" s="225">
        <f>Q408*H408</f>
        <v>0</v>
      </c>
      <c r="S408" s="225">
        <v>0</v>
      </c>
      <c r="T408" s="226">
        <f>S408*H408</f>
        <v>0</v>
      </c>
      <c r="AR408" s="16" t="s">
        <v>253</v>
      </c>
      <c r="AT408" s="16" t="s">
        <v>248</v>
      </c>
      <c r="AU408" s="16" t="s">
        <v>16</v>
      </c>
      <c r="AY408" s="16" t="s">
        <v>246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16" t="s">
        <v>16</v>
      </c>
      <c r="BK408" s="227">
        <f>ROUND(I408*H408,2)</f>
        <v>0</v>
      </c>
      <c r="BL408" s="16" t="s">
        <v>253</v>
      </c>
      <c r="BM408" s="16" t="s">
        <v>1094</v>
      </c>
    </row>
    <row r="409" s="12" customFormat="1">
      <c r="B409" s="228"/>
      <c r="C409" s="229"/>
      <c r="D409" s="230" t="s">
        <v>255</v>
      </c>
      <c r="E409" s="231" t="s">
        <v>1</v>
      </c>
      <c r="F409" s="232" t="s">
        <v>5548</v>
      </c>
      <c r="G409" s="229"/>
      <c r="H409" s="231" t="s">
        <v>1</v>
      </c>
      <c r="I409" s="233"/>
      <c r="J409" s="229"/>
      <c r="K409" s="229"/>
      <c r="L409" s="234"/>
      <c r="M409" s="235"/>
      <c r="N409" s="236"/>
      <c r="O409" s="236"/>
      <c r="P409" s="236"/>
      <c r="Q409" s="236"/>
      <c r="R409" s="236"/>
      <c r="S409" s="236"/>
      <c r="T409" s="237"/>
      <c r="AT409" s="238" t="s">
        <v>255</v>
      </c>
      <c r="AU409" s="238" t="s">
        <v>16</v>
      </c>
      <c r="AV409" s="12" t="s">
        <v>16</v>
      </c>
      <c r="AW409" s="12" t="s">
        <v>33</v>
      </c>
      <c r="AX409" s="12" t="s">
        <v>71</v>
      </c>
      <c r="AY409" s="238" t="s">
        <v>246</v>
      </c>
    </row>
    <row r="410" s="13" customFormat="1">
      <c r="B410" s="239"/>
      <c r="C410" s="240"/>
      <c r="D410" s="230" t="s">
        <v>255</v>
      </c>
      <c r="E410" s="241" t="s">
        <v>1</v>
      </c>
      <c r="F410" s="242" t="s">
        <v>16</v>
      </c>
      <c r="G410" s="240"/>
      <c r="H410" s="243">
        <v>1</v>
      </c>
      <c r="I410" s="244"/>
      <c r="J410" s="240"/>
      <c r="K410" s="240"/>
      <c r="L410" s="245"/>
      <c r="M410" s="246"/>
      <c r="N410" s="247"/>
      <c r="O410" s="247"/>
      <c r="P410" s="247"/>
      <c r="Q410" s="247"/>
      <c r="R410" s="247"/>
      <c r="S410" s="247"/>
      <c r="T410" s="248"/>
      <c r="AT410" s="249" t="s">
        <v>255</v>
      </c>
      <c r="AU410" s="249" t="s">
        <v>16</v>
      </c>
      <c r="AV410" s="13" t="s">
        <v>79</v>
      </c>
      <c r="AW410" s="13" t="s">
        <v>33</v>
      </c>
      <c r="AX410" s="13" t="s">
        <v>16</v>
      </c>
      <c r="AY410" s="249" t="s">
        <v>246</v>
      </c>
    </row>
    <row r="411" s="1" customFormat="1" ht="16.5" customHeight="1">
      <c r="B411" s="37"/>
      <c r="C411" s="216" t="s">
        <v>1100</v>
      </c>
      <c r="D411" s="216" t="s">
        <v>248</v>
      </c>
      <c r="E411" s="217" t="s">
        <v>2472</v>
      </c>
      <c r="F411" s="218" t="s">
        <v>5547</v>
      </c>
      <c r="G411" s="219" t="s">
        <v>4404</v>
      </c>
      <c r="H411" s="220">
        <v>1</v>
      </c>
      <c r="I411" s="221"/>
      <c r="J411" s="222">
        <f>ROUND(I411*H411,2)</f>
        <v>0</v>
      </c>
      <c r="K411" s="218" t="s">
        <v>1</v>
      </c>
      <c r="L411" s="42"/>
      <c r="M411" s="223" t="s">
        <v>1</v>
      </c>
      <c r="N411" s="224" t="s">
        <v>42</v>
      </c>
      <c r="O411" s="78"/>
      <c r="P411" s="225">
        <f>O411*H411</f>
        <v>0</v>
      </c>
      <c r="Q411" s="225">
        <v>0</v>
      </c>
      <c r="R411" s="225">
        <f>Q411*H411</f>
        <v>0</v>
      </c>
      <c r="S411" s="225">
        <v>0</v>
      </c>
      <c r="T411" s="226">
        <f>S411*H411</f>
        <v>0</v>
      </c>
      <c r="AR411" s="16" t="s">
        <v>253</v>
      </c>
      <c r="AT411" s="16" t="s">
        <v>248</v>
      </c>
      <c r="AU411" s="16" t="s">
        <v>16</v>
      </c>
      <c r="AY411" s="16" t="s">
        <v>246</v>
      </c>
      <c r="BE411" s="227">
        <f>IF(N411="základní",J411,0)</f>
        <v>0</v>
      </c>
      <c r="BF411" s="227">
        <f>IF(N411="snížená",J411,0)</f>
        <v>0</v>
      </c>
      <c r="BG411" s="227">
        <f>IF(N411="zákl. přenesená",J411,0)</f>
        <v>0</v>
      </c>
      <c r="BH411" s="227">
        <f>IF(N411="sníž. přenesená",J411,0)</f>
        <v>0</v>
      </c>
      <c r="BI411" s="227">
        <f>IF(N411="nulová",J411,0)</f>
        <v>0</v>
      </c>
      <c r="BJ411" s="16" t="s">
        <v>16</v>
      </c>
      <c r="BK411" s="227">
        <f>ROUND(I411*H411,2)</f>
        <v>0</v>
      </c>
      <c r="BL411" s="16" t="s">
        <v>253</v>
      </c>
      <c r="BM411" s="16" t="s">
        <v>1100</v>
      </c>
    </row>
    <row r="412" s="12" customFormat="1">
      <c r="B412" s="228"/>
      <c r="C412" s="229"/>
      <c r="D412" s="230" t="s">
        <v>255</v>
      </c>
      <c r="E412" s="231" t="s">
        <v>1</v>
      </c>
      <c r="F412" s="232" t="s">
        <v>5549</v>
      </c>
      <c r="G412" s="229"/>
      <c r="H412" s="231" t="s">
        <v>1</v>
      </c>
      <c r="I412" s="233"/>
      <c r="J412" s="229"/>
      <c r="K412" s="229"/>
      <c r="L412" s="234"/>
      <c r="M412" s="235"/>
      <c r="N412" s="236"/>
      <c r="O412" s="236"/>
      <c r="P412" s="236"/>
      <c r="Q412" s="236"/>
      <c r="R412" s="236"/>
      <c r="S412" s="236"/>
      <c r="T412" s="237"/>
      <c r="AT412" s="238" t="s">
        <v>255</v>
      </c>
      <c r="AU412" s="238" t="s">
        <v>16</v>
      </c>
      <c r="AV412" s="12" t="s">
        <v>16</v>
      </c>
      <c r="AW412" s="12" t="s">
        <v>33</v>
      </c>
      <c r="AX412" s="12" t="s">
        <v>71</v>
      </c>
      <c r="AY412" s="238" t="s">
        <v>246</v>
      </c>
    </row>
    <row r="413" s="13" customFormat="1">
      <c r="B413" s="239"/>
      <c r="C413" s="240"/>
      <c r="D413" s="230" t="s">
        <v>255</v>
      </c>
      <c r="E413" s="241" t="s">
        <v>1</v>
      </c>
      <c r="F413" s="242" t="s">
        <v>16</v>
      </c>
      <c r="G413" s="240"/>
      <c r="H413" s="243">
        <v>1</v>
      </c>
      <c r="I413" s="244"/>
      <c r="J413" s="240"/>
      <c r="K413" s="240"/>
      <c r="L413" s="245"/>
      <c r="M413" s="246"/>
      <c r="N413" s="247"/>
      <c r="O413" s="247"/>
      <c r="P413" s="247"/>
      <c r="Q413" s="247"/>
      <c r="R413" s="247"/>
      <c r="S413" s="247"/>
      <c r="T413" s="248"/>
      <c r="AT413" s="249" t="s">
        <v>255</v>
      </c>
      <c r="AU413" s="249" t="s">
        <v>16</v>
      </c>
      <c r="AV413" s="13" t="s">
        <v>79</v>
      </c>
      <c r="AW413" s="13" t="s">
        <v>33</v>
      </c>
      <c r="AX413" s="13" t="s">
        <v>16</v>
      </c>
      <c r="AY413" s="249" t="s">
        <v>246</v>
      </c>
    </row>
    <row r="414" s="11" customFormat="1" ht="25.92" customHeight="1">
      <c r="B414" s="200"/>
      <c r="C414" s="201"/>
      <c r="D414" s="202" t="s">
        <v>70</v>
      </c>
      <c r="E414" s="203" t="s">
        <v>5095</v>
      </c>
      <c r="F414" s="203" t="s">
        <v>5550</v>
      </c>
      <c r="G414" s="201"/>
      <c r="H414" s="201"/>
      <c r="I414" s="204"/>
      <c r="J414" s="205">
        <f>BK414</f>
        <v>0</v>
      </c>
      <c r="K414" s="201"/>
      <c r="L414" s="206"/>
      <c r="M414" s="207"/>
      <c r="N414" s="208"/>
      <c r="O414" s="208"/>
      <c r="P414" s="209">
        <f>P415+P461</f>
        <v>0</v>
      </c>
      <c r="Q414" s="208"/>
      <c r="R414" s="209">
        <f>R415+R461</f>
        <v>0</v>
      </c>
      <c r="S414" s="208"/>
      <c r="T414" s="210">
        <f>T415+T461</f>
        <v>0</v>
      </c>
      <c r="AR414" s="211" t="s">
        <v>16</v>
      </c>
      <c r="AT414" s="212" t="s">
        <v>70</v>
      </c>
      <c r="AU414" s="212" t="s">
        <v>71</v>
      </c>
      <c r="AY414" s="211" t="s">
        <v>246</v>
      </c>
      <c r="BK414" s="213">
        <f>BK415+BK461</f>
        <v>0</v>
      </c>
    </row>
    <row r="415" s="11" customFormat="1" ht="22.8" customHeight="1">
      <c r="B415" s="200"/>
      <c r="C415" s="201"/>
      <c r="D415" s="202" t="s">
        <v>70</v>
      </c>
      <c r="E415" s="214" t="s">
        <v>5107</v>
      </c>
      <c r="F415" s="214" t="s">
        <v>5551</v>
      </c>
      <c r="G415" s="201"/>
      <c r="H415" s="201"/>
      <c r="I415" s="204"/>
      <c r="J415" s="215">
        <f>BK415</f>
        <v>0</v>
      </c>
      <c r="K415" s="201"/>
      <c r="L415" s="206"/>
      <c r="M415" s="207"/>
      <c r="N415" s="208"/>
      <c r="O415" s="208"/>
      <c r="P415" s="209">
        <f>SUM(P416:P460)</f>
        <v>0</v>
      </c>
      <c r="Q415" s="208"/>
      <c r="R415" s="209">
        <f>SUM(R416:R460)</f>
        <v>0</v>
      </c>
      <c r="S415" s="208"/>
      <c r="T415" s="210">
        <f>SUM(T416:T460)</f>
        <v>0</v>
      </c>
      <c r="AR415" s="211" t="s">
        <v>16</v>
      </c>
      <c r="AT415" s="212" t="s">
        <v>70</v>
      </c>
      <c r="AU415" s="212" t="s">
        <v>16</v>
      </c>
      <c r="AY415" s="211" t="s">
        <v>246</v>
      </c>
      <c r="BK415" s="213">
        <f>SUM(BK416:BK460)</f>
        <v>0</v>
      </c>
    </row>
    <row r="416" s="1" customFormat="1" ht="22.5" customHeight="1">
      <c r="B416" s="37"/>
      <c r="C416" s="216" t="s">
        <v>1103</v>
      </c>
      <c r="D416" s="216" t="s">
        <v>248</v>
      </c>
      <c r="E416" s="217" t="s">
        <v>3094</v>
      </c>
      <c r="F416" s="218" t="s">
        <v>5552</v>
      </c>
      <c r="G416" s="219" t="s">
        <v>4404</v>
      </c>
      <c r="H416" s="220">
        <v>1</v>
      </c>
      <c r="I416" s="221"/>
      <c r="J416" s="222">
        <f>ROUND(I416*H416,2)</f>
        <v>0</v>
      </c>
      <c r="K416" s="218" t="s">
        <v>1</v>
      </c>
      <c r="L416" s="42"/>
      <c r="M416" s="223" t="s">
        <v>1</v>
      </c>
      <c r="N416" s="224" t="s">
        <v>42</v>
      </c>
      <c r="O416" s="78"/>
      <c r="P416" s="225">
        <f>O416*H416</f>
        <v>0</v>
      </c>
      <c r="Q416" s="225">
        <v>0</v>
      </c>
      <c r="R416" s="225">
        <f>Q416*H416</f>
        <v>0</v>
      </c>
      <c r="S416" s="225">
        <v>0</v>
      </c>
      <c r="T416" s="226">
        <f>S416*H416</f>
        <v>0</v>
      </c>
      <c r="AR416" s="16" t="s">
        <v>253</v>
      </c>
      <c r="AT416" s="16" t="s">
        <v>248</v>
      </c>
      <c r="AU416" s="16" t="s">
        <v>79</v>
      </c>
      <c r="AY416" s="16" t="s">
        <v>246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16" t="s">
        <v>16</v>
      </c>
      <c r="BK416" s="227">
        <f>ROUND(I416*H416,2)</f>
        <v>0</v>
      </c>
      <c r="BL416" s="16" t="s">
        <v>253</v>
      </c>
      <c r="BM416" s="16" t="s">
        <v>1103</v>
      </c>
    </row>
    <row r="417" s="13" customFormat="1">
      <c r="B417" s="239"/>
      <c r="C417" s="240"/>
      <c r="D417" s="230" t="s">
        <v>255</v>
      </c>
      <c r="E417" s="241" t="s">
        <v>1</v>
      </c>
      <c r="F417" s="242" t="s">
        <v>16</v>
      </c>
      <c r="G417" s="240"/>
      <c r="H417" s="243">
        <v>1</v>
      </c>
      <c r="I417" s="244"/>
      <c r="J417" s="240"/>
      <c r="K417" s="240"/>
      <c r="L417" s="245"/>
      <c r="M417" s="246"/>
      <c r="N417" s="247"/>
      <c r="O417" s="247"/>
      <c r="P417" s="247"/>
      <c r="Q417" s="247"/>
      <c r="R417" s="247"/>
      <c r="S417" s="247"/>
      <c r="T417" s="248"/>
      <c r="AT417" s="249" t="s">
        <v>255</v>
      </c>
      <c r="AU417" s="249" t="s">
        <v>79</v>
      </c>
      <c r="AV417" s="13" t="s">
        <v>79</v>
      </c>
      <c r="AW417" s="13" t="s">
        <v>33</v>
      </c>
      <c r="AX417" s="13" t="s">
        <v>16</v>
      </c>
      <c r="AY417" s="249" t="s">
        <v>246</v>
      </c>
    </row>
    <row r="418" s="1" customFormat="1" ht="16.5" customHeight="1">
      <c r="B418" s="37"/>
      <c r="C418" s="216" t="s">
        <v>1108</v>
      </c>
      <c r="D418" s="216" t="s">
        <v>248</v>
      </c>
      <c r="E418" s="217" t="s">
        <v>3102</v>
      </c>
      <c r="F418" s="218" t="s">
        <v>5553</v>
      </c>
      <c r="G418" s="219" t="s">
        <v>4404</v>
      </c>
      <c r="H418" s="220">
        <v>1</v>
      </c>
      <c r="I418" s="221"/>
      <c r="J418" s="222">
        <f>ROUND(I418*H418,2)</f>
        <v>0</v>
      </c>
      <c r="K418" s="218" t="s">
        <v>1</v>
      </c>
      <c r="L418" s="42"/>
      <c r="M418" s="223" t="s">
        <v>1</v>
      </c>
      <c r="N418" s="224" t="s">
        <v>42</v>
      </c>
      <c r="O418" s="78"/>
      <c r="P418" s="225">
        <f>O418*H418</f>
        <v>0</v>
      </c>
      <c r="Q418" s="225">
        <v>0</v>
      </c>
      <c r="R418" s="225">
        <f>Q418*H418</f>
        <v>0</v>
      </c>
      <c r="S418" s="225">
        <v>0</v>
      </c>
      <c r="T418" s="226">
        <f>S418*H418</f>
        <v>0</v>
      </c>
      <c r="AR418" s="16" t="s">
        <v>253</v>
      </c>
      <c r="AT418" s="16" t="s">
        <v>248</v>
      </c>
      <c r="AU418" s="16" t="s">
        <v>79</v>
      </c>
      <c r="AY418" s="16" t="s">
        <v>246</v>
      </c>
      <c r="BE418" s="227">
        <f>IF(N418="základní",J418,0)</f>
        <v>0</v>
      </c>
      <c r="BF418" s="227">
        <f>IF(N418="snížená",J418,0)</f>
        <v>0</v>
      </c>
      <c r="BG418" s="227">
        <f>IF(N418="zákl. přenesená",J418,0)</f>
        <v>0</v>
      </c>
      <c r="BH418" s="227">
        <f>IF(N418="sníž. přenesená",J418,0)</f>
        <v>0</v>
      </c>
      <c r="BI418" s="227">
        <f>IF(N418="nulová",J418,0)</f>
        <v>0</v>
      </c>
      <c r="BJ418" s="16" t="s">
        <v>16</v>
      </c>
      <c r="BK418" s="227">
        <f>ROUND(I418*H418,2)</f>
        <v>0</v>
      </c>
      <c r="BL418" s="16" t="s">
        <v>253</v>
      </c>
      <c r="BM418" s="16" t="s">
        <v>1108</v>
      </c>
    </row>
    <row r="419" s="12" customFormat="1">
      <c r="B419" s="228"/>
      <c r="C419" s="229"/>
      <c r="D419" s="230" t="s">
        <v>255</v>
      </c>
      <c r="E419" s="231" t="s">
        <v>1</v>
      </c>
      <c r="F419" s="232" t="s">
        <v>5554</v>
      </c>
      <c r="G419" s="229"/>
      <c r="H419" s="231" t="s">
        <v>1</v>
      </c>
      <c r="I419" s="233"/>
      <c r="J419" s="229"/>
      <c r="K419" s="229"/>
      <c r="L419" s="234"/>
      <c r="M419" s="235"/>
      <c r="N419" s="236"/>
      <c r="O419" s="236"/>
      <c r="P419" s="236"/>
      <c r="Q419" s="236"/>
      <c r="R419" s="236"/>
      <c r="S419" s="236"/>
      <c r="T419" s="237"/>
      <c r="AT419" s="238" t="s">
        <v>255</v>
      </c>
      <c r="AU419" s="238" t="s">
        <v>79</v>
      </c>
      <c r="AV419" s="12" t="s">
        <v>16</v>
      </c>
      <c r="AW419" s="12" t="s">
        <v>33</v>
      </c>
      <c r="AX419" s="12" t="s">
        <v>71</v>
      </c>
      <c r="AY419" s="238" t="s">
        <v>246</v>
      </c>
    </row>
    <row r="420" s="12" customFormat="1">
      <c r="B420" s="228"/>
      <c r="C420" s="229"/>
      <c r="D420" s="230" t="s">
        <v>255</v>
      </c>
      <c r="E420" s="231" t="s">
        <v>1</v>
      </c>
      <c r="F420" s="232" t="s">
        <v>5555</v>
      </c>
      <c r="G420" s="229"/>
      <c r="H420" s="231" t="s">
        <v>1</v>
      </c>
      <c r="I420" s="233"/>
      <c r="J420" s="229"/>
      <c r="K420" s="229"/>
      <c r="L420" s="234"/>
      <c r="M420" s="235"/>
      <c r="N420" s="236"/>
      <c r="O420" s="236"/>
      <c r="P420" s="236"/>
      <c r="Q420" s="236"/>
      <c r="R420" s="236"/>
      <c r="S420" s="236"/>
      <c r="T420" s="237"/>
      <c r="AT420" s="238" t="s">
        <v>255</v>
      </c>
      <c r="AU420" s="238" t="s">
        <v>79</v>
      </c>
      <c r="AV420" s="12" t="s">
        <v>16</v>
      </c>
      <c r="AW420" s="12" t="s">
        <v>33</v>
      </c>
      <c r="AX420" s="12" t="s">
        <v>71</v>
      </c>
      <c r="AY420" s="238" t="s">
        <v>246</v>
      </c>
    </row>
    <row r="421" s="12" customFormat="1">
      <c r="B421" s="228"/>
      <c r="C421" s="229"/>
      <c r="D421" s="230" t="s">
        <v>255</v>
      </c>
      <c r="E421" s="231" t="s">
        <v>1</v>
      </c>
      <c r="F421" s="232" t="s">
        <v>5556</v>
      </c>
      <c r="G421" s="229"/>
      <c r="H421" s="231" t="s">
        <v>1</v>
      </c>
      <c r="I421" s="233"/>
      <c r="J421" s="229"/>
      <c r="K421" s="229"/>
      <c r="L421" s="234"/>
      <c r="M421" s="235"/>
      <c r="N421" s="236"/>
      <c r="O421" s="236"/>
      <c r="P421" s="236"/>
      <c r="Q421" s="236"/>
      <c r="R421" s="236"/>
      <c r="S421" s="236"/>
      <c r="T421" s="237"/>
      <c r="AT421" s="238" t="s">
        <v>255</v>
      </c>
      <c r="AU421" s="238" t="s">
        <v>79</v>
      </c>
      <c r="AV421" s="12" t="s">
        <v>16</v>
      </c>
      <c r="AW421" s="12" t="s">
        <v>33</v>
      </c>
      <c r="AX421" s="12" t="s">
        <v>71</v>
      </c>
      <c r="AY421" s="238" t="s">
        <v>246</v>
      </c>
    </row>
    <row r="422" s="13" customFormat="1">
      <c r="B422" s="239"/>
      <c r="C422" s="240"/>
      <c r="D422" s="230" t="s">
        <v>255</v>
      </c>
      <c r="E422" s="241" t="s">
        <v>1</v>
      </c>
      <c r="F422" s="242" t="s">
        <v>16</v>
      </c>
      <c r="G422" s="240"/>
      <c r="H422" s="243">
        <v>1</v>
      </c>
      <c r="I422" s="244"/>
      <c r="J422" s="240"/>
      <c r="K422" s="240"/>
      <c r="L422" s="245"/>
      <c r="M422" s="246"/>
      <c r="N422" s="247"/>
      <c r="O422" s="247"/>
      <c r="P422" s="247"/>
      <c r="Q422" s="247"/>
      <c r="R422" s="247"/>
      <c r="S422" s="247"/>
      <c r="T422" s="248"/>
      <c r="AT422" s="249" t="s">
        <v>255</v>
      </c>
      <c r="AU422" s="249" t="s">
        <v>79</v>
      </c>
      <c r="AV422" s="13" t="s">
        <v>79</v>
      </c>
      <c r="AW422" s="13" t="s">
        <v>33</v>
      </c>
      <c r="AX422" s="13" t="s">
        <v>16</v>
      </c>
      <c r="AY422" s="249" t="s">
        <v>246</v>
      </c>
    </row>
    <row r="423" s="1" customFormat="1" ht="22.5" customHeight="1">
      <c r="B423" s="37"/>
      <c r="C423" s="216" t="s">
        <v>1112</v>
      </c>
      <c r="D423" s="216" t="s">
        <v>248</v>
      </c>
      <c r="E423" s="217" t="s">
        <v>3106</v>
      </c>
      <c r="F423" s="218" t="s">
        <v>5557</v>
      </c>
      <c r="G423" s="219" t="s">
        <v>4404</v>
      </c>
      <c r="H423" s="220">
        <v>1</v>
      </c>
      <c r="I423" s="221"/>
      <c r="J423" s="222">
        <f>ROUND(I423*H423,2)</f>
        <v>0</v>
      </c>
      <c r="K423" s="218" t="s">
        <v>1</v>
      </c>
      <c r="L423" s="42"/>
      <c r="M423" s="223" t="s">
        <v>1</v>
      </c>
      <c r="N423" s="224" t="s">
        <v>42</v>
      </c>
      <c r="O423" s="78"/>
      <c r="P423" s="225">
        <f>O423*H423</f>
        <v>0</v>
      </c>
      <c r="Q423" s="225">
        <v>0</v>
      </c>
      <c r="R423" s="225">
        <f>Q423*H423</f>
        <v>0</v>
      </c>
      <c r="S423" s="225">
        <v>0</v>
      </c>
      <c r="T423" s="226">
        <f>S423*H423</f>
        <v>0</v>
      </c>
      <c r="AR423" s="16" t="s">
        <v>253</v>
      </c>
      <c r="AT423" s="16" t="s">
        <v>248</v>
      </c>
      <c r="AU423" s="16" t="s">
        <v>79</v>
      </c>
      <c r="AY423" s="16" t="s">
        <v>246</v>
      </c>
      <c r="BE423" s="227">
        <f>IF(N423="základní",J423,0)</f>
        <v>0</v>
      </c>
      <c r="BF423" s="227">
        <f>IF(N423="snížená",J423,0)</f>
        <v>0</v>
      </c>
      <c r="BG423" s="227">
        <f>IF(N423="zákl. přenesená",J423,0)</f>
        <v>0</v>
      </c>
      <c r="BH423" s="227">
        <f>IF(N423="sníž. přenesená",J423,0)</f>
        <v>0</v>
      </c>
      <c r="BI423" s="227">
        <f>IF(N423="nulová",J423,0)</f>
        <v>0</v>
      </c>
      <c r="BJ423" s="16" t="s">
        <v>16</v>
      </c>
      <c r="BK423" s="227">
        <f>ROUND(I423*H423,2)</f>
        <v>0</v>
      </c>
      <c r="BL423" s="16" t="s">
        <v>253</v>
      </c>
      <c r="BM423" s="16" t="s">
        <v>1112</v>
      </c>
    </row>
    <row r="424" s="13" customFormat="1">
      <c r="B424" s="239"/>
      <c r="C424" s="240"/>
      <c r="D424" s="230" t="s">
        <v>255</v>
      </c>
      <c r="E424" s="241" t="s">
        <v>1</v>
      </c>
      <c r="F424" s="242" t="s">
        <v>16</v>
      </c>
      <c r="G424" s="240"/>
      <c r="H424" s="243">
        <v>1</v>
      </c>
      <c r="I424" s="244"/>
      <c r="J424" s="240"/>
      <c r="K424" s="240"/>
      <c r="L424" s="245"/>
      <c r="M424" s="246"/>
      <c r="N424" s="247"/>
      <c r="O424" s="247"/>
      <c r="P424" s="247"/>
      <c r="Q424" s="247"/>
      <c r="R424" s="247"/>
      <c r="S424" s="247"/>
      <c r="T424" s="248"/>
      <c r="AT424" s="249" t="s">
        <v>255</v>
      </c>
      <c r="AU424" s="249" t="s">
        <v>79</v>
      </c>
      <c r="AV424" s="13" t="s">
        <v>79</v>
      </c>
      <c r="AW424" s="13" t="s">
        <v>33</v>
      </c>
      <c r="AX424" s="13" t="s">
        <v>16</v>
      </c>
      <c r="AY424" s="249" t="s">
        <v>246</v>
      </c>
    </row>
    <row r="425" s="1" customFormat="1" ht="22.5" customHeight="1">
      <c r="B425" s="37"/>
      <c r="C425" s="216" t="s">
        <v>1116</v>
      </c>
      <c r="D425" s="216" t="s">
        <v>248</v>
      </c>
      <c r="E425" s="217" t="s">
        <v>3112</v>
      </c>
      <c r="F425" s="218" t="s">
        <v>5558</v>
      </c>
      <c r="G425" s="219" t="s">
        <v>4404</v>
      </c>
      <c r="H425" s="220">
        <v>1</v>
      </c>
      <c r="I425" s="221"/>
      <c r="J425" s="222">
        <f>ROUND(I425*H425,2)</f>
        <v>0</v>
      </c>
      <c r="K425" s="218" t="s">
        <v>1</v>
      </c>
      <c r="L425" s="42"/>
      <c r="M425" s="223" t="s">
        <v>1</v>
      </c>
      <c r="N425" s="224" t="s">
        <v>42</v>
      </c>
      <c r="O425" s="78"/>
      <c r="P425" s="225">
        <f>O425*H425</f>
        <v>0</v>
      </c>
      <c r="Q425" s="225">
        <v>0</v>
      </c>
      <c r="R425" s="225">
        <f>Q425*H425</f>
        <v>0</v>
      </c>
      <c r="S425" s="225">
        <v>0</v>
      </c>
      <c r="T425" s="226">
        <f>S425*H425</f>
        <v>0</v>
      </c>
      <c r="AR425" s="16" t="s">
        <v>253</v>
      </c>
      <c r="AT425" s="16" t="s">
        <v>248</v>
      </c>
      <c r="AU425" s="16" t="s">
        <v>79</v>
      </c>
      <c r="AY425" s="16" t="s">
        <v>246</v>
      </c>
      <c r="BE425" s="227">
        <f>IF(N425="základní",J425,0)</f>
        <v>0</v>
      </c>
      <c r="BF425" s="227">
        <f>IF(N425="snížená",J425,0)</f>
        <v>0</v>
      </c>
      <c r="BG425" s="227">
        <f>IF(N425="zákl. přenesená",J425,0)</f>
        <v>0</v>
      </c>
      <c r="BH425" s="227">
        <f>IF(N425="sníž. přenesená",J425,0)</f>
        <v>0</v>
      </c>
      <c r="BI425" s="227">
        <f>IF(N425="nulová",J425,0)</f>
        <v>0</v>
      </c>
      <c r="BJ425" s="16" t="s">
        <v>16</v>
      </c>
      <c r="BK425" s="227">
        <f>ROUND(I425*H425,2)</f>
        <v>0</v>
      </c>
      <c r="BL425" s="16" t="s">
        <v>253</v>
      </c>
      <c r="BM425" s="16" t="s">
        <v>1116</v>
      </c>
    </row>
    <row r="426" s="13" customFormat="1">
      <c r="B426" s="239"/>
      <c r="C426" s="240"/>
      <c r="D426" s="230" t="s">
        <v>255</v>
      </c>
      <c r="E426" s="241" t="s">
        <v>1</v>
      </c>
      <c r="F426" s="242" t="s">
        <v>16</v>
      </c>
      <c r="G426" s="240"/>
      <c r="H426" s="243">
        <v>1</v>
      </c>
      <c r="I426" s="244"/>
      <c r="J426" s="240"/>
      <c r="K426" s="240"/>
      <c r="L426" s="245"/>
      <c r="M426" s="246"/>
      <c r="N426" s="247"/>
      <c r="O426" s="247"/>
      <c r="P426" s="247"/>
      <c r="Q426" s="247"/>
      <c r="R426" s="247"/>
      <c r="S426" s="247"/>
      <c r="T426" s="248"/>
      <c r="AT426" s="249" t="s">
        <v>255</v>
      </c>
      <c r="AU426" s="249" t="s">
        <v>79</v>
      </c>
      <c r="AV426" s="13" t="s">
        <v>79</v>
      </c>
      <c r="AW426" s="13" t="s">
        <v>33</v>
      </c>
      <c r="AX426" s="13" t="s">
        <v>16</v>
      </c>
      <c r="AY426" s="249" t="s">
        <v>246</v>
      </c>
    </row>
    <row r="427" s="1" customFormat="1" ht="22.5" customHeight="1">
      <c r="B427" s="37"/>
      <c r="C427" s="216" t="s">
        <v>1121</v>
      </c>
      <c r="D427" s="216" t="s">
        <v>248</v>
      </c>
      <c r="E427" s="217" t="s">
        <v>3116</v>
      </c>
      <c r="F427" s="218" t="s">
        <v>5559</v>
      </c>
      <c r="G427" s="219" t="s">
        <v>4404</v>
      </c>
      <c r="H427" s="220">
        <v>1</v>
      </c>
      <c r="I427" s="221"/>
      <c r="J427" s="222">
        <f>ROUND(I427*H427,2)</f>
        <v>0</v>
      </c>
      <c r="K427" s="218" t="s">
        <v>1</v>
      </c>
      <c r="L427" s="42"/>
      <c r="M427" s="223" t="s">
        <v>1</v>
      </c>
      <c r="N427" s="224" t="s">
        <v>42</v>
      </c>
      <c r="O427" s="78"/>
      <c r="P427" s="225">
        <f>O427*H427</f>
        <v>0</v>
      </c>
      <c r="Q427" s="225">
        <v>0</v>
      </c>
      <c r="R427" s="225">
        <f>Q427*H427</f>
        <v>0</v>
      </c>
      <c r="S427" s="225">
        <v>0</v>
      </c>
      <c r="T427" s="226">
        <f>S427*H427</f>
        <v>0</v>
      </c>
      <c r="AR427" s="16" t="s">
        <v>253</v>
      </c>
      <c r="AT427" s="16" t="s">
        <v>248</v>
      </c>
      <c r="AU427" s="16" t="s">
        <v>79</v>
      </c>
      <c r="AY427" s="16" t="s">
        <v>246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16" t="s">
        <v>16</v>
      </c>
      <c r="BK427" s="227">
        <f>ROUND(I427*H427,2)</f>
        <v>0</v>
      </c>
      <c r="BL427" s="16" t="s">
        <v>253</v>
      </c>
      <c r="BM427" s="16" t="s">
        <v>1121</v>
      </c>
    </row>
    <row r="428" s="13" customFormat="1">
      <c r="B428" s="239"/>
      <c r="C428" s="240"/>
      <c r="D428" s="230" t="s">
        <v>255</v>
      </c>
      <c r="E428" s="241" t="s">
        <v>1</v>
      </c>
      <c r="F428" s="242" t="s">
        <v>16</v>
      </c>
      <c r="G428" s="240"/>
      <c r="H428" s="243">
        <v>1</v>
      </c>
      <c r="I428" s="244"/>
      <c r="J428" s="240"/>
      <c r="K428" s="240"/>
      <c r="L428" s="245"/>
      <c r="M428" s="246"/>
      <c r="N428" s="247"/>
      <c r="O428" s="247"/>
      <c r="P428" s="247"/>
      <c r="Q428" s="247"/>
      <c r="R428" s="247"/>
      <c r="S428" s="247"/>
      <c r="T428" s="248"/>
      <c r="AT428" s="249" t="s">
        <v>255</v>
      </c>
      <c r="AU428" s="249" t="s">
        <v>79</v>
      </c>
      <c r="AV428" s="13" t="s">
        <v>79</v>
      </c>
      <c r="AW428" s="13" t="s">
        <v>33</v>
      </c>
      <c r="AX428" s="13" t="s">
        <v>16</v>
      </c>
      <c r="AY428" s="249" t="s">
        <v>246</v>
      </c>
    </row>
    <row r="429" s="1" customFormat="1" ht="22.5" customHeight="1">
      <c r="B429" s="37"/>
      <c r="C429" s="216" t="s">
        <v>1126</v>
      </c>
      <c r="D429" s="216" t="s">
        <v>248</v>
      </c>
      <c r="E429" s="217" t="s">
        <v>3122</v>
      </c>
      <c r="F429" s="218" t="s">
        <v>5560</v>
      </c>
      <c r="G429" s="219" t="s">
        <v>4404</v>
      </c>
      <c r="H429" s="220">
        <v>40</v>
      </c>
      <c r="I429" s="221"/>
      <c r="J429" s="222">
        <f>ROUND(I429*H429,2)</f>
        <v>0</v>
      </c>
      <c r="K429" s="218" t="s">
        <v>1</v>
      </c>
      <c r="L429" s="42"/>
      <c r="M429" s="223" t="s">
        <v>1</v>
      </c>
      <c r="N429" s="224" t="s">
        <v>42</v>
      </c>
      <c r="O429" s="78"/>
      <c r="P429" s="225">
        <f>O429*H429</f>
        <v>0</v>
      </c>
      <c r="Q429" s="225">
        <v>0</v>
      </c>
      <c r="R429" s="225">
        <f>Q429*H429</f>
        <v>0</v>
      </c>
      <c r="S429" s="225">
        <v>0</v>
      </c>
      <c r="T429" s="226">
        <f>S429*H429</f>
        <v>0</v>
      </c>
      <c r="AR429" s="16" t="s">
        <v>253</v>
      </c>
      <c r="AT429" s="16" t="s">
        <v>248</v>
      </c>
      <c r="AU429" s="16" t="s">
        <v>79</v>
      </c>
      <c r="AY429" s="16" t="s">
        <v>246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16" t="s">
        <v>16</v>
      </c>
      <c r="BK429" s="227">
        <f>ROUND(I429*H429,2)</f>
        <v>0</v>
      </c>
      <c r="BL429" s="16" t="s">
        <v>253</v>
      </c>
      <c r="BM429" s="16" t="s">
        <v>1126</v>
      </c>
    </row>
    <row r="430" s="13" customFormat="1">
      <c r="B430" s="239"/>
      <c r="C430" s="240"/>
      <c r="D430" s="230" t="s">
        <v>255</v>
      </c>
      <c r="E430" s="241" t="s">
        <v>1</v>
      </c>
      <c r="F430" s="242" t="s">
        <v>544</v>
      </c>
      <c r="G430" s="240"/>
      <c r="H430" s="243">
        <v>40</v>
      </c>
      <c r="I430" s="244"/>
      <c r="J430" s="240"/>
      <c r="K430" s="240"/>
      <c r="L430" s="245"/>
      <c r="M430" s="246"/>
      <c r="N430" s="247"/>
      <c r="O430" s="247"/>
      <c r="P430" s="247"/>
      <c r="Q430" s="247"/>
      <c r="R430" s="247"/>
      <c r="S430" s="247"/>
      <c r="T430" s="248"/>
      <c r="AT430" s="249" t="s">
        <v>255</v>
      </c>
      <c r="AU430" s="249" t="s">
        <v>79</v>
      </c>
      <c r="AV430" s="13" t="s">
        <v>79</v>
      </c>
      <c r="AW430" s="13" t="s">
        <v>33</v>
      </c>
      <c r="AX430" s="13" t="s">
        <v>16</v>
      </c>
      <c r="AY430" s="249" t="s">
        <v>246</v>
      </c>
    </row>
    <row r="431" s="1" customFormat="1" ht="22.5" customHeight="1">
      <c r="B431" s="37"/>
      <c r="C431" s="216" t="s">
        <v>1136</v>
      </c>
      <c r="D431" s="216" t="s">
        <v>248</v>
      </c>
      <c r="E431" s="217" t="s">
        <v>3127</v>
      </c>
      <c r="F431" s="218" t="s">
        <v>5561</v>
      </c>
      <c r="G431" s="219" t="s">
        <v>4404</v>
      </c>
      <c r="H431" s="220">
        <v>30</v>
      </c>
      <c r="I431" s="221"/>
      <c r="J431" s="222">
        <f>ROUND(I431*H431,2)</f>
        <v>0</v>
      </c>
      <c r="K431" s="218" t="s">
        <v>1</v>
      </c>
      <c r="L431" s="42"/>
      <c r="M431" s="223" t="s">
        <v>1</v>
      </c>
      <c r="N431" s="224" t="s">
        <v>42</v>
      </c>
      <c r="O431" s="78"/>
      <c r="P431" s="225">
        <f>O431*H431</f>
        <v>0</v>
      </c>
      <c r="Q431" s="225">
        <v>0</v>
      </c>
      <c r="R431" s="225">
        <f>Q431*H431</f>
        <v>0</v>
      </c>
      <c r="S431" s="225">
        <v>0</v>
      </c>
      <c r="T431" s="226">
        <f>S431*H431</f>
        <v>0</v>
      </c>
      <c r="AR431" s="16" t="s">
        <v>253</v>
      </c>
      <c r="AT431" s="16" t="s">
        <v>248</v>
      </c>
      <c r="AU431" s="16" t="s">
        <v>79</v>
      </c>
      <c r="AY431" s="16" t="s">
        <v>246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16" t="s">
        <v>16</v>
      </c>
      <c r="BK431" s="227">
        <f>ROUND(I431*H431,2)</f>
        <v>0</v>
      </c>
      <c r="BL431" s="16" t="s">
        <v>253</v>
      </c>
      <c r="BM431" s="16" t="s">
        <v>1136</v>
      </c>
    </row>
    <row r="432" s="13" customFormat="1">
      <c r="B432" s="239"/>
      <c r="C432" s="240"/>
      <c r="D432" s="230" t="s">
        <v>255</v>
      </c>
      <c r="E432" s="241" t="s">
        <v>1</v>
      </c>
      <c r="F432" s="242" t="s">
        <v>432</v>
      </c>
      <c r="G432" s="240"/>
      <c r="H432" s="243">
        <v>30</v>
      </c>
      <c r="I432" s="244"/>
      <c r="J432" s="240"/>
      <c r="K432" s="240"/>
      <c r="L432" s="245"/>
      <c r="M432" s="246"/>
      <c r="N432" s="247"/>
      <c r="O432" s="247"/>
      <c r="P432" s="247"/>
      <c r="Q432" s="247"/>
      <c r="R432" s="247"/>
      <c r="S432" s="247"/>
      <c r="T432" s="248"/>
      <c r="AT432" s="249" t="s">
        <v>255</v>
      </c>
      <c r="AU432" s="249" t="s">
        <v>79</v>
      </c>
      <c r="AV432" s="13" t="s">
        <v>79</v>
      </c>
      <c r="AW432" s="13" t="s">
        <v>33</v>
      </c>
      <c r="AX432" s="13" t="s">
        <v>16</v>
      </c>
      <c r="AY432" s="249" t="s">
        <v>246</v>
      </c>
    </row>
    <row r="433" s="1" customFormat="1" ht="22.5" customHeight="1">
      <c r="B433" s="37"/>
      <c r="C433" s="216" t="s">
        <v>1143</v>
      </c>
      <c r="D433" s="216" t="s">
        <v>248</v>
      </c>
      <c r="E433" s="217" t="s">
        <v>3134</v>
      </c>
      <c r="F433" s="218" t="s">
        <v>5562</v>
      </c>
      <c r="G433" s="219" t="s">
        <v>4404</v>
      </c>
      <c r="H433" s="220">
        <v>11</v>
      </c>
      <c r="I433" s="221"/>
      <c r="J433" s="222">
        <f>ROUND(I433*H433,2)</f>
        <v>0</v>
      </c>
      <c r="K433" s="218" t="s">
        <v>1</v>
      </c>
      <c r="L433" s="42"/>
      <c r="M433" s="223" t="s">
        <v>1</v>
      </c>
      <c r="N433" s="224" t="s">
        <v>42</v>
      </c>
      <c r="O433" s="78"/>
      <c r="P433" s="225">
        <f>O433*H433</f>
        <v>0</v>
      </c>
      <c r="Q433" s="225">
        <v>0</v>
      </c>
      <c r="R433" s="225">
        <f>Q433*H433</f>
        <v>0</v>
      </c>
      <c r="S433" s="225">
        <v>0</v>
      </c>
      <c r="T433" s="226">
        <f>S433*H433</f>
        <v>0</v>
      </c>
      <c r="AR433" s="16" t="s">
        <v>253</v>
      </c>
      <c r="AT433" s="16" t="s">
        <v>248</v>
      </c>
      <c r="AU433" s="16" t="s">
        <v>79</v>
      </c>
      <c r="AY433" s="16" t="s">
        <v>246</v>
      </c>
      <c r="BE433" s="227">
        <f>IF(N433="základní",J433,0)</f>
        <v>0</v>
      </c>
      <c r="BF433" s="227">
        <f>IF(N433="snížená",J433,0)</f>
        <v>0</v>
      </c>
      <c r="BG433" s="227">
        <f>IF(N433="zákl. přenesená",J433,0)</f>
        <v>0</v>
      </c>
      <c r="BH433" s="227">
        <f>IF(N433="sníž. přenesená",J433,0)</f>
        <v>0</v>
      </c>
      <c r="BI433" s="227">
        <f>IF(N433="nulová",J433,0)</f>
        <v>0</v>
      </c>
      <c r="BJ433" s="16" t="s">
        <v>16</v>
      </c>
      <c r="BK433" s="227">
        <f>ROUND(I433*H433,2)</f>
        <v>0</v>
      </c>
      <c r="BL433" s="16" t="s">
        <v>253</v>
      </c>
      <c r="BM433" s="16" t="s">
        <v>1143</v>
      </c>
    </row>
    <row r="434" s="13" customFormat="1">
      <c r="B434" s="239"/>
      <c r="C434" s="240"/>
      <c r="D434" s="230" t="s">
        <v>255</v>
      </c>
      <c r="E434" s="241" t="s">
        <v>1</v>
      </c>
      <c r="F434" s="242" t="s">
        <v>304</v>
      </c>
      <c r="G434" s="240"/>
      <c r="H434" s="243">
        <v>11</v>
      </c>
      <c r="I434" s="244"/>
      <c r="J434" s="240"/>
      <c r="K434" s="240"/>
      <c r="L434" s="245"/>
      <c r="M434" s="246"/>
      <c r="N434" s="247"/>
      <c r="O434" s="247"/>
      <c r="P434" s="247"/>
      <c r="Q434" s="247"/>
      <c r="R434" s="247"/>
      <c r="S434" s="247"/>
      <c r="T434" s="248"/>
      <c r="AT434" s="249" t="s">
        <v>255</v>
      </c>
      <c r="AU434" s="249" t="s">
        <v>79</v>
      </c>
      <c r="AV434" s="13" t="s">
        <v>79</v>
      </c>
      <c r="AW434" s="13" t="s">
        <v>33</v>
      </c>
      <c r="AX434" s="13" t="s">
        <v>16</v>
      </c>
      <c r="AY434" s="249" t="s">
        <v>246</v>
      </c>
    </row>
    <row r="435" s="1" customFormat="1" ht="22.5" customHeight="1">
      <c r="B435" s="37"/>
      <c r="C435" s="216" t="s">
        <v>1147</v>
      </c>
      <c r="D435" s="216" t="s">
        <v>248</v>
      </c>
      <c r="E435" s="217" t="s">
        <v>3139</v>
      </c>
      <c r="F435" s="218" t="s">
        <v>5563</v>
      </c>
      <c r="G435" s="219" t="s">
        <v>4404</v>
      </c>
      <c r="H435" s="220">
        <v>22</v>
      </c>
      <c r="I435" s="221"/>
      <c r="J435" s="222">
        <f>ROUND(I435*H435,2)</f>
        <v>0</v>
      </c>
      <c r="K435" s="218" t="s">
        <v>1</v>
      </c>
      <c r="L435" s="42"/>
      <c r="M435" s="223" t="s">
        <v>1</v>
      </c>
      <c r="N435" s="224" t="s">
        <v>42</v>
      </c>
      <c r="O435" s="78"/>
      <c r="P435" s="225">
        <f>O435*H435</f>
        <v>0</v>
      </c>
      <c r="Q435" s="225">
        <v>0</v>
      </c>
      <c r="R435" s="225">
        <f>Q435*H435</f>
        <v>0</v>
      </c>
      <c r="S435" s="225">
        <v>0</v>
      </c>
      <c r="T435" s="226">
        <f>S435*H435</f>
        <v>0</v>
      </c>
      <c r="AR435" s="16" t="s">
        <v>253</v>
      </c>
      <c r="AT435" s="16" t="s">
        <v>248</v>
      </c>
      <c r="AU435" s="16" t="s">
        <v>79</v>
      </c>
      <c r="AY435" s="16" t="s">
        <v>246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16" t="s">
        <v>16</v>
      </c>
      <c r="BK435" s="227">
        <f>ROUND(I435*H435,2)</f>
        <v>0</v>
      </c>
      <c r="BL435" s="16" t="s">
        <v>253</v>
      </c>
      <c r="BM435" s="16" t="s">
        <v>1147</v>
      </c>
    </row>
    <row r="436" s="13" customFormat="1">
      <c r="B436" s="239"/>
      <c r="C436" s="240"/>
      <c r="D436" s="230" t="s">
        <v>255</v>
      </c>
      <c r="E436" s="241" t="s">
        <v>1</v>
      </c>
      <c r="F436" s="242" t="s">
        <v>388</v>
      </c>
      <c r="G436" s="240"/>
      <c r="H436" s="243">
        <v>22</v>
      </c>
      <c r="I436" s="244"/>
      <c r="J436" s="240"/>
      <c r="K436" s="240"/>
      <c r="L436" s="245"/>
      <c r="M436" s="246"/>
      <c r="N436" s="247"/>
      <c r="O436" s="247"/>
      <c r="P436" s="247"/>
      <c r="Q436" s="247"/>
      <c r="R436" s="247"/>
      <c r="S436" s="247"/>
      <c r="T436" s="248"/>
      <c r="AT436" s="249" t="s">
        <v>255</v>
      </c>
      <c r="AU436" s="249" t="s">
        <v>79</v>
      </c>
      <c r="AV436" s="13" t="s">
        <v>79</v>
      </c>
      <c r="AW436" s="13" t="s">
        <v>33</v>
      </c>
      <c r="AX436" s="13" t="s">
        <v>16</v>
      </c>
      <c r="AY436" s="249" t="s">
        <v>246</v>
      </c>
    </row>
    <row r="437" s="1" customFormat="1" ht="22.5" customHeight="1">
      <c r="B437" s="37"/>
      <c r="C437" s="216" t="s">
        <v>1151</v>
      </c>
      <c r="D437" s="216" t="s">
        <v>248</v>
      </c>
      <c r="E437" s="217" t="s">
        <v>3144</v>
      </c>
      <c r="F437" s="218" t="s">
        <v>5564</v>
      </c>
      <c r="G437" s="219" t="s">
        <v>4404</v>
      </c>
      <c r="H437" s="220">
        <v>2</v>
      </c>
      <c r="I437" s="221"/>
      <c r="J437" s="222">
        <f>ROUND(I437*H437,2)</f>
        <v>0</v>
      </c>
      <c r="K437" s="218" t="s">
        <v>1</v>
      </c>
      <c r="L437" s="42"/>
      <c r="M437" s="223" t="s">
        <v>1</v>
      </c>
      <c r="N437" s="224" t="s">
        <v>42</v>
      </c>
      <c r="O437" s="78"/>
      <c r="P437" s="225">
        <f>O437*H437</f>
        <v>0</v>
      </c>
      <c r="Q437" s="225">
        <v>0</v>
      </c>
      <c r="R437" s="225">
        <f>Q437*H437</f>
        <v>0</v>
      </c>
      <c r="S437" s="225">
        <v>0</v>
      </c>
      <c r="T437" s="226">
        <f>S437*H437</f>
        <v>0</v>
      </c>
      <c r="AR437" s="16" t="s">
        <v>253</v>
      </c>
      <c r="AT437" s="16" t="s">
        <v>248</v>
      </c>
      <c r="AU437" s="16" t="s">
        <v>79</v>
      </c>
      <c r="AY437" s="16" t="s">
        <v>246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16" t="s">
        <v>16</v>
      </c>
      <c r="BK437" s="227">
        <f>ROUND(I437*H437,2)</f>
        <v>0</v>
      </c>
      <c r="BL437" s="16" t="s">
        <v>253</v>
      </c>
      <c r="BM437" s="16" t="s">
        <v>1151</v>
      </c>
    </row>
    <row r="438" s="13" customFormat="1">
      <c r="B438" s="239"/>
      <c r="C438" s="240"/>
      <c r="D438" s="230" t="s">
        <v>255</v>
      </c>
      <c r="E438" s="241" t="s">
        <v>1</v>
      </c>
      <c r="F438" s="242" t="s">
        <v>79</v>
      </c>
      <c r="G438" s="240"/>
      <c r="H438" s="243">
        <v>2</v>
      </c>
      <c r="I438" s="244"/>
      <c r="J438" s="240"/>
      <c r="K438" s="240"/>
      <c r="L438" s="245"/>
      <c r="M438" s="246"/>
      <c r="N438" s="247"/>
      <c r="O438" s="247"/>
      <c r="P438" s="247"/>
      <c r="Q438" s="247"/>
      <c r="R438" s="247"/>
      <c r="S438" s="247"/>
      <c r="T438" s="248"/>
      <c r="AT438" s="249" t="s">
        <v>255</v>
      </c>
      <c r="AU438" s="249" t="s">
        <v>79</v>
      </c>
      <c r="AV438" s="13" t="s">
        <v>79</v>
      </c>
      <c r="AW438" s="13" t="s">
        <v>33</v>
      </c>
      <c r="AX438" s="13" t="s">
        <v>16</v>
      </c>
      <c r="AY438" s="249" t="s">
        <v>246</v>
      </c>
    </row>
    <row r="439" s="1" customFormat="1" ht="22.5" customHeight="1">
      <c r="B439" s="37"/>
      <c r="C439" s="216" t="s">
        <v>1157</v>
      </c>
      <c r="D439" s="216" t="s">
        <v>248</v>
      </c>
      <c r="E439" s="217" t="s">
        <v>3150</v>
      </c>
      <c r="F439" s="218" t="s">
        <v>5565</v>
      </c>
      <c r="G439" s="219" t="s">
        <v>4404</v>
      </c>
      <c r="H439" s="220">
        <v>2</v>
      </c>
      <c r="I439" s="221"/>
      <c r="J439" s="222">
        <f>ROUND(I439*H439,2)</f>
        <v>0</v>
      </c>
      <c r="K439" s="218" t="s">
        <v>1</v>
      </c>
      <c r="L439" s="42"/>
      <c r="M439" s="223" t="s">
        <v>1</v>
      </c>
      <c r="N439" s="224" t="s">
        <v>42</v>
      </c>
      <c r="O439" s="78"/>
      <c r="P439" s="225">
        <f>O439*H439</f>
        <v>0</v>
      </c>
      <c r="Q439" s="225">
        <v>0</v>
      </c>
      <c r="R439" s="225">
        <f>Q439*H439</f>
        <v>0</v>
      </c>
      <c r="S439" s="225">
        <v>0</v>
      </c>
      <c r="T439" s="226">
        <f>S439*H439</f>
        <v>0</v>
      </c>
      <c r="AR439" s="16" t="s">
        <v>253</v>
      </c>
      <c r="AT439" s="16" t="s">
        <v>248</v>
      </c>
      <c r="AU439" s="16" t="s">
        <v>79</v>
      </c>
      <c r="AY439" s="16" t="s">
        <v>246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16" t="s">
        <v>16</v>
      </c>
      <c r="BK439" s="227">
        <f>ROUND(I439*H439,2)</f>
        <v>0</v>
      </c>
      <c r="BL439" s="16" t="s">
        <v>253</v>
      </c>
      <c r="BM439" s="16" t="s">
        <v>1157</v>
      </c>
    </row>
    <row r="440" s="13" customFormat="1">
      <c r="B440" s="239"/>
      <c r="C440" s="240"/>
      <c r="D440" s="230" t="s">
        <v>255</v>
      </c>
      <c r="E440" s="241" t="s">
        <v>1</v>
      </c>
      <c r="F440" s="242" t="s">
        <v>79</v>
      </c>
      <c r="G440" s="240"/>
      <c r="H440" s="243">
        <v>2</v>
      </c>
      <c r="I440" s="244"/>
      <c r="J440" s="240"/>
      <c r="K440" s="240"/>
      <c r="L440" s="245"/>
      <c r="M440" s="246"/>
      <c r="N440" s="247"/>
      <c r="O440" s="247"/>
      <c r="P440" s="247"/>
      <c r="Q440" s="247"/>
      <c r="R440" s="247"/>
      <c r="S440" s="247"/>
      <c r="T440" s="248"/>
      <c r="AT440" s="249" t="s">
        <v>255</v>
      </c>
      <c r="AU440" s="249" t="s">
        <v>79</v>
      </c>
      <c r="AV440" s="13" t="s">
        <v>79</v>
      </c>
      <c r="AW440" s="13" t="s">
        <v>33</v>
      </c>
      <c r="AX440" s="13" t="s">
        <v>16</v>
      </c>
      <c r="AY440" s="249" t="s">
        <v>246</v>
      </c>
    </row>
    <row r="441" s="1" customFormat="1" ht="22.5" customHeight="1">
      <c r="B441" s="37"/>
      <c r="C441" s="216" t="s">
        <v>1161</v>
      </c>
      <c r="D441" s="216" t="s">
        <v>248</v>
      </c>
      <c r="E441" s="217" t="s">
        <v>3158</v>
      </c>
      <c r="F441" s="218" t="s">
        <v>5566</v>
      </c>
      <c r="G441" s="219" t="s">
        <v>4404</v>
      </c>
      <c r="H441" s="220">
        <v>4</v>
      </c>
      <c r="I441" s="221"/>
      <c r="J441" s="222">
        <f>ROUND(I441*H441,2)</f>
        <v>0</v>
      </c>
      <c r="K441" s="218" t="s">
        <v>1</v>
      </c>
      <c r="L441" s="42"/>
      <c r="M441" s="223" t="s">
        <v>1</v>
      </c>
      <c r="N441" s="224" t="s">
        <v>42</v>
      </c>
      <c r="O441" s="78"/>
      <c r="P441" s="225">
        <f>O441*H441</f>
        <v>0</v>
      </c>
      <c r="Q441" s="225">
        <v>0</v>
      </c>
      <c r="R441" s="225">
        <f>Q441*H441</f>
        <v>0</v>
      </c>
      <c r="S441" s="225">
        <v>0</v>
      </c>
      <c r="T441" s="226">
        <f>S441*H441</f>
        <v>0</v>
      </c>
      <c r="AR441" s="16" t="s">
        <v>253</v>
      </c>
      <c r="AT441" s="16" t="s">
        <v>248</v>
      </c>
      <c r="AU441" s="16" t="s">
        <v>79</v>
      </c>
      <c r="AY441" s="16" t="s">
        <v>246</v>
      </c>
      <c r="BE441" s="227">
        <f>IF(N441="základní",J441,0)</f>
        <v>0</v>
      </c>
      <c r="BF441" s="227">
        <f>IF(N441="snížená",J441,0)</f>
        <v>0</v>
      </c>
      <c r="BG441" s="227">
        <f>IF(N441="zákl. přenesená",J441,0)</f>
        <v>0</v>
      </c>
      <c r="BH441" s="227">
        <f>IF(N441="sníž. přenesená",J441,0)</f>
        <v>0</v>
      </c>
      <c r="BI441" s="227">
        <f>IF(N441="nulová",J441,0)</f>
        <v>0</v>
      </c>
      <c r="BJ441" s="16" t="s">
        <v>16</v>
      </c>
      <c r="BK441" s="227">
        <f>ROUND(I441*H441,2)</f>
        <v>0</v>
      </c>
      <c r="BL441" s="16" t="s">
        <v>253</v>
      </c>
      <c r="BM441" s="16" t="s">
        <v>1161</v>
      </c>
    </row>
    <row r="442" s="13" customFormat="1">
      <c r="B442" s="239"/>
      <c r="C442" s="240"/>
      <c r="D442" s="230" t="s">
        <v>255</v>
      </c>
      <c r="E442" s="241" t="s">
        <v>1</v>
      </c>
      <c r="F442" s="242" t="s">
        <v>253</v>
      </c>
      <c r="G442" s="240"/>
      <c r="H442" s="243">
        <v>4</v>
      </c>
      <c r="I442" s="244"/>
      <c r="J442" s="240"/>
      <c r="K442" s="240"/>
      <c r="L442" s="245"/>
      <c r="M442" s="246"/>
      <c r="N442" s="247"/>
      <c r="O442" s="247"/>
      <c r="P442" s="247"/>
      <c r="Q442" s="247"/>
      <c r="R442" s="247"/>
      <c r="S442" s="247"/>
      <c r="T442" s="248"/>
      <c r="AT442" s="249" t="s">
        <v>255</v>
      </c>
      <c r="AU442" s="249" t="s">
        <v>79</v>
      </c>
      <c r="AV442" s="13" t="s">
        <v>79</v>
      </c>
      <c r="AW442" s="13" t="s">
        <v>33</v>
      </c>
      <c r="AX442" s="13" t="s">
        <v>16</v>
      </c>
      <c r="AY442" s="249" t="s">
        <v>246</v>
      </c>
    </row>
    <row r="443" s="1" customFormat="1" ht="22.5" customHeight="1">
      <c r="B443" s="37"/>
      <c r="C443" s="216" t="s">
        <v>1166</v>
      </c>
      <c r="D443" s="216" t="s">
        <v>248</v>
      </c>
      <c r="E443" s="217" t="s">
        <v>3165</v>
      </c>
      <c r="F443" s="218" t="s">
        <v>5567</v>
      </c>
      <c r="G443" s="219" t="s">
        <v>4404</v>
      </c>
      <c r="H443" s="220">
        <v>1</v>
      </c>
      <c r="I443" s="221"/>
      <c r="J443" s="222">
        <f>ROUND(I443*H443,2)</f>
        <v>0</v>
      </c>
      <c r="K443" s="218" t="s">
        <v>1</v>
      </c>
      <c r="L443" s="42"/>
      <c r="M443" s="223" t="s">
        <v>1</v>
      </c>
      <c r="N443" s="224" t="s">
        <v>42</v>
      </c>
      <c r="O443" s="78"/>
      <c r="P443" s="225">
        <f>O443*H443</f>
        <v>0</v>
      </c>
      <c r="Q443" s="225">
        <v>0</v>
      </c>
      <c r="R443" s="225">
        <f>Q443*H443</f>
        <v>0</v>
      </c>
      <c r="S443" s="225">
        <v>0</v>
      </c>
      <c r="T443" s="226">
        <f>S443*H443</f>
        <v>0</v>
      </c>
      <c r="AR443" s="16" t="s">
        <v>253</v>
      </c>
      <c r="AT443" s="16" t="s">
        <v>248</v>
      </c>
      <c r="AU443" s="16" t="s">
        <v>79</v>
      </c>
      <c r="AY443" s="16" t="s">
        <v>246</v>
      </c>
      <c r="BE443" s="227">
        <f>IF(N443="základní",J443,0)</f>
        <v>0</v>
      </c>
      <c r="BF443" s="227">
        <f>IF(N443="snížená",J443,0)</f>
        <v>0</v>
      </c>
      <c r="BG443" s="227">
        <f>IF(N443="zákl. přenesená",J443,0)</f>
        <v>0</v>
      </c>
      <c r="BH443" s="227">
        <f>IF(N443="sníž. přenesená",J443,0)</f>
        <v>0</v>
      </c>
      <c r="BI443" s="227">
        <f>IF(N443="nulová",J443,0)</f>
        <v>0</v>
      </c>
      <c r="BJ443" s="16" t="s">
        <v>16</v>
      </c>
      <c r="BK443" s="227">
        <f>ROUND(I443*H443,2)</f>
        <v>0</v>
      </c>
      <c r="BL443" s="16" t="s">
        <v>253</v>
      </c>
      <c r="BM443" s="16" t="s">
        <v>1166</v>
      </c>
    </row>
    <row r="444" s="13" customFormat="1">
      <c r="B444" s="239"/>
      <c r="C444" s="240"/>
      <c r="D444" s="230" t="s">
        <v>255</v>
      </c>
      <c r="E444" s="241" t="s">
        <v>1</v>
      </c>
      <c r="F444" s="242" t="s">
        <v>16</v>
      </c>
      <c r="G444" s="240"/>
      <c r="H444" s="243">
        <v>1</v>
      </c>
      <c r="I444" s="244"/>
      <c r="J444" s="240"/>
      <c r="K444" s="240"/>
      <c r="L444" s="245"/>
      <c r="M444" s="246"/>
      <c r="N444" s="247"/>
      <c r="O444" s="247"/>
      <c r="P444" s="247"/>
      <c r="Q444" s="247"/>
      <c r="R444" s="247"/>
      <c r="S444" s="247"/>
      <c r="T444" s="248"/>
      <c r="AT444" s="249" t="s">
        <v>255</v>
      </c>
      <c r="AU444" s="249" t="s">
        <v>79</v>
      </c>
      <c r="AV444" s="13" t="s">
        <v>79</v>
      </c>
      <c r="AW444" s="13" t="s">
        <v>33</v>
      </c>
      <c r="AX444" s="13" t="s">
        <v>16</v>
      </c>
      <c r="AY444" s="249" t="s">
        <v>246</v>
      </c>
    </row>
    <row r="445" s="1" customFormat="1" ht="22.5" customHeight="1">
      <c r="B445" s="37"/>
      <c r="C445" s="216" t="s">
        <v>1170</v>
      </c>
      <c r="D445" s="216" t="s">
        <v>248</v>
      </c>
      <c r="E445" s="217" t="s">
        <v>3170</v>
      </c>
      <c r="F445" s="218" t="s">
        <v>5568</v>
      </c>
      <c r="G445" s="219" t="s">
        <v>4404</v>
      </c>
      <c r="H445" s="220">
        <v>2</v>
      </c>
      <c r="I445" s="221"/>
      <c r="J445" s="222">
        <f>ROUND(I445*H445,2)</f>
        <v>0</v>
      </c>
      <c r="K445" s="218" t="s">
        <v>1</v>
      </c>
      <c r="L445" s="42"/>
      <c r="M445" s="223" t="s">
        <v>1</v>
      </c>
      <c r="N445" s="224" t="s">
        <v>42</v>
      </c>
      <c r="O445" s="78"/>
      <c r="P445" s="225">
        <f>O445*H445</f>
        <v>0</v>
      </c>
      <c r="Q445" s="225">
        <v>0</v>
      </c>
      <c r="R445" s="225">
        <f>Q445*H445</f>
        <v>0</v>
      </c>
      <c r="S445" s="225">
        <v>0</v>
      </c>
      <c r="T445" s="226">
        <f>S445*H445</f>
        <v>0</v>
      </c>
      <c r="AR445" s="16" t="s">
        <v>253</v>
      </c>
      <c r="AT445" s="16" t="s">
        <v>248</v>
      </c>
      <c r="AU445" s="16" t="s">
        <v>79</v>
      </c>
      <c r="AY445" s="16" t="s">
        <v>246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16" t="s">
        <v>16</v>
      </c>
      <c r="BK445" s="227">
        <f>ROUND(I445*H445,2)</f>
        <v>0</v>
      </c>
      <c r="BL445" s="16" t="s">
        <v>253</v>
      </c>
      <c r="BM445" s="16" t="s">
        <v>1170</v>
      </c>
    </row>
    <row r="446" s="13" customFormat="1">
      <c r="B446" s="239"/>
      <c r="C446" s="240"/>
      <c r="D446" s="230" t="s">
        <v>255</v>
      </c>
      <c r="E446" s="241" t="s">
        <v>1</v>
      </c>
      <c r="F446" s="242" t="s">
        <v>79</v>
      </c>
      <c r="G446" s="240"/>
      <c r="H446" s="243">
        <v>2</v>
      </c>
      <c r="I446" s="244"/>
      <c r="J446" s="240"/>
      <c r="K446" s="240"/>
      <c r="L446" s="245"/>
      <c r="M446" s="246"/>
      <c r="N446" s="247"/>
      <c r="O446" s="247"/>
      <c r="P446" s="247"/>
      <c r="Q446" s="247"/>
      <c r="R446" s="247"/>
      <c r="S446" s="247"/>
      <c r="T446" s="248"/>
      <c r="AT446" s="249" t="s">
        <v>255</v>
      </c>
      <c r="AU446" s="249" t="s">
        <v>79</v>
      </c>
      <c r="AV446" s="13" t="s">
        <v>79</v>
      </c>
      <c r="AW446" s="13" t="s">
        <v>33</v>
      </c>
      <c r="AX446" s="13" t="s">
        <v>16</v>
      </c>
      <c r="AY446" s="249" t="s">
        <v>246</v>
      </c>
    </row>
    <row r="447" s="1" customFormat="1" ht="33.75" customHeight="1">
      <c r="B447" s="37"/>
      <c r="C447" s="216" t="s">
        <v>1179</v>
      </c>
      <c r="D447" s="216" t="s">
        <v>248</v>
      </c>
      <c r="E447" s="217" t="s">
        <v>3175</v>
      </c>
      <c r="F447" s="218" t="s">
        <v>5569</v>
      </c>
      <c r="G447" s="219" t="s">
        <v>4404</v>
      </c>
      <c r="H447" s="220">
        <v>4</v>
      </c>
      <c r="I447" s="221"/>
      <c r="J447" s="222">
        <f>ROUND(I447*H447,2)</f>
        <v>0</v>
      </c>
      <c r="K447" s="218" t="s">
        <v>1</v>
      </c>
      <c r="L447" s="42"/>
      <c r="M447" s="223" t="s">
        <v>1</v>
      </c>
      <c r="N447" s="224" t="s">
        <v>42</v>
      </c>
      <c r="O447" s="78"/>
      <c r="P447" s="225">
        <f>O447*H447</f>
        <v>0</v>
      </c>
      <c r="Q447" s="225">
        <v>0</v>
      </c>
      <c r="R447" s="225">
        <f>Q447*H447</f>
        <v>0</v>
      </c>
      <c r="S447" s="225">
        <v>0</v>
      </c>
      <c r="T447" s="226">
        <f>S447*H447</f>
        <v>0</v>
      </c>
      <c r="AR447" s="16" t="s">
        <v>253</v>
      </c>
      <c r="AT447" s="16" t="s">
        <v>248</v>
      </c>
      <c r="AU447" s="16" t="s">
        <v>79</v>
      </c>
      <c r="AY447" s="16" t="s">
        <v>246</v>
      </c>
      <c r="BE447" s="227">
        <f>IF(N447="základní",J447,0)</f>
        <v>0</v>
      </c>
      <c r="BF447" s="227">
        <f>IF(N447="snížená",J447,0)</f>
        <v>0</v>
      </c>
      <c r="BG447" s="227">
        <f>IF(N447="zákl. přenesená",J447,0)</f>
        <v>0</v>
      </c>
      <c r="BH447" s="227">
        <f>IF(N447="sníž. přenesená",J447,0)</f>
        <v>0</v>
      </c>
      <c r="BI447" s="227">
        <f>IF(N447="nulová",J447,0)</f>
        <v>0</v>
      </c>
      <c r="BJ447" s="16" t="s">
        <v>16</v>
      </c>
      <c r="BK447" s="227">
        <f>ROUND(I447*H447,2)</f>
        <v>0</v>
      </c>
      <c r="BL447" s="16" t="s">
        <v>253</v>
      </c>
      <c r="BM447" s="16" t="s">
        <v>1179</v>
      </c>
    </row>
    <row r="448" s="13" customFormat="1">
      <c r="B448" s="239"/>
      <c r="C448" s="240"/>
      <c r="D448" s="230" t="s">
        <v>255</v>
      </c>
      <c r="E448" s="241" t="s">
        <v>1</v>
      </c>
      <c r="F448" s="242" t="s">
        <v>253</v>
      </c>
      <c r="G448" s="240"/>
      <c r="H448" s="243">
        <v>4</v>
      </c>
      <c r="I448" s="244"/>
      <c r="J448" s="240"/>
      <c r="K448" s="240"/>
      <c r="L448" s="245"/>
      <c r="M448" s="246"/>
      <c r="N448" s="247"/>
      <c r="O448" s="247"/>
      <c r="P448" s="247"/>
      <c r="Q448" s="247"/>
      <c r="R448" s="247"/>
      <c r="S448" s="247"/>
      <c r="T448" s="248"/>
      <c r="AT448" s="249" t="s">
        <v>255</v>
      </c>
      <c r="AU448" s="249" t="s">
        <v>79</v>
      </c>
      <c r="AV448" s="13" t="s">
        <v>79</v>
      </c>
      <c r="AW448" s="13" t="s">
        <v>33</v>
      </c>
      <c r="AX448" s="13" t="s">
        <v>16</v>
      </c>
      <c r="AY448" s="249" t="s">
        <v>246</v>
      </c>
    </row>
    <row r="449" s="1" customFormat="1" ht="22.5" customHeight="1">
      <c r="B449" s="37"/>
      <c r="C449" s="216" t="s">
        <v>1184</v>
      </c>
      <c r="D449" s="216" t="s">
        <v>248</v>
      </c>
      <c r="E449" s="217" t="s">
        <v>3179</v>
      </c>
      <c r="F449" s="218" t="s">
        <v>5570</v>
      </c>
      <c r="G449" s="219" t="s">
        <v>4404</v>
      </c>
      <c r="H449" s="220">
        <v>2</v>
      </c>
      <c r="I449" s="221"/>
      <c r="J449" s="222">
        <f>ROUND(I449*H449,2)</f>
        <v>0</v>
      </c>
      <c r="K449" s="218" t="s">
        <v>1</v>
      </c>
      <c r="L449" s="42"/>
      <c r="M449" s="223" t="s">
        <v>1</v>
      </c>
      <c r="N449" s="224" t="s">
        <v>42</v>
      </c>
      <c r="O449" s="78"/>
      <c r="P449" s="225">
        <f>O449*H449</f>
        <v>0</v>
      </c>
      <c r="Q449" s="225">
        <v>0</v>
      </c>
      <c r="R449" s="225">
        <f>Q449*H449</f>
        <v>0</v>
      </c>
      <c r="S449" s="225">
        <v>0</v>
      </c>
      <c r="T449" s="226">
        <f>S449*H449</f>
        <v>0</v>
      </c>
      <c r="AR449" s="16" t="s">
        <v>253</v>
      </c>
      <c r="AT449" s="16" t="s">
        <v>248</v>
      </c>
      <c r="AU449" s="16" t="s">
        <v>79</v>
      </c>
      <c r="AY449" s="16" t="s">
        <v>246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16" t="s">
        <v>16</v>
      </c>
      <c r="BK449" s="227">
        <f>ROUND(I449*H449,2)</f>
        <v>0</v>
      </c>
      <c r="BL449" s="16" t="s">
        <v>253</v>
      </c>
      <c r="BM449" s="16" t="s">
        <v>1184</v>
      </c>
    </row>
    <row r="450" s="13" customFormat="1">
      <c r="B450" s="239"/>
      <c r="C450" s="240"/>
      <c r="D450" s="230" t="s">
        <v>255</v>
      </c>
      <c r="E450" s="241" t="s">
        <v>1</v>
      </c>
      <c r="F450" s="242" t="s">
        <v>79</v>
      </c>
      <c r="G450" s="240"/>
      <c r="H450" s="243">
        <v>2</v>
      </c>
      <c r="I450" s="244"/>
      <c r="J450" s="240"/>
      <c r="K450" s="240"/>
      <c r="L450" s="245"/>
      <c r="M450" s="246"/>
      <c r="N450" s="247"/>
      <c r="O450" s="247"/>
      <c r="P450" s="247"/>
      <c r="Q450" s="247"/>
      <c r="R450" s="247"/>
      <c r="S450" s="247"/>
      <c r="T450" s="248"/>
      <c r="AT450" s="249" t="s">
        <v>255</v>
      </c>
      <c r="AU450" s="249" t="s">
        <v>79</v>
      </c>
      <c r="AV450" s="13" t="s">
        <v>79</v>
      </c>
      <c r="AW450" s="13" t="s">
        <v>33</v>
      </c>
      <c r="AX450" s="13" t="s">
        <v>16</v>
      </c>
      <c r="AY450" s="249" t="s">
        <v>246</v>
      </c>
    </row>
    <row r="451" s="1" customFormat="1" ht="16.5" customHeight="1">
      <c r="B451" s="37"/>
      <c r="C451" s="216" t="s">
        <v>1188</v>
      </c>
      <c r="D451" s="216" t="s">
        <v>248</v>
      </c>
      <c r="E451" s="217" t="s">
        <v>3184</v>
      </c>
      <c r="F451" s="218" t="s">
        <v>5571</v>
      </c>
      <c r="G451" s="219" t="s">
        <v>4404</v>
      </c>
      <c r="H451" s="220">
        <v>1</v>
      </c>
      <c r="I451" s="221"/>
      <c r="J451" s="222">
        <f>ROUND(I451*H451,2)</f>
        <v>0</v>
      </c>
      <c r="K451" s="218" t="s">
        <v>1</v>
      </c>
      <c r="L451" s="42"/>
      <c r="M451" s="223" t="s">
        <v>1</v>
      </c>
      <c r="N451" s="224" t="s">
        <v>42</v>
      </c>
      <c r="O451" s="78"/>
      <c r="P451" s="225">
        <f>O451*H451</f>
        <v>0</v>
      </c>
      <c r="Q451" s="225">
        <v>0</v>
      </c>
      <c r="R451" s="225">
        <f>Q451*H451</f>
        <v>0</v>
      </c>
      <c r="S451" s="225">
        <v>0</v>
      </c>
      <c r="T451" s="226">
        <f>S451*H451</f>
        <v>0</v>
      </c>
      <c r="AR451" s="16" t="s">
        <v>253</v>
      </c>
      <c r="AT451" s="16" t="s">
        <v>248</v>
      </c>
      <c r="AU451" s="16" t="s">
        <v>79</v>
      </c>
      <c r="AY451" s="16" t="s">
        <v>246</v>
      </c>
      <c r="BE451" s="227">
        <f>IF(N451="základní",J451,0)</f>
        <v>0</v>
      </c>
      <c r="BF451" s="227">
        <f>IF(N451="snížená",J451,0)</f>
        <v>0</v>
      </c>
      <c r="BG451" s="227">
        <f>IF(N451="zákl. přenesená",J451,0)</f>
        <v>0</v>
      </c>
      <c r="BH451" s="227">
        <f>IF(N451="sníž. přenesená",J451,0)</f>
        <v>0</v>
      </c>
      <c r="BI451" s="227">
        <f>IF(N451="nulová",J451,0)</f>
        <v>0</v>
      </c>
      <c r="BJ451" s="16" t="s">
        <v>16</v>
      </c>
      <c r="BK451" s="227">
        <f>ROUND(I451*H451,2)</f>
        <v>0</v>
      </c>
      <c r="BL451" s="16" t="s">
        <v>253</v>
      </c>
      <c r="BM451" s="16" t="s">
        <v>5572</v>
      </c>
    </row>
    <row r="452" s="13" customFormat="1">
      <c r="B452" s="239"/>
      <c r="C452" s="240"/>
      <c r="D452" s="230" t="s">
        <v>255</v>
      </c>
      <c r="E452" s="241" t="s">
        <v>1</v>
      </c>
      <c r="F452" s="242" t="s">
        <v>16</v>
      </c>
      <c r="G452" s="240"/>
      <c r="H452" s="243">
        <v>1</v>
      </c>
      <c r="I452" s="244"/>
      <c r="J452" s="240"/>
      <c r="K452" s="240"/>
      <c r="L452" s="245"/>
      <c r="M452" s="246"/>
      <c r="N452" s="247"/>
      <c r="O452" s="247"/>
      <c r="P452" s="247"/>
      <c r="Q452" s="247"/>
      <c r="R452" s="247"/>
      <c r="S452" s="247"/>
      <c r="T452" s="248"/>
      <c r="AT452" s="249" t="s">
        <v>255</v>
      </c>
      <c r="AU452" s="249" t="s">
        <v>79</v>
      </c>
      <c r="AV452" s="13" t="s">
        <v>79</v>
      </c>
      <c r="AW452" s="13" t="s">
        <v>33</v>
      </c>
      <c r="AX452" s="13" t="s">
        <v>16</v>
      </c>
      <c r="AY452" s="249" t="s">
        <v>246</v>
      </c>
    </row>
    <row r="453" s="1" customFormat="1" ht="16.5" customHeight="1">
      <c r="B453" s="37"/>
      <c r="C453" s="216" t="s">
        <v>1194</v>
      </c>
      <c r="D453" s="216" t="s">
        <v>248</v>
      </c>
      <c r="E453" s="217" t="s">
        <v>3188</v>
      </c>
      <c r="F453" s="218" t="s">
        <v>5573</v>
      </c>
      <c r="G453" s="219" t="s">
        <v>4404</v>
      </c>
      <c r="H453" s="220">
        <v>1</v>
      </c>
      <c r="I453" s="221"/>
      <c r="J453" s="222">
        <f>ROUND(I453*H453,2)</f>
        <v>0</v>
      </c>
      <c r="K453" s="218" t="s">
        <v>1</v>
      </c>
      <c r="L453" s="42"/>
      <c r="M453" s="223" t="s">
        <v>1</v>
      </c>
      <c r="N453" s="224" t="s">
        <v>42</v>
      </c>
      <c r="O453" s="78"/>
      <c r="P453" s="225">
        <f>O453*H453</f>
        <v>0</v>
      </c>
      <c r="Q453" s="225">
        <v>0</v>
      </c>
      <c r="R453" s="225">
        <f>Q453*H453</f>
        <v>0</v>
      </c>
      <c r="S453" s="225">
        <v>0</v>
      </c>
      <c r="T453" s="226">
        <f>S453*H453</f>
        <v>0</v>
      </c>
      <c r="AR453" s="16" t="s">
        <v>253</v>
      </c>
      <c r="AT453" s="16" t="s">
        <v>248</v>
      </c>
      <c r="AU453" s="16" t="s">
        <v>79</v>
      </c>
      <c r="AY453" s="16" t="s">
        <v>246</v>
      </c>
      <c r="BE453" s="227">
        <f>IF(N453="základní",J453,0)</f>
        <v>0</v>
      </c>
      <c r="BF453" s="227">
        <f>IF(N453="snížená",J453,0)</f>
        <v>0</v>
      </c>
      <c r="BG453" s="227">
        <f>IF(N453="zákl. přenesená",J453,0)</f>
        <v>0</v>
      </c>
      <c r="BH453" s="227">
        <f>IF(N453="sníž. přenesená",J453,0)</f>
        <v>0</v>
      </c>
      <c r="BI453" s="227">
        <f>IF(N453="nulová",J453,0)</f>
        <v>0</v>
      </c>
      <c r="BJ453" s="16" t="s">
        <v>16</v>
      </c>
      <c r="BK453" s="227">
        <f>ROUND(I453*H453,2)</f>
        <v>0</v>
      </c>
      <c r="BL453" s="16" t="s">
        <v>253</v>
      </c>
      <c r="BM453" s="16" t="s">
        <v>5574</v>
      </c>
    </row>
    <row r="454" s="13" customFormat="1">
      <c r="B454" s="239"/>
      <c r="C454" s="240"/>
      <c r="D454" s="230" t="s">
        <v>255</v>
      </c>
      <c r="E454" s="241" t="s">
        <v>1</v>
      </c>
      <c r="F454" s="242" t="s">
        <v>16</v>
      </c>
      <c r="G454" s="240"/>
      <c r="H454" s="243">
        <v>1</v>
      </c>
      <c r="I454" s="244"/>
      <c r="J454" s="240"/>
      <c r="K454" s="240"/>
      <c r="L454" s="245"/>
      <c r="M454" s="246"/>
      <c r="N454" s="247"/>
      <c r="O454" s="247"/>
      <c r="P454" s="247"/>
      <c r="Q454" s="247"/>
      <c r="R454" s="247"/>
      <c r="S454" s="247"/>
      <c r="T454" s="248"/>
      <c r="AT454" s="249" t="s">
        <v>255</v>
      </c>
      <c r="AU454" s="249" t="s">
        <v>79</v>
      </c>
      <c r="AV454" s="13" t="s">
        <v>79</v>
      </c>
      <c r="AW454" s="13" t="s">
        <v>33</v>
      </c>
      <c r="AX454" s="13" t="s">
        <v>16</v>
      </c>
      <c r="AY454" s="249" t="s">
        <v>246</v>
      </c>
    </row>
    <row r="455" s="1" customFormat="1" ht="16.5" customHeight="1">
      <c r="B455" s="37"/>
      <c r="C455" s="216" t="s">
        <v>1201</v>
      </c>
      <c r="D455" s="216" t="s">
        <v>248</v>
      </c>
      <c r="E455" s="217" t="s">
        <v>3192</v>
      </c>
      <c r="F455" s="218" t="s">
        <v>5575</v>
      </c>
      <c r="G455" s="219" t="s">
        <v>4404</v>
      </c>
      <c r="H455" s="220">
        <v>1</v>
      </c>
      <c r="I455" s="221"/>
      <c r="J455" s="222">
        <f>ROUND(I455*H455,2)</f>
        <v>0</v>
      </c>
      <c r="K455" s="218" t="s">
        <v>1</v>
      </c>
      <c r="L455" s="42"/>
      <c r="M455" s="223" t="s">
        <v>1</v>
      </c>
      <c r="N455" s="224" t="s">
        <v>42</v>
      </c>
      <c r="O455" s="78"/>
      <c r="P455" s="225">
        <f>O455*H455</f>
        <v>0</v>
      </c>
      <c r="Q455" s="225">
        <v>0</v>
      </c>
      <c r="R455" s="225">
        <f>Q455*H455</f>
        <v>0</v>
      </c>
      <c r="S455" s="225">
        <v>0</v>
      </c>
      <c r="T455" s="226">
        <f>S455*H455</f>
        <v>0</v>
      </c>
      <c r="AR455" s="16" t="s">
        <v>253</v>
      </c>
      <c r="AT455" s="16" t="s">
        <v>248</v>
      </c>
      <c r="AU455" s="16" t="s">
        <v>79</v>
      </c>
      <c r="AY455" s="16" t="s">
        <v>246</v>
      </c>
      <c r="BE455" s="227">
        <f>IF(N455="základní",J455,0)</f>
        <v>0</v>
      </c>
      <c r="BF455" s="227">
        <f>IF(N455="snížená",J455,0)</f>
        <v>0</v>
      </c>
      <c r="BG455" s="227">
        <f>IF(N455="zákl. přenesená",J455,0)</f>
        <v>0</v>
      </c>
      <c r="BH455" s="227">
        <f>IF(N455="sníž. přenesená",J455,0)</f>
        <v>0</v>
      </c>
      <c r="BI455" s="227">
        <f>IF(N455="nulová",J455,0)</f>
        <v>0</v>
      </c>
      <c r="BJ455" s="16" t="s">
        <v>16</v>
      </c>
      <c r="BK455" s="227">
        <f>ROUND(I455*H455,2)</f>
        <v>0</v>
      </c>
      <c r="BL455" s="16" t="s">
        <v>253</v>
      </c>
      <c r="BM455" s="16" t="s">
        <v>1201</v>
      </c>
    </row>
    <row r="456" s="13" customFormat="1">
      <c r="B456" s="239"/>
      <c r="C456" s="240"/>
      <c r="D456" s="230" t="s">
        <v>255</v>
      </c>
      <c r="E456" s="241" t="s">
        <v>1</v>
      </c>
      <c r="F456" s="242" t="s">
        <v>16</v>
      </c>
      <c r="G456" s="240"/>
      <c r="H456" s="243">
        <v>1</v>
      </c>
      <c r="I456" s="244"/>
      <c r="J456" s="240"/>
      <c r="K456" s="240"/>
      <c r="L456" s="245"/>
      <c r="M456" s="246"/>
      <c r="N456" s="247"/>
      <c r="O456" s="247"/>
      <c r="P456" s="247"/>
      <c r="Q456" s="247"/>
      <c r="R456" s="247"/>
      <c r="S456" s="247"/>
      <c r="T456" s="248"/>
      <c r="AT456" s="249" t="s">
        <v>255</v>
      </c>
      <c r="AU456" s="249" t="s">
        <v>79</v>
      </c>
      <c r="AV456" s="13" t="s">
        <v>79</v>
      </c>
      <c r="AW456" s="13" t="s">
        <v>33</v>
      </c>
      <c r="AX456" s="13" t="s">
        <v>16</v>
      </c>
      <c r="AY456" s="249" t="s">
        <v>246</v>
      </c>
    </row>
    <row r="457" s="1" customFormat="1" ht="16.5" customHeight="1">
      <c r="B457" s="37"/>
      <c r="C457" s="216" t="s">
        <v>1212</v>
      </c>
      <c r="D457" s="216" t="s">
        <v>248</v>
      </c>
      <c r="E457" s="217" t="s">
        <v>3197</v>
      </c>
      <c r="F457" s="218" t="s">
        <v>5576</v>
      </c>
      <c r="G457" s="219" t="s">
        <v>4404</v>
      </c>
      <c r="H457" s="220">
        <v>1</v>
      </c>
      <c r="I457" s="221"/>
      <c r="J457" s="222">
        <f>ROUND(I457*H457,2)</f>
        <v>0</v>
      </c>
      <c r="K457" s="218" t="s">
        <v>1</v>
      </c>
      <c r="L457" s="42"/>
      <c r="M457" s="223" t="s">
        <v>1</v>
      </c>
      <c r="N457" s="224" t="s">
        <v>42</v>
      </c>
      <c r="O457" s="78"/>
      <c r="P457" s="225">
        <f>O457*H457</f>
        <v>0</v>
      </c>
      <c r="Q457" s="225">
        <v>0</v>
      </c>
      <c r="R457" s="225">
        <f>Q457*H457</f>
        <v>0</v>
      </c>
      <c r="S457" s="225">
        <v>0</v>
      </c>
      <c r="T457" s="226">
        <f>S457*H457</f>
        <v>0</v>
      </c>
      <c r="AR457" s="16" t="s">
        <v>253</v>
      </c>
      <c r="AT457" s="16" t="s">
        <v>248</v>
      </c>
      <c r="AU457" s="16" t="s">
        <v>79</v>
      </c>
      <c r="AY457" s="16" t="s">
        <v>246</v>
      </c>
      <c r="BE457" s="227">
        <f>IF(N457="základní",J457,0)</f>
        <v>0</v>
      </c>
      <c r="BF457" s="227">
        <f>IF(N457="snížená",J457,0)</f>
        <v>0</v>
      </c>
      <c r="BG457" s="227">
        <f>IF(N457="zákl. přenesená",J457,0)</f>
        <v>0</v>
      </c>
      <c r="BH457" s="227">
        <f>IF(N457="sníž. přenesená",J457,0)</f>
        <v>0</v>
      </c>
      <c r="BI457" s="227">
        <f>IF(N457="nulová",J457,0)</f>
        <v>0</v>
      </c>
      <c r="BJ457" s="16" t="s">
        <v>16</v>
      </c>
      <c r="BK457" s="227">
        <f>ROUND(I457*H457,2)</f>
        <v>0</v>
      </c>
      <c r="BL457" s="16" t="s">
        <v>253</v>
      </c>
      <c r="BM457" s="16" t="s">
        <v>1212</v>
      </c>
    </row>
    <row r="458" s="13" customFormat="1">
      <c r="B458" s="239"/>
      <c r="C458" s="240"/>
      <c r="D458" s="230" t="s">
        <v>255</v>
      </c>
      <c r="E458" s="241" t="s">
        <v>1</v>
      </c>
      <c r="F458" s="242" t="s">
        <v>16</v>
      </c>
      <c r="G458" s="240"/>
      <c r="H458" s="243">
        <v>1</v>
      </c>
      <c r="I458" s="244"/>
      <c r="J458" s="240"/>
      <c r="K458" s="240"/>
      <c r="L458" s="245"/>
      <c r="M458" s="246"/>
      <c r="N458" s="247"/>
      <c r="O458" s="247"/>
      <c r="P458" s="247"/>
      <c r="Q458" s="247"/>
      <c r="R458" s="247"/>
      <c r="S458" s="247"/>
      <c r="T458" s="248"/>
      <c r="AT458" s="249" t="s">
        <v>255</v>
      </c>
      <c r="AU458" s="249" t="s">
        <v>79</v>
      </c>
      <c r="AV458" s="13" t="s">
        <v>79</v>
      </c>
      <c r="AW458" s="13" t="s">
        <v>33</v>
      </c>
      <c r="AX458" s="13" t="s">
        <v>16</v>
      </c>
      <c r="AY458" s="249" t="s">
        <v>246</v>
      </c>
    </row>
    <row r="459" s="1" customFormat="1" ht="22.5" customHeight="1">
      <c r="B459" s="37"/>
      <c r="C459" s="216" t="s">
        <v>1223</v>
      </c>
      <c r="D459" s="216" t="s">
        <v>248</v>
      </c>
      <c r="E459" s="217" t="s">
        <v>3202</v>
      </c>
      <c r="F459" s="218" t="s">
        <v>5577</v>
      </c>
      <c r="G459" s="219" t="s">
        <v>4404</v>
      </c>
      <c r="H459" s="220">
        <v>4</v>
      </c>
      <c r="I459" s="221"/>
      <c r="J459" s="222">
        <f>ROUND(I459*H459,2)</f>
        <v>0</v>
      </c>
      <c r="K459" s="218" t="s">
        <v>1</v>
      </c>
      <c r="L459" s="42"/>
      <c r="M459" s="223" t="s">
        <v>1</v>
      </c>
      <c r="N459" s="224" t="s">
        <v>42</v>
      </c>
      <c r="O459" s="78"/>
      <c r="P459" s="225">
        <f>O459*H459</f>
        <v>0</v>
      </c>
      <c r="Q459" s="225">
        <v>0</v>
      </c>
      <c r="R459" s="225">
        <f>Q459*H459</f>
        <v>0</v>
      </c>
      <c r="S459" s="225">
        <v>0</v>
      </c>
      <c r="T459" s="226">
        <f>S459*H459</f>
        <v>0</v>
      </c>
      <c r="AR459" s="16" t="s">
        <v>253</v>
      </c>
      <c r="AT459" s="16" t="s">
        <v>248</v>
      </c>
      <c r="AU459" s="16" t="s">
        <v>79</v>
      </c>
      <c r="AY459" s="16" t="s">
        <v>246</v>
      </c>
      <c r="BE459" s="227">
        <f>IF(N459="základní",J459,0)</f>
        <v>0</v>
      </c>
      <c r="BF459" s="227">
        <f>IF(N459="snížená",J459,0)</f>
        <v>0</v>
      </c>
      <c r="BG459" s="227">
        <f>IF(N459="zákl. přenesená",J459,0)</f>
        <v>0</v>
      </c>
      <c r="BH459" s="227">
        <f>IF(N459="sníž. přenesená",J459,0)</f>
        <v>0</v>
      </c>
      <c r="BI459" s="227">
        <f>IF(N459="nulová",J459,0)</f>
        <v>0</v>
      </c>
      <c r="BJ459" s="16" t="s">
        <v>16</v>
      </c>
      <c r="BK459" s="227">
        <f>ROUND(I459*H459,2)</f>
        <v>0</v>
      </c>
      <c r="BL459" s="16" t="s">
        <v>253</v>
      </c>
      <c r="BM459" s="16" t="s">
        <v>1223</v>
      </c>
    </row>
    <row r="460" s="13" customFormat="1">
      <c r="B460" s="239"/>
      <c r="C460" s="240"/>
      <c r="D460" s="230" t="s">
        <v>255</v>
      </c>
      <c r="E460" s="241" t="s">
        <v>1</v>
      </c>
      <c r="F460" s="242" t="s">
        <v>253</v>
      </c>
      <c r="G460" s="240"/>
      <c r="H460" s="243">
        <v>4</v>
      </c>
      <c r="I460" s="244"/>
      <c r="J460" s="240"/>
      <c r="K460" s="240"/>
      <c r="L460" s="245"/>
      <c r="M460" s="246"/>
      <c r="N460" s="247"/>
      <c r="O460" s="247"/>
      <c r="P460" s="247"/>
      <c r="Q460" s="247"/>
      <c r="R460" s="247"/>
      <c r="S460" s="247"/>
      <c r="T460" s="248"/>
      <c r="AT460" s="249" t="s">
        <v>255</v>
      </c>
      <c r="AU460" s="249" t="s">
        <v>79</v>
      </c>
      <c r="AV460" s="13" t="s">
        <v>79</v>
      </c>
      <c r="AW460" s="13" t="s">
        <v>33</v>
      </c>
      <c r="AX460" s="13" t="s">
        <v>16</v>
      </c>
      <c r="AY460" s="249" t="s">
        <v>246</v>
      </c>
    </row>
    <row r="461" s="11" customFormat="1" ht="22.8" customHeight="1">
      <c r="B461" s="200"/>
      <c r="C461" s="201"/>
      <c r="D461" s="202" t="s">
        <v>70</v>
      </c>
      <c r="E461" s="214" t="s">
        <v>5121</v>
      </c>
      <c r="F461" s="214" t="s">
        <v>5578</v>
      </c>
      <c r="G461" s="201"/>
      <c r="H461" s="201"/>
      <c r="I461" s="204"/>
      <c r="J461" s="215">
        <f>BK461</f>
        <v>0</v>
      </c>
      <c r="K461" s="201"/>
      <c r="L461" s="206"/>
      <c r="M461" s="207"/>
      <c r="N461" s="208"/>
      <c r="O461" s="208"/>
      <c r="P461" s="209">
        <f>SUM(P462:P505)</f>
        <v>0</v>
      </c>
      <c r="Q461" s="208"/>
      <c r="R461" s="209">
        <f>SUM(R462:R505)</f>
        <v>0</v>
      </c>
      <c r="S461" s="208"/>
      <c r="T461" s="210">
        <f>SUM(T462:T505)</f>
        <v>0</v>
      </c>
      <c r="AR461" s="211" t="s">
        <v>16</v>
      </c>
      <c r="AT461" s="212" t="s">
        <v>70</v>
      </c>
      <c r="AU461" s="212" t="s">
        <v>16</v>
      </c>
      <c r="AY461" s="211" t="s">
        <v>246</v>
      </c>
      <c r="BK461" s="213">
        <f>SUM(BK462:BK505)</f>
        <v>0</v>
      </c>
    </row>
    <row r="462" s="1" customFormat="1" ht="22.5" customHeight="1">
      <c r="B462" s="37"/>
      <c r="C462" s="216" t="s">
        <v>1274</v>
      </c>
      <c r="D462" s="216" t="s">
        <v>248</v>
      </c>
      <c r="E462" s="217" t="s">
        <v>3207</v>
      </c>
      <c r="F462" s="218" t="s">
        <v>5579</v>
      </c>
      <c r="G462" s="219" t="s">
        <v>4404</v>
      </c>
      <c r="H462" s="220">
        <v>1</v>
      </c>
      <c r="I462" s="221"/>
      <c r="J462" s="222">
        <f>ROUND(I462*H462,2)</f>
        <v>0</v>
      </c>
      <c r="K462" s="218" t="s">
        <v>1</v>
      </c>
      <c r="L462" s="42"/>
      <c r="M462" s="223" t="s">
        <v>1</v>
      </c>
      <c r="N462" s="224" t="s">
        <v>42</v>
      </c>
      <c r="O462" s="78"/>
      <c r="P462" s="225">
        <f>O462*H462</f>
        <v>0</v>
      </c>
      <c r="Q462" s="225">
        <v>0</v>
      </c>
      <c r="R462" s="225">
        <f>Q462*H462</f>
        <v>0</v>
      </c>
      <c r="S462" s="225">
        <v>0</v>
      </c>
      <c r="T462" s="226">
        <f>S462*H462</f>
        <v>0</v>
      </c>
      <c r="AR462" s="16" t="s">
        <v>253</v>
      </c>
      <c r="AT462" s="16" t="s">
        <v>248</v>
      </c>
      <c r="AU462" s="16" t="s">
        <v>79</v>
      </c>
      <c r="AY462" s="16" t="s">
        <v>246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16" t="s">
        <v>16</v>
      </c>
      <c r="BK462" s="227">
        <f>ROUND(I462*H462,2)</f>
        <v>0</v>
      </c>
      <c r="BL462" s="16" t="s">
        <v>253</v>
      </c>
      <c r="BM462" s="16" t="s">
        <v>1274</v>
      </c>
    </row>
    <row r="463" s="13" customFormat="1">
      <c r="B463" s="239"/>
      <c r="C463" s="240"/>
      <c r="D463" s="230" t="s">
        <v>255</v>
      </c>
      <c r="E463" s="241" t="s">
        <v>1</v>
      </c>
      <c r="F463" s="242" t="s">
        <v>16</v>
      </c>
      <c r="G463" s="240"/>
      <c r="H463" s="243">
        <v>1</v>
      </c>
      <c r="I463" s="244"/>
      <c r="J463" s="240"/>
      <c r="K463" s="240"/>
      <c r="L463" s="245"/>
      <c r="M463" s="246"/>
      <c r="N463" s="247"/>
      <c r="O463" s="247"/>
      <c r="P463" s="247"/>
      <c r="Q463" s="247"/>
      <c r="R463" s="247"/>
      <c r="S463" s="247"/>
      <c r="T463" s="248"/>
      <c r="AT463" s="249" t="s">
        <v>255</v>
      </c>
      <c r="AU463" s="249" t="s">
        <v>79</v>
      </c>
      <c r="AV463" s="13" t="s">
        <v>79</v>
      </c>
      <c r="AW463" s="13" t="s">
        <v>33</v>
      </c>
      <c r="AX463" s="13" t="s">
        <v>16</v>
      </c>
      <c r="AY463" s="249" t="s">
        <v>246</v>
      </c>
    </row>
    <row r="464" s="1" customFormat="1" ht="16.5" customHeight="1">
      <c r="B464" s="37"/>
      <c r="C464" s="216" t="s">
        <v>1279</v>
      </c>
      <c r="D464" s="216" t="s">
        <v>248</v>
      </c>
      <c r="E464" s="217" t="s">
        <v>3211</v>
      </c>
      <c r="F464" s="218" t="s">
        <v>5553</v>
      </c>
      <c r="G464" s="219" t="s">
        <v>4404</v>
      </c>
      <c r="H464" s="220">
        <v>1</v>
      </c>
      <c r="I464" s="221"/>
      <c r="J464" s="222">
        <f>ROUND(I464*H464,2)</f>
        <v>0</v>
      </c>
      <c r="K464" s="218" t="s">
        <v>1</v>
      </c>
      <c r="L464" s="42"/>
      <c r="M464" s="223" t="s">
        <v>1</v>
      </c>
      <c r="N464" s="224" t="s">
        <v>42</v>
      </c>
      <c r="O464" s="78"/>
      <c r="P464" s="225">
        <f>O464*H464</f>
        <v>0</v>
      </c>
      <c r="Q464" s="225">
        <v>0</v>
      </c>
      <c r="R464" s="225">
        <f>Q464*H464</f>
        <v>0</v>
      </c>
      <c r="S464" s="225">
        <v>0</v>
      </c>
      <c r="T464" s="226">
        <f>S464*H464</f>
        <v>0</v>
      </c>
      <c r="AR464" s="16" t="s">
        <v>253</v>
      </c>
      <c r="AT464" s="16" t="s">
        <v>248</v>
      </c>
      <c r="AU464" s="16" t="s">
        <v>79</v>
      </c>
      <c r="AY464" s="16" t="s">
        <v>246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16" t="s">
        <v>16</v>
      </c>
      <c r="BK464" s="227">
        <f>ROUND(I464*H464,2)</f>
        <v>0</v>
      </c>
      <c r="BL464" s="16" t="s">
        <v>253</v>
      </c>
      <c r="BM464" s="16" t="s">
        <v>1279</v>
      </c>
    </row>
    <row r="465" s="12" customFormat="1">
      <c r="B465" s="228"/>
      <c r="C465" s="229"/>
      <c r="D465" s="230" t="s">
        <v>255</v>
      </c>
      <c r="E465" s="231" t="s">
        <v>1</v>
      </c>
      <c r="F465" s="232" t="s">
        <v>5554</v>
      </c>
      <c r="G465" s="229"/>
      <c r="H465" s="231" t="s">
        <v>1</v>
      </c>
      <c r="I465" s="233"/>
      <c r="J465" s="229"/>
      <c r="K465" s="229"/>
      <c r="L465" s="234"/>
      <c r="M465" s="235"/>
      <c r="N465" s="236"/>
      <c r="O465" s="236"/>
      <c r="P465" s="236"/>
      <c r="Q465" s="236"/>
      <c r="R465" s="236"/>
      <c r="S465" s="236"/>
      <c r="T465" s="237"/>
      <c r="AT465" s="238" t="s">
        <v>255</v>
      </c>
      <c r="AU465" s="238" t="s">
        <v>79</v>
      </c>
      <c r="AV465" s="12" t="s">
        <v>16</v>
      </c>
      <c r="AW465" s="12" t="s">
        <v>33</v>
      </c>
      <c r="AX465" s="12" t="s">
        <v>71</v>
      </c>
      <c r="AY465" s="238" t="s">
        <v>246</v>
      </c>
    </row>
    <row r="466" s="12" customFormat="1">
      <c r="B466" s="228"/>
      <c r="C466" s="229"/>
      <c r="D466" s="230" t="s">
        <v>255</v>
      </c>
      <c r="E466" s="231" t="s">
        <v>1</v>
      </c>
      <c r="F466" s="232" t="s">
        <v>5580</v>
      </c>
      <c r="G466" s="229"/>
      <c r="H466" s="231" t="s">
        <v>1</v>
      </c>
      <c r="I466" s="233"/>
      <c r="J466" s="229"/>
      <c r="K466" s="229"/>
      <c r="L466" s="234"/>
      <c r="M466" s="235"/>
      <c r="N466" s="236"/>
      <c r="O466" s="236"/>
      <c r="P466" s="236"/>
      <c r="Q466" s="236"/>
      <c r="R466" s="236"/>
      <c r="S466" s="236"/>
      <c r="T466" s="237"/>
      <c r="AT466" s="238" t="s">
        <v>255</v>
      </c>
      <c r="AU466" s="238" t="s">
        <v>79</v>
      </c>
      <c r="AV466" s="12" t="s">
        <v>16</v>
      </c>
      <c r="AW466" s="12" t="s">
        <v>33</v>
      </c>
      <c r="AX466" s="12" t="s">
        <v>71</v>
      </c>
      <c r="AY466" s="238" t="s">
        <v>246</v>
      </c>
    </row>
    <row r="467" s="12" customFormat="1">
      <c r="B467" s="228"/>
      <c r="C467" s="229"/>
      <c r="D467" s="230" t="s">
        <v>255</v>
      </c>
      <c r="E467" s="231" t="s">
        <v>1</v>
      </c>
      <c r="F467" s="232" t="s">
        <v>5556</v>
      </c>
      <c r="G467" s="229"/>
      <c r="H467" s="231" t="s">
        <v>1</v>
      </c>
      <c r="I467" s="233"/>
      <c r="J467" s="229"/>
      <c r="K467" s="229"/>
      <c r="L467" s="234"/>
      <c r="M467" s="235"/>
      <c r="N467" s="236"/>
      <c r="O467" s="236"/>
      <c r="P467" s="236"/>
      <c r="Q467" s="236"/>
      <c r="R467" s="236"/>
      <c r="S467" s="236"/>
      <c r="T467" s="237"/>
      <c r="AT467" s="238" t="s">
        <v>255</v>
      </c>
      <c r="AU467" s="238" t="s">
        <v>79</v>
      </c>
      <c r="AV467" s="12" t="s">
        <v>16</v>
      </c>
      <c r="AW467" s="12" t="s">
        <v>33</v>
      </c>
      <c r="AX467" s="12" t="s">
        <v>71</v>
      </c>
      <c r="AY467" s="238" t="s">
        <v>246</v>
      </c>
    </row>
    <row r="468" s="13" customFormat="1">
      <c r="B468" s="239"/>
      <c r="C468" s="240"/>
      <c r="D468" s="230" t="s">
        <v>255</v>
      </c>
      <c r="E468" s="241" t="s">
        <v>1</v>
      </c>
      <c r="F468" s="242" t="s">
        <v>16</v>
      </c>
      <c r="G468" s="240"/>
      <c r="H468" s="243">
        <v>1</v>
      </c>
      <c r="I468" s="244"/>
      <c r="J468" s="240"/>
      <c r="K468" s="240"/>
      <c r="L468" s="245"/>
      <c r="M468" s="246"/>
      <c r="N468" s="247"/>
      <c r="O468" s="247"/>
      <c r="P468" s="247"/>
      <c r="Q468" s="247"/>
      <c r="R468" s="247"/>
      <c r="S468" s="247"/>
      <c r="T468" s="248"/>
      <c r="AT468" s="249" t="s">
        <v>255</v>
      </c>
      <c r="AU468" s="249" t="s">
        <v>79</v>
      </c>
      <c r="AV468" s="13" t="s">
        <v>79</v>
      </c>
      <c r="AW468" s="13" t="s">
        <v>33</v>
      </c>
      <c r="AX468" s="13" t="s">
        <v>16</v>
      </c>
      <c r="AY468" s="249" t="s">
        <v>246</v>
      </c>
    </row>
    <row r="469" s="1" customFormat="1" ht="22.5" customHeight="1">
      <c r="B469" s="37"/>
      <c r="C469" s="216" t="s">
        <v>1283</v>
      </c>
      <c r="D469" s="216" t="s">
        <v>248</v>
      </c>
      <c r="E469" s="217" t="s">
        <v>3217</v>
      </c>
      <c r="F469" s="218" t="s">
        <v>5581</v>
      </c>
      <c r="G469" s="219" t="s">
        <v>4404</v>
      </c>
      <c r="H469" s="220">
        <v>1</v>
      </c>
      <c r="I469" s="221"/>
      <c r="J469" s="222">
        <f>ROUND(I469*H469,2)</f>
        <v>0</v>
      </c>
      <c r="K469" s="218" t="s">
        <v>1</v>
      </c>
      <c r="L469" s="42"/>
      <c r="M469" s="223" t="s">
        <v>1</v>
      </c>
      <c r="N469" s="224" t="s">
        <v>42</v>
      </c>
      <c r="O469" s="78"/>
      <c r="P469" s="225">
        <f>O469*H469</f>
        <v>0</v>
      </c>
      <c r="Q469" s="225">
        <v>0</v>
      </c>
      <c r="R469" s="225">
        <f>Q469*H469</f>
        <v>0</v>
      </c>
      <c r="S469" s="225">
        <v>0</v>
      </c>
      <c r="T469" s="226">
        <f>S469*H469</f>
        <v>0</v>
      </c>
      <c r="AR469" s="16" t="s">
        <v>253</v>
      </c>
      <c r="AT469" s="16" t="s">
        <v>248</v>
      </c>
      <c r="AU469" s="16" t="s">
        <v>79</v>
      </c>
      <c r="AY469" s="16" t="s">
        <v>246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16" t="s">
        <v>16</v>
      </c>
      <c r="BK469" s="227">
        <f>ROUND(I469*H469,2)</f>
        <v>0</v>
      </c>
      <c r="BL469" s="16" t="s">
        <v>253</v>
      </c>
      <c r="BM469" s="16" t="s">
        <v>1283</v>
      </c>
    </row>
    <row r="470" s="13" customFormat="1">
      <c r="B470" s="239"/>
      <c r="C470" s="240"/>
      <c r="D470" s="230" t="s">
        <v>255</v>
      </c>
      <c r="E470" s="241" t="s">
        <v>1</v>
      </c>
      <c r="F470" s="242" t="s">
        <v>16</v>
      </c>
      <c r="G470" s="240"/>
      <c r="H470" s="243">
        <v>1</v>
      </c>
      <c r="I470" s="244"/>
      <c r="J470" s="240"/>
      <c r="K470" s="240"/>
      <c r="L470" s="245"/>
      <c r="M470" s="246"/>
      <c r="N470" s="247"/>
      <c r="O470" s="247"/>
      <c r="P470" s="247"/>
      <c r="Q470" s="247"/>
      <c r="R470" s="247"/>
      <c r="S470" s="247"/>
      <c r="T470" s="248"/>
      <c r="AT470" s="249" t="s">
        <v>255</v>
      </c>
      <c r="AU470" s="249" t="s">
        <v>79</v>
      </c>
      <c r="AV470" s="13" t="s">
        <v>79</v>
      </c>
      <c r="AW470" s="13" t="s">
        <v>33</v>
      </c>
      <c r="AX470" s="13" t="s">
        <v>16</v>
      </c>
      <c r="AY470" s="249" t="s">
        <v>246</v>
      </c>
    </row>
    <row r="471" s="1" customFormat="1" ht="16.5" customHeight="1">
      <c r="B471" s="37"/>
      <c r="C471" s="216" t="s">
        <v>1289</v>
      </c>
      <c r="D471" s="216" t="s">
        <v>248</v>
      </c>
      <c r="E471" s="217" t="s">
        <v>3226</v>
      </c>
      <c r="F471" s="218" t="s">
        <v>5582</v>
      </c>
      <c r="G471" s="219" t="s">
        <v>4404</v>
      </c>
      <c r="H471" s="220">
        <v>1</v>
      </c>
      <c r="I471" s="221"/>
      <c r="J471" s="222">
        <f>ROUND(I471*H471,2)</f>
        <v>0</v>
      </c>
      <c r="K471" s="218" t="s">
        <v>1</v>
      </c>
      <c r="L471" s="42"/>
      <c r="M471" s="223" t="s">
        <v>1</v>
      </c>
      <c r="N471" s="224" t="s">
        <v>42</v>
      </c>
      <c r="O471" s="78"/>
      <c r="P471" s="225">
        <f>O471*H471</f>
        <v>0</v>
      </c>
      <c r="Q471" s="225">
        <v>0</v>
      </c>
      <c r="R471" s="225">
        <f>Q471*H471</f>
        <v>0</v>
      </c>
      <c r="S471" s="225">
        <v>0</v>
      </c>
      <c r="T471" s="226">
        <f>S471*H471</f>
        <v>0</v>
      </c>
      <c r="AR471" s="16" t="s">
        <v>253</v>
      </c>
      <c r="AT471" s="16" t="s">
        <v>248</v>
      </c>
      <c r="AU471" s="16" t="s">
        <v>79</v>
      </c>
      <c r="AY471" s="16" t="s">
        <v>246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16" t="s">
        <v>16</v>
      </c>
      <c r="BK471" s="227">
        <f>ROUND(I471*H471,2)</f>
        <v>0</v>
      </c>
      <c r="BL471" s="16" t="s">
        <v>253</v>
      </c>
      <c r="BM471" s="16" t="s">
        <v>1289</v>
      </c>
    </row>
    <row r="472" s="12" customFormat="1">
      <c r="B472" s="228"/>
      <c r="C472" s="229"/>
      <c r="D472" s="230" t="s">
        <v>255</v>
      </c>
      <c r="E472" s="231" t="s">
        <v>1</v>
      </c>
      <c r="F472" s="232" t="s">
        <v>5583</v>
      </c>
      <c r="G472" s="229"/>
      <c r="H472" s="231" t="s">
        <v>1</v>
      </c>
      <c r="I472" s="233"/>
      <c r="J472" s="229"/>
      <c r="K472" s="229"/>
      <c r="L472" s="234"/>
      <c r="M472" s="235"/>
      <c r="N472" s="236"/>
      <c r="O472" s="236"/>
      <c r="P472" s="236"/>
      <c r="Q472" s="236"/>
      <c r="R472" s="236"/>
      <c r="S472" s="236"/>
      <c r="T472" s="237"/>
      <c r="AT472" s="238" t="s">
        <v>255</v>
      </c>
      <c r="AU472" s="238" t="s">
        <v>79</v>
      </c>
      <c r="AV472" s="12" t="s">
        <v>16</v>
      </c>
      <c r="AW472" s="12" t="s">
        <v>33</v>
      </c>
      <c r="AX472" s="12" t="s">
        <v>71</v>
      </c>
      <c r="AY472" s="238" t="s">
        <v>246</v>
      </c>
    </row>
    <row r="473" s="12" customFormat="1">
      <c r="B473" s="228"/>
      <c r="C473" s="229"/>
      <c r="D473" s="230" t="s">
        <v>255</v>
      </c>
      <c r="E473" s="231" t="s">
        <v>1</v>
      </c>
      <c r="F473" s="232" t="s">
        <v>5584</v>
      </c>
      <c r="G473" s="229"/>
      <c r="H473" s="231" t="s">
        <v>1</v>
      </c>
      <c r="I473" s="233"/>
      <c r="J473" s="229"/>
      <c r="K473" s="229"/>
      <c r="L473" s="234"/>
      <c r="M473" s="235"/>
      <c r="N473" s="236"/>
      <c r="O473" s="236"/>
      <c r="P473" s="236"/>
      <c r="Q473" s="236"/>
      <c r="R473" s="236"/>
      <c r="S473" s="236"/>
      <c r="T473" s="237"/>
      <c r="AT473" s="238" t="s">
        <v>255</v>
      </c>
      <c r="AU473" s="238" t="s">
        <v>79</v>
      </c>
      <c r="AV473" s="12" t="s">
        <v>16</v>
      </c>
      <c r="AW473" s="12" t="s">
        <v>33</v>
      </c>
      <c r="AX473" s="12" t="s">
        <v>71</v>
      </c>
      <c r="AY473" s="238" t="s">
        <v>246</v>
      </c>
    </row>
    <row r="474" s="12" customFormat="1">
      <c r="B474" s="228"/>
      <c r="C474" s="229"/>
      <c r="D474" s="230" t="s">
        <v>255</v>
      </c>
      <c r="E474" s="231" t="s">
        <v>1</v>
      </c>
      <c r="F474" s="232" t="s">
        <v>5585</v>
      </c>
      <c r="G474" s="229"/>
      <c r="H474" s="231" t="s">
        <v>1</v>
      </c>
      <c r="I474" s="233"/>
      <c r="J474" s="229"/>
      <c r="K474" s="229"/>
      <c r="L474" s="234"/>
      <c r="M474" s="235"/>
      <c r="N474" s="236"/>
      <c r="O474" s="236"/>
      <c r="P474" s="236"/>
      <c r="Q474" s="236"/>
      <c r="R474" s="236"/>
      <c r="S474" s="236"/>
      <c r="T474" s="237"/>
      <c r="AT474" s="238" t="s">
        <v>255</v>
      </c>
      <c r="AU474" s="238" t="s">
        <v>79</v>
      </c>
      <c r="AV474" s="12" t="s">
        <v>16</v>
      </c>
      <c r="AW474" s="12" t="s">
        <v>33</v>
      </c>
      <c r="AX474" s="12" t="s">
        <v>71</v>
      </c>
      <c r="AY474" s="238" t="s">
        <v>246</v>
      </c>
    </row>
    <row r="475" s="13" customFormat="1">
      <c r="B475" s="239"/>
      <c r="C475" s="240"/>
      <c r="D475" s="230" t="s">
        <v>255</v>
      </c>
      <c r="E475" s="241" t="s">
        <v>1</v>
      </c>
      <c r="F475" s="242" t="s">
        <v>16</v>
      </c>
      <c r="G475" s="240"/>
      <c r="H475" s="243">
        <v>1</v>
      </c>
      <c r="I475" s="244"/>
      <c r="J475" s="240"/>
      <c r="K475" s="240"/>
      <c r="L475" s="245"/>
      <c r="M475" s="246"/>
      <c r="N475" s="247"/>
      <c r="O475" s="247"/>
      <c r="P475" s="247"/>
      <c r="Q475" s="247"/>
      <c r="R475" s="247"/>
      <c r="S475" s="247"/>
      <c r="T475" s="248"/>
      <c r="AT475" s="249" t="s">
        <v>255</v>
      </c>
      <c r="AU475" s="249" t="s">
        <v>79</v>
      </c>
      <c r="AV475" s="13" t="s">
        <v>79</v>
      </c>
      <c r="AW475" s="13" t="s">
        <v>33</v>
      </c>
      <c r="AX475" s="13" t="s">
        <v>16</v>
      </c>
      <c r="AY475" s="249" t="s">
        <v>246</v>
      </c>
    </row>
    <row r="476" s="1" customFormat="1" ht="22.5" customHeight="1">
      <c r="B476" s="37"/>
      <c r="C476" s="216" t="s">
        <v>1293</v>
      </c>
      <c r="D476" s="216" t="s">
        <v>248</v>
      </c>
      <c r="E476" s="217" t="s">
        <v>3232</v>
      </c>
      <c r="F476" s="218" t="s">
        <v>5559</v>
      </c>
      <c r="G476" s="219" t="s">
        <v>4404</v>
      </c>
      <c r="H476" s="220">
        <v>1</v>
      </c>
      <c r="I476" s="221"/>
      <c r="J476" s="222">
        <f>ROUND(I476*H476,2)</f>
        <v>0</v>
      </c>
      <c r="K476" s="218" t="s">
        <v>1</v>
      </c>
      <c r="L476" s="42"/>
      <c r="M476" s="223" t="s">
        <v>1</v>
      </c>
      <c r="N476" s="224" t="s">
        <v>42</v>
      </c>
      <c r="O476" s="78"/>
      <c r="P476" s="225">
        <f>O476*H476</f>
        <v>0</v>
      </c>
      <c r="Q476" s="225">
        <v>0</v>
      </c>
      <c r="R476" s="225">
        <f>Q476*H476</f>
        <v>0</v>
      </c>
      <c r="S476" s="225">
        <v>0</v>
      </c>
      <c r="T476" s="226">
        <f>S476*H476</f>
        <v>0</v>
      </c>
      <c r="AR476" s="16" t="s">
        <v>253</v>
      </c>
      <c r="AT476" s="16" t="s">
        <v>248</v>
      </c>
      <c r="AU476" s="16" t="s">
        <v>79</v>
      </c>
      <c r="AY476" s="16" t="s">
        <v>246</v>
      </c>
      <c r="BE476" s="227">
        <f>IF(N476="základní",J476,0)</f>
        <v>0</v>
      </c>
      <c r="BF476" s="227">
        <f>IF(N476="snížená",J476,0)</f>
        <v>0</v>
      </c>
      <c r="BG476" s="227">
        <f>IF(N476="zákl. přenesená",J476,0)</f>
        <v>0</v>
      </c>
      <c r="BH476" s="227">
        <f>IF(N476="sníž. přenesená",J476,0)</f>
        <v>0</v>
      </c>
      <c r="BI476" s="227">
        <f>IF(N476="nulová",J476,0)</f>
        <v>0</v>
      </c>
      <c r="BJ476" s="16" t="s">
        <v>16</v>
      </c>
      <c r="BK476" s="227">
        <f>ROUND(I476*H476,2)</f>
        <v>0</v>
      </c>
      <c r="BL476" s="16" t="s">
        <v>253</v>
      </c>
      <c r="BM476" s="16" t="s">
        <v>1293</v>
      </c>
    </row>
    <row r="477" s="13" customFormat="1">
      <c r="B477" s="239"/>
      <c r="C477" s="240"/>
      <c r="D477" s="230" t="s">
        <v>255</v>
      </c>
      <c r="E477" s="241" t="s">
        <v>1</v>
      </c>
      <c r="F477" s="242" t="s">
        <v>16</v>
      </c>
      <c r="G477" s="240"/>
      <c r="H477" s="243">
        <v>1</v>
      </c>
      <c r="I477" s="244"/>
      <c r="J477" s="240"/>
      <c r="K477" s="240"/>
      <c r="L477" s="245"/>
      <c r="M477" s="246"/>
      <c r="N477" s="247"/>
      <c r="O477" s="247"/>
      <c r="P477" s="247"/>
      <c r="Q477" s="247"/>
      <c r="R477" s="247"/>
      <c r="S477" s="247"/>
      <c r="T477" s="248"/>
      <c r="AT477" s="249" t="s">
        <v>255</v>
      </c>
      <c r="AU477" s="249" t="s">
        <v>79</v>
      </c>
      <c r="AV477" s="13" t="s">
        <v>79</v>
      </c>
      <c r="AW477" s="13" t="s">
        <v>33</v>
      </c>
      <c r="AX477" s="13" t="s">
        <v>16</v>
      </c>
      <c r="AY477" s="249" t="s">
        <v>246</v>
      </c>
    </row>
    <row r="478" s="1" customFormat="1" ht="22.5" customHeight="1">
      <c r="B478" s="37"/>
      <c r="C478" s="216" t="s">
        <v>1303</v>
      </c>
      <c r="D478" s="216" t="s">
        <v>248</v>
      </c>
      <c r="E478" s="217" t="s">
        <v>3236</v>
      </c>
      <c r="F478" s="218" t="s">
        <v>5560</v>
      </c>
      <c r="G478" s="219" t="s">
        <v>4404</v>
      </c>
      <c r="H478" s="220">
        <v>7</v>
      </c>
      <c r="I478" s="221"/>
      <c r="J478" s="222">
        <f>ROUND(I478*H478,2)</f>
        <v>0</v>
      </c>
      <c r="K478" s="218" t="s">
        <v>1</v>
      </c>
      <c r="L478" s="42"/>
      <c r="M478" s="223" t="s">
        <v>1</v>
      </c>
      <c r="N478" s="224" t="s">
        <v>42</v>
      </c>
      <c r="O478" s="78"/>
      <c r="P478" s="225">
        <f>O478*H478</f>
        <v>0</v>
      </c>
      <c r="Q478" s="225">
        <v>0</v>
      </c>
      <c r="R478" s="225">
        <f>Q478*H478</f>
        <v>0</v>
      </c>
      <c r="S478" s="225">
        <v>0</v>
      </c>
      <c r="T478" s="226">
        <f>S478*H478</f>
        <v>0</v>
      </c>
      <c r="AR478" s="16" t="s">
        <v>253</v>
      </c>
      <c r="AT478" s="16" t="s">
        <v>248</v>
      </c>
      <c r="AU478" s="16" t="s">
        <v>79</v>
      </c>
      <c r="AY478" s="16" t="s">
        <v>246</v>
      </c>
      <c r="BE478" s="227">
        <f>IF(N478="základní",J478,0)</f>
        <v>0</v>
      </c>
      <c r="BF478" s="227">
        <f>IF(N478="snížená",J478,0)</f>
        <v>0</v>
      </c>
      <c r="BG478" s="227">
        <f>IF(N478="zákl. přenesená",J478,0)</f>
        <v>0</v>
      </c>
      <c r="BH478" s="227">
        <f>IF(N478="sníž. přenesená",J478,0)</f>
        <v>0</v>
      </c>
      <c r="BI478" s="227">
        <f>IF(N478="nulová",J478,0)</f>
        <v>0</v>
      </c>
      <c r="BJ478" s="16" t="s">
        <v>16</v>
      </c>
      <c r="BK478" s="227">
        <f>ROUND(I478*H478,2)</f>
        <v>0</v>
      </c>
      <c r="BL478" s="16" t="s">
        <v>253</v>
      </c>
      <c r="BM478" s="16" t="s">
        <v>1303</v>
      </c>
    </row>
    <row r="479" s="13" customFormat="1">
      <c r="B479" s="239"/>
      <c r="C479" s="240"/>
      <c r="D479" s="230" t="s">
        <v>255</v>
      </c>
      <c r="E479" s="241" t="s">
        <v>1</v>
      </c>
      <c r="F479" s="242" t="s">
        <v>286</v>
      </c>
      <c r="G479" s="240"/>
      <c r="H479" s="243">
        <v>7</v>
      </c>
      <c r="I479" s="244"/>
      <c r="J479" s="240"/>
      <c r="K479" s="240"/>
      <c r="L479" s="245"/>
      <c r="M479" s="246"/>
      <c r="N479" s="247"/>
      <c r="O479" s="247"/>
      <c r="P479" s="247"/>
      <c r="Q479" s="247"/>
      <c r="R479" s="247"/>
      <c r="S479" s="247"/>
      <c r="T479" s="248"/>
      <c r="AT479" s="249" t="s">
        <v>255</v>
      </c>
      <c r="AU479" s="249" t="s">
        <v>79</v>
      </c>
      <c r="AV479" s="13" t="s">
        <v>79</v>
      </c>
      <c r="AW479" s="13" t="s">
        <v>33</v>
      </c>
      <c r="AX479" s="13" t="s">
        <v>16</v>
      </c>
      <c r="AY479" s="249" t="s">
        <v>246</v>
      </c>
    </row>
    <row r="480" s="1" customFormat="1" ht="22.5" customHeight="1">
      <c r="B480" s="37"/>
      <c r="C480" s="216" t="s">
        <v>1307</v>
      </c>
      <c r="D480" s="216" t="s">
        <v>248</v>
      </c>
      <c r="E480" s="217" t="s">
        <v>3240</v>
      </c>
      <c r="F480" s="218" t="s">
        <v>5561</v>
      </c>
      <c r="G480" s="219" t="s">
        <v>4404</v>
      </c>
      <c r="H480" s="220">
        <v>2</v>
      </c>
      <c r="I480" s="221"/>
      <c r="J480" s="222">
        <f>ROUND(I480*H480,2)</f>
        <v>0</v>
      </c>
      <c r="K480" s="218" t="s">
        <v>1</v>
      </c>
      <c r="L480" s="42"/>
      <c r="M480" s="223" t="s">
        <v>1</v>
      </c>
      <c r="N480" s="224" t="s">
        <v>42</v>
      </c>
      <c r="O480" s="78"/>
      <c r="P480" s="225">
        <f>O480*H480</f>
        <v>0</v>
      </c>
      <c r="Q480" s="225">
        <v>0</v>
      </c>
      <c r="R480" s="225">
        <f>Q480*H480</f>
        <v>0</v>
      </c>
      <c r="S480" s="225">
        <v>0</v>
      </c>
      <c r="T480" s="226">
        <f>S480*H480</f>
        <v>0</v>
      </c>
      <c r="AR480" s="16" t="s">
        <v>253</v>
      </c>
      <c r="AT480" s="16" t="s">
        <v>248</v>
      </c>
      <c r="AU480" s="16" t="s">
        <v>79</v>
      </c>
      <c r="AY480" s="16" t="s">
        <v>246</v>
      </c>
      <c r="BE480" s="227">
        <f>IF(N480="základní",J480,0)</f>
        <v>0</v>
      </c>
      <c r="BF480" s="227">
        <f>IF(N480="snížená",J480,0)</f>
        <v>0</v>
      </c>
      <c r="BG480" s="227">
        <f>IF(N480="zákl. přenesená",J480,0)</f>
        <v>0</v>
      </c>
      <c r="BH480" s="227">
        <f>IF(N480="sníž. přenesená",J480,0)</f>
        <v>0</v>
      </c>
      <c r="BI480" s="227">
        <f>IF(N480="nulová",J480,0)</f>
        <v>0</v>
      </c>
      <c r="BJ480" s="16" t="s">
        <v>16</v>
      </c>
      <c r="BK480" s="227">
        <f>ROUND(I480*H480,2)</f>
        <v>0</v>
      </c>
      <c r="BL480" s="16" t="s">
        <v>253</v>
      </c>
      <c r="BM480" s="16" t="s">
        <v>1307</v>
      </c>
    </row>
    <row r="481" s="13" customFormat="1">
      <c r="B481" s="239"/>
      <c r="C481" s="240"/>
      <c r="D481" s="230" t="s">
        <v>255</v>
      </c>
      <c r="E481" s="241" t="s">
        <v>1</v>
      </c>
      <c r="F481" s="242" t="s">
        <v>79</v>
      </c>
      <c r="G481" s="240"/>
      <c r="H481" s="243">
        <v>2</v>
      </c>
      <c r="I481" s="244"/>
      <c r="J481" s="240"/>
      <c r="K481" s="240"/>
      <c r="L481" s="245"/>
      <c r="M481" s="246"/>
      <c r="N481" s="247"/>
      <c r="O481" s="247"/>
      <c r="P481" s="247"/>
      <c r="Q481" s="247"/>
      <c r="R481" s="247"/>
      <c r="S481" s="247"/>
      <c r="T481" s="248"/>
      <c r="AT481" s="249" t="s">
        <v>255</v>
      </c>
      <c r="AU481" s="249" t="s">
        <v>79</v>
      </c>
      <c r="AV481" s="13" t="s">
        <v>79</v>
      </c>
      <c r="AW481" s="13" t="s">
        <v>33</v>
      </c>
      <c r="AX481" s="13" t="s">
        <v>16</v>
      </c>
      <c r="AY481" s="249" t="s">
        <v>246</v>
      </c>
    </row>
    <row r="482" s="1" customFormat="1" ht="22.5" customHeight="1">
      <c r="B482" s="37"/>
      <c r="C482" s="216" t="s">
        <v>1314</v>
      </c>
      <c r="D482" s="216" t="s">
        <v>248</v>
      </c>
      <c r="E482" s="217" t="s">
        <v>3246</v>
      </c>
      <c r="F482" s="218" t="s">
        <v>5562</v>
      </c>
      <c r="G482" s="219" t="s">
        <v>4404</v>
      </c>
      <c r="H482" s="220">
        <v>4</v>
      </c>
      <c r="I482" s="221"/>
      <c r="J482" s="222">
        <f>ROUND(I482*H482,2)</f>
        <v>0</v>
      </c>
      <c r="K482" s="218" t="s">
        <v>1</v>
      </c>
      <c r="L482" s="42"/>
      <c r="M482" s="223" t="s">
        <v>1</v>
      </c>
      <c r="N482" s="224" t="s">
        <v>42</v>
      </c>
      <c r="O482" s="78"/>
      <c r="P482" s="225">
        <f>O482*H482</f>
        <v>0</v>
      </c>
      <c r="Q482" s="225">
        <v>0</v>
      </c>
      <c r="R482" s="225">
        <f>Q482*H482</f>
        <v>0</v>
      </c>
      <c r="S482" s="225">
        <v>0</v>
      </c>
      <c r="T482" s="226">
        <f>S482*H482</f>
        <v>0</v>
      </c>
      <c r="AR482" s="16" t="s">
        <v>253</v>
      </c>
      <c r="AT482" s="16" t="s">
        <v>248</v>
      </c>
      <c r="AU482" s="16" t="s">
        <v>79</v>
      </c>
      <c r="AY482" s="16" t="s">
        <v>246</v>
      </c>
      <c r="BE482" s="227">
        <f>IF(N482="základní",J482,0)</f>
        <v>0</v>
      </c>
      <c r="BF482" s="227">
        <f>IF(N482="snížená",J482,0)</f>
        <v>0</v>
      </c>
      <c r="BG482" s="227">
        <f>IF(N482="zákl. přenesená",J482,0)</f>
        <v>0</v>
      </c>
      <c r="BH482" s="227">
        <f>IF(N482="sníž. přenesená",J482,0)</f>
        <v>0</v>
      </c>
      <c r="BI482" s="227">
        <f>IF(N482="nulová",J482,0)</f>
        <v>0</v>
      </c>
      <c r="BJ482" s="16" t="s">
        <v>16</v>
      </c>
      <c r="BK482" s="227">
        <f>ROUND(I482*H482,2)</f>
        <v>0</v>
      </c>
      <c r="BL482" s="16" t="s">
        <v>253</v>
      </c>
      <c r="BM482" s="16" t="s">
        <v>1314</v>
      </c>
    </row>
    <row r="483" s="13" customFormat="1">
      <c r="B483" s="239"/>
      <c r="C483" s="240"/>
      <c r="D483" s="230" t="s">
        <v>255</v>
      </c>
      <c r="E483" s="241" t="s">
        <v>1</v>
      </c>
      <c r="F483" s="242" t="s">
        <v>253</v>
      </c>
      <c r="G483" s="240"/>
      <c r="H483" s="243">
        <v>4</v>
      </c>
      <c r="I483" s="244"/>
      <c r="J483" s="240"/>
      <c r="K483" s="240"/>
      <c r="L483" s="245"/>
      <c r="M483" s="246"/>
      <c r="N483" s="247"/>
      <c r="O483" s="247"/>
      <c r="P483" s="247"/>
      <c r="Q483" s="247"/>
      <c r="R483" s="247"/>
      <c r="S483" s="247"/>
      <c r="T483" s="248"/>
      <c r="AT483" s="249" t="s">
        <v>255</v>
      </c>
      <c r="AU483" s="249" t="s">
        <v>79</v>
      </c>
      <c r="AV483" s="13" t="s">
        <v>79</v>
      </c>
      <c r="AW483" s="13" t="s">
        <v>33</v>
      </c>
      <c r="AX483" s="13" t="s">
        <v>16</v>
      </c>
      <c r="AY483" s="249" t="s">
        <v>246</v>
      </c>
    </row>
    <row r="484" s="1" customFormat="1" ht="22.5" customHeight="1">
      <c r="B484" s="37"/>
      <c r="C484" s="216" t="s">
        <v>1326</v>
      </c>
      <c r="D484" s="216" t="s">
        <v>248</v>
      </c>
      <c r="E484" s="217" t="s">
        <v>3250</v>
      </c>
      <c r="F484" s="218" t="s">
        <v>5563</v>
      </c>
      <c r="G484" s="219" t="s">
        <v>4404</v>
      </c>
      <c r="H484" s="220">
        <v>9</v>
      </c>
      <c r="I484" s="221"/>
      <c r="J484" s="222">
        <f>ROUND(I484*H484,2)</f>
        <v>0</v>
      </c>
      <c r="K484" s="218" t="s">
        <v>1</v>
      </c>
      <c r="L484" s="42"/>
      <c r="M484" s="223" t="s">
        <v>1</v>
      </c>
      <c r="N484" s="224" t="s">
        <v>42</v>
      </c>
      <c r="O484" s="78"/>
      <c r="P484" s="225">
        <f>O484*H484</f>
        <v>0</v>
      </c>
      <c r="Q484" s="225">
        <v>0</v>
      </c>
      <c r="R484" s="225">
        <f>Q484*H484</f>
        <v>0</v>
      </c>
      <c r="S484" s="225">
        <v>0</v>
      </c>
      <c r="T484" s="226">
        <f>S484*H484</f>
        <v>0</v>
      </c>
      <c r="AR484" s="16" t="s">
        <v>253</v>
      </c>
      <c r="AT484" s="16" t="s">
        <v>248</v>
      </c>
      <c r="AU484" s="16" t="s">
        <v>79</v>
      </c>
      <c r="AY484" s="16" t="s">
        <v>246</v>
      </c>
      <c r="BE484" s="227">
        <f>IF(N484="základní",J484,0)</f>
        <v>0</v>
      </c>
      <c r="BF484" s="227">
        <f>IF(N484="snížená",J484,0)</f>
        <v>0</v>
      </c>
      <c r="BG484" s="227">
        <f>IF(N484="zákl. přenesená",J484,0)</f>
        <v>0</v>
      </c>
      <c r="BH484" s="227">
        <f>IF(N484="sníž. přenesená",J484,0)</f>
        <v>0</v>
      </c>
      <c r="BI484" s="227">
        <f>IF(N484="nulová",J484,0)</f>
        <v>0</v>
      </c>
      <c r="BJ484" s="16" t="s">
        <v>16</v>
      </c>
      <c r="BK484" s="227">
        <f>ROUND(I484*H484,2)</f>
        <v>0</v>
      </c>
      <c r="BL484" s="16" t="s">
        <v>253</v>
      </c>
      <c r="BM484" s="16" t="s">
        <v>1326</v>
      </c>
    </row>
    <row r="485" s="13" customFormat="1">
      <c r="B485" s="239"/>
      <c r="C485" s="240"/>
      <c r="D485" s="230" t="s">
        <v>255</v>
      </c>
      <c r="E485" s="241" t="s">
        <v>1</v>
      </c>
      <c r="F485" s="242" t="s">
        <v>295</v>
      </c>
      <c r="G485" s="240"/>
      <c r="H485" s="243">
        <v>9</v>
      </c>
      <c r="I485" s="244"/>
      <c r="J485" s="240"/>
      <c r="K485" s="240"/>
      <c r="L485" s="245"/>
      <c r="M485" s="246"/>
      <c r="N485" s="247"/>
      <c r="O485" s="247"/>
      <c r="P485" s="247"/>
      <c r="Q485" s="247"/>
      <c r="R485" s="247"/>
      <c r="S485" s="247"/>
      <c r="T485" s="248"/>
      <c r="AT485" s="249" t="s">
        <v>255</v>
      </c>
      <c r="AU485" s="249" t="s">
        <v>79</v>
      </c>
      <c r="AV485" s="13" t="s">
        <v>79</v>
      </c>
      <c r="AW485" s="13" t="s">
        <v>33</v>
      </c>
      <c r="AX485" s="13" t="s">
        <v>16</v>
      </c>
      <c r="AY485" s="249" t="s">
        <v>246</v>
      </c>
    </row>
    <row r="486" s="1" customFormat="1" ht="22.5" customHeight="1">
      <c r="B486" s="37"/>
      <c r="C486" s="216" t="s">
        <v>1332</v>
      </c>
      <c r="D486" s="216" t="s">
        <v>248</v>
      </c>
      <c r="E486" s="217" t="s">
        <v>3258</v>
      </c>
      <c r="F486" s="218" t="s">
        <v>5586</v>
      </c>
      <c r="G486" s="219" t="s">
        <v>4404</v>
      </c>
      <c r="H486" s="220">
        <v>1</v>
      </c>
      <c r="I486" s="221"/>
      <c r="J486" s="222">
        <f>ROUND(I486*H486,2)</f>
        <v>0</v>
      </c>
      <c r="K486" s="218" t="s">
        <v>1</v>
      </c>
      <c r="L486" s="42"/>
      <c r="M486" s="223" t="s">
        <v>1</v>
      </c>
      <c r="N486" s="224" t="s">
        <v>42</v>
      </c>
      <c r="O486" s="78"/>
      <c r="P486" s="225">
        <f>O486*H486</f>
        <v>0</v>
      </c>
      <c r="Q486" s="225">
        <v>0</v>
      </c>
      <c r="R486" s="225">
        <f>Q486*H486</f>
        <v>0</v>
      </c>
      <c r="S486" s="225">
        <v>0</v>
      </c>
      <c r="T486" s="226">
        <f>S486*H486</f>
        <v>0</v>
      </c>
      <c r="AR486" s="16" t="s">
        <v>253</v>
      </c>
      <c r="AT486" s="16" t="s">
        <v>248</v>
      </c>
      <c r="AU486" s="16" t="s">
        <v>79</v>
      </c>
      <c r="AY486" s="16" t="s">
        <v>246</v>
      </c>
      <c r="BE486" s="227">
        <f>IF(N486="základní",J486,0)</f>
        <v>0</v>
      </c>
      <c r="BF486" s="227">
        <f>IF(N486="snížená",J486,0)</f>
        <v>0</v>
      </c>
      <c r="BG486" s="227">
        <f>IF(N486="zákl. přenesená",J486,0)</f>
        <v>0</v>
      </c>
      <c r="BH486" s="227">
        <f>IF(N486="sníž. přenesená",J486,0)</f>
        <v>0</v>
      </c>
      <c r="BI486" s="227">
        <f>IF(N486="nulová",J486,0)</f>
        <v>0</v>
      </c>
      <c r="BJ486" s="16" t="s">
        <v>16</v>
      </c>
      <c r="BK486" s="227">
        <f>ROUND(I486*H486,2)</f>
        <v>0</v>
      </c>
      <c r="BL486" s="16" t="s">
        <v>253</v>
      </c>
      <c r="BM486" s="16" t="s">
        <v>1332</v>
      </c>
    </row>
    <row r="487" s="13" customFormat="1">
      <c r="B487" s="239"/>
      <c r="C487" s="240"/>
      <c r="D487" s="230" t="s">
        <v>255</v>
      </c>
      <c r="E487" s="241" t="s">
        <v>1</v>
      </c>
      <c r="F487" s="242" t="s">
        <v>16</v>
      </c>
      <c r="G487" s="240"/>
      <c r="H487" s="243">
        <v>1</v>
      </c>
      <c r="I487" s="244"/>
      <c r="J487" s="240"/>
      <c r="K487" s="240"/>
      <c r="L487" s="245"/>
      <c r="M487" s="246"/>
      <c r="N487" s="247"/>
      <c r="O487" s="247"/>
      <c r="P487" s="247"/>
      <c r="Q487" s="247"/>
      <c r="R487" s="247"/>
      <c r="S487" s="247"/>
      <c r="T487" s="248"/>
      <c r="AT487" s="249" t="s">
        <v>255</v>
      </c>
      <c r="AU487" s="249" t="s">
        <v>79</v>
      </c>
      <c r="AV487" s="13" t="s">
        <v>79</v>
      </c>
      <c r="AW487" s="13" t="s">
        <v>33</v>
      </c>
      <c r="AX487" s="13" t="s">
        <v>16</v>
      </c>
      <c r="AY487" s="249" t="s">
        <v>246</v>
      </c>
    </row>
    <row r="488" s="1" customFormat="1" ht="22.5" customHeight="1">
      <c r="B488" s="37"/>
      <c r="C488" s="216" t="s">
        <v>1336</v>
      </c>
      <c r="D488" s="216" t="s">
        <v>248</v>
      </c>
      <c r="E488" s="217" t="s">
        <v>3265</v>
      </c>
      <c r="F488" s="218" t="s">
        <v>5567</v>
      </c>
      <c r="G488" s="219" t="s">
        <v>4404</v>
      </c>
      <c r="H488" s="220">
        <v>1</v>
      </c>
      <c r="I488" s="221"/>
      <c r="J488" s="222">
        <f>ROUND(I488*H488,2)</f>
        <v>0</v>
      </c>
      <c r="K488" s="218" t="s">
        <v>1</v>
      </c>
      <c r="L488" s="42"/>
      <c r="M488" s="223" t="s">
        <v>1</v>
      </c>
      <c r="N488" s="224" t="s">
        <v>42</v>
      </c>
      <c r="O488" s="78"/>
      <c r="P488" s="225">
        <f>O488*H488</f>
        <v>0</v>
      </c>
      <c r="Q488" s="225">
        <v>0</v>
      </c>
      <c r="R488" s="225">
        <f>Q488*H488</f>
        <v>0</v>
      </c>
      <c r="S488" s="225">
        <v>0</v>
      </c>
      <c r="T488" s="226">
        <f>S488*H488</f>
        <v>0</v>
      </c>
      <c r="AR488" s="16" t="s">
        <v>253</v>
      </c>
      <c r="AT488" s="16" t="s">
        <v>248</v>
      </c>
      <c r="AU488" s="16" t="s">
        <v>79</v>
      </c>
      <c r="AY488" s="16" t="s">
        <v>246</v>
      </c>
      <c r="BE488" s="227">
        <f>IF(N488="základní",J488,0)</f>
        <v>0</v>
      </c>
      <c r="BF488" s="227">
        <f>IF(N488="snížená",J488,0)</f>
        <v>0</v>
      </c>
      <c r="BG488" s="227">
        <f>IF(N488="zákl. přenesená",J488,0)</f>
        <v>0</v>
      </c>
      <c r="BH488" s="227">
        <f>IF(N488="sníž. přenesená",J488,0)</f>
        <v>0</v>
      </c>
      <c r="BI488" s="227">
        <f>IF(N488="nulová",J488,0)</f>
        <v>0</v>
      </c>
      <c r="BJ488" s="16" t="s">
        <v>16</v>
      </c>
      <c r="BK488" s="227">
        <f>ROUND(I488*H488,2)</f>
        <v>0</v>
      </c>
      <c r="BL488" s="16" t="s">
        <v>253</v>
      </c>
      <c r="BM488" s="16" t="s">
        <v>1336</v>
      </c>
    </row>
    <row r="489" s="13" customFormat="1">
      <c r="B489" s="239"/>
      <c r="C489" s="240"/>
      <c r="D489" s="230" t="s">
        <v>255</v>
      </c>
      <c r="E489" s="241" t="s">
        <v>1</v>
      </c>
      <c r="F489" s="242" t="s">
        <v>16</v>
      </c>
      <c r="G489" s="240"/>
      <c r="H489" s="243">
        <v>1</v>
      </c>
      <c r="I489" s="244"/>
      <c r="J489" s="240"/>
      <c r="K489" s="240"/>
      <c r="L489" s="245"/>
      <c r="M489" s="246"/>
      <c r="N489" s="247"/>
      <c r="O489" s="247"/>
      <c r="P489" s="247"/>
      <c r="Q489" s="247"/>
      <c r="R489" s="247"/>
      <c r="S489" s="247"/>
      <c r="T489" s="248"/>
      <c r="AT489" s="249" t="s">
        <v>255</v>
      </c>
      <c r="AU489" s="249" t="s">
        <v>79</v>
      </c>
      <c r="AV489" s="13" t="s">
        <v>79</v>
      </c>
      <c r="AW489" s="13" t="s">
        <v>33</v>
      </c>
      <c r="AX489" s="13" t="s">
        <v>16</v>
      </c>
      <c r="AY489" s="249" t="s">
        <v>246</v>
      </c>
    </row>
    <row r="490" s="1" customFormat="1" ht="16.5" customHeight="1">
      <c r="B490" s="37"/>
      <c r="C490" s="216" t="s">
        <v>1342</v>
      </c>
      <c r="D490" s="216" t="s">
        <v>248</v>
      </c>
      <c r="E490" s="217" t="s">
        <v>3269</v>
      </c>
      <c r="F490" s="218" t="s">
        <v>5587</v>
      </c>
      <c r="G490" s="219" t="s">
        <v>4404</v>
      </c>
      <c r="H490" s="220">
        <v>2</v>
      </c>
      <c r="I490" s="221"/>
      <c r="J490" s="222">
        <f>ROUND(I490*H490,2)</f>
        <v>0</v>
      </c>
      <c r="K490" s="218" t="s">
        <v>1</v>
      </c>
      <c r="L490" s="42"/>
      <c r="M490" s="223" t="s">
        <v>1</v>
      </c>
      <c r="N490" s="224" t="s">
        <v>42</v>
      </c>
      <c r="O490" s="78"/>
      <c r="P490" s="225">
        <f>O490*H490</f>
        <v>0</v>
      </c>
      <c r="Q490" s="225">
        <v>0</v>
      </c>
      <c r="R490" s="225">
        <f>Q490*H490</f>
        <v>0</v>
      </c>
      <c r="S490" s="225">
        <v>0</v>
      </c>
      <c r="T490" s="226">
        <f>S490*H490</f>
        <v>0</v>
      </c>
      <c r="AR490" s="16" t="s">
        <v>253</v>
      </c>
      <c r="AT490" s="16" t="s">
        <v>248</v>
      </c>
      <c r="AU490" s="16" t="s">
        <v>79</v>
      </c>
      <c r="AY490" s="16" t="s">
        <v>246</v>
      </c>
      <c r="BE490" s="227">
        <f>IF(N490="základní",J490,0)</f>
        <v>0</v>
      </c>
      <c r="BF490" s="227">
        <f>IF(N490="snížená",J490,0)</f>
        <v>0</v>
      </c>
      <c r="BG490" s="227">
        <f>IF(N490="zákl. přenesená",J490,0)</f>
        <v>0</v>
      </c>
      <c r="BH490" s="227">
        <f>IF(N490="sníž. přenesená",J490,0)</f>
        <v>0</v>
      </c>
      <c r="BI490" s="227">
        <f>IF(N490="nulová",J490,0)</f>
        <v>0</v>
      </c>
      <c r="BJ490" s="16" t="s">
        <v>16</v>
      </c>
      <c r="BK490" s="227">
        <f>ROUND(I490*H490,2)</f>
        <v>0</v>
      </c>
      <c r="BL490" s="16" t="s">
        <v>253</v>
      </c>
      <c r="BM490" s="16" t="s">
        <v>1342</v>
      </c>
    </row>
    <row r="491" s="12" customFormat="1">
      <c r="B491" s="228"/>
      <c r="C491" s="229"/>
      <c r="D491" s="230" t="s">
        <v>255</v>
      </c>
      <c r="E491" s="231" t="s">
        <v>1</v>
      </c>
      <c r="F491" s="232" t="s">
        <v>5588</v>
      </c>
      <c r="G491" s="229"/>
      <c r="H491" s="231" t="s">
        <v>1</v>
      </c>
      <c r="I491" s="233"/>
      <c r="J491" s="229"/>
      <c r="K491" s="229"/>
      <c r="L491" s="234"/>
      <c r="M491" s="235"/>
      <c r="N491" s="236"/>
      <c r="O491" s="236"/>
      <c r="P491" s="236"/>
      <c r="Q491" s="236"/>
      <c r="R491" s="236"/>
      <c r="S491" s="236"/>
      <c r="T491" s="237"/>
      <c r="AT491" s="238" t="s">
        <v>255</v>
      </c>
      <c r="AU491" s="238" t="s">
        <v>79</v>
      </c>
      <c r="AV491" s="12" t="s">
        <v>16</v>
      </c>
      <c r="AW491" s="12" t="s">
        <v>33</v>
      </c>
      <c r="AX491" s="12" t="s">
        <v>71</v>
      </c>
      <c r="AY491" s="238" t="s">
        <v>246</v>
      </c>
    </row>
    <row r="492" s="12" customFormat="1">
      <c r="B492" s="228"/>
      <c r="C492" s="229"/>
      <c r="D492" s="230" t="s">
        <v>255</v>
      </c>
      <c r="E492" s="231" t="s">
        <v>1</v>
      </c>
      <c r="F492" s="232" t="s">
        <v>5589</v>
      </c>
      <c r="G492" s="229"/>
      <c r="H492" s="231" t="s">
        <v>1</v>
      </c>
      <c r="I492" s="233"/>
      <c r="J492" s="229"/>
      <c r="K492" s="229"/>
      <c r="L492" s="234"/>
      <c r="M492" s="235"/>
      <c r="N492" s="236"/>
      <c r="O492" s="236"/>
      <c r="P492" s="236"/>
      <c r="Q492" s="236"/>
      <c r="R492" s="236"/>
      <c r="S492" s="236"/>
      <c r="T492" s="237"/>
      <c r="AT492" s="238" t="s">
        <v>255</v>
      </c>
      <c r="AU492" s="238" t="s">
        <v>79</v>
      </c>
      <c r="AV492" s="12" t="s">
        <v>16</v>
      </c>
      <c r="AW492" s="12" t="s">
        <v>33</v>
      </c>
      <c r="AX492" s="12" t="s">
        <v>71</v>
      </c>
      <c r="AY492" s="238" t="s">
        <v>246</v>
      </c>
    </row>
    <row r="493" s="12" customFormat="1">
      <c r="B493" s="228"/>
      <c r="C493" s="229"/>
      <c r="D493" s="230" t="s">
        <v>255</v>
      </c>
      <c r="E493" s="231" t="s">
        <v>1</v>
      </c>
      <c r="F493" s="232" t="s">
        <v>5590</v>
      </c>
      <c r="G493" s="229"/>
      <c r="H493" s="231" t="s">
        <v>1</v>
      </c>
      <c r="I493" s="233"/>
      <c r="J493" s="229"/>
      <c r="K493" s="229"/>
      <c r="L493" s="234"/>
      <c r="M493" s="235"/>
      <c r="N493" s="236"/>
      <c r="O493" s="236"/>
      <c r="P493" s="236"/>
      <c r="Q493" s="236"/>
      <c r="R493" s="236"/>
      <c r="S493" s="236"/>
      <c r="T493" s="237"/>
      <c r="AT493" s="238" t="s">
        <v>255</v>
      </c>
      <c r="AU493" s="238" t="s">
        <v>79</v>
      </c>
      <c r="AV493" s="12" t="s">
        <v>16</v>
      </c>
      <c r="AW493" s="12" t="s">
        <v>33</v>
      </c>
      <c r="AX493" s="12" t="s">
        <v>71</v>
      </c>
      <c r="AY493" s="238" t="s">
        <v>246</v>
      </c>
    </row>
    <row r="494" s="12" customFormat="1">
      <c r="B494" s="228"/>
      <c r="C494" s="229"/>
      <c r="D494" s="230" t="s">
        <v>255</v>
      </c>
      <c r="E494" s="231" t="s">
        <v>1</v>
      </c>
      <c r="F494" s="232" t="s">
        <v>5591</v>
      </c>
      <c r="G494" s="229"/>
      <c r="H494" s="231" t="s">
        <v>1</v>
      </c>
      <c r="I494" s="233"/>
      <c r="J494" s="229"/>
      <c r="K494" s="229"/>
      <c r="L494" s="234"/>
      <c r="M494" s="235"/>
      <c r="N494" s="236"/>
      <c r="O494" s="236"/>
      <c r="P494" s="236"/>
      <c r="Q494" s="236"/>
      <c r="R494" s="236"/>
      <c r="S494" s="236"/>
      <c r="T494" s="237"/>
      <c r="AT494" s="238" t="s">
        <v>255</v>
      </c>
      <c r="AU494" s="238" t="s">
        <v>79</v>
      </c>
      <c r="AV494" s="12" t="s">
        <v>16</v>
      </c>
      <c r="AW494" s="12" t="s">
        <v>33</v>
      </c>
      <c r="AX494" s="12" t="s">
        <v>71</v>
      </c>
      <c r="AY494" s="238" t="s">
        <v>246</v>
      </c>
    </row>
    <row r="495" s="13" customFormat="1">
      <c r="B495" s="239"/>
      <c r="C495" s="240"/>
      <c r="D495" s="230" t="s">
        <v>255</v>
      </c>
      <c r="E495" s="241" t="s">
        <v>1</v>
      </c>
      <c r="F495" s="242" t="s">
        <v>79</v>
      </c>
      <c r="G495" s="240"/>
      <c r="H495" s="243">
        <v>2</v>
      </c>
      <c r="I495" s="244"/>
      <c r="J495" s="240"/>
      <c r="K495" s="240"/>
      <c r="L495" s="245"/>
      <c r="M495" s="246"/>
      <c r="N495" s="247"/>
      <c r="O495" s="247"/>
      <c r="P495" s="247"/>
      <c r="Q495" s="247"/>
      <c r="R495" s="247"/>
      <c r="S495" s="247"/>
      <c r="T495" s="248"/>
      <c r="AT495" s="249" t="s">
        <v>255</v>
      </c>
      <c r="AU495" s="249" t="s">
        <v>79</v>
      </c>
      <c r="AV495" s="13" t="s">
        <v>79</v>
      </c>
      <c r="AW495" s="13" t="s">
        <v>33</v>
      </c>
      <c r="AX495" s="13" t="s">
        <v>16</v>
      </c>
      <c r="AY495" s="249" t="s">
        <v>246</v>
      </c>
    </row>
    <row r="496" s="1" customFormat="1" ht="22.5" customHeight="1">
      <c r="B496" s="37"/>
      <c r="C496" s="216" t="s">
        <v>1348</v>
      </c>
      <c r="D496" s="216" t="s">
        <v>248</v>
      </c>
      <c r="E496" s="217" t="s">
        <v>3287</v>
      </c>
      <c r="F496" s="218" t="s">
        <v>5570</v>
      </c>
      <c r="G496" s="219" t="s">
        <v>4404</v>
      </c>
      <c r="H496" s="220">
        <v>2</v>
      </c>
      <c r="I496" s="221"/>
      <c r="J496" s="222">
        <f>ROUND(I496*H496,2)</f>
        <v>0</v>
      </c>
      <c r="K496" s="218" t="s">
        <v>1</v>
      </c>
      <c r="L496" s="42"/>
      <c r="M496" s="223" t="s">
        <v>1</v>
      </c>
      <c r="N496" s="224" t="s">
        <v>42</v>
      </c>
      <c r="O496" s="78"/>
      <c r="P496" s="225">
        <f>O496*H496</f>
        <v>0</v>
      </c>
      <c r="Q496" s="225">
        <v>0</v>
      </c>
      <c r="R496" s="225">
        <f>Q496*H496</f>
        <v>0</v>
      </c>
      <c r="S496" s="225">
        <v>0</v>
      </c>
      <c r="T496" s="226">
        <f>S496*H496</f>
        <v>0</v>
      </c>
      <c r="AR496" s="16" t="s">
        <v>253</v>
      </c>
      <c r="AT496" s="16" t="s">
        <v>248</v>
      </c>
      <c r="AU496" s="16" t="s">
        <v>79</v>
      </c>
      <c r="AY496" s="16" t="s">
        <v>246</v>
      </c>
      <c r="BE496" s="227">
        <f>IF(N496="základní",J496,0)</f>
        <v>0</v>
      </c>
      <c r="BF496" s="227">
        <f>IF(N496="snížená",J496,0)</f>
        <v>0</v>
      </c>
      <c r="BG496" s="227">
        <f>IF(N496="zákl. přenesená",J496,0)</f>
        <v>0</v>
      </c>
      <c r="BH496" s="227">
        <f>IF(N496="sníž. přenesená",J496,0)</f>
        <v>0</v>
      </c>
      <c r="BI496" s="227">
        <f>IF(N496="nulová",J496,0)</f>
        <v>0</v>
      </c>
      <c r="BJ496" s="16" t="s">
        <v>16</v>
      </c>
      <c r="BK496" s="227">
        <f>ROUND(I496*H496,2)</f>
        <v>0</v>
      </c>
      <c r="BL496" s="16" t="s">
        <v>253</v>
      </c>
      <c r="BM496" s="16" t="s">
        <v>1348</v>
      </c>
    </row>
    <row r="497" s="13" customFormat="1">
      <c r="B497" s="239"/>
      <c r="C497" s="240"/>
      <c r="D497" s="230" t="s">
        <v>255</v>
      </c>
      <c r="E497" s="241" t="s">
        <v>1</v>
      </c>
      <c r="F497" s="242" t="s">
        <v>79</v>
      </c>
      <c r="G497" s="240"/>
      <c r="H497" s="243">
        <v>2</v>
      </c>
      <c r="I497" s="244"/>
      <c r="J497" s="240"/>
      <c r="K497" s="240"/>
      <c r="L497" s="245"/>
      <c r="M497" s="246"/>
      <c r="N497" s="247"/>
      <c r="O497" s="247"/>
      <c r="P497" s="247"/>
      <c r="Q497" s="247"/>
      <c r="R497" s="247"/>
      <c r="S497" s="247"/>
      <c r="T497" s="248"/>
      <c r="AT497" s="249" t="s">
        <v>255</v>
      </c>
      <c r="AU497" s="249" t="s">
        <v>79</v>
      </c>
      <c r="AV497" s="13" t="s">
        <v>79</v>
      </c>
      <c r="AW497" s="13" t="s">
        <v>33</v>
      </c>
      <c r="AX497" s="13" t="s">
        <v>16</v>
      </c>
      <c r="AY497" s="249" t="s">
        <v>246</v>
      </c>
    </row>
    <row r="498" s="1" customFormat="1" ht="16.5" customHeight="1">
      <c r="B498" s="37"/>
      <c r="C498" s="216" t="s">
        <v>1352</v>
      </c>
      <c r="D498" s="216" t="s">
        <v>248</v>
      </c>
      <c r="E498" s="217" t="s">
        <v>3292</v>
      </c>
      <c r="F498" s="218" t="s">
        <v>5571</v>
      </c>
      <c r="G498" s="219" t="s">
        <v>4404</v>
      </c>
      <c r="H498" s="220">
        <v>1</v>
      </c>
      <c r="I498" s="221"/>
      <c r="J498" s="222">
        <f>ROUND(I498*H498,2)</f>
        <v>0</v>
      </c>
      <c r="K498" s="218" t="s">
        <v>1</v>
      </c>
      <c r="L498" s="42"/>
      <c r="M498" s="223" t="s">
        <v>1</v>
      </c>
      <c r="N498" s="224" t="s">
        <v>42</v>
      </c>
      <c r="O498" s="78"/>
      <c r="P498" s="225">
        <f>O498*H498</f>
        <v>0</v>
      </c>
      <c r="Q498" s="225">
        <v>0</v>
      </c>
      <c r="R498" s="225">
        <f>Q498*H498</f>
        <v>0</v>
      </c>
      <c r="S498" s="225">
        <v>0</v>
      </c>
      <c r="T498" s="226">
        <f>S498*H498</f>
        <v>0</v>
      </c>
      <c r="AR498" s="16" t="s">
        <v>253</v>
      </c>
      <c r="AT498" s="16" t="s">
        <v>248</v>
      </c>
      <c r="AU498" s="16" t="s">
        <v>79</v>
      </c>
      <c r="AY498" s="16" t="s">
        <v>246</v>
      </c>
      <c r="BE498" s="227">
        <f>IF(N498="základní",J498,0)</f>
        <v>0</v>
      </c>
      <c r="BF498" s="227">
        <f>IF(N498="snížená",J498,0)</f>
        <v>0</v>
      </c>
      <c r="BG498" s="227">
        <f>IF(N498="zákl. přenesená",J498,0)</f>
        <v>0</v>
      </c>
      <c r="BH498" s="227">
        <f>IF(N498="sníž. přenesená",J498,0)</f>
        <v>0</v>
      </c>
      <c r="BI498" s="227">
        <f>IF(N498="nulová",J498,0)</f>
        <v>0</v>
      </c>
      <c r="BJ498" s="16" t="s">
        <v>16</v>
      </c>
      <c r="BK498" s="227">
        <f>ROUND(I498*H498,2)</f>
        <v>0</v>
      </c>
      <c r="BL498" s="16" t="s">
        <v>253</v>
      </c>
      <c r="BM498" s="16" t="s">
        <v>5592</v>
      </c>
    </row>
    <row r="499" s="13" customFormat="1">
      <c r="B499" s="239"/>
      <c r="C499" s="240"/>
      <c r="D499" s="230" t="s">
        <v>255</v>
      </c>
      <c r="E499" s="241" t="s">
        <v>1</v>
      </c>
      <c r="F499" s="242" t="s">
        <v>16</v>
      </c>
      <c r="G499" s="240"/>
      <c r="H499" s="243">
        <v>1</v>
      </c>
      <c r="I499" s="244"/>
      <c r="J499" s="240"/>
      <c r="K499" s="240"/>
      <c r="L499" s="245"/>
      <c r="M499" s="246"/>
      <c r="N499" s="247"/>
      <c r="O499" s="247"/>
      <c r="P499" s="247"/>
      <c r="Q499" s="247"/>
      <c r="R499" s="247"/>
      <c r="S499" s="247"/>
      <c r="T499" s="248"/>
      <c r="AT499" s="249" t="s">
        <v>255</v>
      </c>
      <c r="AU499" s="249" t="s">
        <v>79</v>
      </c>
      <c r="AV499" s="13" t="s">
        <v>79</v>
      </c>
      <c r="AW499" s="13" t="s">
        <v>33</v>
      </c>
      <c r="AX499" s="13" t="s">
        <v>16</v>
      </c>
      <c r="AY499" s="249" t="s">
        <v>246</v>
      </c>
    </row>
    <row r="500" s="1" customFormat="1" ht="16.5" customHeight="1">
      <c r="B500" s="37"/>
      <c r="C500" s="216" t="s">
        <v>1363</v>
      </c>
      <c r="D500" s="216" t="s">
        <v>248</v>
      </c>
      <c r="E500" s="217" t="s">
        <v>3297</v>
      </c>
      <c r="F500" s="218" t="s">
        <v>5573</v>
      </c>
      <c r="G500" s="219" t="s">
        <v>4404</v>
      </c>
      <c r="H500" s="220">
        <v>1</v>
      </c>
      <c r="I500" s="221"/>
      <c r="J500" s="222">
        <f>ROUND(I500*H500,2)</f>
        <v>0</v>
      </c>
      <c r="K500" s="218" t="s">
        <v>1</v>
      </c>
      <c r="L500" s="42"/>
      <c r="M500" s="223" t="s">
        <v>1</v>
      </c>
      <c r="N500" s="224" t="s">
        <v>42</v>
      </c>
      <c r="O500" s="78"/>
      <c r="P500" s="225">
        <f>O500*H500</f>
        <v>0</v>
      </c>
      <c r="Q500" s="225">
        <v>0</v>
      </c>
      <c r="R500" s="225">
        <f>Q500*H500</f>
        <v>0</v>
      </c>
      <c r="S500" s="225">
        <v>0</v>
      </c>
      <c r="T500" s="226">
        <f>S500*H500</f>
        <v>0</v>
      </c>
      <c r="AR500" s="16" t="s">
        <v>253</v>
      </c>
      <c r="AT500" s="16" t="s">
        <v>248</v>
      </c>
      <c r="AU500" s="16" t="s">
        <v>79</v>
      </c>
      <c r="AY500" s="16" t="s">
        <v>246</v>
      </c>
      <c r="BE500" s="227">
        <f>IF(N500="základní",J500,0)</f>
        <v>0</v>
      </c>
      <c r="BF500" s="227">
        <f>IF(N500="snížená",J500,0)</f>
        <v>0</v>
      </c>
      <c r="BG500" s="227">
        <f>IF(N500="zákl. přenesená",J500,0)</f>
        <v>0</v>
      </c>
      <c r="BH500" s="227">
        <f>IF(N500="sníž. přenesená",J500,0)</f>
        <v>0</v>
      </c>
      <c r="BI500" s="227">
        <f>IF(N500="nulová",J500,0)</f>
        <v>0</v>
      </c>
      <c r="BJ500" s="16" t="s">
        <v>16</v>
      </c>
      <c r="BK500" s="227">
        <f>ROUND(I500*H500,2)</f>
        <v>0</v>
      </c>
      <c r="BL500" s="16" t="s">
        <v>253</v>
      </c>
      <c r="BM500" s="16" t="s">
        <v>5593</v>
      </c>
    </row>
    <row r="501" s="13" customFormat="1">
      <c r="B501" s="239"/>
      <c r="C501" s="240"/>
      <c r="D501" s="230" t="s">
        <v>255</v>
      </c>
      <c r="E501" s="241" t="s">
        <v>1</v>
      </c>
      <c r="F501" s="242" t="s">
        <v>16</v>
      </c>
      <c r="G501" s="240"/>
      <c r="H501" s="243">
        <v>1</v>
      </c>
      <c r="I501" s="244"/>
      <c r="J501" s="240"/>
      <c r="K501" s="240"/>
      <c r="L501" s="245"/>
      <c r="M501" s="246"/>
      <c r="N501" s="247"/>
      <c r="O501" s="247"/>
      <c r="P501" s="247"/>
      <c r="Q501" s="247"/>
      <c r="R501" s="247"/>
      <c r="S501" s="247"/>
      <c r="T501" s="248"/>
      <c r="AT501" s="249" t="s">
        <v>255</v>
      </c>
      <c r="AU501" s="249" t="s">
        <v>79</v>
      </c>
      <c r="AV501" s="13" t="s">
        <v>79</v>
      </c>
      <c r="AW501" s="13" t="s">
        <v>33</v>
      </c>
      <c r="AX501" s="13" t="s">
        <v>16</v>
      </c>
      <c r="AY501" s="249" t="s">
        <v>246</v>
      </c>
    </row>
    <row r="502" s="1" customFormat="1" ht="16.5" customHeight="1">
      <c r="B502" s="37"/>
      <c r="C502" s="216" t="s">
        <v>1368</v>
      </c>
      <c r="D502" s="216" t="s">
        <v>248</v>
      </c>
      <c r="E502" s="217" t="s">
        <v>3301</v>
      </c>
      <c r="F502" s="218" t="s">
        <v>5575</v>
      </c>
      <c r="G502" s="219" t="s">
        <v>4404</v>
      </c>
      <c r="H502" s="220">
        <v>1</v>
      </c>
      <c r="I502" s="221"/>
      <c r="J502" s="222">
        <f>ROUND(I502*H502,2)</f>
        <v>0</v>
      </c>
      <c r="K502" s="218" t="s">
        <v>1</v>
      </c>
      <c r="L502" s="42"/>
      <c r="M502" s="223" t="s">
        <v>1</v>
      </c>
      <c r="N502" s="224" t="s">
        <v>42</v>
      </c>
      <c r="O502" s="78"/>
      <c r="P502" s="225">
        <f>O502*H502</f>
        <v>0</v>
      </c>
      <c r="Q502" s="225">
        <v>0</v>
      </c>
      <c r="R502" s="225">
        <f>Q502*H502</f>
        <v>0</v>
      </c>
      <c r="S502" s="225">
        <v>0</v>
      </c>
      <c r="T502" s="226">
        <f>S502*H502</f>
        <v>0</v>
      </c>
      <c r="AR502" s="16" t="s">
        <v>253</v>
      </c>
      <c r="AT502" s="16" t="s">
        <v>248</v>
      </c>
      <c r="AU502" s="16" t="s">
        <v>79</v>
      </c>
      <c r="AY502" s="16" t="s">
        <v>246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16" t="s">
        <v>16</v>
      </c>
      <c r="BK502" s="227">
        <f>ROUND(I502*H502,2)</f>
        <v>0</v>
      </c>
      <c r="BL502" s="16" t="s">
        <v>253</v>
      </c>
      <c r="BM502" s="16" t="s">
        <v>1368</v>
      </c>
    </row>
    <row r="503" s="13" customFormat="1">
      <c r="B503" s="239"/>
      <c r="C503" s="240"/>
      <c r="D503" s="230" t="s">
        <v>255</v>
      </c>
      <c r="E503" s="241" t="s">
        <v>1</v>
      </c>
      <c r="F503" s="242" t="s">
        <v>16</v>
      </c>
      <c r="G503" s="240"/>
      <c r="H503" s="243">
        <v>1</v>
      </c>
      <c r="I503" s="244"/>
      <c r="J503" s="240"/>
      <c r="K503" s="240"/>
      <c r="L503" s="245"/>
      <c r="M503" s="246"/>
      <c r="N503" s="247"/>
      <c r="O503" s="247"/>
      <c r="P503" s="247"/>
      <c r="Q503" s="247"/>
      <c r="R503" s="247"/>
      <c r="S503" s="247"/>
      <c r="T503" s="248"/>
      <c r="AT503" s="249" t="s">
        <v>255</v>
      </c>
      <c r="AU503" s="249" t="s">
        <v>79</v>
      </c>
      <c r="AV503" s="13" t="s">
        <v>79</v>
      </c>
      <c r="AW503" s="13" t="s">
        <v>33</v>
      </c>
      <c r="AX503" s="13" t="s">
        <v>16</v>
      </c>
      <c r="AY503" s="249" t="s">
        <v>246</v>
      </c>
    </row>
    <row r="504" s="1" customFormat="1" ht="16.5" customHeight="1">
      <c r="B504" s="37"/>
      <c r="C504" s="216" t="s">
        <v>1372</v>
      </c>
      <c r="D504" s="216" t="s">
        <v>248</v>
      </c>
      <c r="E504" s="217" t="s">
        <v>3305</v>
      </c>
      <c r="F504" s="218" t="s">
        <v>5576</v>
      </c>
      <c r="G504" s="219" t="s">
        <v>4404</v>
      </c>
      <c r="H504" s="220">
        <v>1</v>
      </c>
      <c r="I504" s="221"/>
      <c r="J504" s="222">
        <f>ROUND(I504*H504,2)</f>
        <v>0</v>
      </c>
      <c r="K504" s="218" t="s">
        <v>1</v>
      </c>
      <c r="L504" s="42"/>
      <c r="M504" s="223" t="s">
        <v>1</v>
      </c>
      <c r="N504" s="224" t="s">
        <v>42</v>
      </c>
      <c r="O504" s="78"/>
      <c r="P504" s="225">
        <f>O504*H504</f>
        <v>0</v>
      </c>
      <c r="Q504" s="225">
        <v>0</v>
      </c>
      <c r="R504" s="225">
        <f>Q504*H504</f>
        <v>0</v>
      </c>
      <c r="S504" s="225">
        <v>0</v>
      </c>
      <c r="T504" s="226">
        <f>S504*H504</f>
        <v>0</v>
      </c>
      <c r="AR504" s="16" t="s">
        <v>253</v>
      </c>
      <c r="AT504" s="16" t="s">
        <v>248</v>
      </c>
      <c r="AU504" s="16" t="s">
        <v>79</v>
      </c>
      <c r="AY504" s="16" t="s">
        <v>246</v>
      </c>
      <c r="BE504" s="227">
        <f>IF(N504="základní",J504,0)</f>
        <v>0</v>
      </c>
      <c r="BF504" s="227">
        <f>IF(N504="snížená",J504,0)</f>
        <v>0</v>
      </c>
      <c r="BG504" s="227">
        <f>IF(N504="zákl. přenesená",J504,0)</f>
        <v>0</v>
      </c>
      <c r="BH504" s="227">
        <f>IF(N504="sníž. přenesená",J504,0)</f>
        <v>0</v>
      </c>
      <c r="BI504" s="227">
        <f>IF(N504="nulová",J504,0)</f>
        <v>0</v>
      </c>
      <c r="BJ504" s="16" t="s">
        <v>16</v>
      </c>
      <c r="BK504" s="227">
        <f>ROUND(I504*H504,2)</f>
        <v>0</v>
      </c>
      <c r="BL504" s="16" t="s">
        <v>253</v>
      </c>
      <c r="BM504" s="16" t="s">
        <v>1372</v>
      </c>
    </row>
    <row r="505" s="13" customFormat="1">
      <c r="B505" s="239"/>
      <c r="C505" s="240"/>
      <c r="D505" s="230" t="s">
        <v>255</v>
      </c>
      <c r="E505" s="241" t="s">
        <v>1</v>
      </c>
      <c r="F505" s="242" t="s">
        <v>16</v>
      </c>
      <c r="G505" s="240"/>
      <c r="H505" s="243">
        <v>1</v>
      </c>
      <c r="I505" s="244"/>
      <c r="J505" s="240"/>
      <c r="K505" s="240"/>
      <c r="L505" s="245"/>
      <c r="M505" s="246"/>
      <c r="N505" s="247"/>
      <c r="O505" s="247"/>
      <c r="P505" s="247"/>
      <c r="Q505" s="247"/>
      <c r="R505" s="247"/>
      <c r="S505" s="247"/>
      <c r="T505" s="248"/>
      <c r="AT505" s="249" t="s">
        <v>255</v>
      </c>
      <c r="AU505" s="249" t="s">
        <v>79</v>
      </c>
      <c r="AV505" s="13" t="s">
        <v>79</v>
      </c>
      <c r="AW505" s="13" t="s">
        <v>33</v>
      </c>
      <c r="AX505" s="13" t="s">
        <v>16</v>
      </c>
      <c r="AY505" s="249" t="s">
        <v>246</v>
      </c>
    </row>
    <row r="506" s="11" customFormat="1" ht="25.92" customHeight="1">
      <c r="B506" s="200"/>
      <c r="C506" s="201"/>
      <c r="D506" s="202" t="s">
        <v>70</v>
      </c>
      <c r="E506" s="203" t="s">
        <v>5128</v>
      </c>
      <c r="F506" s="203" t="s">
        <v>5594</v>
      </c>
      <c r="G506" s="201"/>
      <c r="H506" s="201"/>
      <c r="I506" s="204"/>
      <c r="J506" s="205">
        <f>BK506</f>
        <v>0</v>
      </c>
      <c r="K506" s="201"/>
      <c r="L506" s="206"/>
      <c r="M506" s="207"/>
      <c r="N506" s="208"/>
      <c r="O506" s="208"/>
      <c r="P506" s="209">
        <f>SUM(P507:P520)</f>
        <v>0</v>
      </c>
      <c r="Q506" s="208"/>
      <c r="R506" s="209">
        <f>SUM(R507:R520)</f>
        <v>0</v>
      </c>
      <c r="S506" s="208"/>
      <c r="T506" s="210">
        <f>SUM(T507:T520)</f>
        <v>0</v>
      </c>
      <c r="AR506" s="211" t="s">
        <v>16</v>
      </c>
      <c r="AT506" s="212" t="s">
        <v>70</v>
      </c>
      <c r="AU506" s="212" t="s">
        <v>71</v>
      </c>
      <c r="AY506" s="211" t="s">
        <v>246</v>
      </c>
      <c r="BK506" s="213">
        <f>SUM(BK507:BK520)</f>
        <v>0</v>
      </c>
    </row>
    <row r="507" s="1" customFormat="1" ht="16.5" customHeight="1">
      <c r="B507" s="37"/>
      <c r="C507" s="216" t="s">
        <v>1379</v>
      </c>
      <c r="D507" s="216" t="s">
        <v>248</v>
      </c>
      <c r="E507" s="217" t="s">
        <v>3677</v>
      </c>
      <c r="F507" s="218" t="s">
        <v>5595</v>
      </c>
      <c r="G507" s="219" t="s">
        <v>142</v>
      </c>
      <c r="H507" s="220">
        <v>1007</v>
      </c>
      <c r="I507" s="221"/>
      <c r="J507" s="222">
        <f>ROUND(I507*H507,2)</f>
        <v>0</v>
      </c>
      <c r="K507" s="218" t="s">
        <v>1</v>
      </c>
      <c r="L507" s="42"/>
      <c r="M507" s="223" t="s">
        <v>1</v>
      </c>
      <c r="N507" s="224" t="s">
        <v>42</v>
      </c>
      <c r="O507" s="78"/>
      <c r="P507" s="225">
        <f>O507*H507</f>
        <v>0</v>
      </c>
      <c r="Q507" s="225">
        <v>0</v>
      </c>
      <c r="R507" s="225">
        <f>Q507*H507</f>
        <v>0</v>
      </c>
      <c r="S507" s="225">
        <v>0</v>
      </c>
      <c r="T507" s="226">
        <f>S507*H507</f>
        <v>0</v>
      </c>
      <c r="AR507" s="16" t="s">
        <v>253</v>
      </c>
      <c r="AT507" s="16" t="s">
        <v>248</v>
      </c>
      <c r="AU507" s="16" t="s">
        <v>16</v>
      </c>
      <c r="AY507" s="16" t="s">
        <v>246</v>
      </c>
      <c r="BE507" s="227">
        <f>IF(N507="základní",J507,0)</f>
        <v>0</v>
      </c>
      <c r="BF507" s="227">
        <f>IF(N507="snížená",J507,0)</f>
        <v>0</v>
      </c>
      <c r="BG507" s="227">
        <f>IF(N507="zákl. přenesená",J507,0)</f>
        <v>0</v>
      </c>
      <c r="BH507" s="227">
        <f>IF(N507="sníž. přenesená",J507,0)</f>
        <v>0</v>
      </c>
      <c r="BI507" s="227">
        <f>IF(N507="nulová",J507,0)</f>
        <v>0</v>
      </c>
      <c r="BJ507" s="16" t="s">
        <v>16</v>
      </c>
      <c r="BK507" s="227">
        <f>ROUND(I507*H507,2)</f>
        <v>0</v>
      </c>
      <c r="BL507" s="16" t="s">
        <v>253</v>
      </c>
      <c r="BM507" s="16" t="s">
        <v>1379</v>
      </c>
    </row>
    <row r="508" s="13" customFormat="1">
      <c r="B508" s="239"/>
      <c r="C508" s="240"/>
      <c r="D508" s="230" t="s">
        <v>255</v>
      </c>
      <c r="E508" s="241" t="s">
        <v>1</v>
      </c>
      <c r="F508" s="242" t="s">
        <v>5596</v>
      </c>
      <c r="G508" s="240"/>
      <c r="H508" s="243">
        <v>1007</v>
      </c>
      <c r="I508" s="244"/>
      <c r="J508" s="240"/>
      <c r="K508" s="240"/>
      <c r="L508" s="245"/>
      <c r="M508" s="246"/>
      <c r="N508" s="247"/>
      <c r="O508" s="247"/>
      <c r="P508" s="247"/>
      <c r="Q508" s="247"/>
      <c r="R508" s="247"/>
      <c r="S508" s="247"/>
      <c r="T508" s="248"/>
      <c r="AT508" s="249" t="s">
        <v>255</v>
      </c>
      <c r="AU508" s="249" t="s">
        <v>16</v>
      </c>
      <c r="AV508" s="13" t="s">
        <v>79</v>
      </c>
      <c r="AW508" s="13" t="s">
        <v>33</v>
      </c>
      <c r="AX508" s="13" t="s">
        <v>16</v>
      </c>
      <c r="AY508" s="249" t="s">
        <v>246</v>
      </c>
    </row>
    <row r="509" s="1" customFormat="1" ht="16.5" customHeight="1">
      <c r="B509" s="37"/>
      <c r="C509" s="216" t="s">
        <v>1389</v>
      </c>
      <c r="D509" s="216" t="s">
        <v>248</v>
      </c>
      <c r="E509" s="217" t="s">
        <v>3682</v>
      </c>
      <c r="F509" s="218" t="s">
        <v>5597</v>
      </c>
      <c r="G509" s="219" t="s">
        <v>142</v>
      </c>
      <c r="H509" s="220">
        <v>236</v>
      </c>
      <c r="I509" s="221"/>
      <c r="J509" s="222">
        <f>ROUND(I509*H509,2)</f>
        <v>0</v>
      </c>
      <c r="K509" s="218" t="s">
        <v>1</v>
      </c>
      <c r="L509" s="42"/>
      <c r="M509" s="223" t="s">
        <v>1</v>
      </c>
      <c r="N509" s="224" t="s">
        <v>42</v>
      </c>
      <c r="O509" s="78"/>
      <c r="P509" s="225">
        <f>O509*H509</f>
        <v>0</v>
      </c>
      <c r="Q509" s="225">
        <v>0</v>
      </c>
      <c r="R509" s="225">
        <f>Q509*H509</f>
        <v>0</v>
      </c>
      <c r="S509" s="225">
        <v>0</v>
      </c>
      <c r="T509" s="226">
        <f>S509*H509</f>
        <v>0</v>
      </c>
      <c r="AR509" s="16" t="s">
        <v>253</v>
      </c>
      <c r="AT509" s="16" t="s">
        <v>248</v>
      </c>
      <c r="AU509" s="16" t="s">
        <v>16</v>
      </c>
      <c r="AY509" s="16" t="s">
        <v>246</v>
      </c>
      <c r="BE509" s="227">
        <f>IF(N509="základní",J509,0)</f>
        <v>0</v>
      </c>
      <c r="BF509" s="227">
        <f>IF(N509="snížená",J509,0)</f>
        <v>0</v>
      </c>
      <c r="BG509" s="227">
        <f>IF(N509="zákl. přenesená",J509,0)</f>
        <v>0</v>
      </c>
      <c r="BH509" s="227">
        <f>IF(N509="sníž. přenesená",J509,0)</f>
        <v>0</v>
      </c>
      <c r="BI509" s="227">
        <f>IF(N509="nulová",J509,0)</f>
        <v>0</v>
      </c>
      <c r="BJ509" s="16" t="s">
        <v>16</v>
      </c>
      <c r="BK509" s="227">
        <f>ROUND(I509*H509,2)</f>
        <v>0</v>
      </c>
      <c r="BL509" s="16" t="s">
        <v>253</v>
      </c>
      <c r="BM509" s="16" t="s">
        <v>1389</v>
      </c>
    </row>
    <row r="510" s="13" customFormat="1">
      <c r="B510" s="239"/>
      <c r="C510" s="240"/>
      <c r="D510" s="230" t="s">
        <v>255</v>
      </c>
      <c r="E510" s="241" t="s">
        <v>1</v>
      </c>
      <c r="F510" s="242" t="s">
        <v>2055</v>
      </c>
      <c r="G510" s="240"/>
      <c r="H510" s="243">
        <v>236</v>
      </c>
      <c r="I510" s="244"/>
      <c r="J510" s="240"/>
      <c r="K510" s="240"/>
      <c r="L510" s="245"/>
      <c r="M510" s="246"/>
      <c r="N510" s="247"/>
      <c r="O510" s="247"/>
      <c r="P510" s="247"/>
      <c r="Q510" s="247"/>
      <c r="R510" s="247"/>
      <c r="S510" s="247"/>
      <c r="T510" s="248"/>
      <c r="AT510" s="249" t="s">
        <v>255</v>
      </c>
      <c r="AU510" s="249" t="s">
        <v>16</v>
      </c>
      <c r="AV510" s="13" t="s">
        <v>79</v>
      </c>
      <c r="AW510" s="13" t="s">
        <v>33</v>
      </c>
      <c r="AX510" s="13" t="s">
        <v>16</v>
      </c>
      <c r="AY510" s="249" t="s">
        <v>246</v>
      </c>
    </row>
    <row r="511" s="1" customFormat="1" ht="22.5" customHeight="1">
      <c r="B511" s="37"/>
      <c r="C511" s="216" t="s">
        <v>1395</v>
      </c>
      <c r="D511" s="216" t="s">
        <v>248</v>
      </c>
      <c r="E511" s="217" t="s">
        <v>3687</v>
      </c>
      <c r="F511" s="218" t="s">
        <v>5598</v>
      </c>
      <c r="G511" s="219" t="s">
        <v>142</v>
      </c>
      <c r="H511" s="220">
        <v>236</v>
      </c>
      <c r="I511" s="221"/>
      <c r="J511" s="222">
        <f>ROUND(I511*H511,2)</f>
        <v>0</v>
      </c>
      <c r="K511" s="218" t="s">
        <v>1</v>
      </c>
      <c r="L511" s="42"/>
      <c r="M511" s="223" t="s">
        <v>1</v>
      </c>
      <c r="N511" s="224" t="s">
        <v>42</v>
      </c>
      <c r="O511" s="78"/>
      <c r="P511" s="225">
        <f>O511*H511</f>
        <v>0</v>
      </c>
      <c r="Q511" s="225">
        <v>0</v>
      </c>
      <c r="R511" s="225">
        <f>Q511*H511</f>
        <v>0</v>
      </c>
      <c r="S511" s="225">
        <v>0</v>
      </c>
      <c r="T511" s="226">
        <f>S511*H511</f>
        <v>0</v>
      </c>
      <c r="AR511" s="16" t="s">
        <v>253</v>
      </c>
      <c r="AT511" s="16" t="s">
        <v>248</v>
      </c>
      <c r="AU511" s="16" t="s">
        <v>16</v>
      </c>
      <c r="AY511" s="16" t="s">
        <v>246</v>
      </c>
      <c r="BE511" s="227">
        <f>IF(N511="základní",J511,0)</f>
        <v>0</v>
      </c>
      <c r="BF511" s="227">
        <f>IF(N511="snížená",J511,0)</f>
        <v>0</v>
      </c>
      <c r="BG511" s="227">
        <f>IF(N511="zákl. přenesená",J511,0)</f>
        <v>0</v>
      </c>
      <c r="BH511" s="227">
        <f>IF(N511="sníž. přenesená",J511,0)</f>
        <v>0</v>
      </c>
      <c r="BI511" s="227">
        <f>IF(N511="nulová",J511,0)</f>
        <v>0</v>
      </c>
      <c r="BJ511" s="16" t="s">
        <v>16</v>
      </c>
      <c r="BK511" s="227">
        <f>ROUND(I511*H511,2)</f>
        <v>0</v>
      </c>
      <c r="BL511" s="16" t="s">
        <v>253</v>
      </c>
      <c r="BM511" s="16" t="s">
        <v>1395</v>
      </c>
    </row>
    <row r="512" s="13" customFormat="1">
      <c r="B512" s="239"/>
      <c r="C512" s="240"/>
      <c r="D512" s="230" t="s">
        <v>255</v>
      </c>
      <c r="E512" s="241" t="s">
        <v>1</v>
      </c>
      <c r="F512" s="242" t="s">
        <v>2055</v>
      </c>
      <c r="G512" s="240"/>
      <c r="H512" s="243">
        <v>236</v>
      </c>
      <c r="I512" s="244"/>
      <c r="J512" s="240"/>
      <c r="K512" s="240"/>
      <c r="L512" s="245"/>
      <c r="M512" s="246"/>
      <c r="N512" s="247"/>
      <c r="O512" s="247"/>
      <c r="P512" s="247"/>
      <c r="Q512" s="247"/>
      <c r="R512" s="247"/>
      <c r="S512" s="247"/>
      <c r="T512" s="248"/>
      <c r="AT512" s="249" t="s">
        <v>255</v>
      </c>
      <c r="AU512" s="249" t="s">
        <v>16</v>
      </c>
      <c r="AV512" s="13" t="s">
        <v>79</v>
      </c>
      <c r="AW512" s="13" t="s">
        <v>33</v>
      </c>
      <c r="AX512" s="13" t="s">
        <v>16</v>
      </c>
      <c r="AY512" s="249" t="s">
        <v>246</v>
      </c>
    </row>
    <row r="513" s="1" customFormat="1" ht="16.5" customHeight="1">
      <c r="B513" s="37"/>
      <c r="C513" s="216" t="s">
        <v>1404</v>
      </c>
      <c r="D513" s="216" t="s">
        <v>248</v>
      </c>
      <c r="E513" s="217" t="s">
        <v>3692</v>
      </c>
      <c r="F513" s="218" t="s">
        <v>5599</v>
      </c>
      <c r="G513" s="219" t="s">
        <v>142</v>
      </c>
      <c r="H513" s="220">
        <v>5879</v>
      </c>
      <c r="I513" s="221"/>
      <c r="J513" s="222">
        <f>ROUND(I513*H513,2)</f>
        <v>0</v>
      </c>
      <c r="K513" s="218" t="s">
        <v>1</v>
      </c>
      <c r="L513" s="42"/>
      <c r="M513" s="223" t="s">
        <v>1</v>
      </c>
      <c r="N513" s="224" t="s">
        <v>42</v>
      </c>
      <c r="O513" s="78"/>
      <c r="P513" s="225">
        <f>O513*H513</f>
        <v>0</v>
      </c>
      <c r="Q513" s="225">
        <v>0</v>
      </c>
      <c r="R513" s="225">
        <f>Q513*H513</f>
        <v>0</v>
      </c>
      <c r="S513" s="225">
        <v>0</v>
      </c>
      <c r="T513" s="226">
        <f>S513*H513</f>
        <v>0</v>
      </c>
      <c r="AR513" s="16" t="s">
        <v>253</v>
      </c>
      <c r="AT513" s="16" t="s">
        <v>248</v>
      </c>
      <c r="AU513" s="16" t="s">
        <v>16</v>
      </c>
      <c r="AY513" s="16" t="s">
        <v>246</v>
      </c>
      <c r="BE513" s="227">
        <f>IF(N513="základní",J513,0)</f>
        <v>0</v>
      </c>
      <c r="BF513" s="227">
        <f>IF(N513="snížená",J513,0)</f>
        <v>0</v>
      </c>
      <c r="BG513" s="227">
        <f>IF(N513="zákl. přenesená",J513,0)</f>
        <v>0</v>
      </c>
      <c r="BH513" s="227">
        <f>IF(N513="sníž. přenesená",J513,0)</f>
        <v>0</v>
      </c>
      <c r="BI513" s="227">
        <f>IF(N513="nulová",J513,0)</f>
        <v>0</v>
      </c>
      <c r="BJ513" s="16" t="s">
        <v>16</v>
      </c>
      <c r="BK513" s="227">
        <f>ROUND(I513*H513,2)</f>
        <v>0</v>
      </c>
      <c r="BL513" s="16" t="s">
        <v>253</v>
      </c>
      <c r="BM513" s="16" t="s">
        <v>1404</v>
      </c>
    </row>
    <row r="514" s="13" customFormat="1">
      <c r="B514" s="239"/>
      <c r="C514" s="240"/>
      <c r="D514" s="230" t="s">
        <v>255</v>
      </c>
      <c r="E514" s="241" t="s">
        <v>1</v>
      </c>
      <c r="F514" s="242" t="s">
        <v>5600</v>
      </c>
      <c r="G514" s="240"/>
      <c r="H514" s="243">
        <v>5879</v>
      </c>
      <c r="I514" s="244"/>
      <c r="J514" s="240"/>
      <c r="K514" s="240"/>
      <c r="L514" s="245"/>
      <c r="M514" s="246"/>
      <c r="N514" s="247"/>
      <c r="O514" s="247"/>
      <c r="P514" s="247"/>
      <c r="Q514" s="247"/>
      <c r="R514" s="247"/>
      <c r="S514" s="247"/>
      <c r="T514" s="248"/>
      <c r="AT514" s="249" t="s">
        <v>255</v>
      </c>
      <c r="AU514" s="249" t="s">
        <v>16</v>
      </c>
      <c r="AV514" s="13" t="s">
        <v>79</v>
      </c>
      <c r="AW514" s="13" t="s">
        <v>33</v>
      </c>
      <c r="AX514" s="13" t="s">
        <v>16</v>
      </c>
      <c r="AY514" s="249" t="s">
        <v>246</v>
      </c>
    </row>
    <row r="515" s="1" customFormat="1" ht="16.5" customHeight="1">
      <c r="B515" s="37"/>
      <c r="C515" s="216" t="s">
        <v>1410</v>
      </c>
      <c r="D515" s="216" t="s">
        <v>248</v>
      </c>
      <c r="E515" s="217" t="s">
        <v>3697</v>
      </c>
      <c r="F515" s="218" t="s">
        <v>5601</v>
      </c>
      <c r="G515" s="219" t="s">
        <v>142</v>
      </c>
      <c r="H515" s="220">
        <v>757</v>
      </c>
      <c r="I515" s="221"/>
      <c r="J515" s="222">
        <f>ROUND(I515*H515,2)</f>
        <v>0</v>
      </c>
      <c r="K515" s="218" t="s">
        <v>1</v>
      </c>
      <c r="L515" s="42"/>
      <c r="M515" s="223" t="s">
        <v>1</v>
      </c>
      <c r="N515" s="224" t="s">
        <v>42</v>
      </c>
      <c r="O515" s="78"/>
      <c r="P515" s="225">
        <f>O515*H515</f>
        <v>0</v>
      </c>
      <c r="Q515" s="225">
        <v>0</v>
      </c>
      <c r="R515" s="225">
        <f>Q515*H515</f>
        <v>0</v>
      </c>
      <c r="S515" s="225">
        <v>0</v>
      </c>
      <c r="T515" s="226">
        <f>S515*H515</f>
        <v>0</v>
      </c>
      <c r="AR515" s="16" t="s">
        <v>253</v>
      </c>
      <c r="AT515" s="16" t="s">
        <v>248</v>
      </c>
      <c r="AU515" s="16" t="s">
        <v>16</v>
      </c>
      <c r="AY515" s="16" t="s">
        <v>246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16" t="s">
        <v>16</v>
      </c>
      <c r="BK515" s="227">
        <f>ROUND(I515*H515,2)</f>
        <v>0</v>
      </c>
      <c r="BL515" s="16" t="s">
        <v>253</v>
      </c>
      <c r="BM515" s="16" t="s">
        <v>1410</v>
      </c>
    </row>
    <row r="516" s="13" customFormat="1">
      <c r="B516" s="239"/>
      <c r="C516" s="240"/>
      <c r="D516" s="230" t="s">
        <v>255</v>
      </c>
      <c r="E516" s="241" t="s">
        <v>1</v>
      </c>
      <c r="F516" s="242" t="s">
        <v>5602</v>
      </c>
      <c r="G516" s="240"/>
      <c r="H516" s="243">
        <v>757</v>
      </c>
      <c r="I516" s="244"/>
      <c r="J516" s="240"/>
      <c r="K516" s="240"/>
      <c r="L516" s="245"/>
      <c r="M516" s="246"/>
      <c r="N516" s="247"/>
      <c r="O516" s="247"/>
      <c r="P516" s="247"/>
      <c r="Q516" s="247"/>
      <c r="R516" s="247"/>
      <c r="S516" s="247"/>
      <c r="T516" s="248"/>
      <c r="AT516" s="249" t="s">
        <v>255</v>
      </c>
      <c r="AU516" s="249" t="s">
        <v>16</v>
      </c>
      <c r="AV516" s="13" t="s">
        <v>79</v>
      </c>
      <c r="AW516" s="13" t="s">
        <v>33</v>
      </c>
      <c r="AX516" s="13" t="s">
        <v>16</v>
      </c>
      <c r="AY516" s="249" t="s">
        <v>246</v>
      </c>
    </row>
    <row r="517" s="1" customFormat="1" ht="16.5" customHeight="1">
      <c r="B517" s="37"/>
      <c r="C517" s="216" t="s">
        <v>1414</v>
      </c>
      <c r="D517" s="216" t="s">
        <v>248</v>
      </c>
      <c r="E517" s="217" t="s">
        <v>3701</v>
      </c>
      <c r="F517" s="218" t="s">
        <v>5603</v>
      </c>
      <c r="G517" s="219" t="s">
        <v>142</v>
      </c>
      <c r="H517" s="220">
        <v>229</v>
      </c>
      <c r="I517" s="221"/>
      <c r="J517" s="222">
        <f>ROUND(I517*H517,2)</f>
        <v>0</v>
      </c>
      <c r="K517" s="218" t="s">
        <v>1</v>
      </c>
      <c r="L517" s="42"/>
      <c r="M517" s="223" t="s">
        <v>1</v>
      </c>
      <c r="N517" s="224" t="s">
        <v>42</v>
      </c>
      <c r="O517" s="78"/>
      <c r="P517" s="225">
        <f>O517*H517</f>
        <v>0</v>
      </c>
      <c r="Q517" s="225">
        <v>0</v>
      </c>
      <c r="R517" s="225">
        <f>Q517*H517</f>
        <v>0</v>
      </c>
      <c r="S517" s="225">
        <v>0</v>
      </c>
      <c r="T517" s="226">
        <f>S517*H517</f>
        <v>0</v>
      </c>
      <c r="AR517" s="16" t="s">
        <v>253</v>
      </c>
      <c r="AT517" s="16" t="s">
        <v>248</v>
      </c>
      <c r="AU517" s="16" t="s">
        <v>16</v>
      </c>
      <c r="AY517" s="16" t="s">
        <v>246</v>
      </c>
      <c r="BE517" s="227">
        <f>IF(N517="základní",J517,0)</f>
        <v>0</v>
      </c>
      <c r="BF517" s="227">
        <f>IF(N517="snížená",J517,0)</f>
        <v>0</v>
      </c>
      <c r="BG517" s="227">
        <f>IF(N517="zákl. přenesená",J517,0)</f>
        <v>0</v>
      </c>
      <c r="BH517" s="227">
        <f>IF(N517="sníž. přenesená",J517,0)</f>
        <v>0</v>
      </c>
      <c r="BI517" s="227">
        <f>IF(N517="nulová",J517,0)</f>
        <v>0</v>
      </c>
      <c r="BJ517" s="16" t="s">
        <v>16</v>
      </c>
      <c r="BK517" s="227">
        <f>ROUND(I517*H517,2)</f>
        <v>0</v>
      </c>
      <c r="BL517" s="16" t="s">
        <v>253</v>
      </c>
      <c r="BM517" s="16" t="s">
        <v>1414</v>
      </c>
    </row>
    <row r="518" s="13" customFormat="1">
      <c r="B518" s="239"/>
      <c r="C518" s="240"/>
      <c r="D518" s="230" t="s">
        <v>255</v>
      </c>
      <c r="E518" s="241" t="s">
        <v>1</v>
      </c>
      <c r="F518" s="242" t="s">
        <v>2019</v>
      </c>
      <c r="G518" s="240"/>
      <c r="H518" s="243">
        <v>229</v>
      </c>
      <c r="I518" s="244"/>
      <c r="J518" s="240"/>
      <c r="K518" s="240"/>
      <c r="L518" s="245"/>
      <c r="M518" s="246"/>
      <c r="N518" s="247"/>
      <c r="O518" s="247"/>
      <c r="P518" s="247"/>
      <c r="Q518" s="247"/>
      <c r="R518" s="247"/>
      <c r="S518" s="247"/>
      <c r="T518" s="248"/>
      <c r="AT518" s="249" t="s">
        <v>255</v>
      </c>
      <c r="AU518" s="249" t="s">
        <v>16</v>
      </c>
      <c r="AV518" s="13" t="s">
        <v>79</v>
      </c>
      <c r="AW518" s="13" t="s">
        <v>33</v>
      </c>
      <c r="AX518" s="13" t="s">
        <v>16</v>
      </c>
      <c r="AY518" s="249" t="s">
        <v>246</v>
      </c>
    </row>
    <row r="519" s="1" customFormat="1" ht="16.5" customHeight="1">
      <c r="B519" s="37"/>
      <c r="C519" s="216" t="s">
        <v>1419</v>
      </c>
      <c r="D519" s="216" t="s">
        <v>248</v>
      </c>
      <c r="E519" s="217" t="s">
        <v>3706</v>
      </c>
      <c r="F519" s="218" t="s">
        <v>5604</v>
      </c>
      <c r="G519" s="219" t="s">
        <v>142</v>
      </c>
      <c r="H519" s="220">
        <v>429</v>
      </c>
      <c r="I519" s="221"/>
      <c r="J519" s="222">
        <f>ROUND(I519*H519,2)</f>
        <v>0</v>
      </c>
      <c r="K519" s="218" t="s">
        <v>1</v>
      </c>
      <c r="L519" s="42"/>
      <c r="M519" s="223" t="s">
        <v>1</v>
      </c>
      <c r="N519" s="224" t="s">
        <v>42</v>
      </c>
      <c r="O519" s="78"/>
      <c r="P519" s="225">
        <f>O519*H519</f>
        <v>0</v>
      </c>
      <c r="Q519" s="225">
        <v>0</v>
      </c>
      <c r="R519" s="225">
        <f>Q519*H519</f>
        <v>0</v>
      </c>
      <c r="S519" s="225">
        <v>0</v>
      </c>
      <c r="T519" s="226">
        <f>S519*H519</f>
        <v>0</v>
      </c>
      <c r="AR519" s="16" t="s">
        <v>253</v>
      </c>
      <c r="AT519" s="16" t="s">
        <v>248</v>
      </c>
      <c r="AU519" s="16" t="s">
        <v>16</v>
      </c>
      <c r="AY519" s="16" t="s">
        <v>246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16" t="s">
        <v>16</v>
      </c>
      <c r="BK519" s="227">
        <f>ROUND(I519*H519,2)</f>
        <v>0</v>
      </c>
      <c r="BL519" s="16" t="s">
        <v>253</v>
      </c>
      <c r="BM519" s="16" t="s">
        <v>1419</v>
      </c>
    </row>
    <row r="520" s="13" customFormat="1">
      <c r="B520" s="239"/>
      <c r="C520" s="240"/>
      <c r="D520" s="230" t="s">
        <v>255</v>
      </c>
      <c r="E520" s="241" t="s">
        <v>1</v>
      </c>
      <c r="F520" s="242" t="s">
        <v>3246</v>
      </c>
      <c r="G520" s="240"/>
      <c r="H520" s="243">
        <v>429</v>
      </c>
      <c r="I520" s="244"/>
      <c r="J520" s="240"/>
      <c r="K520" s="240"/>
      <c r="L520" s="245"/>
      <c r="M520" s="246"/>
      <c r="N520" s="247"/>
      <c r="O520" s="247"/>
      <c r="P520" s="247"/>
      <c r="Q520" s="247"/>
      <c r="R520" s="247"/>
      <c r="S520" s="247"/>
      <c r="T520" s="248"/>
      <c r="AT520" s="249" t="s">
        <v>255</v>
      </c>
      <c r="AU520" s="249" t="s">
        <v>16</v>
      </c>
      <c r="AV520" s="13" t="s">
        <v>79</v>
      </c>
      <c r="AW520" s="13" t="s">
        <v>33</v>
      </c>
      <c r="AX520" s="13" t="s">
        <v>16</v>
      </c>
      <c r="AY520" s="249" t="s">
        <v>246</v>
      </c>
    </row>
    <row r="521" s="11" customFormat="1" ht="25.92" customHeight="1">
      <c r="B521" s="200"/>
      <c r="C521" s="201"/>
      <c r="D521" s="202" t="s">
        <v>70</v>
      </c>
      <c r="E521" s="203" t="s">
        <v>5134</v>
      </c>
      <c r="F521" s="203" t="s">
        <v>5605</v>
      </c>
      <c r="G521" s="201"/>
      <c r="H521" s="201"/>
      <c r="I521" s="204"/>
      <c r="J521" s="205">
        <f>BK521</f>
        <v>0</v>
      </c>
      <c r="K521" s="201"/>
      <c r="L521" s="206"/>
      <c r="M521" s="207"/>
      <c r="N521" s="208"/>
      <c r="O521" s="208"/>
      <c r="P521" s="209">
        <f>SUM(P522:P541)</f>
        <v>0</v>
      </c>
      <c r="Q521" s="208"/>
      <c r="R521" s="209">
        <f>SUM(R522:R541)</f>
        <v>0</v>
      </c>
      <c r="S521" s="208"/>
      <c r="T521" s="210">
        <f>SUM(T522:T541)</f>
        <v>0</v>
      </c>
      <c r="AR521" s="211" t="s">
        <v>16</v>
      </c>
      <c r="AT521" s="212" t="s">
        <v>70</v>
      </c>
      <c r="AU521" s="212" t="s">
        <v>71</v>
      </c>
      <c r="AY521" s="211" t="s">
        <v>246</v>
      </c>
      <c r="BK521" s="213">
        <f>SUM(BK522:BK541)</f>
        <v>0</v>
      </c>
    </row>
    <row r="522" s="1" customFormat="1" ht="16.5" customHeight="1">
      <c r="B522" s="37"/>
      <c r="C522" s="216" t="s">
        <v>1423</v>
      </c>
      <c r="D522" s="216" t="s">
        <v>248</v>
      </c>
      <c r="E522" s="217" t="s">
        <v>3712</v>
      </c>
      <c r="F522" s="218" t="s">
        <v>5606</v>
      </c>
      <c r="G522" s="219" t="s">
        <v>142</v>
      </c>
      <c r="H522" s="220">
        <v>43</v>
      </c>
      <c r="I522" s="221"/>
      <c r="J522" s="222">
        <f>ROUND(I522*H522,2)</f>
        <v>0</v>
      </c>
      <c r="K522" s="218" t="s">
        <v>1</v>
      </c>
      <c r="L522" s="42"/>
      <c r="M522" s="223" t="s">
        <v>1</v>
      </c>
      <c r="N522" s="224" t="s">
        <v>42</v>
      </c>
      <c r="O522" s="78"/>
      <c r="P522" s="225">
        <f>O522*H522</f>
        <v>0</v>
      </c>
      <c r="Q522" s="225">
        <v>0</v>
      </c>
      <c r="R522" s="225">
        <f>Q522*H522</f>
        <v>0</v>
      </c>
      <c r="S522" s="225">
        <v>0</v>
      </c>
      <c r="T522" s="226">
        <f>S522*H522</f>
        <v>0</v>
      </c>
      <c r="AR522" s="16" t="s">
        <v>253</v>
      </c>
      <c r="AT522" s="16" t="s">
        <v>248</v>
      </c>
      <c r="AU522" s="16" t="s">
        <v>16</v>
      </c>
      <c r="AY522" s="16" t="s">
        <v>246</v>
      </c>
      <c r="BE522" s="227">
        <f>IF(N522="základní",J522,0)</f>
        <v>0</v>
      </c>
      <c r="BF522" s="227">
        <f>IF(N522="snížená",J522,0)</f>
        <v>0</v>
      </c>
      <c r="BG522" s="227">
        <f>IF(N522="zákl. přenesená",J522,0)</f>
        <v>0</v>
      </c>
      <c r="BH522" s="227">
        <f>IF(N522="sníž. přenesená",J522,0)</f>
        <v>0</v>
      </c>
      <c r="BI522" s="227">
        <f>IF(N522="nulová",J522,0)</f>
        <v>0</v>
      </c>
      <c r="BJ522" s="16" t="s">
        <v>16</v>
      </c>
      <c r="BK522" s="227">
        <f>ROUND(I522*H522,2)</f>
        <v>0</v>
      </c>
      <c r="BL522" s="16" t="s">
        <v>253</v>
      </c>
      <c r="BM522" s="16" t="s">
        <v>1423</v>
      </c>
    </row>
    <row r="523" s="13" customFormat="1">
      <c r="B523" s="239"/>
      <c r="C523" s="240"/>
      <c r="D523" s="230" t="s">
        <v>255</v>
      </c>
      <c r="E523" s="241" t="s">
        <v>1</v>
      </c>
      <c r="F523" s="242" t="s">
        <v>613</v>
      </c>
      <c r="G523" s="240"/>
      <c r="H523" s="243">
        <v>43</v>
      </c>
      <c r="I523" s="244"/>
      <c r="J523" s="240"/>
      <c r="K523" s="240"/>
      <c r="L523" s="245"/>
      <c r="M523" s="246"/>
      <c r="N523" s="247"/>
      <c r="O523" s="247"/>
      <c r="P523" s="247"/>
      <c r="Q523" s="247"/>
      <c r="R523" s="247"/>
      <c r="S523" s="247"/>
      <c r="T523" s="248"/>
      <c r="AT523" s="249" t="s">
        <v>255</v>
      </c>
      <c r="AU523" s="249" t="s">
        <v>16</v>
      </c>
      <c r="AV523" s="13" t="s">
        <v>79</v>
      </c>
      <c r="AW523" s="13" t="s">
        <v>33</v>
      </c>
      <c r="AX523" s="13" t="s">
        <v>16</v>
      </c>
      <c r="AY523" s="249" t="s">
        <v>246</v>
      </c>
    </row>
    <row r="524" s="1" customFormat="1" ht="16.5" customHeight="1">
      <c r="B524" s="37"/>
      <c r="C524" s="216" t="s">
        <v>1427</v>
      </c>
      <c r="D524" s="216" t="s">
        <v>248</v>
      </c>
      <c r="E524" s="217" t="s">
        <v>3730</v>
      </c>
      <c r="F524" s="218" t="s">
        <v>5607</v>
      </c>
      <c r="G524" s="219" t="s">
        <v>142</v>
      </c>
      <c r="H524" s="220">
        <v>114</v>
      </c>
      <c r="I524" s="221"/>
      <c r="J524" s="222">
        <f>ROUND(I524*H524,2)</f>
        <v>0</v>
      </c>
      <c r="K524" s="218" t="s">
        <v>1</v>
      </c>
      <c r="L524" s="42"/>
      <c r="M524" s="223" t="s">
        <v>1</v>
      </c>
      <c r="N524" s="224" t="s">
        <v>42</v>
      </c>
      <c r="O524" s="78"/>
      <c r="P524" s="225">
        <f>O524*H524</f>
        <v>0</v>
      </c>
      <c r="Q524" s="225">
        <v>0</v>
      </c>
      <c r="R524" s="225">
        <f>Q524*H524</f>
        <v>0</v>
      </c>
      <c r="S524" s="225">
        <v>0</v>
      </c>
      <c r="T524" s="226">
        <f>S524*H524</f>
        <v>0</v>
      </c>
      <c r="AR524" s="16" t="s">
        <v>253</v>
      </c>
      <c r="AT524" s="16" t="s">
        <v>248</v>
      </c>
      <c r="AU524" s="16" t="s">
        <v>16</v>
      </c>
      <c r="AY524" s="16" t="s">
        <v>246</v>
      </c>
      <c r="BE524" s="227">
        <f>IF(N524="základní",J524,0)</f>
        <v>0</v>
      </c>
      <c r="BF524" s="227">
        <f>IF(N524="snížená",J524,0)</f>
        <v>0</v>
      </c>
      <c r="BG524" s="227">
        <f>IF(N524="zákl. přenesená",J524,0)</f>
        <v>0</v>
      </c>
      <c r="BH524" s="227">
        <f>IF(N524="sníž. přenesená",J524,0)</f>
        <v>0</v>
      </c>
      <c r="BI524" s="227">
        <f>IF(N524="nulová",J524,0)</f>
        <v>0</v>
      </c>
      <c r="BJ524" s="16" t="s">
        <v>16</v>
      </c>
      <c r="BK524" s="227">
        <f>ROUND(I524*H524,2)</f>
        <v>0</v>
      </c>
      <c r="BL524" s="16" t="s">
        <v>253</v>
      </c>
      <c r="BM524" s="16" t="s">
        <v>1427</v>
      </c>
    </row>
    <row r="525" s="13" customFormat="1">
      <c r="B525" s="239"/>
      <c r="C525" s="240"/>
      <c r="D525" s="230" t="s">
        <v>255</v>
      </c>
      <c r="E525" s="241" t="s">
        <v>1</v>
      </c>
      <c r="F525" s="242" t="s">
        <v>1170</v>
      </c>
      <c r="G525" s="240"/>
      <c r="H525" s="243">
        <v>114</v>
      </c>
      <c r="I525" s="244"/>
      <c r="J525" s="240"/>
      <c r="K525" s="240"/>
      <c r="L525" s="245"/>
      <c r="M525" s="246"/>
      <c r="N525" s="247"/>
      <c r="O525" s="247"/>
      <c r="P525" s="247"/>
      <c r="Q525" s="247"/>
      <c r="R525" s="247"/>
      <c r="S525" s="247"/>
      <c r="T525" s="248"/>
      <c r="AT525" s="249" t="s">
        <v>255</v>
      </c>
      <c r="AU525" s="249" t="s">
        <v>16</v>
      </c>
      <c r="AV525" s="13" t="s">
        <v>79</v>
      </c>
      <c r="AW525" s="13" t="s">
        <v>33</v>
      </c>
      <c r="AX525" s="13" t="s">
        <v>16</v>
      </c>
      <c r="AY525" s="249" t="s">
        <v>246</v>
      </c>
    </row>
    <row r="526" s="1" customFormat="1" ht="16.5" customHeight="1">
      <c r="B526" s="37"/>
      <c r="C526" s="216" t="s">
        <v>1433</v>
      </c>
      <c r="D526" s="216" t="s">
        <v>248</v>
      </c>
      <c r="E526" s="217" t="s">
        <v>3735</v>
      </c>
      <c r="F526" s="218" t="s">
        <v>5608</v>
      </c>
      <c r="G526" s="219" t="s">
        <v>142</v>
      </c>
      <c r="H526" s="220">
        <v>100</v>
      </c>
      <c r="I526" s="221"/>
      <c r="J526" s="222">
        <f>ROUND(I526*H526,2)</f>
        <v>0</v>
      </c>
      <c r="K526" s="218" t="s">
        <v>1</v>
      </c>
      <c r="L526" s="42"/>
      <c r="M526" s="223" t="s">
        <v>1</v>
      </c>
      <c r="N526" s="224" t="s">
        <v>42</v>
      </c>
      <c r="O526" s="78"/>
      <c r="P526" s="225">
        <f>O526*H526</f>
        <v>0</v>
      </c>
      <c r="Q526" s="225">
        <v>0</v>
      </c>
      <c r="R526" s="225">
        <f>Q526*H526</f>
        <v>0</v>
      </c>
      <c r="S526" s="225">
        <v>0</v>
      </c>
      <c r="T526" s="226">
        <f>S526*H526</f>
        <v>0</v>
      </c>
      <c r="AR526" s="16" t="s">
        <v>253</v>
      </c>
      <c r="AT526" s="16" t="s">
        <v>248</v>
      </c>
      <c r="AU526" s="16" t="s">
        <v>16</v>
      </c>
      <c r="AY526" s="16" t="s">
        <v>246</v>
      </c>
      <c r="BE526" s="227">
        <f>IF(N526="základní",J526,0)</f>
        <v>0</v>
      </c>
      <c r="BF526" s="227">
        <f>IF(N526="snížená",J526,0)</f>
        <v>0</v>
      </c>
      <c r="BG526" s="227">
        <f>IF(N526="zákl. přenesená",J526,0)</f>
        <v>0</v>
      </c>
      <c r="BH526" s="227">
        <f>IF(N526="sníž. přenesená",J526,0)</f>
        <v>0</v>
      </c>
      <c r="BI526" s="227">
        <f>IF(N526="nulová",J526,0)</f>
        <v>0</v>
      </c>
      <c r="BJ526" s="16" t="s">
        <v>16</v>
      </c>
      <c r="BK526" s="227">
        <f>ROUND(I526*H526,2)</f>
        <v>0</v>
      </c>
      <c r="BL526" s="16" t="s">
        <v>253</v>
      </c>
      <c r="BM526" s="16" t="s">
        <v>1433</v>
      </c>
    </row>
    <row r="527" s="13" customFormat="1">
      <c r="B527" s="239"/>
      <c r="C527" s="240"/>
      <c r="D527" s="230" t="s">
        <v>255</v>
      </c>
      <c r="E527" s="241" t="s">
        <v>1</v>
      </c>
      <c r="F527" s="242" t="s">
        <v>1100</v>
      </c>
      <c r="G527" s="240"/>
      <c r="H527" s="243">
        <v>100</v>
      </c>
      <c r="I527" s="244"/>
      <c r="J527" s="240"/>
      <c r="K527" s="240"/>
      <c r="L527" s="245"/>
      <c r="M527" s="246"/>
      <c r="N527" s="247"/>
      <c r="O527" s="247"/>
      <c r="P527" s="247"/>
      <c r="Q527" s="247"/>
      <c r="R527" s="247"/>
      <c r="S527" s="247"/>
      <c r="T527" s="248"/>
      <c r="AT527" s="249" t="s">
        <v>255</v>
      </c>
      <c r="AU527" s="249" t="s">
        <v>16</v>
      </c>
      <c r="AV527" s="13" t="s">
        <v>79</v>
      </c>
      <c r="AW527" s="13" t="s">
        <v>33</v>
      </c>
      <c r="AX527" s="13" t="s">
        <v>16</v>
      </c>
      <c r="AY527" s="249" t="s">
        <v>246</v>
      </c>
    </row>
    <row r="528" s="1" customFormat="1" ht="16.5" customHeight="1">
      <c r="B528" s="37"/>
      <c r="C528" s="216" t="s">
        <v>1437</v>
      </c>
      <c r="D528" s="216" t="s">
        <v>248</v>
      </c>
      <c r="E528" s="217" t="s">
        <v>3741</v>
      </c>
      <c r="F528" s="218" t="s">
        <v>5609</v>
      </c>
      <c r="G528" s="219" t="s">
        <v>142</v>
      </c>
      <c r="H528" s="220">
        <v>229</v>
      </c>
      <c r="I528" s="221"/>
      <c r="J528" s="222">
        <f>ROUND(I528*H528,2)</f>
        <v>0</v>
      </c>
      <c r="K528" s="218" t="s">
        <v>1</v>
      </c>
      <c r="L528" s="42"/>
      <c r="M528" s="223" t="s">
        <v>1</v>
      </c>
      <c r="N528" s="224" t="s">
        <v>42</v>
      </c>
      <c r="O528" s="78"/>
      <c r="P528" s="225">
        <f>O528*H528</f>
        <v>0</v>
      </c>
      <c r="Q528" s="225">
        <v>0</v>
      </c>
      <c r="R528" s="225">
        <f>Q528*H528</f>
        <v>0</v>
      </c>
      <c r="S528" s="225">
        <v>0</v>
      </c>
      <c r="T528" s="226">
        <f>S528*H528</f>
        <v>0</v>
      </c>
      <c r="AR528" s="16" t="s">
        <v>253</v>
      </c>
      <c r="AT528" s="16" t="s">
        <v>248</v>
      </c>
      <c r="AU528" s="16" t="s">
        <v>16</v>
      </c>
      <c r="AY528" s="16" t="s">
        <v>246</v>
      </c>
      <c r="BE528" s="227">
        <f>IF(N528="základní",J528,0)</f>
        <v>0</v>
      </c>
      <c r="BF528" s="227">
        <f>IF(N528="snížená",J528,0)</f>
        <v>0</v>
      </c>
      <c r="BG528" s="227">
        <f>IF(N528="zákl. přenesená",J528,0)</f>
        <v>0</v>
      </c>
      <c r="BH528" s="227">
        <f>IF(N528="sníž. přenesená",J528,0)</f>
        <v>0</v>
      </c>
      <c r="BI528" s="227">
        <f>IF(N528="nulová",J528,0)</f>
        <v>0</v>
      </c>
      <c r="BJ528" s="16" t="s">
        <v>16</v>
      </c>
      <c r="BK528" s="227">
        <f>ROUND(I528*H528,2)</f>
        <v>0</v>
      </c>
      <c r="BL528" s="16" t="s">
        <v>253</v>
      </c>
      <c r="BM528" s="16" t="s">
        <v>1437</v>
      </c>
    </row>
    <row r="529" s="13" customFormat="1">
      <c r="B529" s="239"/>
      <c r="C529" s="240"/>
      <c r="D529" s="230" t="s">
        <v>255</v>
      </c>
      <c r="E529" s="241" t="s">
        <v>1</v>
      </c>
      <c r="F529" s="242" t="s">
        <v>2019</v>
      </c>
      <c r="G529" s="240"/>
      <c r="H529" s="243">
        <v>229</v>
      </c>
      <c r="I529" s="244"/>
      <c r="J529" s="240"/>
      <c r="K529" s="240"/>
      <c r="L529" s="245"/>
      <c r="M529" s="246"/>
      <c r="N529" s="247"/>
      <c r="O529" s="247"/>
      <c r="P529" s="247"/>
      <c r="Q529" s="247"/>
      <c r="R529" s="247"/>
      <c r="S529" s="247"/>
      <c r="T529" s="248"/>
      <c r="AT529" s="249" t="s">
        <v>255</v>
      </c>
      <c r="AU529" s="249" t="s">
        <v>16</v>
      </c>
      <c r="AV529" s="13" t="s">
        <v>79</v>
      </c>
      <c r="AW529" s="13" t="s">
        <v>33</v>
      </c>
      <c r="AX529" s="13" t="s">
        <v>16</v>
      </c>
      <c r="AY529" s="249" t="s">
        <v>246</v>
      </c>
    </row>
    <row r="530" s="1" customFormat="1" ht="16.5" customHeight="1">
      <c r="B530" s="37"/>
      <c r="C530" s="216" t="s">
        <v>1441</v>
      </c>
      <c r="D530" s="216" t="s">
        <v>248</v>
      </c>
      <c r="E530" s="217" t="s">
        <v>3746</v>
      </c>
      <c r="F530" s="218" t="s">
        <v>5610</v>
      </c>
      <c r="G530" s="219" t="s">
        <v>142</v>
      </c>
      <c r="H530" s="220">
        <v>429</v>
      </c>
      <c r="I530" s="221"/>
      <c r="J530" s="222">
        <f>ROUND(I530*H530,2)</f>
        <v>0</v>
      </c>
      <c r="K530" s="218" t="s">
        <v>1</v>
      </c>
      <c r="L530" s="42"/>
      <c r="M530" s="223" t="s">
        <v>1</v>
      </c>
      <c r="N530" s="224" t="s">
        <v>42</v>
      </c>
      <c r="O530" s="78"/>
      <c r="P530" s="225">
        <f>O530*H530</f>
        <v>0</v>
      </c>
      <c r="Q530" s="225">
        <v>0</v>
      </c>
      <c r="R530" s="225">
        <f>Q530*H530</f>
        <v>0</v>
      </c>
      <c r="S530" s="225">
        <v>0</v>
      </c>
      <c r="T530" s="226">
        <f>S530*H530</f>
        <v>0</v>
      </c>
      <c r="AR530" s="16" t="s">
        <v>253</v>
      </c>
      <c r="AT530" s="16" t="s">
        <v>248</v>
      </c>
      <c r="AU530" s="16" t="s">
        <v>16</v>
      </c>
      <c r="AY530" s="16" t="s">
        <v>246</v>
      </c>
      <c r="BE530" s="227">
        <f>IF(N530="základní",J530,0)</f>
        <v>0</v>
      </c>
      <c r="BF530" s="227">
        <f>IF(N530="snížená",J530,0)</f>
        <v>0</v>
      </c>
      <c r="BG530" s="227">
        <f>IF(N530="zákl. přenesená",J530,0)</f>
        <v>0</v>
      </c>
      <c r="BH530" s="227">
        <f>IF(N530="sníž. přenesená",J530,0)</f>
        <v>0</v>
      </c>
      <c r="BI530" s="227">
        <f>IF(N530="nulová",J530,0)</f>
        <v>0</v>
      </c>
      <c r="BJ530" s="16" t="s">
        <v>16</v>
      </c>
      <c r="BK530" s="227">
        <f>ROUND(I530*H530,2)</f>
        <v>0</v>
      </c>
      <c r="BL530" s="16" t="s">
        <v>253</v>
      </c>
      <c r="BM530" s="16" t="s">
        <v>1441</v>
      </c>
    </row>
    <row r="531" s="13" customFormat="1">
      <c r="B531" s="239"/>
      <c r="C531" s="240"/>
      <c r="D531" s="230" t="s">
        <v>255</v>
      </c>
      <c r="E531" s="241" t="s">
        <v>1</v>
      </c>
      <c r="F531" s="242" t="s">
        <v>3246</v>
      </c>
      <c r="G531" s="240"/>
      <c r="H531" s="243">
        <v>429</v>
      </c>
      <c r="I531" s="244"/>
      <c r="J531" s="240"/>
      <c r="K531" s="240"/>
      <c r="L531" s="245"/>
      <c r="M531" s="246"/>
      <c r="N531" s="247"/>
      <c r="O531" s="247"/>
      <c r="P531" s="247"/>
      <c r="Q531" s="247"/>
      <c r="R531" s="247"/>
      <c r="S531" s="247"/>
      <c r="T531" s="248"/>
      <c r="AT531" s="249" t="s">
        <v>255</v>
      </c>
      <c r="AU531" s="249" t="s">
        <v>16</v>
      </c>
      <c r="AV531" s="13" t="s">
        <v>79</v>
      </c>
      <c r="AW531" s="13" t="s">
        <v>33</v>
      </c>
      <c r="AX531" s="13" t="s">
        <v>16</v>
      </c>
      <c r="AY531" s="249" t="s">
        <v>246</v>
      </c>
    </row>
    <row r="532" s="1" customFormat="1" ht="16.5" customHeight="1">
      <c r="B532" s="37"/>
      <c r="C532" s="216" t="s">
        <v>1447</v>
      </c>
      <c r="D532" s="216" t="s">
        <v>248</v>
      </c>
      <c r="E532" s="217" t="s">
        <v>3750</v>
      </c>
      <c r="F532" s="218" t="s">
        <v>5611</v>
      </c>
      <c r="G532" s="219" t="s">
        <v>142</v>
      </c>
      <c r="H532" s="220">
        <v>143</v>
      </c>
      <c r="I532" s="221"/>
      <c r="J532" s="222">
        <f>ROUND(I532*H532,2)</f>
        <v>0</v>
      </c>
      <c r="K532" s="218" t="s">
        <v>1</v>
      </c>
      <c r="L532" s="42"/>
      <c r="M532" s="223" t="s">
        <v>1</v>
      </c>
      <c r="N532" s="224" t="s">
        <v>42</v>
      </c>
      <c r="O532" s="78"/>
      <c r="P532" s="225">
        <f>O532*H532</f>
        <v>0</v>
      </c>
      <c r="Q532" s="225">
        <v>0</v>
      </c>
      <c r="R532" s="225">
        <f>Q532*H532</f>
        <v>0</v>
      </c>
      <c r="S532" s="225">
        <v>0</v>
      </c>
      <c r="T532" s="226">
        <f>S532*H532</f>
        <v>0</v>
      </c>
      <c r="AR532" s="16" t="s">
        <v>253</v>
      </c>
      <c r="AT532" s="16" t="s">
        <v>248</v>
      </c>
      <c r="AU532" s="16" t="s">
        <v>16</v>
      </c>
      <c r="AY532" s="16" t="s">
        <v>246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16" t="s">
        <v>16</v>
      </c>
      <c r="BK532" s="227">
        <f>ROUND(I532*H532,2)</f>
        <v>0</v>
      </c>
      <c r="BL532" s="16" t="s">
        <v>253</v>
      </c>
      <c r="BM532" s="16" t="s">
        <v>1447</v>
      </c>
    </row>
    <row r="533" s="13" customFormat="1">
      <c r="B533" s="239"/>
      <c r="C533" s="240"/>
      <c r="D533" s="230" t="s">
        <v>255</v>
      </c>
      <c r="E533" s="241" t="s">
        <v>1</v>
      </c>
      <c r="F533" s="242" t="s">
        <v>1410</v>
      </c>
      <c r="G533" s="240"/>
      <c r="H533" s="243">
        <v>143</v>
      </c>
      <c r="I533" s="244"/>
      <c r="J533" s="240"/>
      <c r="K533" s="240"/>
      <c r="L533" s="245"/>
      <c r="M533" s="246"/>
      <c r="N533" s="247"/>
      <c r="O533" s="247"/>
      <c r="P533" s="247"/>
      <c r="Q533" s="247"/>
      <c r="R533" s="247"/>
      <c r="S533" s="247"/>
      <c r="T533" s="248"/>
      <c r="AT533" s="249" t="s">
        <v>255</v>
      </c>
      <c r="AU533" s="249" t="s">
        <v>16</v>
      </c>
      <c r="AV533" s="13" t="s">
        <v>79</v>
      </c>
      <c r="AW533" s="13" t="s">
        <v>33</v>
      </c>
      <c r="AX533" s="13" t="s">
        <v>16</v>
      </c>
      <c r="AY533" s="249" t="s">
        <v>246</v>
      </c>
    </row>
    <row r="534" s="1" customFormat="1" ht="16.5" customHeight="1">
      <c r="B534" s="37"/>
      <c r="C534" s="216" t="s">
        <v>1457</v>
      </c>
      <c r="D534" s="216" t="s">
        <v>248</v>
      </c>
      <c r="E534" s="217" t="s">
        <v>3756</v>
      </c>
      <c r="F534" s="218" t="s">
        <v>5612</v>
      </c>
      <c r="G534" s="219" t="s">
        <v>142</v>
      </c>
      <c r="H534" s="220">
        <v>71</v>
      </c>
      <c r="I534" s="221"/>
      <c r="J534" s="222">
        <f>ROUND(I534*H534,2)</f>
        <v>0</v>
      </c>
      <c r="K534" s="218" t="s">
        <v>1</v>
      </c>
      <c r="L534" s="42"/>
      <c r="M534" s="223" t="s">
        <v>1</v>
      </c>
      <c r="N534" s="224" t="s">
        <v>42</v>
      </c>
      <c r="O534" s="78"/>
      <c r="P534" s="225">
        <f>O534*H534</f>
        <v>0</v>
      </c>
      <c r="Q534" s="225">
        <v>0</v>
      </c>
      <c r="R534" s="225">
        <f>Q534*H534</f>
        <v>0</v>
      </c>
      <c r="S534" s="225">
        <v>0</v>
      </c>
      <c r="T534" s="226">
        <f>S534*H534</f>
        <v>0</v>
      </c>
      <c r="AR534" s="16" t="s">
        <v>253</v>
      </c>
      <c r="AT534" s="16" t="s">
        <v>248</v>
      </c>
      <c r="AU534" s="16" t="s">
        <v>16</v>
      </c>
      <c r="AY534" s="16" t="s">
        <v>246</v>
      </c>
      <c r="BE534" s="227">
        <f>IF(N534="základní",J534,0)</f>
        <v>0</v>
      </c>
      <c r="BF534" s="227">
        <f>IF(N534="snížená",J534,0)</f>
        <v>0</v>
      </c>
      <c r="BG534" s="227">
        <f>IF(N534="zákl. přenesená",J534,0)</f>
        <v>0</v>
      </c>
      <c r="BH534" s="227">
        <f>IF(N534="sníž. přenesená",J534,0)</f>
        <v>0</v>
      </c>
      <c r="BI534" s="227">
        <f>IF(N534="nulová",J534,0)</f>
        <v>0</v>
      </c>
      <c r="BJ534" s="16" t="s">
        <v>16</v>
      </c>
      <c r="BK534" s="227">
        <f>ROUND(I534*H534,2)</f>
        <v>0</v>
      </c>
      <c r="BL534" s="16" t="s">
        <v>253</v>
      </c>
      <c r="BM534" s="16" t="s">
        <v>1457</v>
      </c>
    </row>
    <row r="535" s="13" customFormat="1">
      <c r="B535" s="239"/>
      <c r="C535" s="240"/>
      <c r="D535" s="230" t="s">
        <v>255</v>
      </c>
      <c r="E535" s="241" t="s">
        <v>1</v>
      </c>
      <c r="F535" s="242" t="s">
        <v>882</v>
      </c>
      <c r="G535" s="240"/>
      <c r="H535" s="243">
        <v>71</v>
      </c>
      <c r="I535" s="244"/>
      <c r="J535" s="240"/>
      <c r="K535" s="240"/>
      <c r="L535" s="245"/>
      <c r="M535" s="246"/>
      <c r="N535" s="247"/>
      <c r="O535" s="247"/>
      <c r="P535" s="247"/>
      <c r="Q535" s="247"/>
      <c r="R535" s="247"/>
      <c r="S535" s="247"/>
      <c r="T535" s="248"/>
      <c r="AT535" s="249" t="s">
        <v>255</v>
      </c>
      <c r="AU535" s="249" t="s">
        <v>16</v>
      </c>
      <c r="AV535" s="13" t="s">
        <v>79</v>
      </c>
      <c r="AW535" s="13" t="s">
        <v>33</v>
      </c>
      <c r="AX535" s="13" t="s">
        <v>16</v>
      </c>
      <c r="AY535" s="249" t="s">
        <v>246</v>
      </c>
    </row>
    <row r="536" s="1" customFormat="1" ht="16.5" customHeight="1">
      <c r="B536" s="37"/>
      <c r="C536" s="216" t="s">
        <v>1462</v>
      </c>
      <c r="D536" s="216" t="s">
        <v>248</v>
      </c>
      <c r="E536" s="217" t="s">
        <v>3762</v>
      </c>
      <c r="F536" s="218" t="s">
        <v>5613</v>
      </c>
      <c r="G536" s="219" t="s">
        <v>142</v>
      </c>
      <c r="H536" s="220">
        <v>229</v>
      </c>
      <c r="I536" s="221"/>
      <c r="J536" s="222">
        <f>ROUND(I536*H536,2)</f>
        <v>0</v>
      </c>
      <c r="K536" s="218" t="s">
        <v>1</v>
      </c>
      <c r="L536" s="42"/>
      <c r="M536" s="223" t="s">
        <v>1</v>
      </c>
      <c r="N536" s="224" t="s">
        <v>42</v>
      </c>
      <c r="O536" s="78"/>
      <c r="P536" s="225">
        <f>O536*H536</f>
        <v>0</v>
      </c>
      <c r="Q536" s="225">
        <v>0</v>
      </c>
      <c r="R536" s="225">
        <f>Q536*H536</f>
        <v>0</v>
      </c>
      <c r="S536" s="225">
        <v>0</v>
      </c>
      <c r="T536" s="226">
        <f>S536*H536</f>
        <v>0</v>
      </c>
      <c r="AR536" s="16" t="s">
        <v>253</v>
      </c>
      <c r="AT536" s="16" t="s">
        <v>248</v>
      </c>
      <c r="AU536" s="16" t="s">
        <v>16</v>
      </c>
      <c r="AY536" s="16" t="s">
        <v>246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16" t="s">
        <v>16</v>
      </c>
      <c r="BK536" s="227">
        <f>ROUND(I536*H536,2)</f>
        <v>0</v>
      </c>
      <c r="BL536" s="16" t="s">
        <v>253</v>
      </c>
      <c r="BM536" s="16" t="s">
        <v>1462</v>
      </c>
    </row>
    <row r="537" s="13" customFormat="1">
      <c r="B537" s="239"/>
      <c r="C537" s="240"/>
      <c r="D537" s="230" t="s">
        <v>255</v>
      </c>
      <c r="E537" s="241" t="s">
        <v>1</v>
      </c>
      <c r="F537" s="242" t="s">
        <v>2019</v>
      </c>
      <c r="G537" s="240"/>
      <c r="H537" s="243">
        <v>229</v>
      </c>
      <c r="I537" s="244"/>
      <c r="J537" s="240"/>
      <c r="K537" s="240"/>
      <c r="L537" s="245"/>
      <c r="M537" s="246"/>
      <c r="N537" s="247"/>
      <c r="O537" s="247"/>
      <c r="P537" s="247"/>
      <c r="Q537" s="247"/>
      <c r="R537" s="247"/>
      <c r="S537" s="247"/>
      <c r="T537" s="248"/>
      <c r="AT537" s="249" t="s">
        <v>255</v>
      </c>
      <c r="AU537" s="249" t="s">
        <v>16</v>
      </c>
      <c r="AV537" s="13" t="s">
        <v>79</v>
      </c>
      <c r="AW537" s="13" t="s">
        <v>33</v>
      </c>
      <c r="AX537" s="13" t="s">
        <v>16</v>
      </c>
      <c r="AY537" s="249" t="s">
        <v>246</v>
      </c>
    </row>
    <row r="538" s="1" customFormat="1" ht="16.5" customHeight="1">
      <c r="B538" s="37"/>
      <c r="C538" s="216" t="s">
        <v>1467</v>
      </c>
      <c r="D538" s="216" t="s">
        <v>248</v>
      </c>
      <c r="E538" s="217" t="s">
        <v>3767</v>
      </c>
      <c r="F538" s="218" t="s">
        <v>5614</v>
      </c>
      <c r="G538" s="219" t="s">
        <v>142</v>
      </c>
      <c r="H538" s="220">
        <v>343</v>
      </c>
      <c r="I538" s="221"/>
      <c r="J538" s="222">
        <f>ROUND(I538*H538,2)</f>
        <v>0</v>
      </c>
      <c r="K538" s="218" t="s">
        <v>1</v>
      </c>
      <c r="L538" s="42"/>
      <c r="M538" s="223" t="s">
        <v>1</v>
      </c>
      <c r="N538" s="224" t="s">
        <v>42</v>
      </c>
      <c r="O538" s="78"/>
      <c r="P538" s="225">
        <f>O538*H538</f>
        <v>0</v>
      </c>
      <c r="Q538" s="225">
        <v>0</v>
      </c>
      <c r="R538" s="225">
        <f>Q538*H538</f>
        <v>0</v>
      </c>
      <c r="S538" s="225">
        <v>0</v>
      </c>
      <c r="T538" s="226">
        <f>S538*H538</f>
        <v>0</v>
      </c>
      <c r="AR538" s="16" t="s">
        <v>253</v>
      </c>
      <c r="AT538" s="16" t="s">
        <v>248</v>
      </c>
      <c r="AU538" s="16" t="s">
        <v>16</v>
      </c>
      <c r="AY538" s="16" t="s">
        <v>246</v>
      </c>
      <c r="BE538" s="227">
        <f>IF(N538="základní",J538,0)</f>
        <v>0</v>
      </c>
      <c r="BF538" s="227">
        <f>IF(N538="snížená",J538,0)</f>
        <v>0</v>
      </c>
      <c r="BG538" s="227">
        <f>IF(N538="zákl. přenesená",J538,0)</f>
        <v>0</v>
      </c>
      <c r="BH538" s="227">
        <f>IF(N538="sníž. přenesená",J538,0)</f>
        <v>0</v>
      </c>
      <c r="BI538" s="227">
        <f>IF(N538="nulová",J538,0)</f>
        <v>0</v>
      </c>
      <c r="BJ538" s="16" t="s">
        <v>16</v>
      </c>
      <c r="BK538" s="227">
        <f>ROUND(I538*H538,2)</f>
        <v>0</v>
      </c>
      <c r="BL538" s="16" t="s">
        <v>253</v>
      </c>
      <c r="BM538" s="16" t="s">
        <v>1467</v>
      </c>
    </row>
    <row r="539" s="13" customFormat="1">
      <c r="B539" s="239"/>
      <c r="C539" s="240"/>
      <c r="D539" s="230" t="s">
        <v>255</v>
      </c>
      <c r="E539" s="241" t="s">
        <v>1</v>
      </c>
      <c r="F539" s="242" t="s">
        <v>2789</v>
      </c>
      <c r="G539" s="240"/>
      <c r="H539" s="243">
        <v>343</v>
      </c>
      <c r="I539" s="244"/>
      <c r="J539" s="240"/>
      <c r="K539" s="240"/>
      <c r="L539" s="245"/>
      <c r="M539" s="246"/>
      <c r="N539" s="247"/>
      <c r="O539" s="247"/>
      <c r="P539" s="247"/>
      <c r="Q539" s="247"/>
      <c r="R539" s="247"/>
      <c r="S539" s="247"/>
      <c r="T539" s="248"/>
      <c r="AT539" s="249" t="s">
        <v>255</v>
      </c>
      <c r="AU539" s="249" t="s">
        <v>16</v>
      </c>
      <c r="AV539" s="13" t="s">
        <v>79</v>
      </c>
      <c r="AW539" s="13" t="s">
        <v>33</v>
      </c>
      <c r="AX539" s="13" t="s">
        <v>16</v>
      </c>
      <c r="AY539" s="249" t="s">
        <v>246</v>
      </c>
    </row>
    <row r="540" s="1" customFormat="1" ht="16.5" customHeight="1">
      <c r="B540" s="37"/>
      <c r="C540" s="216" t="s">
        <v>1475</v>
      </c>
      <c r="D540" s="216" t="s">
        <v>248</v>
      </c>
      <c r="E540" s="217" t="s">
        <v>3772</v>
      </c>
      <c r="F540" s="218" t="s">
        <v>5615</v>
      </c>
      <c r="G540" s="219" t="s">
        <v>4404</v>
      </c>
      <c r="H540" s="220">
        <v>121</v>
      </c>
      <c r="I540" s="221"/>
      <c r="J540" s="222">
        <f>ROUND(I540*H540,2)</f>
        <v>0</v>
      </c>
      <c r="K540" s="218" t="s">
        <v>1</v>
      </c>
      <c r="L540" s="42"/>
      <c r="M540" s="223" t="s">
        <v>1</v>
      </c>
      <c r="N540" s="224" t="s">
        <v>42</v>
      </c>
      <c r="O540" s="78"/>
      <c r="P540" s="225">
        <f>O540*H540</f>
        <v>0</v>
      </c>
      <c r="Q540" s="225">
        <v>0</v>
      </c>
      <c r="R540" s="225">
        <f>Q540*H540</f>
        <v>0</v>
      </c>
      <c r="S540" s="225">
        <v>0</v>
      </c>
      <c r="T540" s="226">
        <f>S540*H540</f>
        <v>0</v>
      </c>
      <c r="AR540" s="16" t="s">
        <v>253</v>
      </c>
      <c r="AT540" s="16" t="s">
        <v>248</v>
      </c>
      <c r="AU540" s="16" t="s">
        <v>16</v>
      </c>
      <c r="AY540" s="16" t="s">
        <v>246</v>
      </c>
      <c r="BE540" s="227">
        <f>IF(N540="základní",J540,0)</f>
        <v>0</v>
      </c>
      <c r="BF540" s="227">
        <f>IF(N540="snížená",J540,0)</f>
        <v>0</v>
      </c>
      <c r="BG540" s="227">
        <f>IF(N540="zákl. přenesená",J540,0)</f>
        <v>0</v>
      </c>
      <c r="BH540" s="227">
        <f>IF(N540="sníž. přenesená",J540,0)</f>
        <v>0</v>
      </c>
      <c r="BI540" s="227">
        <f>IF(N540="nulová",J540,0)</f>
        <v>0</v>
      </c>
      <c r="BJ540" s="16" t="s">
        <v>16</v>
      </c>
      <c r="BK540" s="227">
        <f>ROUND(I540*H540,2)</f>
        <v>0</v>
      </c>
      <c r="BL540" s="16" t="s">
        <v>253</v>
      </c>
      <c r="BM540" s="16" t="s">
        <v>1475</v>
      </c>
    </row>
    <row r="541" s="13" customFormat="1">
      <c r="B541" s="239"/>
      <c r="C541" s="240"/>
      <c r="D541" s="230" t="s">
        <v>255</v>
      </c>
      <c r="E541" s="241" t="s">
        <v>1</v>
      </c>
      <c r="F541" s="242" t="s">
        <v>1223</v>
      </c>
      <c r="G541" s="240"/>
      <c r="H541" s="243">
        <v>121</v>
      </c>
      <c r="I541" s="244"/>
      <c r="J541" s="240"/>
      <c r="K541" s="240"/>
      <c r="L541" s="245"/>
      <c r="M541" s="246"/>
      <c r="N541" s="247"/>
      <c r="O541" s="247"/>
      <c r="P541" s="247"/>
      <c r="Q541" s="247"/>
      <c r="R541" s="247"/>
      <c r="S541" s="247"/>
      <c r="T541" s="248"/>
      <c r="AT541" s="249" t="s">
        <v>255</v>
      </c>
      <c r="AU541" s="249" t="s">
        <v>16</v>
      </c>
      <c r="AV541" s="13" t="s">
        <v>79</v>
      </c>
      <c r="AW541" s="13" t="s">
        <v>33</v>
      </c>
      <c r="AX541" s="13" t="s">
        <v>16</v>
      </c>
      <c r="AY541" s="249" t="s">
        <v>246</v>
      </c>
    </row>
    <row r="542" s="11" customFormat="1" ht="25.92" customHeight="1">
      <c r="B542" s="200"/>
      <c r="C542" s="201"/>
      <c r="D542" s="202" t="s">
        <v>70</v>
      </c>
      <c r="E542" s="203" t="s">
        <v>5142</v>
      </c>
      <c r="F542" s="203" t="s">
        <v>5616</v>
      </c>
      <c r="G542" s="201"/>
      <c r="H542" s="201"/>
      <c r="I542" s="204"/>
      <c r="J542" s="205">
        <f>BK542</f>
        <v>0</v>
      </c>
      <c r="K542" s="201"/>
      <c r="L542" s="206"/>
      <c r="M542" s="207"/>
      <c r="N542" s="208"/>
      <c r="O542" s="208"/>
      <c r="P542" s="209">
        <f>SUM(P543:P574)</f>
        <v>0</v>
      </c>
      <c r="Q542" s="208"/>
      <c r="R542" s="209">
        <f>SUM(R543:R574)</f>
        <v>0</v>
      </c>
      <c r="S542" s="208"/>
      <c r="T542" s="210">
        <f>SUM(T543:T574)</f>
        <v>0</v>
      </c>
      <c r="AR542" s="211" t="s">
        <v>16</v>
      </c>
      <c r="AT542" s="212" t="s">
        <v>70</v>
      </c>
      <c r="AU542" s="212" t="s">
        <v>71</v>
      </c>
      <c r="AY542" s="211" t="s">
        <v>246</v>
      </c>
      <c r="BK542" s="213">
        <f>SUM(BK543:BK574)</f>
        <v>0</v>
      </c>
    </row>
    <row r="543" s="1" customFormat="1" ht="16.5" customHeight="1">
      <c r="B543" s="37"/>
      <c r="C543" s="216" t="s">
        <v>1509</v>
      </c>
      <c r="D543" s="216" t="s">
        <v>248</v>
      </c>
      <c r="E543" s="217" t="s">
        <v>3777</v>
      </c>
      <c r="F543" s="218" t="s">
        <v>5617</v>
      </c>
      <c r="G543" s="219" t="s">
        <v>4404</v>
      </c>
      <c r="H543" s="220">
        <v>1</v>
      </c>
      <c r="I543" s="221"/>
      <c r="J543" s="222">
        <f>ROUND(I543*H543,2)</f>
        <v>0</v>
      </c>
      <c r="K543" s="218" t="s">
        <v>1</v>
      </c>
      <c r="L543" s="42"/>
      <c r="M543" s="223" t="s">
        <v>1</v>
      </c>
      <c r="N543" s="224" t="s">
        <v>42</v>
      </c>
      <c r="O543" s="78"/>
      <c r="P543" s="225">
        <f>O543*H543</f>
        <v>0</v>
      </c>
      <c r="Q543" s="225">
        <v>0</v>
      </c>
      <c r="R543" s="225">
        <f>Q543*H543</f>
        <v>0</v>
      </c>
      <c r="S543" s="225">
        <v>0</v>
      </c>
      <c r="T543" s="226">
        <f>S543*H543</f>
        <v>0</v>
      </c>
      <c r="AR543" s="16" t="s">
        <v>253</v>
      </c>
      <c r="AT543" s="16" t="s">
        <v>248</v>
      </c>
      <c r="AU543" s="16" t="s">
        <v>16</v>
      </c>
      <c r="AY543" s="16" t="s">
        <v>246</v>
      </c>
      <c r="BE543" s="227">
        <f>IF(N543="základní",J543,0)</f>
        <v>0</v>
      </c>
      <c r="BF543" s="227">
        <f>IF(N543="snížená",J543,0)</f>
        <v>0</v>
      </c>
      <c r="BG543" s="227">
        <f>IF(N543="zákl. přenesená",J543,0)</f>
        <v>0</v>
      </c>
      <c r="BH543" s="227">
        <f>IF(N543="sníž. přenesená",J543,0)</f>
        <v>0</v>
      </c>
      <c r="BI543" s="227">
        <f>IF(N543="nulová",J543,0)</f>
        <v>0</v>
      </c>
      <c r="BJ543" s="16" t="s">
        <v>16</v>
      </c>
      <c r="BK543" s="227">
        <f>ROUND(I543*H543,2)</f>
        <v>0</v>
      </c>
      <c r="BL543" s="16" t="s">
        <v>253</v>
      </c>
      <c r="BM543" s="16" t="s">
        <v>1509</v>
      </c>
    </row>
    <row r="544" s="13" customFormat="1">
      <c r="B544" s="239"/>
      <c r="C544" s="240"/>
      <c r="D544" s="230" t="s">
        <v>255</v>
      </c>
      <c r="E544" s="241" t="s">
        <v>1</v>
      </c>
      <c r="F544" s="242" t="s">
        <v>16</v>
      </c>
      <c r="G544" s="240"/>
      <c r="H544" s="243">
        <v>1</v>
      </c>
      <c r="I544" s="244"/>
      <c r="J544" s="240"/>
      <c r="K544" s="240"/>
      <c r="L544" s="245"/>
      <c r="M544" s="246"/>
      <c r="N544" s="247"/>
      <c r="O544" s="247"/>
      <c r="P544" s="247"/>
      <c r="Q544" s="247"/>
      <c r="R544" s="247"/>
      <c r="S544" s="247"/>
      <c r="T544" s="248"/>
      <c r="AT544" s="249" t="s">
        <v>255</v>
      </c>
      <c r="AU544" s="249" t="s">
        <v>16</v>
      </c>
      <c r="AV544" s="13" t="s">
        <v>79</v>
      </c>
      <c r="AW544" s="13" t="s">
        <v>33</v>
      </c>
      <c r="AX544" s="13" t="s">
        <v>16</v>
      </c>
      <c r="AY544" s="249" t="s">
        <v>246</v>
      </c>
    </row>
    <row r="545" s="1" customFormat="1" ht="16.5" customHeight="1">
      <c r="B545" s="37"/>
      <c r="C545" s="216" t="s">
        <v>1513</v>
      </c>
      <c r="D545" s="216" t="s">
        <v>248</v>
      </c>
      <c r="E545" s="217" t="s">
        <v>3782</v>
      </c>
      <c r="F545" s="218" t="s">
        <v>5618</v>
      </c>
      <c r="G545" s="219" t="s">
        <v>4404</v>
      </c>
      <c r="H545" s="220">
        <v>1</v>
      </c>
      <c r="I545" s="221"/>
      <c r="J545" s="222">
        <f>ROUND(I545*H545,2)</f>
        <v>0</v>
      </c>
      <c r="K545" s="218" t="s">
        <v>1</v>
      </c>
      <c r="L545" s="42"/>
      <c r="M545" s="223" t="s">
        <v>1</v>
      </c>
      <c r="N545" s="224" t="s">
        <v>42</v>
      </c>
      <c r="O545" s="78"/>
      <c r="P545" s="225">
        <f>O545*H545</f>
        <v>0</v>
      </c>
      <c r="Q545" s="225">
        <v>0</v>
      </c>
      <c r="R545" s="225">
        <f>Q545*H545</f>
        <v>0</v>
      </c>
      <c r="S545" s="225">
        <v>0</v>
      </c>
      <c r="T545" s="226">
        <f>S545*H545</f>
        <v>0</v>
      </c>
      <c r="AR545" s="16" t="s">
        <v>253</v>
      </c>
      <c r="AT545" s="16" t="s">
        <v>248</v>
      </c>
      <c r="AU545" s="16" t="s">
        <v>16</v>
      </c>
      <c r="AY545" s="16" t="s">
        <v>246</v>
      </c>
      <c r="BE545" s="227">
        <f>IF(N545="základní",J545,0)</f>
        <v>0</v>
      </c>
      <c r="BF545" s="227">
        <f>IF(N545="snížená",J545,0)</f>
        <v>0</v>
      </c>
      <c r="BG545" s="227">
        <f>IF(N545="zákl. přenesená",J545,0)</f>
        <v>0</v>
      </c>
      <c r="BH545" s="227">
        <f>IF(N545="sníž. přenesená",J545,0)</f>
        <v>0</v>
      </c>
      <c r="BI545" s="227">
        <f>IF(N545="nulová",J545,0)</f>
        <v>0</v>
      </c>
      <c r="BJ545" s="16" t="s">
        <v>16</v>
      </c>
      <c r="BK545" s="227">
        <f>ROUND(I545*H545,2)</f>
        <v>0</v>
      </c>
      <c r="BL545" s="16" t="s">
        <v>253</v>
      </c>
      <c r="BM545" s="16" t="s">
        <v>1513</v>
      </c>
    </row>
    <row r="546" s="13" customFormat="1">
      <c r="B546" s="239"/>
      <c r="C546" s="240"/>
      <c r="D546" s="230" t="s">
        <v>255</v>
      </c>
      <c r="E546" s="241" t="s">
        <v>1</v>
      </c>
      <c r="F546" s="242" t="s">
        <v>16</v>
      </c>
      <c r="G546" s="240"/>
      <c r="H546" s="243">
        <v>1</v>
      </c>
      <c r="I546" s="244"/>
      <c r="J546" s="240"/>
      <c r="K546" s="240"/>
      <c r="L546" s="245"/>
      <c r="M546" s="246"/>
      <c r="N546" s="247"/>
      <c r="O546" s="247"/>
      <c r="P546" s="247"/>
      <c r="Q546" s="247"/>
      <c r="R546" s="247"/>
      <c r="S546" s="247"/>
      <c r="T546" s="248"/>
      <c r="AT546" s="249" t="s">
        <v>255</v>
      </c>
      <c r="AU546" s="249" t="s">
        <v>16</v>
      </c>
      <c r="AV546" s="13" t="s">
        <v>79</v>
      </c>
      <c r="AW546" s="13" t="s">
        <v>33</v>
      </c>
      <c r="AX546" s="13" t="s">
        <v>16</v>
      </c>
      <c r="AY546" s="249" t="s">
        <v>246</v>
      </c>
    </row>
    <row r="547" s="1" customFormat="1" ht="16.5" customHeight="1">
      <c r="B547" s="37"/>
      <c r="C547" s="216" t="s">
        <v>1518</v>
      </c>
      <c r="D547" s="216" t="s">
        <v>248</v>
      </c>
      <c r="E547" s="217" t="s">
        <v>3786</v>
      </c>
      <c r="F547" s="218" t="s">
        <v>5619</v>
      </c>
      <c r="G547" s="219" t="s">
        <v>4404</v>
      </c>
      <c r="H547" s="220">
        <v>1</v>
      </c>
      <c r="I547" s="221"/>
      <c r="J547" s="222">
        <f>ROUND(I547*H547,2)</f>
        <v>0</v>
      </c>
      <c r="K547" s="218" t="s">
        <v>1</v>
      </c>
      <c r="L547" s="42"/>
      <c r="M547" s="223" t="s">
        <v>1</v>
      </c>
      <c r="N547" s="224" t="s">
        <v>42</v>
      </c>
      <c r="O547" s="78"/>
      <c r="P547" s="225">
        <f>O547*H547</f>
        <v>0</v>
      </c>
      <c r="Q547" s="225">
        <v>0</v>
      </c>
      <c r="R547" s="225">
        <f>Q547*H547</f>
        <v>0</v>
      </c>
      <c r="S547" s="225">
        <v>0</v>
      </c>
      <c r="T547" s="226">
        <f>S547*H547</f>
        <v>0</v>
      </c>
      <c r="AR547" s="16" t="s">
        <v>253</v>
      </c>
      <c r="AT547" s="16" t="s">
        <v>248</v>
      </c>
      <c r="AU547" s="16" t="s">
        <v>16</v>
      </c>
      <c r="AY547" s="16" t="s">
        <v>246</v>
      </c>
      <c r="BE547" s="227">
        <f>IF(N547="základní",J547,0)</f>
        <v>0</v>
      </c>
      <c r="BF547" s="227">
        <f>IF(N547="snížená",J547,0)</f>
        <v>0</v>
      </c>
      <c r="BG547" s="227">
        <f>IF(N547="zákl. přenesená",J547,0)</f>
        <v>0</v>
      </c>
      <c r="BH547" s="227">
        <f>IF(N547="sníž. přenesená",J547,0)</f>
        <v>0</v>
      </c>
      <c r="BI547" s="227">
        <f>IF(N547="nulová",J547,0)</f>
        <v>0</v>
      </c>
      <c r="BJ547" s="16" t="s">
        <v>16</v>
      </c>
      <c r="BK547" s="227">
        <f>ROUND(I547*H547,2)</f>
        <v>0</v>
      </c>
      <c r="BL547" s="16" t="s">
        <v>253</v>
      </c>
      <c r="BM547" s="16" t="s">
        <v>1518</v>
      </c>
    </row>
    <row r="548" s="13" customFormat="1">
      <c r="B548" s="239"/>
      <c r="C548" s="240"/>
      <c r="D548" s="230" t="s">
        <v>255</v>
      </c>
      <c r="E548" s="241" t="s">
        <v>1</v>
      </c>
      <c r="F548" s="242" t="s">
        <v>16</v>
      </c>
      <c r="G548" s="240"/>
      <c r="H548" s="243">
        <v>1</v>
      </c>
      <c r="I548" s="244"/>
      <c r="J548" s="240"/>
      <c r="K548" s="240"/>
      <c r="L548" s="245"/>
      <c r="M548" s="246"/>
      <c r="N548" s="247"/>
      <c r="O548" s="247"/>
      <c r="P548" s="247"/>
      <c r="Q548" s="247"/>
      <c r="R548" s="247"/>
      <c r="S548" s="247"/>
      <c r="T548" s="248"/>
      <c r="AT548" s="249" t="s">
        <v>255</v>
      </c>
      <c r="AU548" s="249" t="s">
        <v>16</v>
      </c>
      <c r="AV548" s="13" t="s">
        <v>79</v>
      </c>
      <c r="AW548" s="13" t="s">
        <v>33</v>
      </c>
      <c r="AX548" s="13" t="s">
        <v>16</v>
      </c>
      <c r="AY548" s="249" t="s">
        <v>246</v>
      </c>
    </row>
    <row r="549" s="1" customFormat="1" ht="16.5" customHeight="1">
      <c r="B549" s="37"/>
      <c r="C549" s="216" t="s">
        <v>1522</v>
      </c>
      <c r="D549" s="216" t="s">
        <v>248</v>
      </c>
      <c r="E549" s="217" t="s">
        <v>3791</v>
      </c>
      <c r="F549" s="218" t="s">
        <v>5620</v>
      </c>
      <c r="G549" s="219" t="s">
        <v>4404</v>
      </c>
      <c r="H549" s="220">
        <v>1</v>
      </c>
      <c r="I549" s="221"/>
      <c r="J549" s="222">
        <f>ROUND(I549*H549,2)</f>
        <v>0</v>
      </c>
      <c r="K549" s="218" t="s">
        <v>1</v>
      </c>
      <c r="L549" s="42"/>
      <c r="M549" s="223" t="s">
        <v>1</v>
      </c>
      <c r="N549" s="224" t="s">
        <v>42</v>
      </c>
      <c r="O549" s="78"/>
      <c r="P549" s="225">
        <f>O549*H549</f>
        <v>0</v>
      </c>
      <c r="Q549" s="225">
        <v>0</v>
      </c>
      <c r="R549" s="225">
        <f>Q549*H549</f>
        <v>0</v>
      </c>
      <c r="S549" s="225">
        <v>0</v>
      </c>
      <c r="T549" s="226">
        <f>S549*H549</f>
        <v>0</v>
      </c>
      <c r="AR549" s="16" t="s">
        <v>253</v>
      </c>
      <c r="AT549" s="16" t="s">
        <v>248</v>
      </c>
      <c r="AU549" s="16" t="s">
        <v>16</v>
      </c>
      <c r="AY549" s="16" t="s">
        <v>246</v>
      </c>
      <c r="BE549" s="227">
        <f>IF(N549="základní",J549,0)</f>
        <v>0</v>
      </c>
      <c r="BF549" s="227">
        <f>IF(N549="snížená",J549,0)</f>
        <v>0</v>
      </c>
      <c r="BG549" s="227">
        <f>IF(N549="zákl. přenesená",J549,0)</f>
        <v>0</v>
      </c>
      <c r="BH549" s="227">
        <f>IF(N549="sníž. přenesená",J549,0)</f>
        <v>0</v>
      </c>
      <c r="BI549" s="227">
        <f>IF(N549="nulová",J549,0)</f>
        <v>0</v>
      </c>
      <c r="BJ549" s="16" t="s">
        <v>16</v>
      </c>
      <c r="BK549" s="227">
        <f>ROUND(I549*H549,2)</f>
        <v>0</v>
      </c>
      <c r="BL549" s="16" t="s">
        <v>253</v>
      </c>
      <c r="BM549" s="16" t="s">
        <v>1522</v>
      </c>
    </row>
    <row r="550" s="13" customFormat="1">
      <c r="B550" s="239"/>
      <c r="C550" s="240"/>
      <c r="D550" s="230" t="s">
        <v>255</v>
      </c>
      <c r="E550" s="241" t="s">
        <v>1</v>
      </c>
      <c r="F550" s="242" t="s">
        <v>16</v>
      </c>
      <c r="G550" s="240"/>
      <c r="H550" s="243">
        <v>1</v>
      </c>
      <c r="I550" s="244"/>
      <c r="J550" s="240"/>
      <c r="K550" s="240"/>
      <c r="L550" s="245"/>
      <c r="M550" s="246"/>
      <c r="N550" s="247"/>
      <c r="O550" s="247"/>
      <c r="P550" s="247"/>
      <c r="Q550" s="247"/>
      <c r="R550" s="247"/>
      <c r="S550" s="247"/>
      <c r="T550" s="248"/>
      <c r="AT550" s="249" t="s">
        <v>255</v>
      </c>
      <c r="AU550" s="249" t="s">
        <v>16</v>
      </c>
      <c r="AV550" s="13" t="s">
        <v>79</v>
      </c>
      <c r="AW550" s="13" t="s">
        <v>33</v>
      </c>
      <c r="AX550" s="13" t="s">
        <v>16</v>
      </c>
      <c r="AY550" s="249" t="s">
        <v>246</v>
      </c>
    </row>
    <row r="551" s="1" customFormat="1" ht="16.5" customHeight="1">
      <c r="B551" s="37"/>
      <c r="C551" s="216" t="s">
        <v>1526</v>
      </c>
      <c r="D551" s="216" t="s">
        <v>248</v>
      </c>
      <c r="E551" s="217" t="s">
        <v>3795</v>
      </c>
      <c r="F551" s="218" t="s">
        <v>5621</v>
      </c>
      <c r="G551" s="219" t="s">
        <v>4404</v>
      </c>
      <c r="H551" s="220">
        <v>1</v>
      </c>
      <c r="I551" s="221"/>
      <c r="J551" s="222">
        <f>ROUND(I551*H551,2)</f>
        <v>0</v>
      </c>
      <c r="K551" s="218" t="s">
        <v>1</v>
      </c>
      <c r="L551" s="42"/>
      <c r="M551" s="223" t="s">
        <v>1</v>
      </c>
      <c r="N551" s="224" t="s">
        <v>42</v>
      </c>
      <c r="O551" s="78"/>
      <c r="P551" s="225">
        <f>O551*H551</f>
        <v>0</v>
      </c>
      <c r="Q551" s="225">
        <v>0</v>
      </c>
      <c r="R551" s="225">
        <f>Q551*H551</f>
        <v>0</v>
      </c>
      <c r="S551" s="225">
        <v>0</v>
      </c>
      <c r="T551" s="226">
        <f>S551*H551</f>
        <v>0</v>
      </c>
      <c r="AR551" s="16" t="s">
        <v>253</v>
      </c>
      <c r="AT551" s="16" t="s">
        <v>248</v>
      </c>
      <c r="AU551" s="16" t="s">
        <v>16</v>
      </c>
      <c r="AY551" s="16" t="s">
        <v>246</v>
      </c>
      <c r="BE551" s="227">
        <f>IF(N551="základní",J551,0)</f>
        <v>0</v>
      </c>
      <c r="BF551" s="227">
        <f>IF(N551="snížená",J551,0)</f>
        <v>0</v>
      </c>
      <c r="BG551" s="227">
        <f>IF(N551="zákl. přenesená",J551,0)</f>
        <v>0</v>
      </c>
      <c r="BH551" s="227">
        <f>IF(N551="sníž. přenesená",J551,0)</f>
        <v>0</v>
      </c>
      <c r="BI551" s="227">
        <f>IF(N551="nulová",J551,0)</f>
        <v>0</v>
      </c>
      <c r="BJ551" s="16" t="s">
        <v>16</v>
      </c>
      <c r="BK551" s="227">
        <f>ROUND(I551*H551,2)</f>
        <v>0</v>
      </c>
      <c r="BL551" s="16" t="s">
        <v>253</v>
      </c>
      <c r="BM551" s="16" t="s">
        <v>1526</v>
      </c>
    </row>
    <row r="552" s="13" customFormat="1">
      <c r="B552" s="239"/>
      <c r="C552" s="240"/>
      <c r="D552" s="230" t="s">
        <v>255</v>
      </c>
      <c r="E552" s="241" t="s">
        <v>1</v>
      </c>
      <c r="F552" s="242" t="s">
        <v>16</v>
      </c>
      <c r="G552" s="240"/>
      <c r="H552" s="243">
        <v>1</v>
      </c>
      <c r="I552" s="244"/>
      <c r="J552" s="240"/>
      <c r="K552" s="240"/>
      <c r="L552" s="245"/>
      <c r="M552" s="246"/>
      <c r="N552" s="247"/>
      <c r="O552" s="247"/>
      <c r="P552" s="247"/>
      <c r="Q552" s="247"/>
      <c r="R552" s="247"/>
      <c r="S552" s="247"/>
      <c r="T552" s="248"/>
      <c r="AT552" s="249" t="s">
        <v>255</v>
      </c>
      <c r="AU552" s="249" t="s">
        <v>16</v>
      </c>
      <c r="AV552" s="13" t="s">
        <v>79</v>
      </c>
      <c r="AW552" s="13" t="s">
        <v>33</v>
      </c>
      <c r="AX552" s="13" t="s">
        <v>16</v>
      </c>
      <c r="AY552" s="249" t="s">
        <v>246</v>
      </c>
    </row>
    <row r="553" s="1" customFormat="1" ht="16.5" customHeight="1">
      <c r="B553" s="37"/>
      <c r="C553" s="216" t="s">
        <v>1531</v>
      </c>
      <c r="D553" s="216" t="s">
        <v>248</v>
      </c>
      <c r="E553" s="217" t="s">
        <v>3800</v>
      </c>
      <c r="F553" s="218" t="s">
        <v>5622</v>
      </c>
      <c r="G553" s="219" t="s">
        <v>4404</v>
      </c>
      <c r="H553" s="220">
        <v>1</v>
      </c>
      <c r="I553" s="221"/>
      <c r="J553" s="222">
        <f>ROUND(I553*H553,2)</f>
        <v>0</v>
      </c>
      <c r="K553" s="218" t="s">
        <v>1</v>
      </c>
      <c r="L553" s="42"/>
      <c r="M553" s="223" t="s">
        <v>1</v>
      </c>
      <c r="N553" s="224" t="s">
        <v>42</v>
      </c>
      <c r="O553" s="78"/>
      <c r="P553" s="225">
        <f>O553*H553</f>
        <v>0</v>
      </c>
      <c r="Q553" s="225">
        <v>0</v>
      </c>
      <c r="R553" s="225">
        <f>Q553*H553</f>
        <v>0</v>
      </c>
      <c r="S553" s="225">
        <v>0</v>
      </c>
      <c r="T553" s="226">
        <f>S553*H553</f>
        <v>0</v>
      </c>
      <c r="AR553" s="16" t="s">
        <v>253</v>
      </c>
      <c r="AT553" s="16" t="s">
        <v>248</v>
      </c>
      <c r="AU553" s="16" t="s">
        <v>16</v>
      </c>
      <c r="AY553" s="16" t="s">
        <v>246</v>
      </c>
      <c r="BE553" s="227">
        <f>IF(N553="základní",J553,0)</f>
        <v>0</v>
      </c>
      <c r="BF553" s="227">
        <f>IF(N553="snížená",J553,0)</f>
        <v>0</v>
      </c>
      <c r="BG553" s="227">
        <f>IF(N553="zákl. přenesená",J553,0)</f>
        <v>0</v>
      </c>
      <c r="BH553" s="227">
        <f>IF(N553="sníž. přenesená",J553,0)</f>
        <v>0</v>
      </c>
      <c r="BI553" s="227">
        <f>IF(N553="nulová",J553,0)</f>
        <v>0</v>
      </c>
      <c r="BJ553" s="16" t="s">
        <v>16</v>
      </c>
      <c r="BK553" s="227">
        <f>ROUND(I553*H553,2)</f>
        <v>0</v>
      </c>
      <c r="BL553" s="16" t="s">
        <v>253</v>
      </c>
      <c r="BM553" s="16" t="s">
        <v>1531</v>
      </c>
    </row>
    <row r="554" s="13" customFormat="1">
      <c r="B554" s="239"/>
      <c r="C554" s="240"/>
      <c r="D554" s="230" t="s">
        <v>255</v>
      </c>
      <c r="E554" s="241" t="s">
        <v>1</v>
      </c>
      <c r="F554" s="242" t="s">
        <v>16</v>
      </c>
      <c r="G554" s="240"/>
      <c r="H554" s="243">
        <v>1</v>
      </c>
      <c r="I554" s="244"/>
      <c r="J554" s="240"/>
      <c r="K554" s="240"/>
      <c r="L554" s="245"/>
      <c r="M554" s="246"/>
      <c r="N554" s="247"/>
      <c r="O554" s="247"/>
      <c r="P554" s="247"/>
      <c r="Q554" s="247"/>
      <c r="R554" s="247"/>
      <c r="S554" s="247"/>
      <c r="T554" s="248"/>
      <c r="AT554" s="249" t="s">
        <v>255</v>
      </c>
      <c r="AU554" s="249" t="s">
        <v>16</v>
      </c>
      <c r="AV554" s="13" t="s">
        <v>79</v>
      </c>
      <c r="AW554" s="13" t="s">
        <v>33</v>
      </c>
      <c r="AX554" s="13" t="s">
        <v>16</v>
      </c>
      <c r="AY554" s="249" t="s">
        <v>246</v>
      </c>
    </row>
    <row r="555" s="1" customFormat="1" ht="22.5" customHeight="1">
      <c r="B555" s="37"/>
      <c r="C555" s="216" t="s">
        <v>1538</v>
      </c>
      <c r="D555" s="216" t="s">
        <v>248</v>
      </c>
      <c r="E555" s="217" t="s">
        <v>3833</v>
      </c>
      <c r="F555" s="218" t="s">
        <v>5623</v>
      </c>
      <c r="G555" s="219" t="s">
        <v>4404</v>
      </c>
      <c r="H555" s="220">
        <v>1</v>
      </c>
      <c r="I555" s="221"/>
      <c r="J555" s="222">
        <f>ROUND(I555*H555,2)</f>
        <v>0</v>
      </c>
      <c r="K555" s="218" t="s">
        <v>1</v>
      </c>
      <c r="L555" s="42"/>
      <c r="M555" s="223" t="s">
        <v>1</v>
      </c>
      <c r="N555" s="224" t="s">
        <v>42</v>
      </c>
      <c r="O555" s="78"/>
      <c r="P555" s="225">
        <f>O555*H555</f>
        <v>0</v>
      </c>
      <c r="Q555" s="225">
        <v>0</v>
      </c>
      <c r="R555" s="225">
        <f>Q555*H555</f>
        <v>0</v>
      </c>
      <c r="S555" s="225">
        <v>0</v>
      </c>
      <c r="T555" s="226">
        <f>S555*H555</f>
        <v>0</v>
      </c>
      <c r="AR555" s="16" t="s">
        <v>253</v>
      </c>
      <c r="AT555" s="16" t="s">
        <v>248</v>
      </c>
      <c r="AU555" s="16" t="s">
        <v>16</v>
      </c>
      <c r="AY555" s="16" t="s">
        <v>246</v>
      </c>
      <c r="BE555" s="227">
        <f>IF(N555="základní",J555,0)</f>
        <v>0</v>
      </c>
      <c r="BF555" s="227">
        <f>IF(N555="snížená",J555,0)</f>
        <v>0</v>
      </c>
      <c r="BG555" s="227">
        <f>IF(N555="zákl. přenesená",J555,0)</f>
        <v>0</v>
      </c>
      <c r="BH555" s="227">
        <f>IF(N555="sníž. přenesená",J555,0)</f>
        <v>0</v>
      </c>
      <c r="BI555" s="227">
        <f>IF(N555="nulová",J555,0)</f>
        <v>0</v>
      </c>
      <c r="BJ555" s="16" t="s">
        <v>16</v>
      </c>
      <c r="BK555" s="227">
        <f>ROUND(I555*H555,2)</f>
        <v>0</v>
      </c>
      <c r="BL555" s="16" t="s">
        <v>253</v>
      </c>
      <c r="BM555" s="16" t="s">
        <v>1538</v>
      </c>
    </row>
    <row r="556" s="13" customFormat="1">
      <c r="B556" s="239"/>
      <c r="C556" s="240"/>
      <c r="D556" s="230" t="s">
        <v>255</v>
      </c>
      <c r="E556" s="241" t="s">
        <v>1</v>
      </c>
      <c r="F556" s="242" t="s">
        <v>16</v>
      </c>
      <c r="G556" s="240"/>
      <c r="H556" s="243">
        <v>1</v>
      </c>
      <c r="I556" s="244"/>
      <c r="J556" s="240"/>
      <c r="K556" s="240"/>
      <c r="L556" s="245"/>
      <c r="M556" s="246"/>
      <c r="N556" s="247"/>
      <c r="O556" s="247"/>
      <c r="P556" s="247"/>
      <c r="Q556" s="247"/>
      <c r="R556" s="247"/>
      <c r="S556" s="247"/>
      <c r="T556" s="248"/>
      <c r="AT556" s="249" t="s">
        <v>255</v>
      </c>
      <c r="AU556" s="249" t="s">
        <v>16</v>
      </c>
      <c r="AV556" s="13" t="s">
        <v>79</v>
      </c>
      <c r="AW556" s="13" t="s">
        <v>33</v>
      </c>
      <c r="AX556" s="13" t="s">
        <v>16</v>
      </c>
      <c r="AY556" s="249" t="s">
        <v>246</v>
      </c>
    </row>
    <row r="557" s="1" customFormat="1" ht="16.5" customHeight="1">
      <c r="B557" s="37"/>
      <c r="C557" s="216" t="s">
        <v>1543</v>
      </c>
      <c r="D557" s="216" t="s">
        <v>248</v>
      </c>
      <c r="E557" s="217" t="s">
        <v>3845</v>
      </c>
      <c r="F557" s="218" t="s">
        <v>5624</v>
      </c>
      <c r="G557" s="219" t="s">
        <v>4404</v>
      </c>
      <c r="H557" s="220">
        <v>1</v>
      </c>
      <c r="I557" s="221"/>
      <c r="J557" s="222">
        <f>ROUND(I557*H557,2)</f>
        <v>0</v>
      </c>
      <c r="K557" s="218" t="s">
        <v>1</v>
      </c>
      <c r="L557" s="42"/>
      <c r="M557" s="223" t="s">
        <v>1</v>
      </c>
      <c r="N557" s="224" t="s">
        <v>42</v>
      </c>
      <c r="O557" s="78"/>
      <c r="P557" s="225">
        <f>O557*H557</f>
        <v>0</v>
      </c>
      <c r="Q557" s="225">
        <v>0</v>
      </c>
      <c r="R557" s="225">
        <f>Q557*H557</f>
        <v>0</v>
      </c>
      <c r="S557" s="225">
        <v>0</v>
      </c>
      <c r="T557" s="226">
        <f>S557*H557</f>
        <v>0</v>
      </c>
      <c r="AR557" s="16" t="s">
        <v>253</v>
      </c>
      <c r="AT557" s="16" t="s">
        <v>248</v>
      </c>
      <c r="AU557" s="16" t="s">
        <v>16</v>
      </c>
      <c r="AY557" s="16" t="s">
        <v>246</v>
      </c>
      <c r="BE557" s="227">
        <f>IF(N557="základní",J557,0)</f>
        <v>0</v>
      </c>
      <c r="BF557" s="227">
        <f>IF(N557="snížená",J557,0)</f>
        <v>0</v>
      </c>
      <c r="BG557" s="227">
        <f>IF(N557="zákl. přenesená",J557,0)</f>
        <v>0</v>
      </c>
      <c r="BH557" s="227">
        <f>IF(N557="sníž. přenesená",J557,0)</f>
        <v>0</v>
      </c>
      <c r="BI557" s="227">
        <f>IF(N557="nulová",J557,0)</f>
        <v>0</v>
      </c>
      <c r="BJ557" s="16" t="s">
        <v>16</v>
      </c>
      <c r="BK557" s="227">
        <f>ROUND(I557*H557,2)</f>
        <v>0</v>
      </c>
      <c r="BL557" s="16" t="s">
        <v>253</v>
      </c>
      <c r="BM557" s="16" t="s">
        <v>1543</v>
      </c>
    </row>
    <row r="558" s="13" customFormat="1">
      <c r="B558" s="239"/>
      <c r="C558" s="240"/>
      <c r="D558" s="230" t="s">
        <v>255</v>
      </c>
      <c r="E558" s="241" t="s">
        <v>1</v>
      </c>
      <c r="F558" s="242" t="s">
        <v>16</v>
      </c>
      <c r="G558" s="240"/>
      <c r="H558" s="243">
        <v>1</v>
      </c>
      <c r="I558" s="244"/>
      <c r="J558" s="240"/>
      <c r="K558" s="240"/>
      <c r="L558" s="245"/>
      <c r="M558" s="246"/>
      <c r="N558" s="247"/>
      <c r="O558" s="247"/>
      <c r="P558" s="247"/>
      <c r="Q558" s="247"/>
      <c r="R558" s="247"/>
      <c r="S558" s="247"/>
      <c r="T558" s="248"/>
      <c r="AT558" s="249" t="s">
        <v>255</v>
      </c>
      <c r="AU558" s="249" t="s">
        <v>16</v>
      </c>
      <c r="AV558" s="13" t="s">
        <v>79</v>
      </c>
      <c r="AW558" s="13" t="s">
        <v>33</v>
      </c>
      <c r="AX558" s="13" t="s">
        <v>16</v>
      </c>
      <c r="AY558" s="249" t="s">
        <v>246</v>
      </c>
    </row>
    <row r="559" s="1" customFormat="1" ht="16.5" customHeight="1">
      <c r="B559" s="37"/>
      <c r="C559" s="216" t="s">
        <v>1548</v>
      </c>
      <c r="D559" s="216" t="s">
        <v>248</v>
      </c>
      <c r="E559" s="217" t="s">
        <v>3851</v>
      </c>
      <c r="F559" s="218" t="s">
        <v>5625</v>
      </c>
      <c r="G559" s="219" t="s">
        <v>4404</v>
      </c>
      <c r="H559" s="220">
        <v>1</v>
      </c>
      <c r="I559" s="221"/>
      <c r="J559" s="222">
        <f>ROUND(I559*H559,2)</f>
        <v>0</v>
      </c>
      <c r="K559" s="218" t="s">
        <v>1</v>
      </c>
      <c r="L559" s="42"/>
      <c r="M559" s="223" t="s">
        <v>1</v>
      </c>
      <c r="N559" s="224" t="s">
        <v>42</v>
      </c>
      <c r="O559" s="78"/>
      <c r="P559" s="225">
        <f>O559*H559</f>
        <v>0</v>
      </c>
      <c r="Q559" s="225">
        <v>0</v>
      </c>
      <c r="R559" s="225">
        <f>Q559*H559</f>
        <v>0</v>
      </c>
      <c r="S559" s="225">
        <v>0</v>
      </c>
      <c r="T559" s="226">
        <f>S559*H559</f>
        <v>0</v>
      </c>
      <c r="AR559" s="16" t="s">
        <v>253</v>
      </c>
      <c r="AT559" s="16" t="s">
        <v>248</v>
      </c>
      <c r="AU559" s="16" t="s">
        <v>16</v>
      </c>
      <c r="AY559" s="16" t="s">
        <v>246</v>
      </c>
      <c r="BE559" s="227">
        <f>IF(N559="základní",J559,0)</f>
        <v>0</v>
      </c>
      <c r="BF559" s="227">
        <f>IF(N559="snížená",J559,0)</f>
        <v>0</v>
      </c>
      <c r="BG559" s="227">
        <f>IF(N559="zákl. přenesená",J559,0)</f>
        <v>0</v>
      </c>
      <c r="BH559" s="227">
        <f>IF(N559="sníž. přenesená",J559,0)</f>
        <v>0</v>
      </c>
      <c r="BI559" s="227">
        <f>IF(N559="nulová",J559,0)</f>
        <v>0</v>
      </c>
      <c r="BJ559" s="16" t="s">
        <v>16</v>
      </c>
      <c r="BK559" s="227">
        <f>ROUND(I559*H559,2)</f>
        <v>0</v>
      </c>
      <c r="BL559" s="16" t="s">
        <v>253</v>
      </c>
      <c r="BM559" s="16" t="s">
        <v>1548</v>
      </c>
    </row>
    <row r="560" s="13" customFormat="1">
      <c r="B560" s="239"/>
      <c r="C560" s="240"/>
      <c r="D560" s="230" t="s">
        <v>255</v>
      </c>
      <c r="E560" s="241" t="s">
        <v>1</v>
      </c>
      <c r="F560" s="242" t="s">
        <v>16</v>
      </c>
      <c r="G560" s="240"/>
      <c r="H560" s="243">
        <v>1</v>
      </c>
      <c r="I560" s="244"/>
      <c r="J560" s="240"/>
      <c r="K560" s="240"/>
      <c r="L560" s="245"/>
      <c r="M560" s="246"/>
      <c r="N560" s="247"/>
      <c r="O560" s="247"/>
      <c r="P560" s="247"/>
      <c r="Q560" s="247"/>
      <c r="R560" s="247"/>
      <c r="S560" s="247"/>
      <c r="T560" s="248"/>
      <c r="AT560" s="249" t="s">
        <v>255</v>
      </c>
      <c r="AU560" s="249" t="s">
        <v>16</v>
      </c>
      <c r="AV560" s="13" t="s">
        <v>79</v>
      </c>
      <c r="AW560" s="13" t="s">
        <v>33</v>
      </c>
      <c r="AX560" s="13" t="s">
        <v>16</v>
      </c>
      <c r="AY560" s="249" t="s">
        <v>246</v>
      </c>
    </row>
    <row r="561" s="1" customFormat="1" ht="16.5" customHeight="1">
      <c r="B561" s="37"/>
      <c r="C561" s="216" t="s">
        <v>1552</v>
      </c>
      <c r="D561" s="216" t="s">
        <v>248</v>
      </c>
      <c r="E561" s="217" t="s">
        <v>3857</v>
      </c>
      <c r="F561" s="218" t="s">
        <v>5626</v>
      </c>
      <c r="G561" s="219" t="s">
        <v>4404</v>
      </c>
      <c r="H561" s="220">
        <v>1</v>
      </c>
      <c r="I561" s="221"/>
      <c r="J561" s="222">
        <f>ROUND(I561*H561,2)</f>
        <v>0</v>
      </c>
      <c r="K561" s="218" t="s">
        <v>1</v>
      </c>
      <c r="L561" s="42"/>
      <c r="M561" s="223" t="s">
        <v>1</v>
      </c>
      <c r="N561" s="224" t="s">
        <v>42</v>
      </c>
      <c r="O561" s="78"/>
      <c r="P561" s="225">
        <f>O561*H561</f>
        <v>0</v>
      </c>
      <c r="Q561" s="225">
        <v>0</v>
      </c>
      <c r="R561" s="225">
        <f>Q561*H561</f>
        <v>0</v>
      </c>
      <c r="S561" s="225">
        <v>0</v>
      </c>
      <c r="T561" s="226">
        <f>S561*H561</f>
        <v>0</v>
      </c>
      <c r="AR561" s="16" t="s">
        <v>253</v>
      </c>
      <c r="AT561" s="16" t="s">
        <v>248</v>
      </c>
      <c r="AU561" s="16" t="s">
        <v>16</v>
      </c>
      <c r="AY561" s="16" t="s">
        <v>246</v>
      </c>
      <c r="BE561" s="227">
        <f>IF(N561="základní",J561,0)</f>
        <v>0</v>
      </c>
      <c r="BF561" s="227">
        <f>IF(N561="snížená",J561,0)</f>
        <v>0</v>
      </c>
      <c r="BG561" s="227">
        <f>IF(N561="zákl. přenesená",J561,0)</f>
        <v>0</v>
      </c>
      <c r="BH561" s="227">
        <f>IF(N561="sníž. přenesená",J561,0)</f>
        <v>0</v>
      </c>
      <c r="BI561" s="227">
        <f>IF(N561="nulová",J561,0)</f>
        <v>0</v>
      </c>
      <c r="BJ561" s="16" t="s">
        <v>16</v>
      </c>
      <c r="BK561" s="227">
        <f>ROUND(I561*H561,2)</f>
        <v>0</v>
      </c>
      <c r="BL561" s="16" t="s">
        <v>253</v>
      </c>
      <c r="BM561" s="16" t="s">
        <v>1552</v>
      </c>
    </row>
    <row r="562" s="13" customFormat="1">
      <c r="B562" s="239"/>
      <c r="C562" s="240"/>
      <c r="D562" s="230" t="s">
        <v>255</v>
      </c>
      <c r="E562" s="241" t="s">
        <v>1</v>
      </c>
      <c r="F562" s="242" t="s">
        <v>16</v>
      </c>
      <c r="G562" s="240"/>
      <c r="H562" s="243">
        <v>1</v>
      </c>
      <c r="I562" s="244"/>
      <c r="J562" s="240"/>
      <c r="K562" s="240"/>
      <c r="L562" s="245"/>
      <c r="M562" s="246"/>
      <c r="N562" s="247"/>
      <c r="O562" s="247"/>
      <c r="P562" s="247"/>
      <c r="Q562" s="247"/>
      <c r="R562" s="247"/>
      <c r="S562" s="247"/>
      <c r="T562" s="248"/>
      <c r="AT562" s="249" t="s">
        <v>255</v>
      </c>
      <c r="AU562" s="249" t="s">
        <v>16</v>
      </c>
      <c r="AV562" s="13" t="s">
        <v>79</v>
      </c>
      <c r="AW562" s="13" t="s">
        <v>33</v>
      </c>
      <c r="AX562" s="13" t="s">
        <v>16</v>
      </c>
      <c r="AY562" s="249" t="s">
        <v>246</v>
      </c>
    </row>
    <row r="563" s="1" customFormat="1" ht="16.5" customHeight="1">
      <c r="B563" s="37"/>
      <c r="C563" s="216" t="s">
        <v>1562</v>
      </c>
      <c r="D563" s="216" t="s">
        <v>248</v>
      </c>
      <c r="E563" s="217" t="s">
        <v>3876</v>
      </c>
      <c r="F563" s="218" t="s">
        <v>5627</v>
      </c>
      <c r="G563" s="219" t="s">
        <v>4404</v>
      </c>
      <c r="H563" s="220">
        <v>1</v>
      </c>
      <c r="I563" s="221"/>
      <c r="J563" s="222">
        <f>ROUND(I563*H563,2)</f>
        <v>0</v>
      </c>
      <c r="K563" s="218" t="s">
        <v>1</v>
      </c>
      <c r="L563" s="42"/>
      <c r="M563" s="223" t="s">
        <v>1</v>
      </c>
      <c r="N563" s="224" t="s">
        <v>42</v>
      </c>
      <c r="O563" s="78"/>
      <c r="P563" s="225">
        <f>O563*H563</f>
        <v>0</v>
      </c>
      <c r="Q563" s="225">
        <v>0</v>
      </c>
      <c r="R563" s="225">
        <f>Q563*H563</f>
        <v>0</v>
      </c>
      <c r="S563" s="225">
        <v>0</v>
      </c>
      <c r="T563" s="226">
        <f>S563*H563</f>
        <v>0</v>
      </c>
      <c r="AR563" s="16" t="s">
        <v>253</v>
      </c>
      <c r="AT563" s="16" t="s">
        <v>248</v>
      </c>
      <c r="AU563" s="16" t="s">
        <v>16</v>
      </c>
      <c r="AY563" s="16" t="s">
        <v>246</v>
      </c>
      <c r="BE563" s="227">
        <f>IF(N563="základní",J563,0)</f>
        <v>0</v>
      </c>
      <c r="BF563" s="227">
        <f>IF(N563="snížená",J563,0)</f>
        <v>0</v>
      </c>
      <c r="BG563" s="227">
        <f>IF(N563="zákl. přenesená",J563,0)</f>
        <v>0</v>
      </c>
      <c r="BH563" s="227">
        <f>IF(N563="sníž. přenesená",J563,0)</f>
        <v>0</v>
      </c>
      <c r="BI563" s="227">
        <f>IF(N563="nulová",J563,0)</f>
        <v>0</v>
      </c>
      <c r="BJ563" s="16" t="s">
        <v>16</v>
      </c>
      <c r="BK563" s="227">
        <f>ROUND(I563*H563,2)</f>
        <v>0</v>
      </c>
      <c r="BL563" s="16" t="s">
        <v>253</v>
      </c>
      <c r="BM563" s="16" t="s">
        <v>1562</v>
      </c>
    </row>
    <row r="564" s="13" customFormat="1">
      <c r="B564" s="239"/>
      <c r="C564" s="240"/>
      <c r="D564" s="230" t="s">
        <v>255</v>
      </c>
      <c r="E564" s="241" t="s">
        <v>1</v>
      </c>
      <c r="F564" s="242" t="s">
        <v>16</v>
      </c>
      <c r="G564" s="240"/>
      <c r="H564" s="243">
        <v>1</v>
      </c>
      <c r="I564" s="244"/>
      <c r="J564" s="240"/>
      <c r="K564" s="240"/>
      <c r="L564" s="245"/>
      <c r="M564" s="246"/>
      <c r="N564" s="247"/>
      <c r="O564" s="247"/>
      <c r="P564" s="247"/>
      <c r="Q564" s="247"/>
      <c r="R564" s="247"/>
      <c r="S564" s="247"/>
      <c r="T564" s="248"/>
      <c r="AT564" s="249" t="s">
        <v>255</v>
      </c>
      <c r="AU564" s="249" t="s">
        <v>16</v>
      </c>
      <c r="AV564" s="13" t="s">
        <v>79</v>
      </c>
      <c r="AW564" s="13" t="s">
        <v>33</v>
      </c>
      <c r="AX564" s="13" t="s">
        <v>16</v>
      </c>
      <c r="AY564" s="249" t="s">
        <v>246</v>
      </c>
    </row>
    <row r="565" s="1" customFormat="1" ht="16.5" customHeight="1">
      <c r="B565" s="37"/>
      <c r="C565" s="216" t="s">
        <v>1566</v>
      </c>
      <c r="D565" s="216" t="s">
        <v>248</v>
      </c>
      <c r="E565" s="217" t="s">
        <v>3880</v>
      </c>
      <c r="F565" s="218" t="s">
        <v>5628</v>
      </c>
      <c r="G565" s="219" t="s">
        <v>4404</v>
      </c>
      <c r="H565" s="220">
        <v>1</v>
      </c>
      <c r="I565" s="221"/>
      <c r="J565" s="222">
        <f>ROUND(I565*H565,2)</f>
        <v>0</v>
      </c>
      <c r="K565" s="218" t="s">
        <v>1</v>
      </c>
      <c r="L565" s="42"/>
      <c r="M565" s="223" t="s">
        <v>1</v>
      </c>
      <c r="N565" s="224" t="s">
        <v>42</v>
      </c>
      <c r="O565" s="78"/>
      <c r="P565" s="225">
        <f>O565*H565</f>
        <v>0</v>
      </c>
      <c r="Q565" s="225">
        <v>0</v>
      </c>
      <c r="R565" s="225">
        <f>Q565*H565</f>
        <v>0</v>
      </c>
      <c r="S565" s="225">
        <v>0</v>
      </c>
      <c r="T565" s="226">
        <f>S565*H565</f>
        <v>0</v>
      </c>
      <c r="AR565" s="16" t="s">
        <v>253</v>
      </c>
      <c r="AT565" s="16" t="s">
        <v>248</v>
      </c>
      <c r="AU565" s="16" t="s">
        <v>16</v>
      </c>
      <c r="AY565" s="16" t="s">
        <v>246</v>
      </c>
      <c r="BE565" s="227">
        <f>IF(N565="základní",J565,0)</f>
        <v>0</v>
      </c>
      <c r="BF565" s="227">
        <f>IF(N565="snížená",J565,0)</f>
        <v>0</v>
      </c>
      <c r="BG565" s="227">
        <f>IF(N565="zákl. přenesená",J565,0)</f>
        <v>0</v>
      </c>
      <c r="BH565" s="227">
        <f>IF(N565="sníž. přenesená",J565,0)</f>
        <v>0</v>
      </c>
      <c r="BI565" s="227">
        <f>IF(N565="nulová",J565,0)</f>
        <v>0</v>
      </c>
      <c r="BJ565" s="16" t="s">
        <v>16</v>
      </c>
      <c r="BK565" s="227">
        <f>ROUND(I565*H565,2)</f>
        <v>0</v>
      </c>
      <c r="BL565" s="16" t="s">
        <v>253</v>
      </c>
      <c r="BM565" s="16" t="s">
        <v>1566</v>
      </c>
    </row>
    <row r="566" s="13" customFormat="1">
      <c r="B566" s="239"/>
      <c r="C566" s="240"/>
      <c r="D566" s="230" t="s">
        <v>255</v>
      </c>
      <c r="E566" s="241" t="s">
        <v>1</v>
      </c>
      <c r="F566" s="242" t="s">
        <v>16</v>
      </c>
      <c r="G566" s="240"/>
      <c r="H566" s="243">
        <v>1</v>
      </c>
      <c r="I566" s="244"/>
      <c r="J566" s="240"/>
      <c r="K566" s="240"/>
      <c r="L566" s="245"/>
      <c r="M566" s="246"/>
      <c r="N566" s="247"/>
      <c r="O566" s="247"/>
      <c r="P566" s="247"/>
      <c r="Q566" s="247"/>
      <c r="R566" s="247"/>
      <c r="S566" s="247"/>
      <c r="T566" s="248"/>
      <c r="AT566" s="249" t="s">
        <v>255</v>
      </c>
      <c r="AU566" s="249" t="s">
        <v>16</v>
      </c>
      <c r="AV566" s="13" t="s">
        <v>79</v>
      </c>
      <c r="AW566" s="13" t="s">
        <v>33</v>
      </c>
      <c r="AX566" s="13" t="s">
        <v>16</v>
      </c>
      <c r="AY566" s="249" t="s">
        <v>246</v>
      </c>
    </row>
    <row r="567" s="1" customFormat="1" ht="16.5" customHeight="1">
      <c r="B567" s="37"/>
      <c r="C567" s="216" t="s">
        <v>1572</v>
      </c>
      <c r="D567" s="216" t="s">
        <v>248</v>
      </c>
      <c r="E567" s="217" t="s">
        <v>3886</v>
      </c>
      <c r="F567" s="218" t="s">
        <v>5629</v>
      </c>
      <c r="G567" s="219" t="s">
        <v>4404</v>
      </c>
      <c r="H567" s="220">
        <v>1</v>
      </c>
      <c r="I567" s="221"/>
      <c r="J567" s="222">
        <f>ROUND(I567*H567,2)</f>
        <v>0</v>
      </c>
      <c r="K567" s="218" t="s">
        <v>1</v>
      </c>
      <c r="L567" s="42"/>
      <c r="M567" s="223" t="s">
        <v>1</v>
      </c>
      <c r="N567" s="224" t="s">
        <v>42</v>
      </c>
      <c r="O567" s="78"/>
      <c r="P567" s="225">
        <f>O567*H567</f>
        <v>0</v>
      </c>
      <c r="Q567" s="225">
        <v>0</v>
      </c>
      <c r="R567" s="225">
        <f>Q567*H567</f>
        <v>0</v>
      </c>
      <c r="S567" s="225">
        <v>0</v>
      </c>
      <c r="T567" s="226">
        <f>S567*H567</f>
        <v>0</v>
      </c>
      <c r="AR567" s="16" t="s">
        <v>253</v>
      </c>
      <c r="AT567" s="16" t="s">
        <v>248</v>
      </c>
      <c r="AU567" s="16" t="s">
        <v>16</v>
      </c>
      <c r="AY567" s="16" t="s">
        <v>246</v>
      </c>
      <c r="BE567" s="227">
        <f>IF(N567="základní",J567,0)</f>
        <v>0</v>
      </c>
      <c r="BF567" s="227">
        <f>IF(N567="snížená",J567,0)</f>
        <v>0</v>
      </c>
      <c r="BG567" s="227">
        <f>IF(N567="zákl. přenesená",J567,0)</f>
        <v>0</v>
      </c>
      <c r="BH567" s="227">
        <f>IF(N567="sníž. přenesená",J567,0)</f>
        <v>0</v>
      </c>
      <c r="BI567" s="227">
        <f>IF(N567="nulová",J567,0)</f>
        <v>0</v>
      </c>
      <c r="BJ567" s="16" t="s">
        <v>16</v>
      </c>
      <c r="BK567" s="227">
        <f>ROUND(I567*H567,2)</f>
        <v>0</v>
      </c>
      <c r="BL567" s="16" t="s">
        <v>253</v>
      </c>
      <c r="BM567" s="16" t="s">
        <v>1572</v>
      </c>
    </row>
    <row r="568" s="13" customFormat="1">
      <c r="B568" s="239"/>
      <c r="C568" s="240"/>
      <c r="D568" s="230" t="s">
        <v>255</v>
      </c>
      <c r="E568" s="241" t="s">
        <v>1</v>
      </c>
      <c r="F568" s="242" t="s">
        <v>16</v>
      </c>
      <c r="G568" s="240"/>
      <c r="H568" s="243">
        <v>1</v>
      </c>
      <c r="I568" s="244"/>
      <c r="J568" s="240"/>
      <c r="K568" s="240"/>
      <c r="L568" s="245"/>
      <c r="M568" s="246"/>
      <c r="N568" s="247"/>
      <c r="O568" s="247"/>
      <c r="P568" s="247"/>
      <c r="Q568" s="247"/>
      <c r="R568" s="247"/>
      <c r="S568" s="247"/>
      <c r="T568" s="248"/>
      <c r="AT568" s="249" t="s">
        <v>255</v>
      </c>
      <c r="AU568" s="249" t="s">
        <v>16</v>
      </c>
      <c r="AV568" s="13" t="s">
        <v>79</v>
      </c>
      <c r="AW568" s="13" t="s">
        <v>33</v>
      </c>
      <c r="AX568" s="13" t="s">
        <v>16</v>
      </c>
      <c r="AY568" s="249" t="s">
        <v>246</v>
      </c>
    </row>
    <row r="569" s="1" customFormat="1" ht="16.5" customHeight="1">
      <c r="B569" s="37"/>
      <c r="C569" s="216" t="s">
        <v>1581</v>
      </c>
      <c r="D569" s="216" t="s">
        <v>248</v>
      </c>
      <c r="E569" s="217" t="s">
        <v>3891</v>
      </c>
      <c r="F569" s="218" t="s">
        <v>5630</v>
      </c>
      <c r="G569" s="219" t="s">
        <v>4404</v>
      </c>
      <c r="H569" s="220">
        <v>1</v>
      </c>
      <c r="I569" s="221"/>
      <c r="J569" s="222">
        <f>ROUND(I569*H569,2)</f>
        <v>0</v>
      </c>
      <c r="K569" s="218" t="s">
        <v>1</v>
      </c>
      <c r="L569" s="42"/>
      <c r="M569" s="223" t="s">
        <v>1</v>
      </c>
      <c r="N569" s="224" t="s">
        <v>42</v>
      </c>
      <c r="O569" s="78"/>
      <c r="P569" s="225">
        <f>O569*H569</f>
        <v>0</v>
      </c>
      <c r="Q569" s="225">
        <v>0</v>
      </c>
      <c r="R569" s="225">
        <f>Q569*H569</f>
        <v>0</v>
      </c>
      <c r="S569" s="225">
        <v>0</v>
      </c>
      <c r="T569" s="226">
        <f>S569*H569</f>
        <v>0</v>
      </c>
      <c r="AR569" s="16" t="s">
        <v>253</v>
      </c>
      <c r="AT569" s="16" t="s">
        <v>248</v>
      </c>
      <c r="AU569" s="16" t="s">
        <v>16</v>
      </c>
      <c r="AY569" s="16" t="s">
        <v>246</v>
      </c>
      <c r="BE569" s="227">
        <f>IF(N569="základní",J569,0)</f>
        <v>0</v>
      </c>
      <c r="BF569" s="227">
        <f>IF(N569="snížená",J569,0)</f>
        <v>0</v>
      </c>
      <c r="BG569" s="227">
        <f>IF(N569="zákl. přenesená",J569,0)</f>
        <v>0</v>
      </c>
      <c r="BH569" s="227">
        <f>IF(N569="sníž. přenesená",J569,0)</f>
        <v>0</v>
      </c>
      <c r="BI569" s="227">
        <f>IF(N569="nulová",J569,0)</f>
        <v>0</v>
      </c>
      <c r="BJ569" s="16" t="s">
        <v>16</v>
      </c>
      <c r="BK569" s="227">
        <f>ROUND(I569*H569,2)</f>
        <v>0</v>
      </c>
      <c r="BL569" s="16" t="s">
        <v>253</v>
      </c>
      <c r="BM569" s="16" t="s">
        <v>1581</v>
      </c>
    </row>
    <row r="570" s="13" customFormat="1">
      <c r="B570" s="239"/>
      <c r="C570" s="240"/>
      <c r="D570" s="230" t="s">
        <v>255</v>
      </c>
      <c r="E570" s="241" t="s">
        <v>1</v>
      </c>
      <c r="F570" s="242" t="s">
        <v>16</v>
      </c>
      <c r="G570" s="240"/>
      <c r="H570" s="243">
        <v>1</v>
      </c>
      <c r="I570" s="244"/>
      <c r="J570" s="240"/>
      <c r="K570" s="240"/>
      <c r="L570" s="245"/>
      <c r="M570" s="246"/>
      <c r="N570" s="247"/>
      <c r="O570" s="247"/>
      <c r="P570" s="247"/>
      <c r="Q570" s="247"/>
      <c r="R570" s="247"/>
      <c r="S570" s="247"/>
      <c r="T570" s="248"/>
      <c r="AT570" s="249" t="s">
        <v>255</v>
      </c>
      <c r="AU570" s="249" t="s">
        <v>16</v>
      </c>
      <c r="AV570" s="13" t="s">
        <v>79</v>
      </c>
      <c r="AW570" s="13" t="s">
        <v>33</v>
      </c>
      <c r="AX570" s="13" t="s">
        <v>16</v>
      </c>
      <c r="AY570" s="249" t="s">
        <v>246</v>
      </c>
    </row>
    <row r="571" s="1" customFormat="1" ht="16.5" customHeight="1">
      <c r="B571" s="37"/>
      <c r="C571" s="216" t="s">
        <v>1589</v>
      </c>
      <c r="D571" s="216" t="s">
        <v>248</v>
      </c>
      <c r="E571" s="217" t="s">
        <v>3896</v>
      </c>
      <c r="F571" s="218" t="s">
        <v>5631</v>
      </c>
      <c r="G571" s="219" t="s">
        <v>4404</v>
      </c>
      <c r="H571" s="220">
        <v>1</v>
      </c>
      <c r="I571" s="221"/>
      <c r="J571" s="222">
        <f>ROUND(I571*H571,2)</f>
        <v>0</v>
      </c>
      <c r="K571" s="218" t="s">
        <v>1</v>
      </c>
      <c r="L571" s="42"/>
      <c r="M571" s="223" t="s">
        <v>1</v>
      </c>
      <c r="N571" s="224" t="s">
        <v>42</v>
      </c>
      <c r="O571" s="78"/>
      <c r="P571" s="225">
        <f>O571*H571</f>
        <v>0</v>
      </c>
      <c r="Q571" s="225">
        <v>0</v>
      </c>
      <c r="R571" s="225">
        <f>Q571*H571</f>
        <v>0</v>
      </c>
      <c r="S571" s="225">
        <v>0</v>
      </c>
      <c r="T571" s="226">
        <f>S571*H571</f>
        <v>0</v>
      </c>
      <c r="AR571" s="16" t="s">
        <v>253</v>
      </c>
      <c r="AT571" s="16" t="s">
        <v>248</v>
      </c>
      <c r="AU571" s="16" t="s">
        <v>16</v>
      </c>
      <c r="AY571" s="16" t="s">
        <v>246</v>
      </c>
      <c r="BE571" s="227">
        <f>IF(N571="základní",J571,0)</f>
        <v>0</v>
      </c>
      <c r="BF571" s="227">
        <f>IF(N571="snížená",J571,0)</f>
        <v>0</v>
      </c>
      <c r="BG571" s="227">
        <f>IF(N571="zákl. přenesená",J571,0)</f>
        <v>0</v>
      </c>
      <c r="BH571" s="227">
        <f>IF(N571="sníž. přenesená",J571,0)</f>
        <v>0</v>
      </c>
      <c r="BI571" s="227">
        <f>IF(N571="nulová",J571,0)</f>
        <v>0</v>
      </c>
      <c r="BJ571" s="16" t="s">
        <v>16</v>
      </c>
      <c r="BK571" s="227">
        <f>ROUND(I571*H571,2)</f>
        <v>0</v>
      </c>
      <c r="BL571" s="16" t="s">
        <v>253</v>
      </c>
      <c r="BM571" s="16" t="s">
        <v>1589</v>
      </c>
    </row>
    <row r="572" s="13" customFormat="1">
      <c r="B572" s="239"/>
      <c r="C572" s="240"/>
      <c r="D572" s="230" t="s">
        <v>255</v>
      </c>
      <c r="E572" s="241" t="s">
        <v>1</v>
      </c>
      <c r="F572" s="242" t="s">
        <v>16</v>
      </c>
      <c r="G572" s="240"/>
      <c r="H572" s="243">
        <v>1</v>
      </c>
      <c r="I572" s="244"/>
      <c r="J572" s="240"/>
      <c r="K572" s="240"/>
      <c r="L572" s="245"/>
      <c r="M572" s="246"/>
      <c r="N572" s="247"/>
      <c r="O572" s="247"/>
      <c r="P572" s="247"/>
      <c r="Q572" s="247"/>
      <c r="R572" s="247"/>
      <c r="S572" s="247"/>
      <c r="T572" s="248"/>
      <c r="AT572" s="249" t="s">
        <v>255</v>
      </c>
      <c r="AU572" s="249" t="s">
        <v>16</v>
      </c>
      <c r="AV572" s="13" t="s">
        <v>79</v>
      </c>
      <c r="AW572" s="13" t="s">
        <v>33</v>
      </c>
      <c r="AX572" s="13" t="s">
        <v>16</v>
      </c>
      <c r="AY572" s="249" t="s">
        <v>246</v>
      </c>
    </row>
    <row r="573" s="1" customFormat="1" ht="16.5" customHeight="1">
      <c r="B573" s="37"/>
      <c r="C573" s="216" t="s">
        <v>1606</v>
      </c>
      <c r="D573" s="216" t="s">
        <v>248</v>
      </c>
      <c r="E573" s="217" t="s">
        <v>3902</v>
      </c>
      <c r="F573" s="218" t="s">
        <v>5632</v>
      </c>
      <c r="G573" s="219" t="s">
        <v>4404</v>
      </c>
      <c r="H573" s="220">
        <v>1</v>
      </c>
      <c r="I573" s="221"/>
      <c r="J573" s="222">
        <f>ROUND(I573*H573,2)</f>
        <v>0</v>
      </c>
      <c r="K573" s="218" t="s">
        <v>1</v>
      </c>
      <c r="L573" s="42"/>
      <c r="M573" s="223" t="s">
        <v>1</v>
      </c>
      <c r="N573" s="224" t="s">
        <v>42</v>
      </c>
      <c r="O573" s="78"/>
      <c r="P573" s="225">
        <f>O573*H573</f>
        <v>0</v>
      </c>
      <c r="Q573" s="225">
        <v>0</v>
      </c>
      <c r="R573" s="225">
        <f>Q573*H573</f>
        <v>0</v>
      </c>
      <c r="S573" s="225">
        <v>0</v>
      </c>
      <c r="T573" s="226">
        <f>S573*H573</f>
        <v>0</v>
      </c>
      <c r="AR573" s="16" t="s">
        <v>253</v>
      </c>
      <c r="AT573" s="16" t="s">
        <v>248</v>
      </c>
      <c r="AU573" s="16" t="s">
        <v>16</v>
      </c>
      <c r="AY573" s="16" t="s">
        <v>246</v>
      </c>
      <c r="BE573" s="227">
        <f>IF(N573="základní",J573,0)</f>
        <v>0</v>
      </c>
      <c r="BF573" s="227">
        <f>IF(N573="snížená",J573,0)</f>
        <v>0</v>
      </c>
      <c r="BG573" s="227">
        <f>IF(N573="zákl. přenesená",J573,0)</f>
        <v>0</v>
      </c>
      <c r="BH573" s="227">
        <f>IF(N573="sníž. přenesená",J573,0)</f>
        <v>0</v>
      </c>
      <c r="BI573" s="227">
        <f>IF(N573="nulová",J573,0)</f>
        <v>0</v>
      </c>
      <c r="BJ573" s="16" t="s">
        <v>16</v>
      </c>
      <c r="BK573" s="227">
        <f>ROUND(I573*H573,2)</f>
        <v>0</v>
      </c>
      <c r="BL573" s="16" t="s">
        <v>253</v>
      </c>
      <c r="BM573" s="16" t="s">
        <v>1606</v>
      </c>
    </row>
    <row r="574" s="13" customFormat="1">
      <c r="B574" s="239"/>
      <c r="C574" s="240"/>
      <c r="D574" s="230" t="s">
        <v>255</v>
      </c>
      <c r="E574" s="241" t="s">
        <v>1</v>
      </c>
      <c r="F574" s="242" t="s">
        <v>16</v>
      </c>
      <c r="G574" s="240"/>
      <c r="H574" s="243">
        <v>1</v>
      </c>
      <c r="I574" s="244"/>
      <c r="J574" s="240"/>
      <c r="K574" s="240"/>
      <c r="L574" s="245"/>
      <c r="M574" s="261"/>
      <c r="N574" s="262"/>
      <c r="O574" s="262"/>
      <c r="P574" s="262"/>
      <c r="Q574" s="262"/>
      <c r="R574" s="262"/>
      <c r="S574" s="262"/>
      <c r="T574" s="263"/>
      <c r="AT574" s="249" t="s">
        <v>255</v>
      </c>
      <c r="AU574" s="249" t="s">
        <v>16</v>
      </c>
      <c r="AV574" s="13" t="s">
        <v>79</v>
      </c>
      <c r="AW574" s="13" t="s">
        <v>33</v>
      </c>
      <c r="AX574" s="13" t="s">
        <v>16</v>
      </c>
      <c r="AY574" s="249" t="s">
        <v>246</v>
      </c>
    </row>
    <row r="575" s="1" customFormat="1" ht="6.96" customHeight="1">
      <c r="B575" s="56"/>
      <c r="C575" s="57"/>
      <c r="D575" s="57"/>
      <c r="E575" s="57"/>
      <c r="F575" s="57"/>
      <c r="G575" s="57"/>
      <c r="H575" s="57"/>
      <c r="I575" s="167"/>
      <c r="J575" s="57"/>
      <c r="K575" s="57"/>
      <c r="L575" s="42"/>
    </row>
  </sheetData>
  <sheetProtection sheet="1" autoFilter="0" formatColumns="0" formatRows="0" objects="1" scenarios="1" spinCount="100000" saltValue="+UCnU3a/oQZKkeZ0Kk1jslg1YJnokpCdRZo9A2+Y5F1QqBxsHrQiZCtEq52WNt4udw6LvuBlGMwFTOc2zRiVtQ==" hashValue="+nZB0/WYpW4qfYGEQfiSPuMQN1qp8C778A6ke2hwl5du/wMn/djdCdPohhZXxWQgm+Dc6gf6MY6Y0J0j+Og7EQ==" algorithmName="SHA-512" password="CC35"/>
  <autoFilter ref="C103:K57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2:H92"/>
    <mergeCell ref="E94:H94"/>
    <mergeCell ref="E96:H9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99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136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OLMI</v>
      </c>
      <c r="F7" s="141"/>
      <c r="G7" s="141"/>
      <c r="H7" s="141"/>
      <c r="L7" s="19"/>
    </row>
    <row r="8" ht="12" customHeight="1">
      <c r="B8" s="19"/>
      <c r="D8" s="141" t="s">
        <v>150</v>
      </c>
      <c r="L8" s="19"/>
    </row>
    <row r="9" s="1" customFormat="1" ht="16.5" customHeight="1">
      <c r="B9" s="42"/>
      <c r="E9" s="142" t="s">
        <v>154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158</v>
      </c>
      <c r="I10" s="143"/>
      <c r="L10" s="42"/>
    </row>
    <row r="11" s="1" customFormat="1" ht="36.96" customHeight="1">
      <c r="B11" s="42"/>
      <c r="E11" s="144" t="s">
        <v>5633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5634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ROUND(J92,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ROUND((SUM(BE92:BE320)),  2)</f>
        <v>0</v>
      </c>
      <c r="I35" s="156">
        <v>0.20999999999999999</v>
      </c>
      <c r="J35" s="155">
        <f>ROUND(((SUM(BE92:BE320))*I35),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ROUND((SUM(BF92:BF320)),  2)</f>
        <v>0</v>
      </c>
      <c r="I36" s="156">
        <v>0.14999999999999999</v>
      </c>
      <c r="J36" s="155">
        <f>ROUND(((SUM(BF92:BF320))*I36),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ROUND((SUM(BG92:BG320)),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ROUND((SUM(BH92:BH320)),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ROUND((SUM(BI92:BI320)),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193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OLMI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150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154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158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D1_01_4e - Zdravotně technické instalace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Žák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194</v>
      </c>
      <c r="D61" s="173"/>
      <c r="E61" s="173"/>
      <c r="F61" s="173"/>
      <c r="G61" s="173"/>
      <c r="H61" s="173"/>
      <c r="I61" s="174"/>
      <c r="J61" s="175" t="s">
        <v>195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196</v>
      </c>
      <c r="D63" s="38"/>
      <c r="E63" s="38"/>
      <c r="F63" s="38"/>
      <c r="G63" s="38"/>
      <c r="H63" s="38"/>
      <c r="I63" s="143"/>
      <c r="J63" s="97">
        <f>J92</f>
        <v>0</v>
      </c>
      <c r="K63" s="38"/>
      <c r="L63" s="42"/>
      <c r="AU63" s="16" t="s">
        <v>197</v>
      </c>
    </row>
    <row r="64" s="8" customFormat="1" ht="24.96" customHeight="1">
      <c r="B64" s="177"/>
      <c r="C64" s="178"/>
      <c r="D64" s="179" t="s">
        <v>213</v>
      </c>
      <c r="E64" s="180"/>
      <c r="F64" s="180"/>
      <c r="G64" s="180"/>
      <c r="H64" s="180"/>
      <c r="I64" s="181"/>
      <c r="J64" s="182">
        <f>J93</f>
        <v>0</v>
      </c>
      <c r="K64" s="178"/>
      <c r="L64" s="183"/>
    </row>
    <row r="65" s="9" customFormat="1" ht="19.92" customHeight="1">
      <c r="B65" s="184"/>
      <c r="C65" s="121"/>
      <c r="D65" s="185" t="s">
        <v>216</v>
      </c>
      <c r="E65" s="186"/>
      <c r="F65" s="186"/>
      <c r="G65" s="186"/>
      <c r="H65" s="186"/>
      <c r="I65" s="187"/>
      <c r="J65" s="188">
        <f>J94</f>
        <v>0</v>
      </c>
      <c r="K65" s="121"/>
      <c r="L65" s="189"/>
    </row>
    <row r="66" s="9" customFormat="1" ht="19.92" customHeight="1">
      <c r="B66" s="184"/>
      <c r="C66" s="121"/>
      <c r="D66" s="185" t="s">
        <v>5635</v>
      </c>
      <c r="E66" s="186"/>
      <c r="F66" s="186"/>
      <c r="G66" s="186"/>
      <c r="H66" s="186"/>
      <c r="I66" s="187"/>
      <c r="J66" s="188">
        <f>J106</f>
        <v>0</v>
      </c>
      <c r="K66" s="121"/>
      <c r="L66" s="189"/>
    </row>
    <row r="67" s="9" customFormat="1" ht="19.92" customHeight="1">
      <c r="B67" s="184"/>
      <c r="C67" s="121"/>
      <c r="D67" s="185" t="s">
        <v>5636</v>
      </c>
      <c r="E67" s="186"/>
      <c r="F67" s="186"/>
      <c r="G67" s="186"/>
      <c r="H67" s="186"/>
      <c r="I67" s="187"/>
      <c r="J67" s="188">
        <f>J187</f>
        <v>0</v>
      </c>
      <c r="K67" s="121"/>
      <c r="L67" s="189"/>
    </row>
    <row r="68" s="9" customFormat="1" ht="19.92" customHeight="1">
      <c r="B68" s="184"/>
      <c r="C68" s="121"/>
      <c r="D68" s="185" t="s">
        <v>5637</v>
      </c>
      <c r="E68" s="186"/>
      <c r="F68" s="186"/>
      <c r="G68" s="186"/>
      <c r="H68" s="186"/>
      <c r="I68" s="187"/>
      <c r="J68" s="188">
        <f>J243</f>
        <v>0</v>
      </c>
      <c r="K68" s="121"/>
      <c r="L68" s="189"/>
    </row>
    <row r="69" s="9" customFormat="1" ht="19.92" customHeight="1">
      <c r="B69" s="184"/>
      <c r="C69" s="121"/>
      <c r="D69" s="185" t="s">
        <v>5638</v>
      </c>
      <c r="E69" s="186"/>
      <c r="F69" s="186"/>
      <c r="G69" s="186"/>
      <c r="H69" s="186"/>
      <c r="I69" s="187"/>
      <c r="J69" s="188">
        <f>J306</f>
        <v>0</v>
      </c>
      <c r="K69" s="121"/>
      <c r="L69" s="189"/>
    </row>
    <row r="70" s="9" customFormat="1" ht="19.92" customHeight="1">
      <c r="B70" s="184"/>
      <c r="C70" s="121"/>
      <c r="D70" s="185" t="s">
        <v>5639</v>
      </c>
      <c r="E70" s="186"/>
      <c r="F70" s="186"/>
      <c r="G70" s="186"/>
      <c r="H70" s="186"/>
      <c r="I70" s="187"/>
      <c r="J70" s="188">
        <f>J312</f>
        <v>0</v>
      </c>
      <c r="K70" s="121"/>
      <c r="L70" s="189"/>
    </row>
    <row r="71" s="1" customFormat="1" ht="21.84" customHeight="1">
      <c r="B71" s="37"/>
      <c r="C71" s="38"/>
      <c r="D71" s="38"/>
      <c r="E71" s="38"/>
      <c r="F71" s="38"/>
      <c r="G71" s="38"/>
      <c r="H71" s="38"/>
      <c r="I71" s="143"/>
      <c r="J71" s="38"/>
      <c r="K71" s="38"/>
      <c r="L71" s="42"/>
    </row>
    <row r="72" s="1" customFormat="1" ht="6.96" customHeight="1">
      <c r="B72" s="56"/>
      <c r="C72" s="57"/>
      <c r="D72" s="57"/>
      <c r="E72" s="57"/>
      <c r="F72" s="57"/>
      <c r="G72" s="57"/>
      <c r="H72" s="57"/>
      <c r="I72" s="167"/>
      <c r="J72" s="57"/>
      <c r="K72" s="57"/>
      <c r="L72" s="42"/>
    </row>
    <row r="76" s="1" customFormat="1" ht="6.96" customHeight="1">
      <c r="B76" s="58"/>
      <c r="C76" s="59"/>
      <c r="D76" s="59"/>
      <c r="E76" s="59"/>
      <c r="F76" s="59"/>
      <c r="G76" s="59"/>
      <c r="H76" s="59"/>
      <c r="I76" s="170"/>
      <c r="J76" s="59"/>
      <c r="K76" s="59"/>
      <c r="L76" s="42"/>
    </row>
    <row r="77" s="1" customFormat="1" ht="24.96" customHeight="1">
      <c r="B77" s="37"/>
      <c r="C77" s="22" t="s">
        <v>231</v>
      </c>
      <c r="D77" s="38"/>
      <c r="E77" s="38"/>
      <c r="F77" s="38"/>
      <c r="G77" s="38"/>
      <c r="H77" s="38"/>
      <c r="I77" s="143"/>
      <c r="J77" s="38"/>
      <c r="K77" s="38"/>
      <c r="L77" s="42"/>
    </row>
    <row r="78" s="1" customFormat="1" ht="6.96" customHeight="1">
      <c r="B78" s="37"/>
      <c r="C78" s="38"/>
      <c r="D78" s="38"/>
      <c r="E78" s="38"/>
      <c r="F78" s="38"/>
      <c r="G78" s="38"/>
      <c r="H78" s="38"/>
      <c r="I78" s="143"/>
      <c r="J78" s="38"/>
      <c r="K78" s="38"/>
      <c r="L78" s="42"/>
    </row>
    <row r="79" s="1" customFormat="1" ht="12" customHeight="1">
      <c r="B79" s="37"/>
      <c r="C79" s="31" t="s">
        <v>17</v>
      </c>
      <c r="D79" s="38"/>
      <c r="E79" s="38"/>
      <c r="F79" s="38"/>
      <c r="G79" s="38"/>
      <c r="H79" s="38"/>
      <c r="I79" s="143"/>
      <c r="J79" s="38"/>
      <c r="K79" s="38"/>
      <c r="L79" s="42"/>
    </row>
    <row r="80" s="1" customFormat="1" ht="16.5" customHeight="1">
      <c r="B80" s="37"/>
      <c r="C80" s="38"/>
      <c r="D80" s="38"/>
      <c r="E80" s="171" t="str">
        <f>E7</f>
        <v>Oblastní nemocnice Trutnov a.s., Konsolidované laboratoře a transfuzní oddělení - OLMI</v>
      </c>
      <c r="F80" s="31"/>
      <c r="G80" s="31"/>
      <c r="H80" s="31"/>
      <c r="I80" s="143"/>
      <c r="J80" s="38"/>
      <c r="K80" s="38"/>
      <c r="L80" s="42"/>
    </row>
    <row r="81" ht="12" customHeight="1">
      <c r="B81" s="20"/>
      <c r="C81" s="31" t="s">
        <v>150</v>
      </c>
      <c r="D81" s="21"/>
      <c r="E81" s="21"/>
      <c r="F81" s="21"/>
      <c r="G81" s="21"/>
      <c r="H81" s="21"/>
      <c r="I81" s="135"/>
      <c r="J81" s="21"/>
      <c r="K81" s="21"/>
      <c r="L81" s="19"/>
    </row>
    <row r="82" s="1" customFormat="1" ht="16.5" customHeight="1">
      <c r="B82" s="37"/>
      <c r="C82" s="38"/>
      <c r="D82" s="38"/>
      <c r="E82" s="171" t="s">
        <v>154</v>
      </c>
      <c r="F82" s="38"/>
      <c r="G82" s="38"/>
      <c r="H82" s="38"/>
      <c r="I82" s="143"/>
      <c r="J82" s="38"/>
      <c r="K82" s="38"/>
      <c r="L82" s="42"/>
    </row>
    <row r="83" s="1" customFormat="1" ht="12" customHeight="1">
      <c r="B83" s="37"/>
      <c r="C83" s="31" t="s">
        <v>158</v>
      </c>
      <c r="D83" s="38"/>
      <c r="E83" s="38"/>
      <c r="F83" s="38"/>
      <c r="G83" s="38"/>
      <c r="H83" s="38"/>
      <c r="I83" s="143"/>
      <c r="J83" s="38"/>
      <c r="K83" s="38"/>
      <c r="L83" s="42"/>
    </row>
    <row r="84" s="1" customFormat="1" ht="16.5" customHeight="1">
      <c r="B84" s="37"/>
      <c r="C84" s="38"/>
      <c r="D84" s="38"/>
      <c r="E84" s="63" t="str">
        <f>E11</f>
        <v>D1_01_4e - Zdravotně technické instalace</v>
      </c>
      <c r="F84" s="38"/>
      <c r="G84" s="38"/>
      <c r="H84" s="38"/>
      <c r="I84" s="143"/>
      <c r="J84" s="38"/>
      <c r="K84" s="38"/>
      <c r="L84" s="42"/>
    </row>
    <row r="85" s="1" customFormat="1" ht="6.96" customHeight="1">
      <c r="B85" s="37"/>
      <c r="C85" s="38"/>
      <c r="D85" s="38"/>
      <c r="E85" s="38"/>
      <c r="F85" s="38"/>
      <c r="G85" s="38"/>
      <c r="H85" s="38"/>
      <c r="I85" s="143"/>
      <c r="J85" s="38"/>
      <c r="K85" s="38"/>
      <c r="L85" s="42"/>
    </row>
    <row r="86" s="1" customFormat="1" ht="12" customHeight="1">
      <c r="B86" s="37"/>
      <c r="C86" s="31" t="s">
        <v>21</v>
      </c>
      <c r="D86" s="38"/>
      <c r="E86" s="38"/>
      <c r="F86" s="26" t="str">
        <f>F14</f>
        <v>Trutnov</v>
      </c>
      <c r="G86" s="38"/>
      <c r="H86" s="38"/>
      <c r="I86" s="145" t="s">
        <v>23</v>
      </c>
      <c r="J86" s="66" t="str">
        <f>IF(J14="","",J14)</f>
        <v>14. 1. 2019</v>
      </c>
      <c r="K86" s="38"/>
      <c r="L86" s="42"/>
    </row>
    <row r="87" s="1" customFormat="1" ht="6.96" customHeight="1">
      <c r="B87" s="37"/>
      <c r="C87" s="38"/>
      <c r="D87" s="38"/>
      <c r="E87" s="38"/>
      <c r="F87" s="38"/>
      <c r="G87" s="38"/>
      <c r="H87" s="38"/>
      <c r="I87" s="143"/>
      <c r="J87" s="38"/>
      <c r="K87" s="38"/>
      <c r="L87" s="42"/>
    </row>
    <row r="88" s="1" customFormat="1" ht="24.9" customHeight="1">
      <c r="B88" s="37"/>
      <c r="C88" s="31" t="s">
        <v>25</v>
      </c>
      <c r="D88" s="38"/>
      <c r="E88" s="38"/>
      <c r="F88" s="26" t="str">
        <f>E17</f>
        <v>Královehradecký kraj</v>
      </c>
      <c r="G88" s="38"/>
      <c r="H88" s="38"/>
      <c r="I88" s="145" t="s">
        <v>31</v>
      </c>
      <c r="J88" s="35" t="str">
        <f>E23</f>
        <v>Atelier Penta v.o.s., Mrštíkova 12, Jihlava</v>
      </c>
      <c r="K88" s="38"/>
      <c r="L88" s="42"/>
    </row>
    <row r="89" s="1" customFormat="1" ht="13.65" customHeight="1">
      <c r="B89" s="37"/>
      <c r="C89" s="31" t="s">
        <v>29</v>
      </c>
      <c r="D89" s="38"/>
      <c r="E89" s="38"/>
      <c r="F89" s="26" t="str">
        <f>IF(E20="","",E20)</f>
        <v>Vyplň údaj</v>
      </c>
      <c r="G89" s="38"/>
      <c r="H89" s="38"/>
      <c r="I89" s="145" t="s">
        <v>34</v>
      </c>
      <c r="J89" s="35" t="str">
        <f>E26</f>
        <v>Žák</v>
      </c>
      <c r="K89" s="38"/>
      <c r="L89" s="42"/>
    </row>
    <row r="90" s="1" customFormat="1" ht="10.32" customHeight="1">
      <c r="B90" s="37"/>
      <c r="C90" s="38"/>
      <c r="D90" s="38"/>
      <c r="E90" s="38"/>
      <c r="F90" s="38"/>
      <c r="G90" s="38"/>
      <c r="H90" s="38"/>
      <c r="I90" s="143"/>
      <c r="J90" s="38"/>
      <c r="K90" s="38"/>
      <c r="L90" s="42"/>
    </row>
    <row r="91" s="10" customFormat="1" ht="29.28" customHeight="1">
      <c r="B91" s="190"/>
      <c r="C91" s="191" t="s">
        <v>232</v>
      </c>
      <c r="D91" s="192" t="s">
        <v>56</v>
      </c>
      <c r="E91" s="192" t="s">
        <v>52</v>
      </c>
      <c r="F91" s="192" t="s">
        <v>53</v>
      </c>
      <c r="G91" s="192" t="s">
        <v>233</v>
      </c>
      <c r="H91" s="192" t="s">
        <v>234</v>
      </c>
      <c r="I91" s="193" t="s">
        <v>235</v>
      </c>
      <c r="J91" s="192" t="s">
        <v>195</v>
      </c>
      <c r="K91" s="194" t="s">
        <v>236</v>
      </c>
      <c r="L91" s="195"/>
      <c r="M91" s="87" t="s">
        <v>1</v>
      </c>
      <c r="N91" s="88" t="s">
        <v>41</v>
      </c>
      <c r="O91" s="88" t="s">
        <v>237</v>
      </c>
      <c r="P91" s="88" t="s">
        <v>238</v>
      </c>
      <c r="Q91" s="88" t="s">
        <v>239</v>
      </c>
      <c r="R91" s="88" t="s">
        <v>240</v>
      </c>
      <c r="S91" s="88" t="s">
        <v>241</v>
      </c>
      <c r="T91" s="89" t="s">
        <v>242</v>
      </c>
    </row>
    <row r="92" s="1" customFormat="1" ht="22.8" customHeight="1">
      <c r="B92" s="37"/>
      <c r="C92" s="94" t="s">
        <v>243</v>
      </c>
      <c r="D92" s="38"/>
      <c r="E92" s="38"/>
      <c r="F92" s="38"/>
      <c r="G92" s="38"/>
      <c r="H92" s="38"/>
      <c r="I92" s="143"/>
      <c r="J92" s="196">
        <f>BK92</f>
        <v>0</v>
      </c>
      <c r="K92" s="38"/>
      <c r="L92" s="42"/>
      <c r="M92" s="90"/>
      <c r="N92" s="91"/>
      <c r="O92" s="91"/>
      <c r="P92" s="197">
        <f>P93</f>
        <v>0</v>
      </c>
      <c r="Q92" s="91"/>
      <c r="R92" s="197">
        <f>R93</f>
        <v>2.6669600000000004</v>
      </c>
      <c r="S92" s="91"/>
      <c r="T92" s="198">
        <f>T93</f>
        <v>1.7267299999999999</v>
      </c>
      <c r="AT92" s="16" t="s">
        <v>70</v>
      </c>
      <c r="AU92" s="16" t="s">
        <v>197</v>
      </c>
      <c r="BK92" s="199">
        <f>BK93</f>
        <v>0</v>
      </c>
    </row>
    <row r="93" s="11" customFormat="1" ht="25.92" customHeight="1">
      <c r="B93" s="200"/>
      <c r="C93" s="201"/>
      <c r="D93" s="202" t="s">
        <v>70</v>
      </c>
      <c r="E93" s="203" t="s">
        <v>2229</v>
      </c>
      <c r="F93" s="203" t="s">
        <v>2230</v>
      </c>
      <c r="G93" s="201"/>
      <c r="H93" s="201"/>
      <c r="I93" s="204"/>
      <c r="J93" s="205">
        <f>BK93</f>
        <v>0</v>
      </c>
      <c r="K93" s="201"/>
      <c r="L93" s="206"/>
      <c r="M93" s="207"/>
      <c r="N93" s="208"/>
      <c r="O93" s="208"/>
      <c r="P93" s="209">
        <f>P94+P106+P187+P243+P306+P312</f>
        <v>0</v>
      </c>
      <c r="Q93" s="208"/>
      <c r="R93" s="209">
        <f>R94+R106+R187+R243+R306+R312</f>
        <v>2.6669600000000004</v>
      </c>
      <c r="S93" s="208"/>
      <c r="T93" s="210">
        <f>T94+T106+T187+T243+T306+T312</f>
        <v>1.7267299999999999</v>
      </c>
      <c r="AR93" s="211" t="s">
        <v>79</v>
      </c>
      <c r="AT93" s="212" t="s">
        <v>70</v>
      </c>
      <c r="AU93" s="212" t="s">
        <v>71</v>
      </c>
      <c r="AY93" s="211" t="s">
        <v>246</v>
      </c>
      <c r="BK93" s="213">
        <f>BK94+BK106+BK187+BK243+BK306+BK312</f>
        <v>0</v>
      </c>
    </row>
    <row r="94" s="11" customFormat="1" ht="22.8" customHeight="1">
      <c r="B94" s="200"/>
      <c r="C94" s="201"/>
      <c r="D94" s="202" t="s">
        <v>70</v>
      </c>
      <c r="E94" s="214" t="s">
        <v>2439</v>
      </c>
      <c r="F94" s="214" t="s">
        <v>2440</v>
      </c>
      <c r="G94" s="201"/>
      <c r="H94" s="201"/>
      <c r="I94" s="204"/>
      <c r="J94" s="215">
        <f>BK94</f>
        <v>0</v>
      </c>
      <c r="K94" s="201"/>
      <c r="L94" s="206"/>
      <c r="M94" s="207"/>
      <c r="N94" s="208"/>
      <c r="O94" s="208"/>
      <c r="P94" s="209">
        <f>SUM(P95:P105)</f>
        <v>0</v>
      </c>
      <c r="Q94" s="208"/>
      <c r="R94" s="209">
        <f>SUM(R95:R105)</f>
        <v>0.0080999999999999996</v>
      </c>
      <c r="S94" s="208"/>
      <c r="T94" s="210">
        <f>SUM(T95:T105)</f>
        <v>0</v>
      </c>
      <c r="AR94" s="211" t="s">
        <v>79</v>
      </c>
      <c r="AT94" s="212" t="s">
        <v>70</v>
      </c>
      <c r="AU94" s="212" t="s">
        <v>16</v>
      </c>
      <c r="AY94" s="211" t="s">
        <v>246</v>
      </c>
      <c r="BK94" s="213">
        <f>SUM(BK95:BK105)</f>
        <v>0</v>
      </c>
    </row>
    <row r="95" s="1" customFormat="1" ht="16.5" customHeight="1">
      <c r="B95" s="37"/>
      <c r="C95" s="216" t="s">
        <v>16</v>
      </c>
      <c r="D95" s="216" t="s">
        <v>248</v>
      </c>
      <c r="E95" s="217" t="s">
        <v>5640</v>
      </c>
      <c r="F95" s="218" t="s">
        <v>5641</v>
      </c>
      <c r="G95" s="219" t="s">
        <v>142</v>
      </c>
      <c r="H95" s="220">
        <v>30</v>
      </c>
      <c r="I95" s="221"/>
      <c r="J95" s="222">
        <f>ROUND(I95*H95,2)</f>
        <v>0</v>
      </c>
      <c r="K95" s="218" t="s">
        <v>252</v>
      </c>
      <c r="L95" s="42"/>
      <c r="M95" s="223" t="s">
        <v>1</v>
      </c>
      <c r="N95" s="224" t="s">
        <v>42</v>
      </c>
      <c r="O95" s="78"/>
      <c r="P95" s="225">
        <f>O95*H95</f>
        <v>0</v>
      </c>
      <c r="Q95" s="225">
        <v>0.00027</v>
      </c>
      <c r="R95" s="225">
        <f>Q95*H95</f>
        <v>0.0080999999999999996</v>
      </c>
      <c r="S95" s="225">
        <v>0</v>
      </c>
      <c r="T95" s="226">
        <f>S95*H95</f>
        <v>0</v>
      </c>
      <c r="AR95" s="16" t="s">
        <v>333</v>
      </c>
      <c r="AT95" s="16" t="s">
        <v>248</v>
      </c>
      <c r="AU95" s="16" t="s">
        <v>79</v>
      </c>
      <c r="AY95" s="16" t="s">
        <v>246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6" t="s">
        <v>16</v>
      </c>
      <c r="BK95" s="227">
        <f>ROUND(I95*H95,2)</f>
        <v>0</v>
      </c>
      <c r="BL95" s="16" t="s">
        <v>333</v>
      </c>
      <c r="BM95" s="16" t="s">
        <v>5642</v>
      </c>
    </row>
    <row r="96" s="13" customFormat="1">
      <c r="B96" s="239"/>
      <c r="C96" s="240"/>
      <c r="D96" s="230" t="s">
        <v>255</v>
      </c>
      <c r="E96" s="241" t="s">
        <v>1</v>
      </c>
      <c r="F96" s="242" t="s">
        <v>5643</v>
      </c>
      <c r="G96" s="240"/>
      <c r="H96" s="243">
        <v>30</v>
      </c>
      <c r="I96" s="244"/>
      <c r="J96" s="240"/>
      <c r="K96" s="240"/>
      <c r="L96" s="245"/>
      <c r="M96" s="246"/>
      <c r="N96" s="247"/>
      <c r="O96" s="247"/>
      <c r="P96" s="247"/>
      <c r="Q96" s="247"/>
      <c r="R96" s="247"/>
      <c r="S96" s="247"/>
      <c r="T96" s="248"/>
      <c r="AT96" s="249" t="s">
        <v>255</v>
      </c>
      <c r="AU96" s="249" t="s">
        <v>79</v>
      </c>
      <c r="AV96" s="13" t="s">
        <v>79</v>
      </c>
      <c r="AW96" s="13" t="s">
        <v>33</v>
      </c>
      <c r="AX96" s="13" t="s">
        <v>16</v>
      </c>
      <c r="AY96" s="249" t="s">
        <v>246</v>
      </c>
    </row>
    <row r="97" s="1" customFormat="1" ht="16.5" customHeight="1">
      <c r="B97" s="37"/>
      <c r="C97" s="216" t="s">
        <v>79</v>
      </c>
      <c r="D97" s="216" t="s">
        <v>248</v>
      </c>
      <c r="E97" s="217" t="s">
        <v>5644</v>
      </c>
      <c r="F97" s="218" t="s">
        <v>5645</v>
      </c>
      <c r="G97" s="219" t="s">
        <v>142</v>
      </c>
      <c r="H97" s="220">
        <v>70</v>
      </c>
      <c r="I97" s="221"/>
      <c r="J97" s="222">
        <f>ROUND(I97*H97,2)</f>
        <v>0</v>
      </c>
      <c r="K97" s="218" t="s">
        <v>252</v>
      </c>
      <c r="L97" s="42"/>
      <c r="M97" s="223" t="s">
        <v>1</v>
      </c>
      <c r="N97" s="224" t="s">
        <v>42</v>
      </c>
      <c r="O97" s="78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AR97" s="16" t="s">
        <v>333</v>
      </c>
      <c r="AT97" s="16" t="s">
        <v>248</v>
      </c>
      <c r="AU97" s="16" t="s">
        <v>79</v>
      </c>
      <c r="AY97" s="16" t="s">
        <v>246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6" t="s">
        <v>16</v>
      </c>
      <c r="BK97" s="227">
        <f>ROUND(I97*H97,2)</f>
        <v>0</v>
      </c>
      <c r="BL97" s="16" t="s">
        <v>333</v>
      </c>
      <c r="BM97" s="16" t="s">
        <v>5646</v>
      </c>
    </row>
    <row r="98" s="13" customFormat="1">
      <c r="B98" s="239"/>
      <c r="C98" s="240"/>
      <c r="D98" s="230" t="s">
        <v>255</v>
      </c>
      <c r="E98" s="241" t="s">
        <v>1</v>
      </c>
      <c r="F98" s="242" t="s">
        <v>878</v>
      </c>
      <c r="G98" s="240"/>
      <c r="H98" s="243">
        <v>70</v>
      </c>
      <c r="I98" s="244"/>
      <c r="J98" s="240"/>
      <c r="K98" s="240"/>
      <c r="L98" s="245"/>
      <c r="M98" s="246"/>
      <c r="N98" s="247"/>
      <c r="O98" s="247"/>
      <c r="P98" s="247"/>
      <c r="Q98" s="247"/>
      <c r="R98" s="247"/>
      <c r="S98" s="247"/>
      <c r="T98" s="248"/>
      <c r="AT98" s="249" t="s">
        <v>255</v>
      </c>
      <c r="AU98" s="249" t="s">
        <v>79</v>
      </c>
      <c r="AV98" s="13" t="s">
        <v>79</v>
      </c>
      <c r="AW98" s="13" t="s">
        <v>33</v>
      </c>
      <c r="AX98" s="13" t="s">
        <v>16</v>
      </c>
      <c r="AY98" s="249" t="s">
        <v>246</v>
      </c>
    </row>
    <row r="99" s="1" customFormat="1" ht="16.5" customHeight="1">
      <c r="B99" s="37"/>
      <c r="C99" s="216" t="s">
        <v>266</v>
      </c>
      <c r="D99" s="216" t="s">
        <v>248</v>
      </c>
      <c r="E99" s="217" t="s">
        <v>5647</v>
      </c>
      <c r="F99" s="218" t="s">
        <v>5648</v>
      </c>
      <c r="G99" s="219" t="s">
        <v>142</v>
      </c>
      <c r="H99" s="220">
        <v>70</v>
      </c>
      <c r="I99" s="221"/>
      <c r="J99" s="222">
        <f>ROUND(I99*H99,2)</f>
        <v>0</v>
      </c>
      <c r="K99" s="218" t="s">
        <v>1</v>
      </c>
      <c r="L99" s="42"/>
      <c r="M99" s="223" t="s">
        <v>1</v>
      </c>
      <c r="N99" s="224" t="s">
        <v>42</v>
      </c>
      <c r="O99" s="78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AR99" s="16" t="s">
        <v>333</v>
      </c>
      <c r="AT99" s="16" t="s">
        <v>248</v>
      </c>
      <c r="AU99" s="16" t="s">
        <v>79</v>
      </c>
      <c r="AY99" s="16" t="s">
        <v>246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6" t="s">
        <v>16</v>
      </c>
      <c r="BK99" s="227">
        <f>ROUND(I99*H99,2)</f>
        <v>0</v>
      </c>
      <c r="BL99" s="16" t="s">
        <v>333</v>
      </c>
      <c r="BM99" s="16" t="s">
        <v>5649</v>
      </c>
    </row>
    <row r="100" s="13" customFormat="1">
      <c r="B100" s="239"/>
      <c r="C100" s="240"/>
      <c r="D100" s="230" t="s">
        <v>255</v>
      </c>
      <c r="E100" s="241" t="s">
        <v>1</v>
      </c>
      <c r="F100" s="242" t="s">
        <v>878</v>
      </c>
      <c r="G100" s="240"/>
      <c r="H100" s="243">
        <v>70</v>
      </c>
      <c r="I100" s="244"/>
      <c r="J100" s="240"/>
      <c r="K100" s="240"/>
      <c r="L100" s="245"/>
      <c r="M100" s="246"/>
      <c r="N100" s="247"/>
      <c r="O100" s="247"/>
      <c r="P100" s="247"/>
      <c r="Q100" s="247"/>
      <c r="R100" s="247"/>
      <c r="S100" s="247"/>
      <c r="T100" s="248"/>
      <c r="AT100" s="249" t="s">
        <v>255</v>
      </c>
      <c r="AU100" s="249" t="s">
        <v>79</v>
      </c>
      <c r="AV100" s="13" t="s">
        <v>79</v>
      </c>
      <c r="AW100" s="13" t="s">
        <v>33</v>
      </c>
      <c r="AX100" s="13" t="s">
        <v>16</v>
      </c>
      <c r="AY100" s="249" t="s">
        <v>246</v>
      </c>
    </row>
    <row r="101" s="1" customFormat="1" ht="16.5" customHeight="1">
      <c r="B101" s="37"/>
      <c r="C101" s="216" t="s">
        <v>253</v>
      </c>
      <c r="D101" s="216" t="s">
        <v>248</v>
      </c>
      <c r="E101" s="217" t="s">
        <v>5650</v>
      </c>
      <c r="F101" s="218" t="s">
        <v>5651</v>
      </c>
      <c r="G101" s="219" t="s">
        <v>142</v>
      </c>
      <c r="H101" s="220">
        <v>25</v>
      </c>
      <c r="I101" s="221"/>
      <c r="J101" s="222">
        <f>ROUND(I101*H101,2)</f>
        <v>0</v>
      </c>
      <c r="K101" s="218" t="s">
        <v>1</v>
      </c>
      <c r="L101" s="42"/>
      <c r="M101" s="223" t="s">
        <v>1</v>
      </c>
      <c r="N101" s="224" t="s">
        <v>42</v>
      </c>
      <c r="O101" s="78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AR101" s="16" t="s">
        <v>333</v>
      </c>
      <c r="AT101" s="16" t="s">
        <v>248</v>
      </c>
      <c r="AU101" s="16" t="s">
        <v>79</v>
      </c>
      <c r="AY101" s="16" t="s">
        <v>246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6" t="s">
        <v>16</v>
      </c>
      <c r="BK101" s="227">
        <f>ROUND(I101*H101,2)</f>
        <v>0</v>
      </c>
      <c r="BL101" s="16" t="s">
        <v>333</v>
      </c>
      <c r="BM101" s="16" t="s">
        <v>5652</v>
      </c>
    </row>
    <row r="102" s="13" customFormat="1">
      <c r="B102" s="239"/>
      <c r="C102" s="240"/>
      <c r="D102" s="230" t="s">
        <v>255</v>
      </c>
      <c r="E102" s="241" t="s">
        <v>1</v>
      </c>
      <c r="F102" s="242" t="s">
        <v>405</v>
      </c>
      <c r="G102" s="240"/>
      <c r="H102" s="243">
        <v>25</v>
      </c>
      <c r="I102" s="244"/>
      <c r="J102" s="240"/>
      <c r="K102" s="240"/>
      <c r="L102" s="245"/>
      <c r="M102" s="246"/>
      <c r="N102" s="247"/>
      <c r="O102" s="247"/>
      <c r="P102" s="247"/>
      <c r="Q102" s="247"/>
      <c r="R102" s="247"/>
      <c r="S102" s="247"/>
      <c r="T102" s="248"/>
      <c r="AT102" s="249" t="s">
        <v>255</v>
      </c>
      <c r="AU102" s="249" t="s">
        <v>79</v>
      </c>
      <c r="AV102" s="13" t="s">
        <v>79</v>
      </c>
      <c r="AW102" s="13" t="s">
        <v>33</v>
      </c>
      <c r="AX102" s="13" t="s">
        <v>16</v>
      </c>
      <c r="AY102" s="249" t="s">
        <v>246</v>
      </c>
    </row>
    <row r="103" s="1" customFormat="1" ht="16.5" customHeight="1">
      <c r="B103" s="37"/>
      <c r="C103" s="216" t="s">
        <v>276</v>
      </c>
      <c r="D103" s="216" t="s">
        <v>248</v>
      </c>
      <c r="E103" s="217" t="s">
        <v>5653</v>
      </c>
      <c r="F103" s="218" t="s">
        <v>5654</v>
      </c>
      <c r="G103" s="219" t="s">
        <v>142</v>
      </c>
      <c r="H103" s="220">
        <v>5</v>
      </c>
      <c r="I103" s="221"/>
      <c r="J103" s="222">
        <f>ROUND(I103*H103,2)</f>
        <v>0</v>
      </c>
      <c r="K103" s="218" t="s">
        <v>1</v>
      </c>
      <c r="L103" s="42"/>
      <c r="M103" s="223" t="s">
        <v>1</v>
      </c>
      <c r="N103" s="224" t="s">
        <v>42</v>
      </c>
      <c r="O103" s="7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AR103" s="16" t="s">
        <v>333</v>
      </c>
      <c r="AT103" s="16" t="s">
        <v>248</v>
      </c>
      <c r="AU103" s="16" t="s">
        <v>79</v>
      </c>
      <c r="AY103" s="16" t="s">
        <v>246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6" t="s">
        <v>16</v>
      </c>
      <c r="BK103" s="227">
        <f>ROUND(I103*H103,2)</f>
        <v>0</v>
      </c>
      <c r="BL103" s="16" t="s">
        <v>333</v>
      </c>
      <c r="BM103" s="16" t="s">
        <v>5655</v>
      </c>
    </row>
    <row r="104" s="13" customFormat="1">
      <c r="B104" s="239"/>
      <c r="C104" s="240"/>
      <c r="D104" s="230" t="s">
        <v>255</v>
      </c>
      <c r="E104" s="241" t="s">
        <v>1</v>
      </c>
      <c r="F104" s="242" t="s">
        <v>276</v>
      </c>
      <c r="G104" s="240"/>
      <c r="H104" s="243">
        <v>5</v>
      </c>
      <c r="I104" s="244"/>
      <c r="J104" s="240"/>
      <c r="K104" s="240"/>
      <c r="L104" s="245"/>
      <c r="M104" s="246"/>
      <c r="N104" s="247"/>
      <c r="O104" s="247"/>
      <c r="P104" s="247"/>
      <c r="Q104" s="247"/>
      <c r="R104" s="247"/>
      <c r="S104" s="247"/>
      <c r="T104" s="248"/>
      <c r="AT104" s="249" t="s">
        <v>255</v>
      </c>
      <c r="AU104" s="249" t="s">
        <v>79</v>
      </c>
      <c r="AV104" s="13" t="s">
        <v>79</v>
      </c>
      <c r="AW104" s="13" t="s">
        <v>33</v>
      </c>
      <c r="AX104" s="13" t="s">
        <v>16</v>
      </c>
      <c r="AY104" s="249" t="s">
        <v>246</v>
      </c>
    </row>
    <row r="105" s="1" customFormat="1" ht="16.5" customHeight="1">
      <c r="B105" s="37"/>
      <c r="C105" s="216" t="s">
        <v>280</v>
      </c>
      <c r="D105" s="216" t="s">
        <v>248</v>
      </c>
      <c r="E105" s="217" t="s">
        <v>5656</v>
      </c>
      <c r="F105" s="218" t="s">
        <v>5657</v>
      </c>
      <c r="G105" s="219" t="s">
        <v>314</v>
      </c>
      <c r="H105" s="220">
        <v>0.0080000000000000002</v>
      </c>
      <c r="I105" s="221"/>
      <c r="J105" s="222">
        <f>ROUND(I105*H105,2)</f>
        <v>0</v>
      </c>
      <c r="K105" s="218" t="s">
        <v>252</v>
      </c>
      <c r="L105" s="42"/>
      <c r="M105" s="223" t="s">
        <v>1</v>
      </c>
      <c r="N105" s="224" t="s">
        <v>42</v>
      </c>
      <c r="O105" s="78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AR105" s="16" t="s">
        <v>333</v>
      </c>
      <c r="AT105" s="16" t="s">
        <v>248</v>
      </c>
      <c r="AU105" s="16" t="s">
        <v>79</v>
      </c>
      <c r="AY105" s="16" t="s">
        <v>246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6" t="s">
        <v>16</v>
      </c>
      <c r="BK105" s="227">
        <f>ROUND(I105*H105,2)</f>
        <v>0</v>
      </c>
      <c r="BL105" s="16" t="s">
        <v>333</v>
      </c>
      <c r="BM105" s="16" t="s">
        <v>5658</v>
      </c>
    </row>
    <row r="106" s="11" customFormat="1" ht="22.8" customHeight="1">
      <c r="B106" s="200"/>
      <c r="C106" s="201"/>
      <c r="D106" s="202" t="s">
        <v>70</v>
      </c>
      <c r="E106" s="214" t="s">
        <v>5659</v>
      </c>
      <c r="F106" s="214" t="s">
        <v>5660</v>
      </c>
      <c r="G106" s="201"/>
      <c r="H106" s="201"/>
      <c r="I106" s="204"/>
      <c r="J106" s="215">
        <f>BK106</f>
        <v>0</v>
      </c>
      <c r="K106" s="201"/>
      <c r="L106" s="206"/>
      <c r="M106" s="207"/>
      <c r="N106" s="208"/>
      <c r="O106" s="208"/>
      <c r="P106" s="209">
        <f>SUM(P107:P186)</f>
        <v>0</v>
      </c>
      <c r="Q106" s="208"/>
      <c r="R106" s="209">
        <f>SUM(R107:R186)</f>
        <v>0.57482</v>
      </c>
      <c r="S106" s="208"/>
      <c r="T106" s="210">
        <f>SUM(T107:T186)</f>
        <v>0.79380000000000006</v>
      </c>
      <c r="AR106" s="211" t="s">
        <v>79</v>
      </c>
      <c r="AT106" s="212" t="s">
        <v>70</v>
      </c>
      <c r="AU106" s="212" t="s">
        <v>16</v>
      </c>
      <c r="AY106" s="211" t="s">
        <v>246</v>
      </c>
      <c r="BK106" s="213">
        <f>SUM(BK107:BK186)</f>
        <v>0</v>
      </c>
    </row>
    <row r="107" s="1" customFormat="1" ht="16.5" customHeight="1">
      <c r="B107" s="37"/>
      <c r="C107" s="216" t="s">
        <v>286</v>
      </c>
      <c r="D107" s="216" t="s">
        <v>248</v>
      </c>
      <c r="E107" s="217" t="s">
        <v>5661</v>
      </c>
      <c r="F107" s="218" t="s">
        <v>5662</v>
      </c>
      <c r="G107" s="219" t="s">
        <v>142</v>
      </c>
      <c r="H107" s="220">
        <v>25</v>
      </c>
      <c r="I107" s="221"/>
      <c r="J107" s="222">
        <f>ROUND(I107*H107,2)</f>
        <v>0</v>
      </c>
      <c r="K107" s="218" t="s">
        <v>252</v>
      </c>
      <c r="L107" s="42"/>
      <c r="M107" s="223" t="s">
        <v>1</v>
      </c>
      <c r="N107" s="224" t="s">
        <v>42</v>
      </c>
      <c r="O107" s="78"/>
      <c r="P107" s="225">
        <f>O107*H107</f>
        <v>0</v>
      </c>
      <c r="Q107" s="225">
        <v>0</v>
      </c>
      <c r="R107" s="225">
        <f>Q107*H107</f>
        <v>0</v>
      </c>
      <c r="S107" s="225">
        <v>0.0098200000000000006</v>
      </c>
      <c r="T107" s="226">
        <f>S107*H107</f>
        <v>0.24550000000000002</v>
      </c>
      <c r="AR107" s="16" t="s">
        <v>333</v>
      </c>
      <c r="AT107" s="16" t="s">
        <v>248</v>
      </c>
      <c r="AU107" s="16" t="s">
        <v>79</v>
      </c>
      <c r="AY107" s="16" t="s">
        <v>246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6" t="s">
        <v>16</v>
      </c>
      <c r="BK107" s="227">
        <f>ROUND(I107*H107,2)</f>
        <v>0</v>
      </c>
      <c r="BL107" s="16" t="s">
        <v>333</v>
      </c>
      <c r="BM107" s="16" t="s">
        <v>5663</v>
      </c>
    </row>
    <row r="108" s="13" customFormat="1">
      <c r="B108" s="239"/>
      <c r="C108" s="240"/>
      <c r="D108" s="230" t="s">
        <v>255</v>
      </c>
      <c r="E108" s="241" t="s">
        <v>1</v>
      </c>
      <c r="F108" s="242" t="s">
        <v>405</v>
      </c>
      <c r="G108" s="240"/>
      <c r="H108" s="243">
        <v>25</v>
      </c>
      <c r="I108" s="244"/>
      <c r="J108" s="240"/>
      <c r="K108" s="240"/>
      <c r="L108" s="245"/>
      <c r="M108" s="246"/>
      <c r="N108" s="247"/>
      <c r="O108" s="247"/>
      <c r="P108" s="247"/>
      <c r="Q108" s="247"/>
      <c r="R108" s="247"/>
      <c r="S108" s="247"/>
      <c r="T108" s="248"/>
      <c r="AT108" s="249" t="s">
        <v>255</v>
      </c>
      <c r="AU108" s="249" t="s">
        <v>79</v>
      </c>
      <c r="AV108" s="13" t="s">
        <v>79</v>
      </c>
      <c r="AW108" s="13" t="s">
        <v>33</v>
      </c>
      <c r="AX108" s="13" t="s">
        <v>16</v>
      </c>
      <c r="AY108" s="249" t="s">
        <v>246</v>
      </c>
    </row>
    <row r="109" s="1" customFormat="1" ht="16.5" customHeight="1">
      <c r="B109" s="37"/>
      <c r="C109" s="216" t="s">
        <v>290</v>
      </c>
      <c r="D109" s="216" t="s">
        <v>248</v>
      </c>
      <c r="E109" s="217" t="s">
        <v>5664</v>
      </c>
      <c r="F109" s="218" t="s">
        <v>5665</v>
      </c>
      <c r="G109" s="219" t="s">
        <v>142</v>
      </c>
      <c r="H109" s="220">
        <v>10</v>
      </c>
      <c r="I109" s="221"/>
      <c r="J109" s="222">
        <f>ROUND(I109*H109,2)</f>
        <v>0</v>
      </c>
      <c r="K109" s="218" t="s">
        <v>252</v>
      </c>
      <c r="L109" s="42"/>
      <c r="M109" s="223" t="s">
        <v>1</v>
      </c>
      <c r="N109" s="224" t="s">
        <v>42</v>
      </c>
      <c r="O109" s="78"/>
      <c r="P109" s="225">
        <f>O109*H109</f>
        <v>0</v>
      </c>
      <c r="Q109" s="225">
        <v>0</v>
      </c>
      <c r="R109" s="225">
        <f>Q109*H109</f>
        <v>0</v>
      </c>
      <c r="S109" s="225">
        <v>0.026700000000000002</v>
      </c>
      <c r="T109" s="226">
        <f>S109*H109</f>
        <v>0.26700000000000002</v>
      </c>
      <c r="AR109" s="16" t="s">
        <v>333</v>
      </c>
      <c r="AT109" s="16" t="s">
        <v>248</v>
      </c>
      <c r="AU109" s="16" t="s">
        <v>79</v>
      </c>
      <c r="AY109" s="16" t="s">
        <v>246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6" t="s">
        <v>16</v>
      </c>
      <c r="BK109" s="227">
        <f>ROUND(I109*H109,2)</f>
        <v>0</v>
      </c>
      <c r="BL109" s="16" t="s">
        <v>333</v>
      </c>
      <c r="BM109" s="16" t="s">
        <v>5666</v>
      </c>
    </row>
    <row r="110" s="13" customFormat="1">
      <c r="B110" s="239"/>
      <c r="C110" s="240"/>
      <c r="D110" s="230" t="s">
        <v>255</v>
      </c>
      <c r="E110" s="241" t="s">
        <v>1</v>
      </c>
      <c r="F110" s="242" t="s">
        <v>300</v>
      </c>
      <c r="G110" s="240"/>
      <c r="H110" s="243">
        <v>10</v>
      </c>
      <c r="I110" s="244"/>
      <c r="J110" s="240"/>
      <c r="K110" s="240"/>
      <c r="L110" s="245"/>
      <c r="M110" s="246"/>
      <c r="N110" s="247"/>
      <c r="O110" s="247"/>
      <c r="P110" s="247"/>
      <c r="Q110" s="247"/>
      <c r="R110" s="247"/>
      <c r="S110" s="247"/>
      <c r="T110" s="248"/>
      <c r="AT110" s="249" t="s">
        <v>255</v>
      </c>
      <c r="AU110" s="249" t="s">
        <v>79</v>
      </c>
      <c r="AV110" s="13" t="s">
        <v>79</v>
      </c>
      <c r="AW110" s="13" t="s">
        <v>33</v>
      </c>
      <c r="AX110" s="13" t="s">
        <v>16</v>
      </c>
      <c r="AY110" s="249" t="s">
        <v>246</v>
      </c>
    </row>
    <row r="111" s="1" customFormat="1" ht="16.5" customHeight="1">
      <c r="B111" s="37"/>
      <c r="C111" s="216" t="s">
        <v>295</v>
      </c>
      <c r="D111" s="216" t="s">
        <v>248</v>
      </c>
      <c r="E111" s="217" t="s">
        <v>5667</v>
      </c>
      <c r="F111" s="218" t="s">
        <v>5668</v>
      </c>
      <c r="G111" s="219" t="s">
        <v>401</v>
      </c>
      <c r="H111" s="220">
        <v>1</v>
      </c>
      <c r="I111" s="221"/>
      <c r="J111" s="222">
        <f>ROUND(I111*H111,2)</f>
        <v>0</v>
      </c>
      <c r="K111" s="218" t="s">
        <v>252</v>
      </c>
      <c r="L111" s="42"/>
      <c r="M111" s="223" t="s">
        <v>1</v>
      </c>
      <c r="N111" s="224" t="s">
        <v>42</v>
      </c>
      <c r="O111" s="78"/>
      <c r="P111" s="225">
        <f>O111*H111</f>
        <v>0</v>
      </c>
      <c r="Q111" s="225">
        <v>0.01502</v>
      </c>
      <c r="R111" s="225">
        <f>Q111*H111</f>
        <v>0.01502</v>
      </c>
      <c r="S111" s="225">
        <v>0</v>
      </c>
      <c r="T111" s="226">
        <f>S111*H111</f>
        <v>0</v>
      </c>
      <c r="AR111" s="16" t="s">
        <v>333</v>
      </c>
      <c r="AT111" s="16" t="s">
        <v>248</v>
      </c>
      <c r="AU111" s="16" t="s">
        <v>79</v>
      </c>
      <c r="AY111" s="16" t="s">
        <v>246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6" t="s">
        <v>16</v>
      </c>
      <c r="BK111" s="227">
        <f>ROUND(I111*H111,2)</f>
        <v>0</v>
      </c>
      <c r="BL111" s="16" t="s">
        <v>333</v>
      </c>
      <c r="BM111" s="16" t="s">
        <v>5669</v>
      </c>
    </row>
    <row r="112" s="13" customFormat="1">
      <c r="B112" s="239"/>
      <c r="C112" s="240"/>
      <c r="D112" s="230" t="s">
        <v>255</v>
      </c>
      <c r="E112" s="241" t="s">
        <v>1</v>
      </c>
      <c r="F112" s="242" t="s">
        <v>16</v>
      </c>
      <c r="G112" s="240"/>
      <c r="H112" s="243">
        <v>1</v>
      </c>
      <c r="I112" s="244"/>
      <c r="J112" s="240"/>
      <c r="K112" s="240"/>
      <c r="L112" s="245"/>
      <c r="M112" s="246"/>
      <c r="N112" s="247"/>
      <c r="O112" s="247"/>
      <c r="P112" s="247"/>
      <c r="Q112" s="247"/>
      <c r="R112" s="247"/>
      <c r="S112" s="247"/>
      <c r="T112" s="248"/>
      <c r="AT112" s="249" t="s">
        <v>255</v>
      </c>
      <c r="AU112" s="249" t="s">
        <v>79</v>
      </c>
      <c r="AV112" s="13" t="s">
        <v>79</v>
      </c>
      <c r="AW112" s="13" t="s">
        <v>33</v>
      </c>
      <c r="AX112" s="13" t="s">
        <v>16</v>
      </c>
      <c r="AY112" s="249" t="s">
        <v>246</v>
      </c>
    </row>
    <row r="113" s="1" customFormat="1" ht="16.5" customHeight="1">
      <c r="B113" s="37"/>
      <c r="C113" s="216" t="s">
        <v>300</v>
      </c>
      <c r="D113" s="216" t="s">
        <v>248</v>
      </c>
      <c r="E113" s="217" t="s">
        <v>5670</v>
      </c>
      <c r="F113" s="218" t="s">
        <v>5671</v>
      </c>
      <c r="G113" s="219" t="s">
        <v>401</v>
      </c>
      <c r="H113" s="220">
        <v>5</v>
      </c>
      <c r="I113" s="221"/>
      <c r="J113" s="222">
        <f>ROUND(I113*H113,2)</f>
        <v>0</v>
      </c>
      <c r="K113" s="218" t="s">
        <v>252</v>
      </c>
      <c r="L113" s="42"/>
      <c r="M113" s="223" t="s">
        <v>1</v>
      </c>
      <c r="N113" s="224" t="s">
        <v>42</v>
      </c>
      <c r="O113" s="78"/>
      <c r="P113" s="225">
        <f>O113*H113</f>
        <v>0</v>
      </c>
      <c r="Q113" s="225">
        <v>0.019019999999999999</v>
      </c>
      <c r="R113" s="225">
        <f>Q113*H113</f>
        <v>0.09509999999999999</v>
      </c>
      <c r="S113" s="225">
        <v>0</v>
      </c>
      <c r="T113" s="226">
        <f>S113*H113</f>
        <v>0</v>
      </c>
      <c r="AR113" s="16" t="s">
        <v>333</v>
      </c>
      <c r="AT113" s="16" t="s">
        <v>248</v>
      </c>
      <c r="AU113" s="16" t="s">
        <v>79</v>
      </c>
      <c r="AY113" s="16" t="s">
        <v>246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6" t="s">
        <v>16</v>
      </c>
      <c r="BK113" s="227">
        <f>ROUND(I113*H113,2)</f>
        <v>0</v>
      </c>
      <c r="BL113" s="16" t="s">
        <v>333</v>
      </c>
      <c r="BM113" s="16" t="s">
        <v>5672</v>
      </c>
    </row>
    <row r="114" s="13" customFormat="1">
      <c r="B114" s="239"/>
      <c r="C114" s="240"/>
      <c r="D114" s="230" t="s">
        <v>255</v>
      </c>
      <c r="E114" s="241" t="s">
        <v>1</v>
      </c>
      <c r="F114" s="242" t="s">
        <v>276</v>
      </c>
      <c r="G114" s="240"/>
      <c r="H114" s="243">
        <v>5</v>
      </c>
      <c r="I114" s="244"/>
      <c r="J114" s="240"/>
      <c r="K114" s="240"/>
      <c r="L114" s="245"/>
      <c r="M114" s="246"/>
      <c r="N114" s="247"/>
      <c r="O114" s="247"/>
      <c r="P114" s="247"/>
      <c r="Q114" s="247"/>
      <c r="R114" s="247"/>
      <c r="S114" s="247"/>
      <c r="T114" s="248"/>
      <c r="AT114" s="249" t="s">
        <v>255</v>
      </c>
      <c r="AU114" s="249" t="s">
        <v>79</v>
      </c>
      <c r="AV114" s="13" t="s">
        <v>79</v>
      </c>
      <c r="AW114" s="13" t="s">
        <v>33</v>
      </c>
      <c r="AX114" s="13" t="s">
        <v>16</v>
      </c>
      <c r="AY114" s="249" t="s">
        <v>246</v>
      </c>
    </row>
    <row r="115" s="1" customFormat="1" ht="16.5" customHeight="1">
      <c r="B115" s="37"/>
      <c r="C115" s="216" t="s">
        <v>304</v>
      </c>
      <c r="D115" s="216" t="s">
        <v>248</v>
      </c>
      <c r="E115" s="217" t="s">
        <v>5673</v>
      </c>
      <c r="F115" s="218" t="s">
        <v>5674</v>
      </c>
      <c r="G115" s="219" t="s">
        <v>142</v>
      </c>
      <c r="H115" s="220">
        <v>80</v>
      </c>
      <c r="I115" s="221"/>
      <c r="J115" s="222">
        <f>ROUND(I115*H115,2)</f>
        <v>0</v>
      </c>
      <c r="K115" s="218" t="s">
        <v>252</v>
      </c>
      <c r="L115" s="42"/>
      <c r="M115" s="223" t="s">
        <v>1</v>
      </c>
      <c r="N115" s="224" t="s">
        <v>42</v>
      </c>
      <c r="O115" s="78"/>
      <c r="P115" s="225">
        <f>O115*H115</f>
        <v>0</v>
      </c>
      <c r="Q115" s="225">
        <v>0</v>
      </c>
      <c r="R115" s="225">
        <f>Q115*H115</f>
        <v>0</v>
      </c>
      <c r="S115" s="225">
        <v>0.0020999999999999999</v>
      </c>
      <c r="T115" s="226">
        <f>S115*H115</f>
        <v>0.16799999999999998</v>
      </c>
      <c r="AR115" s="16" t="s">
        <v>333</v>
      </c>
      <c r="AT115" s="16" t="s">
        <v>248</v>
      </c>
      <c r="AU115" s="16" t="s">
        <v>79</v>
      </c>
      <c r="AY115" s="16" t="s">
        <v>246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6" t="s">
        <v>16</v>
      </c>
      <c r="BK115" s="227">
        <f>ROUND(I115*H115,2)</f>
        <v>0</v>
      </c>
      <c r="BL115" s="16" t="s">
        <v>333</v>
      </c>
      <c r="BM115" s="16" t="s">
        <v>5675</v>
      </c>
    </row>
    <row r="116" s="13" customFormat="1">
      <c r="B116" s="239"/>
      <c r="C116" s="240"/>
      <c r="D116" s="230" t="s">
        <v>255</v>
      </c>
      <c r="E116" s="241" t="s">
        <v>1</v>
      </c>
      <c r="F116" s="242" t="s">
        <v>988</v>
      </c>
      <c r="G116" s="240"/>
      <c r="H116" s="243">
        <v>80</v>
      </c>
      <c r="I116" s="244"/>
      <c r="J116" s="240"/>
      <c r="K116" s="240"/>
      <c r="L116" s="245"/>
      <c r="M116" s="246"/>
      <c r="N116" s="247"/>
      <c r="O116" s="247"/>
      <c r="P116" s="247"/>
      <c r="Q116" s="247"/>
      <c r="R116" s="247"/>
      <c r="S116" s="247"/>
      <c r="T116" s="248"/>
      <c r="AT116" s="249" t="s">
        <v>255</v>
      </c>
      <c r="AU116" s="249" t="s">
        <v>79</v>
      </c>
      <c r="AV116" s="13" t="s">
        <v>79</v>
      </c>
      <c r="AW116" s="13" t="s">
        <v>33</v>
      </c>
      <c r="AX116" s="13" t="s">
        <v>16</v>
      </c>
      <c r="AY116" s="249" t="s">
        <v>246</v>
      </c>
    </row>
    <row r="117" s="1" customFormat="1" ht="16.5" customHeight="1">
      <c r="B117" s="37"/>
      <c r="C117" s="216" t="s">
        <v>311</v>
      </c>
      <c r="D117" s="216" t="s">
        <v>248</v>
      </c>
      <c r="E117" s="217" t="s">
        <v>5676</v>
      </c>
      <c r="F117" s="218" t="s">
        <v>5677</v>
      </c>
      <c r="G117" s="219" t="s">
        <v>142</v>
      </c>
      <c r="H117" s="220">
        <v>40</v>
      </c>
      <c r="I117" s="221"/>
      <c r="J117" s="222">
        <f>ROUND(I117*H117,2)</f>
        <v>0</v>
      </c>
      <c r="K117" s="218" t="s">
        <v>252</v>
      </c>
      <c r="L117" s="42"/>
      <c r="M117" s="223" t="s">
        <v>1</v>
      </c>
      <c r="N117" s="224" t="s">
        <v>42</v>
      </c>
      <c r="O117" s="78"/>
      <c r="P117" s="225">
        <f>O117*H117</f>
        <v>0</v>
      </c>
      <c r="Q117" s="225">
        <v>0</v>
      </c>
      <c r="R117" s="225">
        <f>Q117*H117</f>
        <v>0</v>
      </c>
      <c r="S117" s="225">
        <v>0.00198</v>
      </c>
      <c r="T117" s="226">
        <f>S117*H117</f>
        <v>0.079199999999999993</v>
      </c>
      <c r="AR117" s="16" t="s">
        <v>333</v>
      </c>
      <c r="AT117" s="16" t="s">
        <v>248</v>
      </c>
      <c r="AU117" s="16" t="s">
        <v>79</v>
      </c>
      <c r="AY117" s="16" t="s">
        <v>246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333</v>
      </c>
      <c r="BM117" s="16" t="s">
        <v>5678</v>
      </c>
    </row>
    <row r="118" s="13" customFormat="1">
      <c r="B118" s="239"/>
      <c r="C118" s="240"/>
      <c r="D118" s="230" t="s">
        <v>255</v>
      </c>
      <c r="E118" s="241" t="s">
        <v>1</v>
      </c>
      <c r="F118" s="242" t="s">
        <v>544</v>
      </c>
      <c r="G118" s="240"/>
      <c r="H118" s="243">
        <v>40</v>
      </c>
      <c r="I118" s="244"/>
      <c r="J118" s="240"/>
      <c r="K118" s="240"/>
      <c r="L118" s="245"/>
      <c r="M118" s="246"/>
      <c r="N118" s="247"/>
      <c r="O118" s="247"/>
      <c r="P118" s="247"/>
      <c r="Q118" s="247"/>
      <c r="R118" s="247"/>
      <c r="S118" s="247"/>
      <c r="T118" s="248"/>
      <c r="AT118" s="249" t="s">
        <v>255</v>
      </c>
      <c r="AU118" s="249" t="s">
        <v>79</v>
      </c>
      <c r="AV118" s="13" t="s">
        <v>79</v>
      </c>
      <c r="AW118" s="13" t="s">
        <v>33</v>
      </c>
      <c r="AX118" s="13" t="s">
        <v>16</v>
      </c>
      <c r="AY118" s="249" t="s">
        <v>246</v>
      </c>
    </row>
    <row r="119" s="1" customFormat="1" ht="16.5" customHeight="1">
      <c r="B119" s="37"/>
      <c r="C119" s="216" t="s">
        <v>317</v>
      </c>
      <c r="D119" s="216" t="s">
        <v>248</v>
      </c>
      <c r="E119" s="217" t="s">
        <v>5679</v>
      </c>
      <c r="F119" s="218" t="s">
        <v>5680</v>
      </c>
      <c r="G119" s="219" t="s">
        <v>401</v>
      </c>
      <c r="H119" s="220">
        <v>10</v>
      </c>
      <c r="I119" s="221"/>
      <c r="J119" s="222">
        <f>ROUND(I119*H119,2)</f>
        <v>0</v>
      </c>
      <c r="K119" s="218" t="s">
        <v>252</v>
      </c>
      <c r="L119" s="42"/>
      <c r="M119" s="223" t="s">
        <v>1</v>
      </c>
      <c r="N119" s="224" t="s">
        <v>42</v>
      </c>
      <c r="O119" s="78"/>
      <c r="P119" s="225">
        <f>O119*H119</f>
        <v>0</v>
      </c>
      <c r="Q119" s="225">
        <v>0.00089999999999999998</v>
      </c>
      <c r="R119" s="225">
        <f>Q119*H119</f>
        <v>0.0089999999999999993</v>
      </c>
      <c r="S119" s="225">
        <v>0</v>
      </c>
      <c r="T119" s="226">
        <f>S119*H119</f>
        <v>0</v>
      </c>
      <c r="AR119" s="16" t="s">
        <v>333</v>
      </c>
      <c r="AT119" s="16" t="s">
        <v>248</v>
      </c>
      <c r="AU119" s="16" t="s">
        <v>79</v>
      </c>
      <c r="AY119" s="16" t="s">
        <v>246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6" t="s">
        <v>16</v>
      </c>
      <c r="BK119" s="227">
        <f>ROUND(I119*H119,2)</f>
        <v>0</v>
      </c>
      <c r="BL119" s="16" t="s">
        <v>333</v>
      </c>
      <c r="BM119" s="16" t="s">
        <v>5681</v>
      </c>
    </row>
    <row r="120" s="13" customFormat="1">
      <c r="B120" s="239"/>
      <c r="C120" s="240"/>
      <c r="D120" s="230" t="s">
        <v>255</v>
      </c>
      <c r="E120" s="241" t="s">
        <v>1</v>
      </c>
      <c r="F120" s="242" t="s">
        <v>300</v>
      </c>
      <c r="G120" s="240"/>
      <c r="H120" s="243">
        <v>10</v>
      </c>
      <c r="I120" s="244"/>
      <c r="J120" s="240"/>
      <c r="K120" s="240"/>
      <c r="L120" s="245"/>
      <c r="M120" s="246"/>
      <c r="N120" s="247"/>
      <c r="O120" s="247"/>
      <c r="P120" s="247"/>
      <c r="Q120" s="247"/>
      <c r="R120" s="247"/>
      <c r="S120" s="247"/>
      <c r="T120" s="248"/>
      <c r="AT120" s="249" t="s">
        <v>255</v>
      </c>
      <c r="AU120" s="249" t="s">
        <v>79</v>
      </c>
      <c r="AV120" s="13" t="s">
        <v>79</v>
      </c>
      <c r="AW120" s="13" t="s">
        <v>33</v>
      </c>
      <c r="AX120" s="13" t="s">
        <v>16</v>
      </c>
      <c r="AY120" s="249" t="s">
        <v>246</v>
      </c>
    </row>
    <row r="121" s="1" customFormat="1" ht="16.5" customHeight="1">
      <c r="B121" s="37"/>
      <c r="C121" s="216" t="s">
        <v>322</v>
      </c>
      <c r="D121" s="216" t="s">
        <v>248</v>
      </c>
      <c r="E121" s="217" t="s">
        <v>5682</v>
      </c>
      <c r="F121" s="218" t="s">
        <v>5683</v>
      </c>
      <c r="G121" s="219" t="s">
        <v>401</v>
      </c>
      <c r="H121" s="220">
        <v>5</v>
      </c>
      <c r="I121" s="221"/>
      <c r="J121" s="222">
        <f>ROUND(I121*H121,2)</f>
        <v>0</v>
      </c>
      <c r="K121" s="218" t="s">
        <v>252</v>
      </c>
      <c r="L121" s="42"/>
      <c r="M121" s="223" t="s">
        <v>1</v>
      </c>
      <c r="N121" s="224" t="s">
        <v>42</v>
      </c>
      <c r="O121" s="78"/>
      <c r="P121" s="225">
        <f>O121*H121</f>
        <v>0</v>
      </c>
      <c r="Q121" s="225">
        <v>0.0018</v>
      </c>
      <c r="R121" s="225">
        <f>Q121*H121</f>
        <v>0.0089999999999999993</v>
      </c>
      <c r="S121" s="225">
        <v>0</v>
      </c>
      <c r="T121" s="226">
        <f>S121*H121</f>
        <v>0</v>
      </c>
      <c r="AR121" s="16" t="s">
        <v>333</v>
      </c>
      <c r="AT121" s="16" t="s">
        <v>248</v>
      </c>
      <c r="AU121" s="16" t="s">
        <v>79</v>
      </c>
      <c r="AY121" s="16" t="s">
        <v>246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6" t="s">
        <v>16</v>
      </c>
      <c r="BK121" s="227">
        <f>ROUND(I121*H121,2)</f>
        <v>0</v>
      </c>
      <c r="BL121" s="16" t="s">
        <v>333</v>
      </c>
      <c r="BM121" s="16" t="s">
        <v>5684</v>
      </c>
    </row>
    <row r="122" s="13" customFormat="1">
      <c r="B122" s="239"/>
      <c r="C122" s="240"/>
      <c r="D122" s="230" t="s">
        <v>255</v>
      </c>
      <c r="E122" s="241" t="s">
        <v>1</v>
      </c>
      <c r="F122" s="242" t="s">
        <v>276</v>
      </c>
      <c r="G122" s="240"/>
      <c r="H122" s="243">
        <v>5</v>
      </c>
      <c r="I122" s="244"/>
      <c r="J122" s="240"/>
      <c r="K122" s="240"/>
      <c r="L122" s="245"/>
      <c r="M122" s="246"/>
      <c r="N122" s="247"/>
      <c r="O122" s="247"/>
      <c r="P122" s="247"/>
      <c r="Q122" s="247"/>
      <c r="R122" s="247"/>
      <c r="S122" s="247"/>
      <c r="T122" s="248"/>
      <c r="AT122" s="249" t="s">
        <v>255</v>
      </c>
      <c r="AU122" s="249" t="s">
        <v>79</v>
      </c>
      <c r="AV122" s="13" t="s">
        <v>79</v>
      </c>
      <c r="AW122" s="13" t="s">
        <v>33</v>
      </c>
      <c r="AX122" s="13" t="s">
        <v>16</v>
      </c>
      <c r="AY122" s="249" t="s">
        <v>246</v>
      </c>
    </row>
    <row r="123" s="1" customFormat="1" ht="16.5" customHeight="1">
      <c r="B123" s="37"/>
      <c r="C123" s="216" t="s">
        <v>8</v>
      </c>
      <c r="D123" s="216" t="s">
        <v>248</v>
      </c>
      <c r="E123" s="217" t="s">
        <v>5685</v>
      </c>
      <c r="F123" s="218" t="s">
        <v>5686</v>
      </c>
      <c r="G123" s="219" t="s">
        <v>401</v>
      </c>
      <c r="H123" s="220">
        <v>20</v>
      </c>
      <c r="I123" s="221"/>
      <c r="J123" s="222">
        <f>ROUND(I123*H123,2)</f>
        <v>0</v>
      </c>
      <c r="K123" s="218" t="s">
        <v>252</v>
      </c>
      <c r="L123" s="42"/>
      <c r="M123" s="223" t="s">
        <v>1</v>
      </c>
      <c r="N123" s="224" t="s">
        <v>42</v>
      </c>
      <c r="O123" s="78"/>
      <c r="P123" s="225">
        <f>O123*H123</f>
        <v>0</v>
      </c>
      <c r="Q123" s="225">
        <v>0.00052999999999999998</v>
      </c>
      <c r="R123" s="225">
        <f>Q123*H123</f>
        <v>0.0106</v>
      </c>
      <c r="S123" s="225">
        <v>0</v>
      </c>
      <c r="T123" s="226">
        <f>S123*H123</f>
        <v>0</v>
      </c>
      <c r="AR123" s="16" t="s">
        <v>333</v>
      </c>
      <c r="AT123" s="16" t="s">
        <v>248</v>
      </c>
      <c r="AU123" s="16" t="s">
        <v>79</v>
      </c>
      <c r="AY123" s="16" t="s">
        <v>246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6" t="s">
        <v>16</v>
      </c>
      <c r="BK123" s="227">
        <f>ROUND(I123*H123,2)</f>
        <v>0</v>
      </c>
      <c r="BL123" s="16" t="s">
        <v>333</v>
      </c>
      <c r="BM123" s="16" t="s">
        <v>5687</v>
      </c>
    </row>
    <row r="124" s="13" customFormat="1">
      <c r="B124" s="239"/>
      <c r="C124" s="240"/>
      <c r="D124" s="230" t="s">
        <v>255</v>
      </c>
      <c r="E124" s="241" t="s">
        <v>1</v>
      </c>
      <c r="F124" s="242" t="s">
        <v>372</v>
      </c>
      <c r="G124" s="240"/>
      <c r="H124" s="243">
        <v>20</v>
      </c>
      <c r="I124" s="244"/>
      <c r="J124" s="240"/>
      <c r="K124" s="240"/>
      <c r="L124" s="245"/>
      <c r="M124" s="246"/>
      <c r="N124" s="247"/>
      <c r="O124" s="247"/>
      <c r="P124" s="247"/>
      <c r="Q124" s="247"/>
      <c r="R124" s="247"/>
      <c r="S124" s="247"/>
      <c r="T124" s="248"/>
      <c r="AT124" s="249" t="s">
        <v>255</v>
      </c>
      <c r="AU124" s="249" t="s">
        <v>79</v>
      </c>
      <c r="AV124" s="13" t="s">
        <v>79</v>
      </c>
      <c r="AW124" s="13" t="s">
        <v>33</v>
      </c>
      <c r="AX124" s="13" t="s">
        <v>16</v>
      </c>
      <c r="AY124" s="249" t="s">
        <v>246</v>
      </c>
    </row>
    <row r="125" s="1" customFormat="1" ht="16.5" customHeight="1">
      <c r="B125" s="37"/>
      <c r="C125" s="216" t="s">
        <v>333</v>
      </c>
      <c r="D125" s="216" t="s">
        <v>248</v>
      </c>
      <c r="E125" s="217" t="s">
        <v>5688</v>
      </c>
      <c r="F125" s="218" t="s">
        <v>5689</v>
      </c>
      <c r="G125" s="219" t="s">
        <v>401</v>
      </c>
      <c r="H125" s="220">
        <v>16</v>
      </c>
      <c r="I125" s="221"/>
      <c r="J125" s="222">
        <f>ROUND(I125*H125,2)</f>
        <v>0</v>
      </c>
      <c r="K125" s="218" t="s">
        <v>252</v>
      </c>
      <c r="L125" s="42"/>
      <c r="M125" s="223" t="s">
        <v>1</v>
      </c>
      <c r="N125" s="224" t="s">
        <v>42</v>
      </c>
      <c r="O125" s="78"/>
      <c r="P125" s="225">
        <f>O125*H125</f>
        <v>0</v>
      </c>
      <c r="Q125" s="225">
        <v>0.0010100000000000001</v>
      </c>
      <c r="R125" s="225">
        <f>Q125*H125</f>
        <v>0.016160000000000001</v>
      </c>
      <c r="S125" s="225">
        <v>0</v>
      </c>
      <c r="T125" s="226">
        <f>S125*H125</f>
        <v>0</v>
      </c>
      <c r="AR125" s="16" t="s">
        <v>333</v>
      </c>
      <c r="AT125" s="16" t="s">
        <v>248</v>
      </c>
      <c r="AU125" s="16" t="s">
        <v>79</v>
      </c>
      <c r="AY125" s="16" t="s">
        <v>246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6" t="s">
        <v>16</v>
      </c>
      <c r="BK125" s="227">
        <f>ROUND(I125*H125,2)</f>
        <v>0</v>
      </c>
      <c r="BL125" s="16" t="s">
        <v>333</v>
      </c>
      <c r="BM125" s="16" t="s">
        <v>5690</v>
      </c>
    </row>
    <row r="126" s="13" customFormat="1">
      <c r="B126" s="239"/>
      <c r="C126" s="240"/>
      <c r="D126" s="230" t="s">
        <v>255</v>
      </c>
      <c r="E126" s="241" t="s">
        <v>1</v>
      </c>
      <c r="F126" s="242" t="s">
        <v>333</v>
      </c>
      <c r="G126" s="240"/>
      <c r="H126" s="243">
        <v>16</v>
      </c>
      <c r="I126" s="244"/>
      <c r="J126" s="240"/>
      <c r="K126" s="240"/>
      <c r="L126" s="245"/>
      <c r="M126" s="246"/>
      <c r="N126" s="247"/>
      <c r="O126" s="247"/>
      <c r="P126" s="247"/>
      <c r="Q126" s="247"/>
      <c r="R126" s="247"/>
      <c r="S126" s="247"/>
      <c r="T126" s="248"/>
      <c r="AT126" s="249" t="s">
        <v>255</v>
      </c>
      <c r="AU126" s="249" t="s">
        <v>79</v>
      </c>
      <c r="AV126" s="13" t="s">
        <v>79</v>
      </c>
      <c r="AW126" s="13" t="s">
        <v>33</v>
      </c>
      <c r="AX126" s="13" t="s">
        <v>16</v>
      </c>
      <c r="AY126" s="249" t="s">
        <v>246</v>
      </c>
    </row>
    <row r="127" s="1" customFormat="1" ht="16.5" customHeight="1">
      <c r="B127" s="37"/>
      <c r="C127" s="216" t="s">
        <v>341</v>
      </c>
      <c r="D127" s="216" t="s">
        <v>248</v>
      </c>
      <c r="E127" s="217" t="s">
        <v>5691</v>
      </c>
      <c r="F127" s="218" t="s">
        <v>5692</v>
      </c>
      <c r="G127" s="219" t="s">
        <v>142</v>
      </c>
      <c r="H127" s="220">
        <v>30</v>
      </c>
      <c r="I127" s="221"/>
      <c r="J127" s="222">
        <f>ROUND(I127*H127,2)</f>
        <v>0</v>
      </c>
      <c r="K127" s="218" t="s">
        <v>252</v>
      </c>
      <c r="L127" s="42"/>
      <c r="M127" s="223" t="s">
        <v>1</v>
      </c>
      <c r="N127" s="224" t="s">
        <v>42</v>
      </c>
      <c r="O127" s="78"/>
      <c r="P127" s="225">
        <f>O127*H127</f>
        <v>0</v>
      </c>
      <c r="Q127" s="225">
        <v>0.0012600000000000001</v>
      </c>
      <c r="R127" s="225">
        <f>Q127*H127</f>
        <v>0.0378</v>
      </c>
      <c r="S127" s="225">
        <v>0</v>
      </c>
      <c r="T127" s="226">
        <f>S127*H127</f>
        <v>0</v>
      </c>
      <c r="AR127" s="16" t="s">
        <v>333</v>
      </c>
      <c r="AT127" s="16" t="s">
        <v>248</v>
      </c>
      <c r="AU127" s="16" t="s">
        <v>79</v>
      </c>
      <c r="AY127" s="16" t="s">
        <v>246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6" t="s">
        <v>16</v>
      </c>
      <c r="BK127" s="227">
        <f>ROUND(I127*H127,2)</f>
        <v>0</v>
      </c>
      <c r="BL127" s="16" t="s">
        <v>333</v>
      </c>
      <c r="BM127" s="16" t="s">
        <v>5693</v>
      </c>
    </row>
    <row r="128" s="13" customFormat="1">
      <c r="B128" s="239"/>
      <c r="C128" s="240"/>
      <c r="D128" s="230" t="s">
        <v>255</v>
      </c>
      <c r="E128" s="241" t="s">
        <v>1</v>
      </c>
      <c r="F128" s="242" t="s">
        <v>432</v>
      </c>
      <c r="G128" s="240"/>
      <c r="H128" s="243">
        <v>30</v>
      </c>
      <c r="I128" s="244"/>
      <c r="J128" s="240"/>
      <c r="K128" s="240"/>
      <c r="L128" s="245"/>
      <c r="M128" s="246"/>
      <c r="N128" s="247"/>
      <c r="O128" s="247"/>
      <c r="P128" s="247"/>
      <c r="Q128" s="247"/>
      <c r="R128" s="247"/>
      <c r="S128" s="247"/>
      <c r="T128" s="248"/>
      <c r="AT128" s="249" t="s">
        <v>255</v>
      </c>
      <c r="AU128" s="249" t="s">
        <v>79</v>
      </c>
      <c r="AV128" s="13" t="s">
        <v>79</v>
      </c>
      <c r="AW128" s="13" t="s">
        <v>33</v>
      </c>
      <c r="AX128" s="13" t="s">
        <v>16</v>
      </c>
      <c r="AY128" s="249" t="s">
        <v>246</v>
      </c>
    </row>
    <row r="129" s="1" customFormat="1" ht="16.5" customHeight="1">
      <c r="B129" s="37"/>
      <c r="C129" s="216" t="s">
        <v>349</v>
      </c>
      <c r="D129" s="216" t="s">
        <v>248</v>
      </c>
      <c r="E129" s="217" t="s">
        <v>5694</v>
      </c>
      <c r="F129" s="218" t="s">
        <v>5695</v>
      </c>
      <c r="G129" s="219" t="s">
        <v>142</v>
      </c>
      <c r="H129" s="220">
        <v>10</v>
      </c>
      <c r="I129" s="221"/>
      <c r="J129" s="222">
        <f>ROUND(I129*H129,2)</f>
        <v>0</v>
      </c>
      <c r="K129" s="218" t="s">
        <v>252</v>
      </c>
      <c r="L129" s="42"/>
      <c r="M129" s="223" t="s">
        <v>1</v>
      </c>
      <c r="N129" s="224" t="s">
        <v>42</v>
      </c>
      <c r="O129" s="78"/>
      <c r="P129" s="225">
        <f>O129*H129</f>
        <v>0</v>
      </c>
      <c r="Q129" s="225">
        <v>0.00175</v>
      </c>
      <c r="R129" s="225">
        <f>Q129*H129</f>
        <v>0.017500000000000002</v>
      </c>
      <c r="S129" s="225">
        <v>0</v>
      </c>
      <c r="T129" s="226">
        <f>S129*H129</f>
        <v>0</v>
      </c>
      <c r="AR129" s="16" t="s">
        <v>333</v>
      </c>
      <c r="AT129" s="16" t="s">
        <v>248</v>
      </c>
      <c r="AU129" s="16" t="s">
        <v>79</v>
      </c>
      <c r="AY129" s="16" t="s">
        <v>246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6" t="s">
        <v>16</v>
      </c>
      <c r="BK129" s="227">
        <f>ROUND(I129*H129,2)</f>
        <v>0</v>
      </c>
      <c r="BL129" s="16" t="s">
        <v>333</v>
      </c>
      <c r="BM129" s="16" t="s">
        <v>5696</v>
      </c>
    </row>
    <row r="130" s="13" customFormat="1">
      <c r="B130" s="239"/>
      <c r="C130" s="240"/>
      <c r="D130" s="230" t="s">
        <v>255</v>
      </c>
      <c r="E130" s="241" t="s">
        <v>1</v>
      </c>
      <c r="F130" s="242" t="s">
        <v>300</v>
      </c>
      <c r="G130" s="240"/>
      <c r="H130" s="243">
        <v>10</v>
      </c>
      <c r="I130" s="244"/>
      <c r="J130" s="240"/>
      <c r="K130" s="240"/>
      <c r="L130" s="245"/>
      <c r="M130" s="246"/>
      <c r="N130" s="247"/>
      <c r="O130" s="247"/>
      <c r="P130" s="247"/>
      <c r="Q130" s="247"/>
      <c r="R130" s="247"/>
      <c r="S130" s="247"/>
      <c r="T130" s="248"/>
      <c r="AT130" s="249" t="s">
        <v>255</v>
      </c>
      <c r="AU130" s="249" t="s">
        <v>79</v>
      </c>
      <c r="AV130" s="13" t="s">
        <v>79</v>
      </c>
      <c r="AW130" s="13" t="s">
        <v>33</v>
      </c>
      <c r="AX130" s="13" t="s">
        <v>16</v>
      </c>
      <c r="AY130" s="249" t="s">
        <v>246</v>
      </c>
    </row>
    <row r="131" s="1" customFormat="1" ht="16.5" customHeight="1">
      <c r="B131" s="37"/>
      <c r="C131" s="216" t="s">
        <v>355</v>
      </c>
      <c r="D131" s="216" t="s">
        <v>248</v>
      </c>
      <c r="E131" s="217" t="s">
        <v>5697</v>
      </c>
      <c r="F131" s="218" t="s">
        <v>5698</v>
      </c>
      <c r="G131" s="219" t="s">
        <v>142</v>
      </c>
      <c r="H131" s="220">
        <v>130</v>
      </c>
      <c r="I131" s="221"/>
      <c r="J131" s="222">
        <f>ROUND(I131*H131,2)</f>
        <v>0</v>
      </c>
      <c r="K131" s="218" t="s">
        <v>252</v>
      </c>
      <c r="L131" s="42"/>
      <c r="M131" s="223" t="s">
        <v>1</v>
      </c>
      <c r="N131" s="224" t="s">
        <v>42</v>
      </c>
      <c r="O131" s="78"/>
      <c r="P131" s="225">
        <f>O131*H131</f>
        <v>0</v>
      </c>
      <c r="Q131" s="225">
        <v>0.00059000000000000003</v>
      </c>
      <c r="R131" s="225">
        <f>Q131*H131</f>
        <v>0.076700000000000004</v>
      </c>
      <c r="S131" s="225">
        <v>0</v>
      </c>
      <c r="T131" s="226">
        <f>S131*H131</f>
        <v>0</v>
      </c>
      <c r="AR131" s="16" t="s">
        <v>333</v>
      </c>
      <c r="AT131" s="16" t="s">
        <v>248</v>
      </c>
      <c r="AU131" s="16" t="s">
        <v>79</v>
      </c>
      <c r="AY131" s="16" t="s">
        <v>246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6" t="s">
        <v>16</v>
      </c>
      <c r="BK131" s="227">
        <f>ROUND(I131*H131,2)</f>
        <v>0</v>
      </c>
      <c r="BL131" s="16" t="s">
        <v>333</v>
      </c>
      <c r="BM131" s="16" t="s">
        <v>5699</v>
      </c>
    </row>
    <row r="132" s="13" customFormat="1">
      <c r="B132" s="239"/>
      <c r="C132" s="240"/>
      <c r="D132" s="230" t="s">
        <v>255</v>
      </c>
      <c r="E132" s="241" t="s">
        <v>1</v>
      </c>
      <c r="F132" s="242" t="s">
        <v>1326</v>
      </c>
      <c r="G132" s="240"/>
      <c r="H132" s="243">
        <v>130</v>
      </c>
      <c r="I132" s="244"/>
      <c r="J132" s="240"/>
      <c r="K132" s="240"/>
      <c r="L132" s="245"/>
      <c r="M132" s="246"/>
      <c r="N132" s="247"/>
      <c r="O132" s="247"/>
      <c r="P132" s="247"/>
      <c r="Q132" s="247"/>
      <c r="R132" s="247"/>
      <c r="S132" s="247"/>
      <c r="T132" s="248"/>
      <c r="AT132" s="249" t="s">
        <v>255</v>
      </c>
      <c r="AU132" s="249" t="s">
        <v>79</v>
      </c>
      <c r="AV132" s="13" t="s">
        <v>79</v>
      </c>
      <c r="AW132" s="13" t="s">
        <v>33</v>
      </c>
      <c r="AX132" s="13" t="s">
        <v>16</v>
      </c>
      <c r="AY132" s="249" t="s">
        <v>246</v>
      </c>
    </row>
    <row r="133" s="1" customFormat="1" ht="16.5" customHeight="1">
      <c r="B133" s="37"/>
      <c r="C133" s="216" t="s">
        <v>372</v>
      </c>
      <c r="D133" s="216" t="s">
        <v>248</v>
      </c>
      <c r="E133" s="217" t="s">
        <v>5700</v>
      </c>
      <c r="F133" s="218" t="s">
        <v>5701</v>
      </c>
      <c r="G133" s="219" t="s">
        <v>142</v>
      </c>
      <c r="H133" s="220">
        <v>70</v>
      </c>
      <c r="I133" s="221"/>
      <c r="J133" s="222">
        <f>ROUND(I133*H133,2)</f>
        <v>0</v>
      </c>
      <c r="K133" s="218" t="s">
        <v>252</v>
      </c>
      <c r="L133" s="42"/>
      <c r="M133" s="223" t="s">
        <v>1</v>
      </c>
      <c r="N133" s="224" t="s">
        <v>42</v>
      </c>
      <c r="O133" s="78"/>
      <c r="P133" s="225">
        <f>O133*H133</f>
        <v>0</v>
      </c>
      <c r="Q133" s="225">
        <v>0.0012099999999999999</v>
      </c>
      <c r="R133" s="225">
        <f>Q133*H133</f>
        <v>0.084699999999999998</v>
      </c>
      <c r="S133" s="225">
        <v>0</v>
      </c>
      <c r="T133" s="226">
        <f>S133*H133</f>
        <v>0</v>
      </c>
      <c r="AR133" s="16" t="s">
        <v>333</v>
      </c>
      <c r="AT133" s="16" t="s">
        <v>248</v>
      </c>
      <c r="AU133" s="16" t="s">
        <v>79</v>
      </c>
      <c r="AY133" s="16" t="s">
        <v>246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6" t="s">
        <v>16</v>
      </c>
      <c r="BK133" s="227">
        <f>ROUND(I133*H133,2)</f>
        <v>0</v>
      </c>
      <c r="BL133" s="16" t="s">
        <v>333</v>
      </c>
      <c r="BM133" s="16" t="s">
        <v>5702</v>
      </c>
    </row>
    <row r="134" s="13" customFormat="1">
      <c r="B134" s="239"/>
      <c r="C134" s="240"/>
      <c r="D134" s="230" t="s">
        <v>255</v>
      </c>
      <c r="E134" s="241" t="s">
        <v>1</v>
      </c>
      <c r="F134" s="242" t="s">
        <v>878</v>
      </c>
      <c r="G134" s="240"/>
      <c r="H134" s="243">
        <v>70</v>
      </c>
      <c r="I134" s="244"/>
      <c r="J134" s="240"/>
      <c r="K134" s="240"/>
      <c r="L134" s="245"/>
      <c r="M134" s="246"/>
      <c r="N134" s="247"/>
      <c r="O134" s="247"/>
      <c r="P134" s="247"/>
      <c r="Q134" s="247"/>
      <c r="R134" s="247"/>
      <c r="S134" s="247"/>
      <c r="T134" s="248"/>
      <c r="AT134" s="249" t="s">
        <v>255</v>
      </c>
      <c r="AU134" s="249" t="s">
        <v>79</v>
      </c>
      <c r="AV134" s="13" t="s">
        <v>79</v>
      </c>
      <c r="AW134" s="13" t="s">
        <v>33</v>
      </c>
      <c r="AX134" s="13" t="s">
        <v>16</v>
      </c>
      <c r="AY134" s="249" t="s">
        <v>246</v>
      </c>
    </row>
    <row r="135" s="1" customFormat="1" ht="16.5" customHeight="1">
      <c r="B135" s="37"/>
      <c r="C135" s="216" t="s">
        <v>7</v>
      </c>
      <c r="D135" s="216" t="s">
        <v>248</v>
      </c>
      <c r="E135" s="217" t="s">
        <v>5703</v>
      </c>
      <c r="F135" s="218" t="s">
        <v>5704</v>
      </c>
      <c r="G135" s="219" t="s">
        <v>142</v>
      </c>
      <c r="H135" s="220">
        <v>120</v>
      </c>
      <c r="I135" s="221"/>
      <c r="J135" s="222">
        <f>ROUND(I135*H135,2)</f>
        <v>0</v>
      </c>
      <c r="K135" s="218" t="s">
        <v>252</v>
      </c>
      <c r="L135" s="42"/>
      <c r="M135" s="223" t="s">
        <v>1</v>
      </c>
      <c r="N135" s="224" t="s">
        <v>42</v>
      </c>
      <c r="O135" s="78"/>
      <c r="P135" s="225">
        <f>O135*H135</f>
        <v>0</v>
      </c>
      <c r="Q135" s="225">
        <v>0.00029</v>
      </c>
      <c r="R135" s="225">
        <f>Q135*H135</f>
        <v>0.034799999999999998</v>
      </c>
      <c r="S135" s="225">
        <v>0</v>
      </c>
      <c r="T135" s="226">
        <f>S135*H135</f>
        <v>0</v>
      </c>
      <c r="AR135" s="16" t="s">
        <v>333</v>
      </c>
      <c r="AT135" s="16" t="s">
        <v>248</v>
      </c>
      <c r="AU135" s="16" t="s">
        <v>79</v>
      </c>
      <c r="AY135" s="16" t="s">
        <v>246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6" t="s">
        <v>16</v>
      </c>
      <c r="BK135" s="227">
        <f>ROUND(I135*H135,2)</f>
        <v>0</v>
      </c>
      <c r="BL135" s="16" t="s">
        <v>333</v>
      </c>
      <c r="BM135" s="16" t="s">
        <v>5705</v>
      </c>
    </row>
    <row r="136" s="13" customFormat="1">
      <c r="B136" s="239"/>
      <c r="C136" s="240"/>
      <c r="D136" s="230" t="s">
        <v>255</v>
      </c>
      <c r="E136" s="241" t="s">
        <v>1</v>
      </c>
      <c r="F136" s="242" t="s">
        <v>1212</v>
      </c>
      <c r="G136" s="240"/>
      <c r="H136" s="243">
        <v>120</v>
      </c>
      <c r="I136" s="244"/>
      <c r="J136" s="240"/>
      <c r="K136" s="240"/>
      <c r="L136" s="245"/>
      <c r="M136" s="246"/>
      <c r="N136" s="247"/>
      <c r="O136" s="247"/>
      <c r="P136" s="247"/>
      <c r="Q136" s="247"/>
      <c r="R136" s="247"/>
      <c r="S136" s="247"/>
      <c r="T136" s="248"/>
      <c r="AT136" s="249" t="s">
        <v>255</v>
      </c>
      <c r="AU136" s="249" t="s">
        <v>79</v>
      </c>
      <c r="AV136" s="13" t="s">
        <v>79</v>
      </c>
      <c r="AW136" s="13" t="s">
        <v>33</v>
      </c>
      <c r="AX136" s="13" t="s">
        <v>16</v>
      </c>
      <c r="AY136" s="249" t="s">
        <v>246</v>
      </c>
    </row>
    <row r="137" s="1" customFormat="1" ht="16.5" customHeight="1">
      <c r="B137" s="37"/>
      <c r="C137" s="216" t="s">
        <v>388</v>
      </c>
      <c r="D137" s="216" t="s">
        <v>248</v>
      </c>
      <c r="E137" s="217" t="s">
        <v>5706</v>
      </c>
      <c r="F137" s="218" t="s">
        <v>5707</v>
      </c>
      <c r="G137" s="219" t="s">
        <v>142</v>
      </c>
      <c r="H137" s="220">
        <v>70</v>
      </c>
      <c r="I137" s="221"/>
      <c r="J137" s="222">
        <f>ROUND(I137*H137,2)</f>
        <v>0</v>
      </c>
      <c r="K137" s="218" t="s">
        <v>252</v>
      </c>
      <c r="L137" s="42"/>
      <c r="M137" s="223" t="s">
        <v>1</v>
      </c>
      <c r="N137" s="224" t="s">
        <v>42</v>
      </c>
      <c r="O137" s="78"/>
      <c r="P137" s="225">
        <f>O137*H137</f>
        <v>0</v>
      </c>
      <c r="Q137" s="225">
        <v>0.00035</v>
      </c>
      <c r="R137" s="225">
        <f>Q137*H137</f>
        <v>0.024500000000000001</v>
      </c>
      <c r="S137" s="225">
        <v>0</v>
      </c>
      <c r="T137" s="226">
        <f>S137*H137</f>
        <v>0</v>
      </c>
      <c r="AR137" s="16" t="s">
        <v>333</v>
      </c>
      <c r="AT137" s="16" t="s">
        <v>248</v>
      </c>
      <c r="AU137" s="16" t="s">
        <v>79</v>
      </c>
      <c r="AY137" s="16" t="s">
        <v>246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333</v>
      </c>
      <c r="BM137" s="16" t="s">
        <v>5708</v>
      </c>
    </row>
    <row r="138" s="13" customFormat="1">
      <c r="B138" s="239"/>
      <c r="C138" s="240"/>
      <c r="D138" s="230" t="s">
        <v>255</v>
      </c>
      <c r="E138" s="241" t="s">
        <v>1</v>
      </c>
      <c r="F138" s="242" t="s">
        <v>878</v>
      </c>
      <c r="G138" s="240"/>
      <c r="H138" s="243">
        <v>70</v>
      </c>
      <c r="I138" s="244"/>
      <c r="J138" s="240"/>
      <c r="K138" s="240"/>
      <c r="L138" s="245"/>
      <c r="M138" s="246"/>
      <c r="N138" s="247"/>
      <c r="O138" s="247"/>
      <c r="P138" s="247"/>
      <c r="Q138" s="247"/>
      <c r="R138" s="247"/>
      <c r="S138" s="247"/>
      <c r="T138" s="248"/>
      <c r="AT138" s="249" t="s">
        <v>255</v>
      </c>
      <c r="AU138" s="249" t="s">
        <v>79</v>
      </c>
      <c r="AV138" s="13" t="s">
        <v>79</v>
      </c>
      <c r="AW138" s="13" t="s">
        <v>33</v>
      </c>
      <c r="AX138" s="13" t="s">
        <v>16</v>
      </c>
      <c r="AY138" s="249" t="s">
        <v>246</v>
      </c>
    </row>
    <row r="139" s="1" customFormat="1" ht="16.5" customHeight="1">
      <c r="B139" s="37"/>
      <c r="C139" s="216" t="s">
        <v>393</v>
      </c>
      <c r="D139" s="216" t="s">
        <v>248</v>
      </c>
      <c r="E139" s="217" t="s">
        <v>5709</v>
      </c>
      <c r="F139" s="218" t="s">
        <v>5710</v>
      </c>
      <c r="G139" s="219" t="s">
        <v>142</v>
      </c>
      <c r="H139" s="220">
        <v>70</v>
      </c>
      <c r="I139" s="221"/>
      <c r="J139" s="222">
        <f>ROUND(I139*H139,2)</f>
        <v>0</v>
      </c>
      <c r="K139" s="218" t="s">
        <v>252</v>
      </c>
      <c r="L139" s="42"/>
      <c r="M139" s="223" t="s">
        <v>1</v>
      </c>
      <c r="N139" s="224" t="s">
        <v>42</v>
      </c>
      <c r="O139" s="78"/>
      <c r="P139" s="225">
        <f>O139*H139</f>
        <v>0</v>
      </c>
      <c r="Q139" s="225">
        <v>0.0011299999999999999</v>
      </c>
      <c r="R139" s="225">
        <f>Q139*H139</f>
        <v>0.07909999999999999</v>
      </c>
      <c r="S139" s="225">
        <v>0</v>
      </c>
      <c r="T139" s="226">
        <f>S139*H139</f>
        <v>0</v>
      </c>
      <c r="AR139" s="16" t="s">
        <v>333</v>
      </c>
      <c r="AT139" s="16" t="s">
        <v>248</v>
      </c>
      <c r="AU139" s="16" t="s">
        <v>79</v>
      </c>
      <c r="AY139" s="16" t="s">
        <v>246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6" t="s">
        <v>16</v>
      </c>
      <c r="BK139" s="227">
        <f>ROUND(I139*H139,2)</f>
        <v>0</v>
      </c>
      <c r="BL139" s="16" t="s">
        <v>333</v>
      </c>
      <c r="BM139" s="16" t="s">
        <v>5711</v>
      </c>
    </row>
    <row r="140" s="13" customFormat="1">
      <c r="B140" s="239"/>
      <c r="C140" s="240"/>
      <c r="D140" s="230" t="s">
        <v>255</v>
      </c>
      <c r="E140" s="241" t="s">
        <v>1</v>
      </c>
      <c r="F140" s="242" t="s">
        <v>878</v>
      </c>
      <c r="G140" s="240"/>
      <c r="H140" s="243">
        <v>70</v>
      </c>
      <c r="I140" s="244"/>
      <c r="J140" s="240"/>
      <c r="K140" s="240"/>
      <c r="L140" s="245"/>
      <c r="M140" s="246"/>
      <c r="N140" s="247"/>
      <c r="O140" s="247"/>
      <c r="P140" s="247"/>
      <c r="Q140" s="247"/>
      <c r="R140" s="247"/>
      <c r="S140" s="247"/>
      <c r="T140" s="248"/>
      <c r="AT140" s="249" t="s">
        <v>255</v>
      </c>
      <c r="AU140" s="249" t="s">
        <v>79</v>
      </c>
      <c r="AV140" s="13" t="s">
        <v>79</v>
      </c>
      <c r="AW140" s="13" t="s">
        <v>33</v>
      </c>
      <c r="AX140" s="13" t="s">
        <v>16</v>
      </c>
      <c r="AY140" s="249" t="s">
        <v>246</v>
      </c>
    </row>
    <row r="141" s="1" customFormat="1" ht="16.5" customHeight="1">
      <c r="B141" s="37"/>
      <c r="C141" s="216" t="s">
        <v>398</v>
      </c>
      <c r="D141" s="216" t="s">
        <v>248</v>
      </c>
      <c r="E141" s="217" t="s">
        <v>5712</v>
      </c>
      <c r="F141" s="218" t="s">
        <v>5713</v>
      </c>
      <c r="G141" s="219" t="s">
        <v>142</v>
      </c>
      <c r="H141" s="220">
        <v>30</v>
      </c>
      <c r="I141" s="221"/>
      <c r="J141" s="222">
        <f>ROUND(I141*H141,2)</f>
        <v>0</v>
      </c>
      <c r="K141" s="218" t="s">
        <v>1</v>
      </c>
      <c r="L141" s="42"/>
      <c r="M141" s="223" t="s">
        <v>1</v>
      </c>
      <c r="N141" s="224" t="s">
        <v>42</v>
      </c>
      <c r="O141" s="78"/>
      <c r="P141" s="225">
        <f>O141*H141</f>
        <v>0</v>
      </c>
      <c r="Q141" s="225">
        <v>0.00033</v>
      </c>
      <c r="R141" s="225">
        <f>Q141*H141</f>
        <v>0.0098999999999999991</v>
      </c>
      <c r="S141" s="225">
        <v>0</v>
      </c>
      <c r="T141" s="226">
        <f>S141*H141</f>
        <v>0</v>
      </c>
      <c r="AR141" s="16" t="s">
        <v>333</v>
      </c>
      <c r="AT141" s="16" t="s">
        <v>248</v>
      </c>
      <c r="AU141" s="16" t="s">
        <v>79</v>
      </c>
      <c r="AY141" s="16" t="s">
        <v>246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6" t="s">
        <v>16</v>
      </c>
      <c r="BK141" s="227">
        <f>ROUND(I141*H141,2)</f>
        <v>0</v>
      </c>
      <c r="BL141" s="16" t="s">
        <v>333</v>
      </c>
      <c r="BM141" s="16" t="s">
        <v>5714</v>
      </c>
    </row>
    <row r="142" s="13" customFormat="1">
      <c r="B142" s="239"/>
      <c r="C142" s="240"/>
      <c r="D142" s="230" t="s">
        <v>255</v>
      </c>
      <c r="E142" s="241" t="s">
        <v>1</v>
      </c>
      <c r="F142" s="242" t="s">
        <v>432</v>
      </c>
      <c r="G142" s="240"/>
      <c r="H142" s="243">
        <v>30</v>
      </c>
      <c r="I142" s="244"/>
      <c r="J142" s="240"/>
      <c r="K142" s="240"/>
      <c r="L142" s="245"/>
      <c r="M142" s="246"/>
      <c r="N142" s="247"/>
      <c r="O142" s="247"/>
      <c r="P142" s="247"/>
      <c r="Q142" s="247"/>
      <c r="R142" s="247"/>
      <c r="S142" s="247"/>
      <c r="T142" s="248"/>
      <c r="AT142" s="249" t="s">
        <v>255</v>
      </c>
      <c r="AU142" s="249" t="s">
        <v>79</v>
      </c>
      <c r="AV142" s="13" t="s">
        <v>79</v>
      </c>
      <c r="AW142" s="13" t="s">
        <v>33</v>
      </c>
      <c r="AX142" s="13" t="s">
        <v>16</v>
      </c>
      <c r="AY142" s="249" t="s">
        <v>246</v>
      </c>
    </row>
    <row r="143" s="1" customFormat="1" ht="16.5" customHeight="1">
      <c r="B143" s="37"/>
      <c r="C143" s="216" t="s">
        <v>405</v>
      </c>
      <c r="D143" s="216" t="s">
        <v>248</v>
      </c>
      <c r="E143" s="217" t="s">
        <v>5715</v>
      </c>
      <c r="F143" s="218" t="s">
        <v>5716</v>
      </c>
      <c r="G143" s="219" t="s">
        <v>401</v>
      </c>
      <c r="H143" s="220">
        <v>30</v>
      </c>
      <c r="I143" s="221"/>
      <c r="J143" s="222">
        <f>ROUND(I143*H143,2)</f>
        <v>0</v>
      </c>
      <c r="K143" s="218" t="s">
        <v>252</v>
      </c>
      <c r="L143" s="42"/>
      <c r="M143" s="223" t="s">
        <v>1</v>
      </c>
      <c r="N143" s="224" t="s">
        <v>42</v>
      </c>
      <c r="O143" s="7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AR143" s="16" t="s">
        <v>333</v>
      </c>
      <c r="AT143" s="16" t="s">
        <v>248</v>
      </c>
      <c r="AU143" s="16" t="s">
        <v>79</v>
      </c>
      <c r="AY143" s="16" t="s">
        <v>246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6" t="s">
        <v>16</v>
      </c>
      <c r="BK143" s="227">
        <f>ROUND(I143*H143,2)</f>
        <v>0</v>
      </c>
      <c r="BL143" s="16" t="s">
        <v>333</v>
      </c>
      <c r="BM143" s="16" t="s">
        <v>5717</v>
      </c>
    </row>
    <row r="144" s="13" customFormat="1">
      <c r="B144" s="239"/>
      <c r="C144" s="240"/>
      <c r="D144" s="230" t="s">
        <v>255</v>
      </c>
      <c r="E144" s="241" t="s">
        <v>1</v>
      </c>
      <c r="F144" s="242" t="s">
        <v>5718</v>
      </c>
      <c r="G144" s="240"/>
      <c r="H144" s="243">
        <v>30</v>
      </c>
      <c r="I144" s="244"/>
      <c r="J144" s="240"/>
      <c r="K144" s="240"/>
      <c r="L144" s="245"/>
      <c r="M144" s="246"/>
      <c r="N144" s="247"/>
      <c r="O144" s="247"/>
      <c r="P144" s="247"/>
      <c r="Q144" s="247"/>
      <c r="R144" s="247"/>
      <c r="S144" s="247"/>
      <c r="T144" s="248"/>
      <c r="AT144" s="249" t="s">
        <v>255</v>
      </c>
      <c r="AU144" s="249" t="s">
        <v>79</v>
      </c>
      <c r="AV144" s="13" t="s">
        <v>79</v>
      </c>
      <c r="AW144" s="13" t="s">
        <v>33</v>
      </c>
      <c r="AX144" s="13" t="s">
        <v>16</v>
      </c>
      <c r="AY144" s="249" t="s">
        <v>246</v>
      </c>
    </row>
    <row r="145" s="1" customFormat="1" ht="16.5" customHeight="1">
      <c r="B145" s="37"/>
      <c r="C145" s="216" t="s">
        <v>411</v>
      </c>
      <c r="D145" s="216" t="s">
        <v>248</v>
      </c>
      <c r="E145" s="217" t="s">
        <v>5719</v>
      </c>
      <c r="F145" s="218" t="s">
        <v>5720</v>
      </c>
      <c r="G145" s="219" t="s">
        <v>401</v>
      </c>
      <c r="H145" s="220">
        <v>20</v>
      </c>
      <c r="I145" s="221"/>
      <c r="J145" s="222">
        <f>ROUND(I145*H145,2)</f>
        <v>0</v>
      </c>
      <c r="K145" s="218" t="s">
        <v>252</v>
      </c>
      <c r="L145" s="42"/>
      <c r="M145" s="223" t="s">
        <v>1</v>
      </c>
      <c r="N145" s="224" t="s">
        <v>42</v>
      </c>
      <c r="O145" s="78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AR145" s="16" t="s">
        <v>333</v>
      </c>
      <c r="AT145" s="16" t="s">
        <v>248</v>
      </c>
      <c r="AU145" s="16" t="s">
        <v>79</v>
      </c>
      <c r="AY145" s="16" t="s">
        <v>246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6" t="s">
        <v>16</v>
      </c>
      <c r="BK145" s="227">
        <f>ROUND(I145*H145,2)</f>
        <v>0</v>
      </c>
      <c r="BL145" s="16" t="s">
        <v>333</v>
      </c>
      <c r="BM145" s="16" t="s">
        <v>5721</v>
      </c>
    </row>
    <row r="146" s="13" customFormat="1">
      <c r="B146" s="239"/>
      <c r="C146" s="240"/>
      <c r="D146" s="230" t="s">
        <v>255</v>
      </c>
      <c r="E146" s="241" t="s">
        <v>1</v>
      </c>
      <c r="F146" s="242" t="s">
        <v>5722</v>
      </c>
      <c r="G146" s="240"/>
      <c r="H146" s="243">
        <v>20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AT146" s="249" t="s">
        <v>255</v>
      </c>
      <c r="AU146" s="249" t="s">
        <v>79</v>
      </c>
      <c r="AV146" s="13" t="s">
        <v>79</v>
      </c>
      <c r="AW146" s="13" t="s">
        <v>33</v>
      </c>
      <c r="AX146" s="13" t="s">
        <v>16</v>
      </c>
      <c r="AY146" s="249" t="s">
        <v>246</v>
      </c>
    </row>
    <row r="147" s="1" customFormat="1" ht="16.5" customHeight="1">
      <c r="B147" s="37"/>
      <c r="C147" s="216" t="s">
        <v>416</v>
      </c>
      <c r="D147" s="216" t="s">
        <v>248</v>
      </c>
      <c r="E147" s="217" t="s">
        <v>5723</v>
      </c>
      <c r="F147" s="218" t="s">
        <v>5724</v>
      </c>
      <c r="G147" s="219" t="s">
        <v>401</v>
      </c>
      <c r="H147" s="220">
        <v>11</v>
      </c>
      <c r="I147" s="221"/>
      <c r="J147" s="222">
        <f>ROUND(I147*H147,2)</f>
        <v>0</v>
      </c>
      <c r="K147" s="218" t="s">
        <v>252</v>
      </c>
      <c r="L147" s="42"/>
      <c r="M147" s="223" t="s">
        <v>1</v>
      </c>
      <c r="N147" s="224" t="s">
        <v>42</v>
      </c>
      <c r="O147" s="78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AR147" s="16" t="s">
        <v>333</v>
      </c>
      <c r="AT147" s="16" t="s">
        <v>248</v>
      </c>
      <c r="AU147" s="16" t="s">
        <v>79</v>
      </c>
      <c r="AY147" s="16" t="s">
        <v>246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333</v>
      </c>
      <c r="BM147" s="16" t="s">
        <v>5725</v>
      </c>
    </row>
    <row r="148" s="13" customFormat="1">
      <c r="B148" s="239"/>
      <c r="C148" s="240"/>
      <c r="D148" s="230" t="s">
        <v>255</v>
      </c>
      <c r="E148" s="241" t="s">
        <v>1</v>
      </c>
      <c r="F148" s="242" t="s">
        <v>5726</v>
      </c>
      <c r="G148" s="240"/>
      <c r="H148" s="243">
        <v>11</v>
      </c>
      <c r="I148" s="244"/>
      <c r="J148" s="240"/>
      <c r="K148" s="240"/>
      <c r="L148" s="245"/>
      <c r="M148" s="246"/>
      <c r="N148" s="247"/>
      <c r="O148" s="247"/>
      <c r="P148" s="247"/>
      <c r="Q148" s="247"/>
      <c r="R148" s="247"/>
      <c r="S148" s="247"/>
      <c r="T148" s="248"/>
      <c r="AT148" s="249" t="s">
        <v>255</v>
      </c>
      <c r="AU148" s="249" t="s">
        <v>79</v>
      </c>
      <c r="AV148" s="13" t="s">
        <v>79</v>
      </c>
      <c r="AW148" s="13" t="s">
        <v>33</v>
      </c>
      <c r="AX148" s="13" t="s">
        <v>16</v>
      </c>
      <c r="AY148" s="249" t="s">
        <v>246</v>
      </c>
    </row>
    <row r="149" s="1" customFormat="1" ht="16.5" customHeight="1">
      <c r="B149" s="37"/>
      <c r="C149" s="216" t="s">
        <v>421</v>
      </c>
      <c r="D149" s="216" t="s">
        <v>248</v>
      </c>
      <c r="E149" s="217" t="s">
        <v>5727</v>
      </c>
      <c r="F149" s="218" t="s">
        <v>5728</v>
      </c>
      <c r="G149" s="219" t="s">
        <v>401</v>
      </c>
      <c r="H149" s="220">
        <v>2</v>
      </c>
      <c r="I149" s="221"/>
      <c r="J149" s="222">
        <f>ROUND(I149*H149,2)</f>
        <v>0</v>
      </c>
      <c r="K149" s="218" t="s">
        <v>252</v>
      </c>
      <c r="L149" s="42"/>
      <c r="M149" s="223" t="s">
        <v>1</v>
      </c>
      <c r="N149" s="224" t="s">
        <v>42</v>
      </c>
      <c r="O149" s="78"/>
      <c r="P149" s="225">
        <f>O149*H149</f>
        <v>0</v>
      </c>
      <c r="Q149" s="225">
        <v>0</v>
      </c>
      <c r="R149" s="225">
        <f>Q149*H149</f>
        <v>0</v>
      </c>
      <c r="S149" s="225">
        <v>0.017049999999999999</v>
      </c>
      <c r="T149" s="226">
        <f>S149*H149</f>
        <v>0.034099999999999998</v>
      </c>
      <c r="AR149" s="16" t="s">
        <v>333</v>
      </c>
      <c r="AT149" s="16" t="s">
        <v>248</v>
      </c>
      <c r="AU149" s="16" t="s">
        <v>79</v>
      </c>
      <c r="AY149" s="16" t="s">
        <v>246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6" t="s">
        <v>16</v>
      </c>
      <c r="BK149" s="227">
        <f>ROUND(I149*H149,2)</f>
        <v>0</v>
      </c>
      <c r="BL149" s="16" t="s">
        <v>333</v>
      </c>
      <c r="BM149" s="16" t="s">
        <v>5729</v>
      </c>
    </row>
    <row r="150" s="13" customFormat="1">
      <c r="B150" s="239"/>
      <c r="C150" s="240"/>
      <c r="D150" s="230" t="s">
        <v>255</v>
      </c>
      <c r="E150" s="241" t="s">
        <v>1</v>
      </c>
      <c r="F150" s="242" t="s">
        <v>79</v>
      </c>
      <c r="G150" s="240"/>
      <c r="H150" s="243">
        <v>2</v>
      </c>
      <c r="I150" s="244"/>
      <c r="J150" s="240"/>
      <c r="K150" s="240"/>
      <c r="L150" s="245"/>
      <c r="M150" s="246"/>
      <c r="N150" s="247"/>
      <c r="O150" s="247"/>
      <c r="P150" s="247"/>
      <c r="Q150" s="247"/>
      <c r="R150" s="247"/>
      <c r="S150" s="247"/>
      <c r="T150" s="248"/>
      <c r="AT150" s="249" t="s">
        <v>255</v>
      </c>
      <c r="AU150" s="249" t="s">
        <v>79</v>
      </c>
      <c r="AV150" s="13" t="s">
        <v>79</v>
      </c>
      <c r="AW150" s="13" t="s">
        <v>33</v>
      </c>
      <c r="AX150" s="13" t="s">
        <v>16</v>
      </c>
      <c r="AY150" s="249" t="s">
        <v>246</v>
      </c>
    </row>
    <row r="151" s="1" customFormat="1" ht="16.5" customHeight="1">
      <c r="B151" s="37"/>
      <c r="C151" s="216" t="s">
        <v>426</v>
      </c>
      <c r="D151" s="216" t="s">
        <v>248</v>
      </c>
      <c r="E151" s="217" t="s">
        <v>5730</v>
      </c>
      <c r="F151" s="218" t="s">
        <v>5731</v>
      </c>
      <c r="G151" s="219" t="s">
        <v>401</v>
      </c>
      <c r="H151" s="220">
        <v>2</v>
      </c>
      <c r="I151" s="221"/>
      <c r="J151" s="222">
        <f>ROUND(I151*H151,2)</f>
        <v>0</v>
      </c>
      <c r="K151" s="218" t="s">
        <v>1</v>
      </c>
      <c r="L151" s="42"/>
      <c r="M151" s="223" t="s">
        <v>1</v>
      </c>
      <c r="N151" s="224" t="s">
        <v>42</v>
      </c>
      <c r="O151" s="78"/>
      <c r="P151" s="225">
        <f>O151*H151</f>
        <v>0</v>
      </c>
      <c r="Q151" s="225">
        <v>0.0068999999999999999</v>
      </c>
      <c r="R151" s="225">
        <f>Q151*H151</f>
        <v>0.0138</v>
      </c>
      <c r="S151" s="225">
        <v>0</v>
      </c>
      <c r="T151" s="226">
        <f>S151*H151</f>
        <v>0</v>
      </c>
      <c r="AR151" s="16" t="s">
        <v>333</v>
      </c>
      <c r="AT151" s="16" t="s">
        <v>248</v>
      </c>
      <c r="AU151" s="16" t="s">
        <v>79</v>
      </c>
      <c r="AY151" s="16" t="s">
        <v>246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6" t="s">
        <v>16</v>
      </c>
      <c r="BK151" s="227">
        <f>ROUND(I151*H151,2)</f>
        <v>0</v>
      </c>
      <c r="BL151" s="16" t="s">
        <v>333</v>
      </c>
      <c r="BM151" s="16" t="s">
        <v>5732</v>
      </c>
    </row>
    <row r="152" s="13" customFormat="1">
      <c r="B152" s="239"/>
      <c r="C152" s="240"/>
      <c r="D152" s="230" t="s">
        <v>255</v>
      </c>
      <c r="E152" s="241" t="s">
        <v>1</v>
      </c>
      <c r="F152" s="242" t="s">
        <v>79</v>
      </c>
      <c r="G152" s="240"/>
      <c r="H152" s="243">
        <v>2</v>
      </c>
      <c r="I152" s="244"/>
      <c r="J152" s="240"/>
      <c r="K152" s="240"/>
      <c r="L152" s="245"/>
      <c r="M152" s="246"/>
      <c r="N152" s="247"/>
      <c r="O152" s="247"/>
      <c r="P152" s="247"/>
      <c r="Q152" s="247"/>
      <c r="R152" s="247"/>
      <c r="S152" s="247"/>
      <c r="T152" s="248"/>
      <c r="AT152" s="249" t="s">
        <v>255</v>
      </c>
      <c r="AU152" s="249" t="s">
        <v>79</v>
      </c>
      <c r="AV152" s="13" t="s">
        <v>79</v>
      </c>
      <c r="AW152" s="13" t="s">
        <v>33</v>
      </c>
      <c r="AX152" s="13" t="s">
        <v>16</v>
      </c>
      <c r="AY152" s="249" t="s">
        <v>246</v>
      </c>
    </row>
    <row r="153" s="1" customFormat="1" ht="16.5" customHeight="1">
      <c r="B153" s="37"/>
      <c r="C153" s="216" t="s">
        <v>432</v>
      </c>
      <c r="D153" s="216" t="s">
        <v>248</v>
      </c>
      <c r="E153" s="217" t="s">
        <v>5733</v>
      </c>
      <c r="F153" s="218" t="s">
        <v>5734</v>
      </c>
      <c r="G153" s="219" t="s">
        <v>401</v>
      </c>
      <c r="H153" s="220">
        <v>4</v>
      </c>
      <c r="I153" s="221"/>
      <c r="J153" s="222">
        <f>ROUND(I153*H153,2)</f>
        <v>0</v>
      </c>
      <c r="K153" s="218" t="s">
        <v>252</v>
      </c>
      <c r="L153" s="42"/>
      <c r="M153" s="223" t="s">
        <v>1</v>
      </c>
      <c r="N153" s="224" t="s">
        <v>42</v>
      </c>
      <c r="O153" s="78"/>
      <c r="P153" s="225">
        <f>O153*H153</f>
        <v>0</v>
      </c>
      <c r="Q153" s="225">
        <v>0.00022000000000000001</v>
      </c>
      <c r="R153" s="225">
        <f>Q153*H153</f>
        <v>0.00088000000000000003</v>
      </c>
      <c r="S153" s="225">
        <v>0</v>
      </c>
      <c r="T153" s="226">
        <f>S153*H153</f>
        <v>0</v>
      </c>
      <c r="AR153" s="16" t="s">
        <v>333</v>
      </c>
      <c r="AT153" s="16" t="s">
        <v>248</v>
      </c>
      <c r="AU153" s="16" t="s">
        <v>79</v>
      </c>
      <c r="AY153" s="16" t="s">
        <v>246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6" t="s">
        <v>16</v>
      </c>
      <c r="BK153" s="227">
        <f>ROUND(I153*H153,2)</f>
        <v>0</v>
      </c>
      <c r="BL153" s="16" t="s">
        <v>333</v>
      </c>
      <c r="BM153" s="16" t="s">
        <v>5735</v>
      </c>
    </row>
    <row r="154" s="13" customFormat="1">
      <c r="B154" s="239"/>
      <c r="C154" s="240"/>
      <c r="D154" s="230" t="s">
        <v>255</v>
      </c>
      <c r="E154" s="241" t="s">
        <v>1</v>
      </c>
      <c r="F154" s="242" t="s">
        <v>253</v>
      </c>
      <c r="G154" s="240"/>
      <c r="H154" s="243">
        <v>4</v>
      </c>
      <c r="I154" s="244"/>
      <c r="J154" s="240"/>
      <c r="K154" s="240"/>
      <c r="L154" s="245"/>
      <c r="M154" s="246"/>
      <c r="N154" s="247"/>
      <c r="O154" s="247"/>
      <c r="P154" s="247"/>
      <c r="Q154" s="247"/>
      <c r="R154" s="247"/>
      <c r="S154" s="247"/>
      <c r="T154" s="248"/>
      <c r="AT154" s="249" t="s">
        <v>255</v>
      </c>
      <c r="AU154" s="249" t="s">
        <v>79</v>
      </c>
      <c r="AV154" s="13" t="s">
        <v>79</v>
      </c>
      <c r="AW154" s="13" t="s">
        <v>33</v>
      </c>
      <c r="AX154" s="13" t="s">
        <v>16</v>
      </c>
      <c r="AY154" s="249" t="s">
        <v>246</v>
      </c>
    </row>
    <row r="155" s="1" customFormat="1" ht="16.5" customHeight="1">
      <c r="B155" s="37"/>
      <c r="C155" s="216" t="s">
        <v>436</v>
      </c>
      <c r="D155" s="216" t="s">
        <v>248</v>
      </c>
      <c r="E155" s="217" t="s">
        <v>5736</v>
      </c>
      <c r="F155" s="218" t="s">
        <v>5737</v>
      </c>
      <c r="G155" s="219" t="s">
        <v>401</v>
      </c>
      <c r="H155" s="220">
        <v>18</v>
      </c>
      <c r="I155" s="221"/>
      <c r="J155" s="222">
        <f>ROUND(I155*H155,2)</f>
        <v>0</v>
      </c>
      <c r="K155" s="218" t="s">
        <v>1</v>
      </c>
      <c r="L155" s="42"/>
      <c r="M155" s="223" t="s">
        <v>1</v>
      </c>
      <c r="N155" s="224" t="s">
        <v>42</v>
      </c>
      <c r="O155" s="78"/>
      <c r="P155" s="225">
        <f>O155*H155</f>
        <v>0</v>
      </c>
      <c r="Q155" s="225">
        <v>0.0010200000000000001</v>
      </c>
      <c r="R155" s="225">
        <f>Q155*H155</f>
        <v>0.018360000000000001</v>
      </c>
      <c r="S155" s="225">
        <v>0</v>
      </c>
      <c r="T155" s="226">
        <f>S155*H155</f>
        <v>0</v>
      </c>
      <c r="AR155" s="16" t="s">
        <v>333</v>
      </c>
      <c r="AT155" s="16" t="s">
        <v>248</v>
      </c>
      <c r="AU155" s="16" t="s">
        <v>79</v>
      </c>
      <c r="AY155" s="16" t="s">
        <v>246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6" t="s">
        <v>16</v>
      </c>
      <c r="BK155" s="227">
        <f>ROUND(I155*H155,2)</f>
        <v>0</v>
      </c>
      <c r="BL155" s="16" t="s">
        <v>333</v>
      </c>
      <c r="BM155" s="16" t="s">
        <v>5738</v>
      </c>
    </row>
    <row r="156" s="13" customFormat="1">
      <c r="B156" s="239"/>
      <c r="C156" s="240"/>
      <c r="D156" s="230" t="s">
        <v>255</v>
      </c>
      <c r="E156" s="241" t="s">
        <v>1</v>
      </c>
      <c r="F156" s="242" t="s">
        <v>349</v>
      </c>
      <c r="G156" s="240"/>
      <c r="H156" s="243">
        <v>18</v>
      </c>
      <c r="I156" s="244"/>
      <c r="J156" s="240"/>
      <c r="K156" s="240"/>
      <c r="L156" s="245"/>
      <c r="M156" s="246"/>
      <c r="N156" s="247"/>
      <c r="O156" s="247"/>
      <c r="P156" s="247"/>
      <c r="Q156" s="247"/>
      <c r="R156" s="247"/>
      <c r="S156" s="247"/>
      <c r="T156" s="248"/>
      <c r="AT156" s="249" t="s">
        <v>255</v>
      </c>
      <c r="AU156" s="249" t="s">
        <v>79</v>
      </c>
      <c r="AV156" s="13" t="s">
        <v>79</v>
      </c>
      <c r="AW156" s="13" t="s">
        <v>33</v>
      </c>
      <c r="AX156" s="13" t="s">
        <v>16</v>
      </c>
      <c r="AY156" s="249" t="s">
        <v>246</v>
      </c>
    </row>
    <row r="157" s="1" customFormat="1" ht="16.5" customHeight="1">
      <c r="B157" s="37"/>
      <c r="C157" s="216" t="s">
        <v>440</v>
      </c>
      <c r="D157" s="216" t="s">
        <v>248</v>
      </c>
      <c r="E157" s="217" t="s">
        <v>5739</v>
      </c>
      <c r="F157" s="218" t="s">
        <v>5740</v>
      </c>
      <c r="G157" s="219" t="s">
        <v>401</v>
      </c>
      <c r="H157" s="220">
        <v>8</v>
      </c>
      <c r="I157" s="221"/>
      <c r="J157" s="222">
        <f>ROUND(I157*H157,2)</f>
        <v>0</v>
      </c>
      <c r="K157" s="218" t="s">
        <v>1</v>
      </c>
      <c r="L157" s="42"/>
      <c r="M157" s="223" t="s">
        <v>1</v>
      </c>
      <c r="N157" s="224" t="s">
        <v>42</v>
      </c>
      <c r="O157" s="78"/>
      <c r="P157" s="225">
        <f>O157*H157</f>
        <v>0</v>
      </c>
      <c r="Q157" s="225">
        <v>0.0010200000000000001</v>
      </c>
      <c r="R157" s="225">
        <f>Q157*H157</f>
        <v>0.0081600000000000006</v>
      </c>
      <c r="S157" s="225">
        <v>0</v>
      </c>
      <c r="T157" s="226">
        <f>S157*H157</f>
        <v>0</v>
      </c>
      <c r="AR157" s="16" t="s">
        <v>333</v>
      </c>
      <c r="AT157" s="16" t="s">
        <v>248</v>
      </c>
      <c r="AU157" s="16" t="s">
        <v>79</v>
      </c>
      <c r="AY157" s="16" t="s">
        <v>246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6" t="s">
        <v>16</v>
      </c>
      <c r="BK157" s="227">
        <f>ROUND(I157*H157,2)</f>
        <v>0</v>
      </c>
      <c r="BL157" s="16" t="s">
        <v>333</v>
      </c>
      <c r="BM157" s="16" t="s">
        <v>5741</v>
      </c>
    </row>
    <row r="158" s="13" customFormat="1">
      <c r="B158" s="239"/>
      <c r="C158" s="240"/>
      <c r="D158" s="230" t="s">
        <v>255</v>
      </c>
      <c r="E158" s="241" t="s">
        <v>1</v>
      </c>
      <c r="F158" s="242" t="s">
        <v>290</v>
      </c>
      <c r="G158" s="240"/>
      <c r="H158" s="243">
        <v>8</v>
      </c>
      <c r="I158" s="244"/>
      <c r="J158" s="240"/>
      <c r="K158" s="240"/>
      <c r="L158" s="245"/>
      <c r="M158" s="246"/>
      <c r="N158" s="247"/>
      <c r="O158" s="247"/>
      <c r="P158" s="247"/>
      <c r="Q158" s="247"/>
      <c r="R158" s="247"/>
      <c r="S158" s="247"/>
      <c r="T158" s="248"/>
      <c r="AT158" s="249" t="s">
        <v>255</v>
      </c>
      <c r="AU158" s="249" t="s">
        <v>79</v>
      </c>
      <c r="AV158" s="13" t="s">
        <v>79</v>
      </c>
      <c r="AW158" s="13" t="s">
        <v>33</v>
      </c>
      <c r="AX158" s="13" t="s">
        <v>16</v>
      </c>
      <c r="AY158" s="249" t="s">
        <v>246</v>
      </c>
    </row>
    <row r="159" s="1" customFormat="1" ht="16.5" customHeight="1">
      <c r="B159" s="37"/>
      <c r="C159" s="216" t="s">
        <v>451</v>
      </c>
      <c r="D159" s="216" t="s">
        <v>248</v>
      </c>
      <c r="E159" s="217" t="s">
        <v>5742</v>
      </c>
      <c r="F159" s="218" t="s">
        <v>5743</v>
      </c>
      <c r="G159" s="219" t="s">
        <v>401</v>
      </c>
      <c r="H159" s="220">
        <v>5</v>
      </c>
      <c r="I159" s="221"/>
      <c r="J159" s="222">
        <f>ROUND(I159*H159,2)</f>
        <v>0</v>
      </c>
      <c r="K159" s="218" t="s">
        <v>1</v>
      </c>
      <c r="L159" s="42"/>
      <c r="M159" s="223" t="s">
        <v>1</v>
      </c>
      <c r="N159" s="224" t="s">
        <v>42</v>
      </c>
      <c r="O159" s="78"/>
      <c r="P159" s="225">
        <f>O159*H159</f>
        <v>0</v>
      </c>
      <c r="Q159" s="225">
        <v>0.0010200000000000001</v>
      </c>
      <c r="R159" s="225">
        <f>Q159*H159</f>
        <v>0.0051000000000000004</v>
      </c>
      <c r="S159" s="225">
        <v>0</v>
      </c>
      <c r="T159" s="226">
        <f>S159*H159</f>
        <v>0</v>
      </c>
      <c r="AR159" s="16" t="s">
        <v>333</v>
      </c>
      <c r="AT159" s="16" t="s">
        <v>248</v>
      </c>
      <c r="AU159" s="16" t="s">
        <v>79</v>
      </c>
      <c r="AY159" s="16" t="s">
        <v>246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6" t="s">
        <v>16</v>
      </c>
      <c r="BK159" s="227">
        <f>ROUND(I159*H159,2)</f>
        <v>0</v>
      </c>
      <c r="BL159" s="16" t="s">
        <v>333</v>
      </c>
      <c r="BM159" s="16" t="s">
        <v>5744</v>
      </c>
    </row>
    <row r="160" s="13" customFormat="1">
      <c r="B160" s="239"/>
      <c r="C160" s="240"/>
      <c r="D160" s="230" t="s">
        <v>255</v>
      </c>
      <c r="E160" s="241" t="s">
        <v>1</v>
      </c>
      <c r="F160" s="242" t="s">
        <v>5745</v>
      </c>
      <c r="G160" s="240"/>
      <c r="H160" s="243">
        <v>5</v>
      </c>
      <c r="I160" s="244"/>
      <c r="J160" s="240"/>
      <c r="K160" s="240"/>
      <c r="L160" s="245"/>
      <c r="M160" s="246"/>
      <c r="N160" s="247"/>
      <c r="O160" s="247"/>
      <c r="P160" s="247"/>
      <c r="Q160" s="247"/>
      <c r="R160" s="247"/>
      <c r="S160" s="247"/>
      <c r="T160" s="248"/>
      <c r="AT160" s="249" t="s">
        <v>255</v>
      </c>
      <c r="AU160" s="249" t="s">
        <v>79</v>
      </c>
      <c r="AV160" s="13" t="s">
        <v>79</v>
      </c>
      <c r="AW160" s="13" t="s">
        <v>33</v>
      </c>
      <c r="AX160" s="13" t="s">
        <v>16</v>
      </c>
      <c r="AY160" s="249" t="s">
        <v>246</v>
      </c>
    </row>
    <row r="161" s="1" customFormat="1" ht="16.5" customHeight="1">
      <c r="B161" s="37"/>
      <c r="C161" s="216" t="s">
        <v>459</v>
      </c>
      <c r="D161" s="216" t="s">
        <v>248</v>
      </c>
      <c r="E161" s="217" t="s">
        <v>5746</v>
      </c>
      <c r="F161" s="218" t="s">
        <v>5747</v>
      </c>
      <c r="G161" s="219" t="s">
        <v>401</v>
      </c>
      <c r="H161" s="220">
        <v>1</v>
      </c>
      <c r="I161" s="221"/>
      <c r="J161" s="222">
        <f>ROUND(I161*H161,2)</f>
        <v>0</v>
      </c>
      <c r="K161" s="218" t="s">
        <v>1</v>
      </c>
      <c r="L161" s="42"/>
      <c r="M161" s="223" t="s">
        <v>1</v>
      </c>
      <c r="N161" s="224" t="s">
        <v>42</v>
      </c>
      <c r="O161" s="78"/>
      <c r="P161" s="225">
        <f>O161*H161</f>
        <v>0</v>
      </c>
      <c r="Q161" s="225">
        <v>0.0041000000000000003</v>
      </c>
      <c r="R161" s="225">
        <f>Q161*H161</f>
        <v>0.0041000000000000003</v>
      </c>
      <c r="S161" s="225">
        <v>0</v>
      </c>
      <c r="T161" s="226">
        <f>S161*H161</f>
        <v>0</v>
      </c>
      <c r="AR161" s="16" t="s">
        <v>333</v>
      </c>
      <c r="AT161" s="16" t="s">
        <v>248</v>
      </c>
      <c r="AU161" s="16" t="s">
        <v>79</v>
      </c>
      <c r="AY161" s="16" t="s">
        <v>246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6" t="s">
        <v>16</v>
      </c>
      <c r="BK161" s="227">
        <f>ROUND(I161*H161,2)</f>
        <v>0</v>
      </c>
      <c r="BL161" s="16" t="s">
        <v>333</v>
      </c>
      <c r="BM161" s="16" t="s">
        <v>5748</v>
      </c>
    </row>
    <row r="162" s="12" customFormat="1">
      <c r="B162" s="228"/>
      <c r="C162" s="229"/>
      <c r="D162" s="230" t="s">
        <v>255</v>
      </c>
      <c r="E162" s="231" t="s">
        <v>1</v>
      </c>
      <c r="F162" s="232" t="s">
        <v>5749</v>
      </c>
      <c r="G162" s="229"/>
      <c r="H162" s="231" t="s">
        <v>1</v>
      </c>
      <c r="I162" s="233"/>
      <c r="J162" s="229"/>
      <c r="K162" s="229"/>
      <c r="L162" s="234"/>
      <c r="M162" s="235"/>
      <c r="N162" s="236"/>
      <c r="O162" s="236"/>
      <c r="P162" s="236"/>
      <c r="Q162" s="236"/>
      <c r="R162" s="236"/>
      <c r="S162" s="236"/>
      <c r="T162" s="237"/>
      <c r="AT162" s="238" t="s">
        <v>255</v>
      </c>
      <c r="AU162" s="238" t="s">
        <v>79</v>
      </c>
      <c r="AV162" s="12" t="s">
        <v>16</v>
      </c>
      <c r="AW162" s="12" t="s">
        <v>33</v>
      </c>
      <c r="AX162" s="12" t="s">
        <v>71</v>
      </c>
      <c r="AY162" s="238" t="s">
        <v>246</v>
      </c>
    </row>
    <row r="163" s="12" customFormat="1">
      <c r="B163" s="228"/>
      <c r="C163" s="229"/>
      <c r="D163" s="230" t="s">
        <v>255</v>
      </c>
      <c r="E163" s="231" t="s">
        <v>1</v>
      </c>
      <c r="F163" s="232" t="s">
        <v>5750</v>
      </c>
      <c r="G163" s="229"/>
      <c r="H163" s="231" t="s">
        <v>1</v>
      </c>
      <c r="I163" s="233"/>
      <c r="J163" s="229"/>
      <c r="K163" s="229"/>
      <c r="L163" s="234"/>
      <c r="M163" s="235"/>
      <c r="N163" s="236"/>
      <c r="O163" s="236"/>
      <c r="P163" s="236"/>
      <c r="Q163" s="236"/>
      <c r="R163" s="236"/>
      <c r="S163" s="236"/>
      <c r="T163" s="237"/>
      <c r="AT163" s="238" t="s">
        <v>255</v>
      </c>
      <c r="AU163" s="238" t="s">
        <v>79</v>
      </c>
      <c r="AV163" s="12" t="s">
        <v>16</v>
      </c>
      <c r="AW163" s="12" t="s">
        <v>33</v>
      </c>
      <c r="AX163" s="12" t="s">
        <v>71</v>
      </c>
      <c r="AY163" s="238" t="s">
        <v>246</v>
      </c>
    </row>
    <row r="164" s="12" customFormat="1">
      <c r="B164" s="228"/>
      <c r="C164" s="229"/>
      <c r="D164" s="230" t="s">
        <v>255</v>
      </c>
      <c r="E164" s="231" t="s">
        <v>1</v>
      </c>
      <c r="F164" s="232" t="s">
        <v>5751</v>
      </c>
      <c r="G164" s="229"/>
      <c r="H164" s="231" t="s">
        <v>1</v>
      </c>
      <c r="I164" s="233"/>
      <c r="J164" s="229"/>
      <c r="K164" s="229"/>
      <c r="L164" s="234"/>
      <c r="M164" s="235"/>
      <c r="N164" s="236"/>
      <c r="O164" s="236"/>
      <c r="P164" s="236"/>
      <c r="Q164" s="236"/>
      <c r="R164" s="236"/>
      <c r="S164" s="236"/>
      <c r="T164" s="237"/>
      <c r="AT164" s="238" t="s">
        <v>255</v>
      </c>
      <c r="AU164" s="238" t="s">
        <v>79</v>
      </c>
      <c r="AV164" s="12" t="s">
        <v>16</v>
      </c>
      <c r="AW164" s="12" t="s">
        <v>33</v>
      </c>
      <c r="AX164" s="12" t="s">
        <v>71</v>
      </c>
      <c r="AY164" s="238" t="s">
        <v>246</v>
      </c>
    </row>
    <row r="165" s="12" customFormat="1">
      <c r="B165" s="228"/>
      <c r="C165" s="229"/>
      <c r="D165" s="230" t="s">
        <v>255</v>
      </c>
      <c r="E165" s="231" t="s">
        <v>1</v>
      </c>
      <c r="F165" s="232" t="s">
        <v>5752</v>
      </c>
      <c r="G165" s="229"/>
      <c r="H165" s="231" t="s">
        <v>1</v>
      </c>
      <c r="I165" s="233"/>
      <c r="J165" s="229"/>
      <c r="K165" s="229"/>
      <c r="L165" s="234"/>
      <c r="M165" s="235"/>
      <c r="N165" s="236"/>
      <c r="O165" s="236"/>
      <c r="P165" s="236"/>
      <c r="Q165" s="236"/>
      <c r="R165" s="236"/>
      <c r="S165" s="236"/>
      <c r="T165" s="237"/>
      <c r="AT165" s="238" t="s">
        <v>255</v>
      </c>
      <c r="AU165" s="238" t="s">
        <v>79</v>
      </c>
      <c r="AV165" s="12" t="s">
        <v>16</v>
      </c>
      <c r="AW165" s="12" t="s">
        <v>33</v>
      </c>
      <c r="AX165" s="12" t="s">
        <v>71</v>
      </c>
      <c r="AY165" s="238" t="s">
        <v>246</v>
      </c>
    </row>
    <row r="166" s="12" customFormat="1">
      <c r="B166" s="228"/>
      <c r="C166" s="229"/>
      <c r="D166" s="230" t="s">
        <v>255</v>
      </c>
      <c r="E166" s="231" t="s">
        <v>1</v>
      </c>
      <c r="F166" s="232" t="s">
        <v>5753</v>
      </c>
      <c r="G166" s="229"/>
      <c r="H166" s="231" t="s">
        <v>1</v>
      </c>
      <c r="I166" s="233"/>
      <c r="J166" s="229"/>
      <c r="K166" s="229"/>
      <c r="L166" s="234"/>
      <c r="M166" s="235"/>
      <c r="N166" s="236"/>
      <c r="O166" s="236"/>
      <c r="P166" s="236"/>
      <c r="Q166" s="236"/>
      <c r="R166" s="236"/>
      <c r="S166" s="236"/>
      <c r="T166" s="237"/>
      <c r="AT166" s="238" t="s">
        <v>255</v>
      </c>
      <c r="AU166" s="238" t="s">
        <v>79</v>
      </c>
      <c r="AV166" s="12" t="s">
        <v>16</v>
      </c>
      <c r="AW166" s="12" t="s">
        <v>33</v>
      </c>
      <c r="AX166" s="12" t="s">
        <v>71</v>
      </c>
      <c r="AY166" s="238" t="s">
        <v>246</v>
      </c>
    </row>
    <row r="167" s="12" customFormat="1">
      <c r="B167" s="228"/>
      <c r="C167" s="229"/>
      <c r="D167" s="230" t="s">
        <v>255</v>
      </c>
      <c r="E167" s="231" t="s">
        <v>1</v>
      </c>
      <c r="F167" s="232" t="s">
        <v>5754</v>
      </c>
      <c r="G167" s="229"/>
      <c r="H167" s="231" t="s">
        <v>1</v>
      </c>
      <c r="I167" s="233"/>
      <c r="J167" s="229"/>
      <c r="K167" s="229"/>
      <c r="L167" s="234"/>
      <c r="M167" s="235"/>
      <c r="N167" s="236"/>
      <c r="O167" s="236"/>
      <c r="P167" s="236"/>
      <c r="Q167" s="236"/>
      <c r="R167" s="236"/>
      <c r="S167" s="236"/>
      <c r="T167" s="237"/>
      <c r="AT167" s="238" t="s">
        <v>255</v>
      </c>
      <c r="AU167" s="238" t="s">
        <v>79</v>
      </c>
      <c r="AV167" s="12" t="s">
        <v>16</v>
      </c>
      <c r="AW167" s="12" t="s">
        <v>33</v>
      </c>
      <c r="AX167" s="12" t="s">
        <v>71</v>
      </c>
      <c r="AY167" s="238" t="s">
        <v>246</v>
      </c>
    </row>
    <row r="168" s="13" customFormat="1">
      <c r="B168" s="239"/>
      <c r="C168" s="240"/>
      <c r="D168" s="230" t="s">
        <v>255</v>
      </c>
      <c r="E168" s="241" t="s">
        <v>1</v>
      </c>
      <c r="F168" s="242" t="s">
        <v>16</v>
      </c>
      <c r="G168" s="240"/>
      <c r="H168" s="243">
        <v>1</v>
      </c>
      <c r="I168" s="244"/>
      <c r="J168" s="240"/>
      <c r="K168" s="240"/>
      <c r="L168" s="245"/>
      <c r="M168" s="246"/>
      <c r="N168" s="247"/>
      <c r="O168" s="247"/>
      <c r="P168" s="247"/>
      <c r="Q168" s="247"/>
      <c r="R168" s="247"/>
      <c r="S168" s="247"/>
      <c r="T168" s="248"/>
      <c r="AT168" s="249" t="s">
        <v>255</v>
      </c>
      <c r="AU168" s="249" t="s">
        <v>79</v>
      </c>
      <c r="AV168" s="13" t="s">
        <v>79</v>
      </c>
      <c r="AW168" s="13" t="s">
        <v>33</v>
      </c>
      <c r="AX168" s="13" t="s">
        <v>16</v>
      </c>
      <c r="AY168" s="249" t="s">
        <v>246</v>
      </c>
    </row>
    <row r="169" s="1" customFormat="1" ht="16.5" customHeight="1">
      <c r="B169" s="37"/>
      <c r="C169" s="216" t="s">
        <v>466</v>
      </c>
      <c r="D169" s="216" t="s">
        <v>248</v>
      </c>
      <c r="E169" s="217" t="s">
        <v>5755</v>
      </c>
      <c r="F169" s="218" t="s">
        <v>5756</v>
      </c>
      <c r="G169" s="219" t="s">
        <v>401</v>
      </c>
      <c r="H169" s="220">
        <v>13</v>
      </c>
      <c r="I169" s="221"/>
      <c r="J169" s="222">
        <f>ROUND(I169*H169,2)</f>
        <v>0</v>
      </c>
      <c r="K169" s="218" t="s">
        <v>252</v>
      </c>
      <c r="L169" s="42"/>
      <c r="M169" s="223" t="s">
        <v>1</v>
      </c>
      <c r="N169" s="224" t="s">
        <v>42</v>
      </c>
      <c r="O169" s="78"/>
      <c r="P169" s="225">
        <f>O169*H169</f>
        <v>0</v>
      </c>
      <c r="Q169" s="225">
        <v>0.00016000000000000001</v>
      </c>
      <c r="R169" s="225">
        <f>Q169*H169</f>
        <v>0.0020800000000000003</v>
      </c>
      <c r="S169" s="225">
        <v>0</v>
      </c>
      <c r="T169" s="226">
        <f>S169*H169</f>
        <v>0</v>
      </c>
      <c r="AR169" s="16" t="s">
        <v>333</v>
      </c>
      <c r="AT169" s="16" t="s">
        <v>248</v>
      </c>
      <c r="AU169" s="16" t="s">
        <v>79</v>
      </c>
      <c r="AY169" s="16" t="s">
        <v>246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6" t="s">
        <v>16</v>
      </c>
      <c r="BK169" s="227">
        <f>ROUND(I169*H169,2)</f>
        <v>0</v>
      </c>
      <c r="BL169" s="16" t="s">
        <v>333</v>
      </c>
      <c r="BM169" s="16" t="s">
        <v>5757</v>
      </c>
    </row>
    <row r="170" s="13" customFormat="1">
      <c r="B170" s="239"/>
      <c r="C170" s="240"/>
      <c r="D170" s="230" t="s">
        <v>255</v>
      </c>
      <c r="E170" s="241" t="s">
        <v>1</v>
      </c>
      <c r="F170" s="242" t="s">
        <v>317</v>
      </c>
      <c r="G170" s="240"/>
      <c r="H170" s="243">
        <v>13</v>
      </c>
      <c r="I170" s="244"/>
      <c r="J170" s="240"/>
      <c r="K170" s="240"/>
      <c r="L170" s="245"/>
      <c r="M170" s="246"/>
      <c r="N170" s="247"/>
      <c r="O170" s="247"/>
      <c r="P170" s="247"/>
      <c r="Q170" s="247"/>
      <c r="R170" s="247"/>
      <c r="S170" s="247"/>
      <c r="T170" s="248"/>
      <c r="AT170" s="249" t="s">
        <v>255</v>
      </c>
      <c r="AU170" s="249" t="s">
        <v>79</v>
      </c>
      <c r="AV170" s="13" t="s">
        <v>79</v>
      </c>
      <c r="AW170" s="13" t="s">
        <v>33</v>
      </c>
      <c r="AX170" s="13" t="s">
        <v>16</v>
      </c>
      <c r="AY170" s="249" t="s">
        <v>246</v>
      </c>
    </row>
    <row r="171" s="1" customFormat="1" ht="16.5" customHeight="1">
      <c r="B171" s="37"/>
      <c r="C171" s="216" t="s">
        <v>472</v>
      </c>
      <c r="D171" s="216" t="s">
        <v>248</v>
      </c>
      <c r="E171" s="217" t="s">
        <v>5758</v>
      </c>
      <c r="F171" s="218" t="s">
        <v>5759</v>
      </c>
      <c r="G171" s="219" t="s">
        <v>401</v>
      </c>
      <c r="H171" s="220">
        <v>3</v>
      </c>
      <c r="I171" s="221"/>
      <c r="J171" s="222">
        <f>ROUND(I171*H171,2)</f>
        <v>0</v>
      </c>
      <c r="K171" s="218" t="s">
        <v>252</v>
      </c>
      <c r="L171" s="42"/>
      <c r="M171" s="223" t="s">
        <v>1</v>
      </c>
      <c r="N171" s="224" t="s">
        <v>42</v>
      </c>
      <c r="O171" s="78"/>
      <c r="P171" s="225">
        <f>O171*H171</f>
        <v>0</v>
      </c>
      <c r="Q171" s="225">
        <v>0.00029</v>
      </c>
      <c r="R171" s="225">
        <f>Q171*H171</f>
        <v>0.00087000000000000001</v>
      </c>
      <c r="S171" s="225">
        <v>0</v>
      </c>
      <c r="T171" s="226">
        <f>S171*H171</f>
        <v>0</v>
      </c>
      <c r="AR171" s="16" t="s">
        <v>333</v>
      </c>
      <c r="AT171" s="16" t="s">
        <v>248</v>
      </c>
      <c r="AU171" s="16" t="s">
        <v>79</v>
      </c>
      <c r="AY171" s="16" t="s">
        <v>246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6" t="s">
        <v>16</v>
      </c>
      <c r="BK171" s="227">
        <f>ROUND(I171*H171,2)</f>
        <v>0</v>
      </c>
      <c r="BL171" s="16" t="s">
        <v>333</v>
      </c>
      <c r="BM171" s="16" t="s">
        <v>5760</v>
      </c>
    </row>
    <row r="172" s="13" customFormat="1">
      <c r="B172" s="239"/>
      <c r="C172" s="240"/>
      <c r="D172" s="230" t="s">
        <v>255</v>
      </c>
      <c r="E172" s="241" t="s">
        <v>1</v>
      </c>
      <c r="F172" s="242" t="s">
        <v>266</v>
      </c>
      <c r="G172" s="240"/>
      <c r="H172" s="243">
        <v>3</v>
      </c>
      <c r="I172" s="244"/>
      <c r="J172" s="240"/>
      <c r="K172" s="240"/>
      <c r="L172" s="245"/>
      <c r="M172" s="246"/>
      <c r="N172" s="247"/>
      <c r="O172" s="247"/>
      <c r="P172" s="247"/>
      <c r="Q172" s="247"/>
      <c r="R172" s="247"/>
      <c r="S172" s="247"/>
      <c r="T172" s="248"/>
      <c r="AT172" s="249" t="s">
        <v>255</v>
      </c>
      <c r="AU172" s="249" t="s">
        <v>79</v>
      </c>
      <c r="AV172" s="13" t="s">
        <v>79</v>
      </c>
      <c r="AW172" s="13" t="s">
        <v>33</v>
      </c>
      <c r="AX172" s="13" t="s">
        <v>16</v>
      </c>
      <c r="AY172" s="249" t="s">
        <v>246</v>
      </c>
    </row>
    <row r="173" s="1" customFormat="1" ht="16.5" customHeight="1">
      <c r="B173" s="37"/>
      <c r="C173" s="216" t="s">
        <v>478</v>
      </c>
      <c r="D173" s="216" t="s">
        <v>248</v>
      </c>
      <c r="E173" s="217" t="s">
        <v>5761</v>
      </c>
      <c r="F173" s="218" t="s">
        <v>5762</v>
      </c>
      <c r="G173" s="219" t="s">
        <v>401</v>
      </c>
      <c r="H173" s="220">
        <v>3</v>
      </c>
      <c r="I173" s="221"/>
      <c r="J173" s="222">
        <f>ROUND(I173*H173,2)</f>
        <v>0</v>
      </c>
      <c r="K173" s="218" t="s">
        <v>252</v>
      </c>
      <c r="L173" s="42"/>
      <c r="M173" s="223" t="s">
        <v>1</v>
      </c>
      <c r="N173" s="224" t="s">
        <v>42</v>
      </c>
      <c r="O173" s="78"/>
      <c r="P173" s="225">
        <f>O173*H173</f>
        <v>0</v>
      </c>
      <c r="Q173" s="225">
        <v>0.00017000000000000001</v>
      </c>
      <c r="R173" s="225">
        <f>Q173*H173</f>
        <v>0.00051000000000000004</v>
      </c>
      <c r="S173" s="225">
        <v>0</v>
      </c>
      <c r="T173" s="226">
        <f>S173*H173</f>
        <v>0</v>
      </c>
      <c r="AR173" s="16" t="s">
        <v>333</v>
      </c>
      <c r="AT173" s="16" t="s">
        <v>248</v>
      </c>
      <c r="AU173" s="16" t="s">
        <v>79</v>
      </c>
      <c r="AY173" s="16" t="s">
        <v>246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6" t="s">
        <v>16</v>
      </c>
      <c r="BK173" s="227">
        <f>ROUND(I173*H173,2)</f>
        <v>0</v>
      </c>
      <c r="BL173" s="16" t="s">
        <v>333</v>
      </c>
      <c r="BM173" s="16" t="s">
        <v>5763</v>
      </c>
    </row>
    <row r="174" s="13" customFormat="1">
      <c r="B174" s="239"/>
      <c r="C174" s="240"/>
      <c r="D174" s="230" t="s">
        <v>255</v>
      </c>
      <c r="E174" s="241" t="s">
        <v>1</v>
      </c>
      <c r="F174" s="242" t="s">
        <v>266</v>
      </c>
      <c r="G174" s="240"/>
      <c r="H174" s="243">
        <v>3</v>
      </c>
      <c r="I174" s="244"/>
      <c r="J174" s="240"/>
      <c r="K174" s="240"/>
      <c r="L174" s="245"/>
      <c r="M174" s="246"/>
      <c r="N174" s="247"/>
      <c r="O174" s="247"/>
      <c r="P174" s="247"/>
      <c r="Q174" s="247"/>
      <c r="R174" s="247"/>
      <c r="S174" s="247"/>
      <c r="T174" s="248"/>
      <c r="AT174" s="249" t="s">
        <v>255</v>
      </c>
      <c r="AU174" s="249" t="s">
        <v>79</v>
      </c>
      <c r="AV174" s="13" t="s">
        <v>79</v>
      </c>
      <c r="AW174" s="13" t="s">
        <v>33</v>
      </c>
      <c r="AX174" s="13" t="s">
        <v>16</v>
      </c>
      <c r="AY174" s="249" t="s">
        <v>246</v>
      </c>
    </row>
    <row r="175" s="1" customFormat="1" ht="16.5" customHeight="1">
      <c r="B175" s="37"/>
      <c r="C175" s="216" t="s">
        <v>485</v>
      </c>
      <c r="D175" s="216" t="s">
        <v>248</v>
      </c>
      <c r="E175" s="217" t="s">
        <v>5764</v>
      </c>
      <c r="F175" s="218" t="s">
        <v>5765</v>
      </c>
      <c r="G175" s="219" t="s">
        <v>401</v>
      </c>
      <c r="H175" s="220">
        <v>18</v>
      </c>
      <c r="I175" s="221"/>
      <c r="J175" s="222">
        <f>ROUND(I175*H175,2)</f>
        <v>0</v>
      </c>
      <c r="K175" s="218" t="s">
        <v>1</v>
      </c>
      <c r="L175" s="42"/>
      <c r="M175" s="223" t="s">
        <v>1</v>
      </c>
      <c r="N175" s="224" t="s">
        <v>42</v>
      </c>
      <c r="O175" s="78"/>
      <c r="P175" s="225">
        <f>O175*H175</f>
        <v>0</v>
      </c>
      <c r="Q175" s="225">
        <v>6.0000000000000002E-05</v>
      </c>
      <c r="R175" s="225">
        <f>Q175*H175</f>
        <v>0.00108</v>
      </c>
      <c r="S175" s="225">
        <v>0</v>
      </c>
      <c r="T175" s="226">
        <f>S175*H175</f>
        <v>0</v>
      </c>
      <c r="AR175" s="16" t="s">
        <v>333</v>
      </c>
      <c r="AT175" s="16" t="s">
        <v>248</v>
      </c>
      <c r="AU175" s="16" t="s">
        <v>79</v>
      </c>
      <c r="AY175" s="16" t="s">
        <v>246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6" t="s">
        <v>16</v>
      </c>
      <c r="BK175" s="227">
        <f>ROUND(I175*H175,2)</f>
        <v>0</v>
      </c>
      <c r="BL175" s="16" t="s">
        <v>333</v>
      </c>
      <c r="BM175" s="16" t="s">
        <v>5766</v>
      </c>
    </row>
    <row r="176" s="13" customFormat="1">
      <c r="B176" s="239"/>
      <c r="C176" s="240"/>
      <c r="D176" s="230" t="s">
        <v>255</v>
      </c>
      <c r="E176" s="241" t="s">
        <v>1</v>
      </c>
      <c r="F176" s="242" t="s">
        <v>349</v>
      </c>
      <c r="G176" s="240"/>
      <c r="H176" s="243">
        <v>18</v>
      </c>
      <c r="I176" s="244"/>
      <c r="J176" s="240"/>
      <c r="K176" s="240"/>
      <c r="L176" s="245"/>
      <c r="M176" s="246"/>
      <c r="N176" s="247"/>
      <c r="O176" s="247"/>
      <c r="P176" s="247"/>
      <c r="Q176" s="247"/>
      <c r="R176" s="247"/>
      <c r="S176" s="247"/>
      <c r="T176" s="248"/>
      <c r="AT176" s="249" t="s">
        <v>255</v>
      </c>
      <c r="AU176" s="249" t="s">
        <v>79</v>
      </c>
      <c r="AV176" s="13" t="s">
        <v>79</v>
      </c>
      <c r="AW176" s="13" t="s">
        <v>33</v>
      </c>
      <c r="AX176" s="13" t="s">
        <v>16</v>
      </c>
      <c r="AY176" s="249" t="s">
        <v>246</v>
      </c>
    </row>
    <row r="177" s="1" customFormat="1" ht="16.5" customHeight="1">
      <c r="B177" s="37"/>
      <c r="C177" s="216" t="s">
        <v>530</v>
      </c>
      <c r="D177" s="216" t="s">
        <v>248</v>
      </c>
      <c r="E177" s="217" t="s">
        <v>5767</v>
      </c>
      <c r="F177" s="218" t="s">
        <v>5768</v>
      </c>
      <c r="G177" s="219" t="s">
        <v>142</v>
      </c>
      <c r="H177" s="220">
        <v>40</v>
      </c>
      <c r="I177" s="221"/>
      <c r="J177" s="222">
        <f>ROUND(I177*H177,2)</f>
        <v>0</v>
      </c>
      <c r="K177" s="218" t="s">
        <v>252</v>
      </c>
      <c r="L177" s="42"/>
      <c r="M177" s="223" t="s">
        <v>1</v>
      </c>
      <c r="N177" s="224" t="s">
        <v>42</v>
      </c>
      <c r="O177" s="78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AR177" s="16" t="s">
        <v>333</v>
      </c>
      <c r="AT177" s="16" t="s">
        <v>248</v>
      </c>
      <c r="AU177" s="16" t="s">
        <v>79</v>
      </c>
      <c r="AY177" s="16" t="s">
        <v>246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6" t="s">
        <v>16</v>
      </c>
      <c r="BK177" s="227">
        <f>ROUND(I177*H177,2)</f>
        <v>0</v>
      </c>
      <c r="BL177" s="16" t="s">
        <v>333</v>
      </c>
      <c r="BM177" s="16" t="s">
        <v>5769</v>
      </c>
    </row>
    <row r="178" s="13" customFormat="1">
      <c r="B178" s="239"/>
      <c r="C178" s="240"/>
      <c r="D178" s="230" t="s">
        <v>255</v>
      </c>
      <c r="E178" s="241" t="s">
        <v>1</v>
      </c>
      <c r="F178" s="242" t="s">
        <v>5770</v>
      </c>
      <c r="G178" s="240"/>
      <c r="H178" s="243">
        <v>40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AT178" s="249" t="s">
        <v>255</v>
      </c>
      <c r="AU178" s="249" t="s">
        <v>79</v>
      </c>
      <c r="AV178" s="13" t="s">
        <v>79</v>
      </c>
      <c r="AW178" s="13" t="s">
        <v>33</v>
      </c>
      <c r="AX178" s="13" t="s">
        <v>16</v>
      </c>
      <c r="AY178" s="249" t="s">
        <v>246</v>
      </c>
    </row>
    <row r="179" s="1" customFormat="1" ht="16.5" customHeight="1">
      <c r="B179" s="37"/>
      <c r="C179" s="216" t="s">
        <v>544</v>
      </c>
      <c r="D179" s="216" t="s">
        <v>248</v>
      </c>
      <c r="E179" s="217" t="s">
        <v>5771</v>
      </c>
      <c r="F179" s="218" t="s">
        <v>5772</v>
      </c>
      <c r="G179" s="219" t="s">
        <v>142</v>
      </c>
      <c r="H179" s="220">
        <v>460</v>
      </c>
      <c r="I179" s="221"/>
      <c r="J179" s="222">
        <f>ROUND(I179*H179,2)</f>
        <v>0</v>
      </c>
      <c r="K179" s="218" t="s">
        <v>1</v>
      </c>
      <c r="L179" s="42"/>
      <c r="M179" s="223" t="s">
        <v>1</v>
      </c>
      <c r="N179" s="224" t="s">
        <v>42</v>
      </c>
      <c r="O179" s="78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AR179" s="16" t="s">
        <v>333</v>
      </c>
      <c r="AT179" s="16" t="s">
        <v>248</v>
      </c>
      <c r="AU179" s="16" t="s">
        <v>79</v>
      </c>
      <c r="AY179" s="16" t="s">
        <v>246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6" t="s">
        <v>16</v>
      </c>
      <c r="BK179" s="227">
        <f>ROUND(I179*H179,2)</f>
        <v>0</v>
      </c>
      <c r="BL179" s="16" t="s">
        <v>333</v>
      </c>
      <c r="BM179" s="16" t="s">
        <v>5773</v>
      </c>
    </row>
    <row r="180" s="13" customFormat="1">
      <c r="B180" s="239"/>
      <c r="C180" s="240"/>
      <c r="D180" s="230" t="s">
        <v>255</v>
      </c>
      <c r="E180" s="241" t="s">
        <v>1</v>
      </c>
      <c r="F180" s="242" t="s">
        <v>5774</v>
      </c>
      <c r="G180" s="240"/>
      <c r="H180" s="243">
        <v>460</v>
      </c>
      <c r="I180" s="244"/>
      <c r="J180" s="240"/>
      <c r="K180" s="240"/>
      <c r="L180" s="245"/>
      <c r="M180" s="246"/>
      <c r="N180" s="247"/>
      <c r="O180" s="247"/>
      <c r="P180" s="247"/>
      <c r="Q180" s="247"/>
      <c r="R180" s="247"/>
      <c r="S180" s="247"/>
      <c r="T180" s="248"/>
      <c r="AT180" s="249" t="s">
        <v>255</v>
      </c>
      <c r="AU180" s="249" t="s">
        <v>79</v>
      </c>
      <c r="AV180" s="13" t="s">
        <v>79</v>
      </c>
      <c r="AW180" s="13" t="s">
        <v>33</v>
      </c>
      <c r="AX180" s="13" t="s">
        <v>16</v>
      </c>
      <c r="AY180" s="249" t="s">
        <v>246</v>
      </c>
    </row>
    <row r="181" s="1" customFormat="1" ht="16.5" customHeight="1">
      <c r="B181" s="37"/>
      <c r="C181" s="216" t="s">
        <v>600</v>
      </c>
      <c r="D181" s="216" t="s">
        <v>248</v>
      </c>
      <c r="E181" s="217" t="s">
        <v>5775</v>
      </c>
      <c r="F181" s="218" t="s">
        <v>5776</v>
      </c>
      <c r="G181" s="219" t="s">
        <v>314</v>
      </c>
      <c r="H181" s="220">
        <v>2.6669999999999998</v>
      </c>
      <c r="I181" s="221"/>
      <c r="J181" s="222">
        <f>ROUND(I181*H181,2)</f>
        <v>0</v>
      </c>
      <c r="K181" s="218" t="s">
        <v>252</v>
      </c>
      <c r="L181" s="42"/>
      <c r="M181" s="223" t="s">
        <v>1</v>
      </c>
      <c r="N181" s="224" t="s">
        <v>42</v>
      </c>
      <c r="O181" s="78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AR181" s="16" t="s">
        <v>333</v>
      </c>
      <c r="AT181" s="16" t="s">
        <v>248</v>
      </c>
      <c r="AU181" s="16" t="s">
        <v>79</v>
      </c>
      <c r="AY181" s="16" t="s">
        <v>246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6" t="s">
        <v>16</v>
      </c>
      <c r="BK181" s="227">
        <f>ROUND(I181*H181,2)</f>
        <v>0</v>
      </c>
      <c r="BL181" s="16" t="s">
        <v>333</v>
      </c>
      <c r="BM181" s="16" t="s">
        <v>5777</v>
      </c>
    </row>
    <row r="182" s="1" customFormat="1" ht="16.5" customHeight="1">
      <c r="B182" s="37"/>
      <c r="C182" s="216" t="s">
        <v>607</v>
      </c>
      <c r="D182" s="216" t="s">
        <v>248</v>
      </c>
      <c r="E182" s="217" t="s">
        <v>5778</v>
      </c>
      <c r="F182" s="218" t="s">
        <v>5779</v>
      </c>
      <c r="G182" s="219" t="s">
        <v>401</v>
      </c>
      <c r="H182" s="220">
        <v>20</v>
      </c>
      <c r="I182" s="221"/>
      <c r="J182" s="222">
        <f>ROUND(I182*H182,2)</f>
        <v>0</v>
      </c>
      <c r="K182" s="218" t="s">
        <v>252</v>
      </c>
      <c r="L182" s="42"/>
      <c r="M182" s="223" t="s">
        <v>1</v>
      </c>
      <c r="N182" s="224" t="s">
        <v>42</v>
      </c>
      <c r="O182" s="78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AR182" s="16" t="s">
        <v>333</v>
      </c>
      <c r="AT182" s="16" t="s">
        <v>248</v>
      </c>
      <c r="AU182" s="16" t="s">
        <v>79</v>
      </c>
      <c r="AY182" s="16" t="s">
        <v>246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333</v>
      </c>
      <c r="BM182" s="16" t="s">
        <v>5780</v>
      </c>
    </row>
    <row r="183" s="13" customFormat="1">
      <c r="B183" s="239"/>
      <c r="C183" s="240"/>
      <c r="D183" s="230" t="s">
        <v>255</v>
      </c>
      <c r="E183" s="241" t="s">
        <v>1</v>
      </c>
      <c r="F183" s="242" t="s">
        <v>372</v>
      </c>
      <c r="G183" s="240"/>
      <c r="H183" s="243">
        <v>20</v>
      </c>
      <c r="I183" s="244"/>
      <c r="J183" s="240"/>
      <c r="K183" s="240"/>
      <c r="L183" s="245"/>
      <c r="M183" s="246"/>
      <c r="N183" s="247"/>
      <c r="O183" s="247"/>
      <c r="P183" s="247"/>
      <c r="Q183" s="247"/>
      <c r="R183" s="247"/>
      <c r="S183" s="247"/>
      <c r="T183" s="248"/>
      <c r="AT183" s="249" t="s">
        <v>255</v>
      </c>
      <c r="AU183" s="249" t="s">
        <v>79</v>
      </c>
      <c r="AV183" s="13" t="s">
        <v>79</v>
      </c>
      <c r="AW183" s="13" t="s">
        <v>33</v>
      </c>
      <c r="AX183" s="13" t="s">
        <v>16</v>
      </c>
      <c r="AY183" s="249" t="s">
        <v>246</v>
      </c>
    </row>
    <row r="184" s="1" customFormat="1" ht="16.5" customHeight="1">
      <c r="B184" s="37"/>
      <c r="C184" s="216" t="s">
        <v>613</v>
      </c>
      <c r="D184" s="216" t="s">
        <v>248</v>
      </c>
      <c r="E184" s="217" t="s">
        <v>5781</v>
      </c>
      <c r="F184" s="218" t="s">
        <v>5782</v>
      </c>
      <c r="G184" s="219" t="s">
        <v>142</v>
      </c>
      <c r="H184" s="220">
        <v>5</v>
      </c>
      <c r="I184" s="221"/>
      <c r="J184" s="222">
        <f>ROUND(I184*H184,2)</f>
        <v>0</v>
      </c>
      <c r="K184" s="218" t="s">
        <v>252</v>
      </c>
      <c r="L184" s="42"/>
      <c r="M184" s="223" t="s">
        <v>1</v>
      </c>
      <c r="N184" s="224" t="s">
        <v>42</v>
      </c>
      <c r="O184" s="78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AR184" s="16" t="s">
        <v>333</v>
      </c>
      <c r="AT184" s="16" t="s">
        <v>248</v>
      </c>
      <c r="AU184" s="16" t="s">
        <v>79</v>
      </c>
      <c r="AY184" s="16" t="s">
        <v>246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6" t="s">
        <v>16</v>
      </c>
      <c r="BK184" s="227">
        <f>ROUND(I184*H184,2)</f>
        <v>0</v>
      </c>
      <c r="BL184" s="16" t="s">
        <v>333</v>
      </c>
      <c r="BM184" s="16" t="s">
        <v>5783</v>
      </c>
    </row>
    <row r="185" s="13" customFormat="1">
      <c r="B185" s="239"/>
      <c r="C185" s="240"/>
      <c r="D185" s="230" t="s">
        <v>255</v>
      </c>
      <c r="E185" s="241" t="s">
        <v>1</v>
      </c>
      <c r="F185" s="242" t="s">
        <v>276</v>
      </c>
      <c r="G185" s="240"/>
      <c r="H185" s="243">
        <v>5</v>
      </c>
      <c r="I185" s="244"/>
      <c r="J185" s="240"/>
      <c r="K185" s="240"/>
      <c r="L185" s="245"/>
      <c r="M185" s="246"/>
      <c r="N185" s="247"/>
      <c r="O185" s="247"/>
      <c r="P185" s="247"/>
      <c r="Q185" s="247"/>
      <c r="R185" s="247"/>
      <c r="S185" s="247"/>
      <c r="T185" s="248"/>
      <c r="AT185" s="249" t="s">
        <v>255</v>
      </c>
      <c r="AU185" s="249" t="s">
        <v>79</v>
      </c>
      <c r="AV185" s="13" t="s">
        <v>79</v>
      </c>
      <c r="AW185" s="13" t="s">
        <v>33</v>
      </c>
      <c r="AX185" s="13" t="s">
        <v>16</v>
      </c>
      <c r="AY185" s="249" t="s">
        <v>246</v>
      </c>
    </row>
    <row r="186" s="1" customFormat="1" ht="16.5" customHeight="1">
      <c r="B186" s="37"/>
      <c r="C186" s="216" t="s">
        <v>630</v>
      </c>
      <c r="D186" s="216" t="s">
        <v>248</v>
      </c>
      <c r="E186" s="217" t="s">
        <v>5784</v>
      </c>
      <c r="F186" s="218" t="s">
        <v>5785</v>
      </c>
      <c r="G186" s="219" t="s">
        <v>314</v>
      </c>
      <c r="H186" s="220">
        <v>0.57499999999999996</v>
      </c>
      <c r="I186" s="221"/>
      <c r="J186" s="222">
        <f>ROUND(I186*H186,2)</f>
        <v>0</v>
      </c>
      <c r="K186" s="218" t="s">
        <v>252</v>
      </c>
      <c r="L186" s="42"/>
      <c r="M186" s="223" t="s">
        <v>1</v>
      </c>
      <c r="N186" s="224" t="s">
        <v>42</v>
      </c>
      <c r="O186" s="78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AR186" s="16" t="s">
        <v>333</v>
      </c>
      <c r="AT186" s="16" t="s">
        <v>248</v>
      </c>
      <c r="AU186" s="16" t="s">
        <v>79</v>
      </c>
      <c r="AY186" s="16" t="s">
        <v>246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6" t="s">
        <v>16</v>
      </c>
      <c r="BK186" s="227">
        <f>ROUND(I186*H186,2)</f>
        <v>0</v>
      </c>
      <c r="BL186" s="16" t="s">
        <v>333</v>
      </c>
      <c r="BM186" s="16" t="s">
        <v>5786</v>
      </c>
    </row>
    <row r="187" s="11" customFormat="1" ht="22.8" customHeight="1">
      <c r="B187" s="200"/>
      <c r="C187" s="201"/>
      <c r="D187" s="202" t="s">
        <v>70</v>
      </c>
      <c r="E187" s="214" t="s">
        <v>5787</v>
      </c>
      <c r="F187" s="214" t="s">
        <v>5788</v>
      </c>
      <c r="G187" s="201"/>
      <c r="H187" s="201"/>
      <c r="I187" s="204"/>
      <c r="J187" s="215">
        <f>BK187</f>
        <v>0</v>
      </c>
      <c r="K187" s="201"/>
      <c r="L187" s="206"/>
      <c r="M187" s="207"/>
      <c r="N187" s="208"/>
      <c r="O187" s="208"/>
      <c r="P187" s="209">
        <f>SUM(P188:P242)</f>
        <v>0</v>
      </c>
      <c r="Q187" s="208"/>
      <c r="R187" s="209">
        <f>SUM(R188:R242)</f>
        <v>1.1550600000000002</v>
      </c>
      <c r="S187" s="208"/>
      <c r="T187" s="210">
        <f>SUM(T188:T242)</f>
        <v>0</v>
      </c>
      <c r="AR187" s="211" t="s">
        <v>79</v>
      </c>
      <c r="AT187" s="212" t="s">
        <v>70</v>
      </c>
      <c r="AU187" s="212" t="s">
        <v>16</v>
      </c>
      <c r="AY187" s="211" t="s">
        <v>246</v>
      </c>
      <c r="BK187" s="213">
        <f>SUM(BK188:BK242)</f>
        <v>0</v>
      </c>
    </row>
    <row r="188" s="1" customFormat="1" ht="16.5" customHeight="1">
      <c r="B188" s="37"/>
      <c r="C188" s="216" t="s">
        <v>636</v>
      </c>
      <c r="D188" s="216" t="s">
        <v>248</v>
      </c>
      <c r="E188" s="217" t="s">
        <v>5789</v>
      </c>
      <c r="F188" s="218" t="s">
        <v>5790</v>
      </c>
      <c r="G188" s="219" t="s">
        <v>142</v>
      </c>
      <c r="H188" s="220">
        <v>10</v>
      </c>
      <c r="I188" s="221"/>
      <c r="J188" s="222">
        <f>ROUND(I188*H188,2)</f>
        <v>0</v>
      </c>
      <c r="K188" s="218" t="s">
        <v>252</v>
      </c>
      <c r="L188" s="42"/>
      <c r="M188" s="223" t="s">
        <v>1</v>
      </c>
      <c r="N188" s="224" t="s">
        <v>42</v>
      </c>
      <c r="O188" s="78"/>
      <c r="P188" s="225">
        <f>O188*H188</f>
        <v>0</v>
      </c>
      <c r="Q188" s="225">
        <v>0.0030899999999999999</v>
      </c>
      <c r="R188" s="225">
        <f>Q188*H188</f>
        <v>0.030899999999999997</v>
      </c>
      <c r="S188" s="225">
        <v>0</v>
      </c>
      <c r="T188" s="226">
        <f>S188*H188</f>
        <v>0</v>
      </c>
      <c r="AR188" s="16" t="s">
        <v>333</v>
      </c>
      <c r="AT188" s="16" t="s">
        <v>248</v>
      </c>
      <c r="AU188" s="16" t="s">
        <v>79</v>
      </c>
      <c r="AY188" s="16" t="s">
        <v>246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6" t="s">
        <v>16</v>
      </c>
      <c r="BK188" s="227">
        <f>ROUND(I188*H188,2)</f>
        <v>0</v>
      </c>
      <c r="BL188" s="16" t="s">
        <v>333</v>
      </c>
      <c r="BM188" s="16" t="s">
        <v>5791</v>
      </c>
    </row>
    <row r="189" s="13" customFormat="1">
      <c r="B189" s="239"/>
      <c r="C189" s="240"/>
      <c r="D189" s="230" t="s">
        <v>255</v>
      </c>
      <c r="E189" s="241" t="s">
        <v>1</v>
      </c>
      <c r="F189" s="242" t="s">
        <v>300</v>
      </c>
      <c r="G189" s="240"/>
      <c r="H189" s="243">
        <v>10</v>
      </c>
      <c r="I189" s="244"/>
      <c r="J189" s="240"/>
      <c r="K189" s="240"/>
      <c r="L189" s="245"/>
      <c r="M189" s="246"/>
      <c r="N189" s="247"/>
      <c r="O189" s="247"/>
      <c r="P189" s="247"/>
      <c r="Q189" s="247"/>
      <c r="R189" s="247"/>
      <c r="S189" s="247"/>
      <c r="T189" s="248"/>
      <c r="AT189" s="249" t="s">
        <v>255</v>
      </c>
      <c r="AU189" s="249" t="s">
        <v>79</v>
      </c>
      <c r="AV189" s="13" t="s">
        <v>79</v>
      </c>
      <c r="AW189" s="13" t="s">
        <v>33</v>
      </c>
      <c r="AX189" s="13" t="s">
        <v>16</v>
      </c>
      <c r="AY189" s="249" t="s">
        <v>246</v>
      </c>
    </row>
    <row r="190" s="1" customFormat="1" ht="16.5" customHeight="1">
      <c r="B190" s="37"/>
      <c r="C190" s="216" t="s">
        <v>650</v>
      </c>
      <c r="D190" s="216" t="s">
        <v>248</v>
      </c>
      <c r="E190" s="217" t="s">
        <v>5792</v>
      </c>
      <c r="F190" s="218" t="s">
        <v>5793</v>
      </c>
      <c r="G190" s="219" t="s">
        <v>401</v>
      </c>
      <c r="H190" s="220">
        <v>1</v>
      </c>
      <c r="I190" s="221"/>
      <c r="J190" s="222">
        <f>ROUND(I190*H190,2)</f>
        <v>0</v>
      </c>
      <c r="K190" s="218" t="s">
        <v>252</v>
      </c>
      <c r="L190" s="42"/>
      <c r="M190" s="223" t="s">
        <v>1</v>
      </c>
      <c r="N190" s="224" t="s">
        <v>42</v>
      </c>
      <c r="O190" s="78"/>
      <c r="P190" s="225">
        <f>O190*H190</f>
        <v>0</v>
      </c>
      <c r="Q190" s="225">
        <v>0.0011999999999999999</v>
      </c>
      <c r="R190" s="225">
        <f>Q190*H190</f>
        <v>0.0011999999999999999</v>
      </c>
      <c r="S190" s="225">
        <v>0</v>
      </c>
      <c r="T190" s="226">
        <f>S190*H190</f>
        <v>0</v>
      </c>
      <c r="AR190" s="16" t="s">
        <v>333</v>
      </c>
      <c r="AT190" s="16" t="s">
        <v>248</v>
      </c>
      <c r="AU190" s="16" t="s">
        <v>79</v>
      </c>
      <c r="AY190" s="16" t="s">
        <v>246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6" t="s">
        <v>16</v>
      </c>
      <c r="BK190" s="227">
        <f>ROUND(I190*H190,2)</f>
        <v>0</v>
      </c>
      <c r="BL190" s="16" t="s">
        <v>333</v>
      </c>
      <c r="BM190" s="16" t="s">
        <v>5794</v>
      </c>
    </row>
    <row r="191" s="13" customFormat="1">
      <c r="B191" s="239"/>
      <c r="C191" s="240"/>
      <c r="D191" s="230" t="s">
        <v>255</v>
      </c>
      <c r="E191" s="241" t="s">
        <v>1</v>
      </c>
      <c r="F191" s="242" t="s">
        <v>16</v>
      </c>
      <c r="G191" s="240"/>
      <c r="H191" s="243">
        <v>1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AT191" s="249" t="s">
        <v>255</v>
      </c>
      <c r="AU191" s="249" t="s">
        <v>79</v>
      </c>
      <c r="AV191" s="13" t="s">
        <v>79</v>
      </c>
      <c r="AW191" s="13" t="s">
        <v>33</v>
      </c>
      <c r="AX191" s="13" t="s">
        <v>16</v>
      </c>
      <c r="AY191" s="249" t="s">
        <v>246</v>
      </c>
    </row>
    <row r="192" s="1" customFormat="1" ht="16.5" customHeight="1">
      <c r="B192" s="37"/>
      <c r="C192" s="216" t="s">
        <v>660</v>
      </c>
      <c r="D192" s="216" t="s">
        <v>248</v>
      </c>
      <c r="E192" s="217" t="s">
        <v>5795</v>
      </c>
      <c r="F192" s="218" t="s">
        <v>5796</v>
      </c>
      <c r="G192" s="219" t="s">
        <v>142</v>
      </c>
      <c r="H192" s="220">
        <v>47</v>
      </c>
      <c r="I192" s="221"/>
      <c r="J192" s="222">
        <f>ROUND(I192*H192,2)</f>
        <v>0</v>
      </c>
      <c r="K192" s="218" t="s">
        <v>1</v>
      </c>
      <c r="L192" s="42"/>
      <c r="M192" s="223" t="s">
        <v>1</v>
      </c>
      <c r="N192" s="224" t="s">
        <v>42</v>
      </c>
      <c r="O192" s="78"/>
      <c r="P192" s="225">
        <f>O192*H192</f>
        <v>0</v>
      </c>
      <c r="Q192" s="225">
        <v>0.00025000000000000001</v>
      </c>
      <c r="R192" s="225">
        <f>Q192*H192</f>
        <v>0.01175</v>
      </c>
      <c r="S192" s="225">
        <v>0</v>
      </c>
      <c r="T192" s="226">
        <f>S192*H192</f>
        <v>0</v>
      </c>
      <c r="AR192" s="16" t="s">
        <v>333</v>
      </c>
      <c r="AT192" s="16" t="s">
        <v>248</v>
      </c>
      <c r="AU192" s="16" t="s">
        <v>79</v>
      </c>
      <c r="AY192" s="16" t="s">
        <v>246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6" t="s">
        <v>16</v>
      </c>
      <c r="BK192" s="227">
        <f>ROUND(I192*H192,2)</f>
        <v>0</v>
      </c>
      <c r="BL192" s="16" t="s">
        <v>333</v>
      </c>
      <c r="BM192" s="16" t="s">
        <v>5797</v>
      </c>
    </row>
    <row r="193" s="13" customFormat="1">
      <c r="B193" s="239"/>
      <c r="C193" s="240"/>
      <c r="D193" s="230" t="s">
        <v>255</v>
      </c>
      <c r="E193" s="241" t="s">
        <v>1</v>
      </c>
      <c r="F193" s="242" t="s">
        <v>660</v>
      </c>
      <c r="G193" s="240"/>
      <c r="H193" s="243">
        <v>47</v>
      </c>
      <c r="I193" s="244"/>
      <c r="J193" s="240"/>
      <c r="K193" s="240"/>
      <c r="L193" s="245"/>
      <c r="M193" s="246"/>
      <c r="N193" s="247"/>
      <c r="O193" s="247"/>
      <c r="P193" s="247"/>
      <c r="Q193" s="247"/>
      <c r="R193" s="247"/>
      <c r="S193" s="247"/>
      <c r="T193" s="248"/>
      <c r="AT193" s="249" t="s">
        <v>255</v>
      </c>
      <c r="AU193" s="249" t="s">
        <v>79</v>
      </c>
      <c r="AV193" s="13" t="s">
        <v>79</v>
      </c>
      <c r="AW193" s="13" t="s">
        <v>33</v>
      </c>
      <c r="AX193" s="13" t="s">
        <v>16</v>
      </c>
      <c r="AY193" s="249" t="s">
        <v>246</v>
      </c>
    </row>
    <row r="194" s="1" customFormat="1" ht="16.5" customHeight="1">
      <c r="B194" s="37"/>
      <c r="C194" s="216" t="s">
        <v>664</v>
      </c>
      <c r="D194" s="216" t="s">
        <v>248</v>
      </c>
      <c r="E194" s="217" t="s">
        <v>5798</v>
      </c>
      <c r="F194" s="218" t="s">
        <v>5799</v>
      </c>
      <c r="G194" s="219" t="s">
        <v>142</v>
      </c>
      <c r="H194" s="220">
        <v>3</v>
      </c>
      <c r="I194" s="221"/>
      <c r="J194" s="222">
        <f>ROUND(I194*H194,2)</f>
        <v>0</v>
      </c>
      <c r="K194" s="218" t="s">
        <v>1</v>
      </c>
      <c r="L194" s="42"/>
      <c r="M194" s="223" t="s">
        <v>1</v>
      </c>
      <c r="N194" s="224" t="s">
        <v>42</v>
      </c>
      <c r="O194" s="78"/>
      <c r="P194" s="225">
        <f>O194*H194</f>
        <v>0</v>
      </c>
      <c r="Q194" s="225">
        <v>0.00034000000000000002</v>
      </c>
      <c r="R194" s="225">
        <f>Q194*H194</f>
        <v>0.0010200000000000001</v>
      </c>
      <c r="S194" s="225">
        <v>0</v>
      </c>
      <c r="T194" s="226">
        <f>S194*H194</f>
        <v>0</v>
      </c>
      <c r="AR194" s="16" t="s">
        <v>333</v>
      </c>
      <c r="AT194" s="16" t="s">
        <v>248</v>
      </c>
      <c r="AU194" s="16" t="s">
        <v>79</v>
      </c>
      <c r="AY194" s="16" t="s">
        <v>246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6" t="s">
        <v>16</v>
      </c>
      <c r="BK194" s="227">
        <f>ROUND(I194*H194,2)</f>
        <v>0</v>
      </c>
      <c r="BL194" s="16" t="s">
        <v>333</v>
      </c>
      <c r="BM194" s="16" t="s">
        <v>5800</v>
      </c>
    </row>
    <row r="195" s="13" customFormat="1">
      <c r="B195" s="239"/>
      <c r="C195" s="240"/>
      <c r="D195" s="230" t="s">
        <v>255</v>
      </c>
      <c r="E195" s="241" t="s">
        <v>1</v>
      </c>
      <c r="F195" s="242" t="s">
        <v>266</v>
      </c>
      <c r="G195" s="240"/>
      <c r="H195" s="243">
        <v>3</v>
      </c>
      <c r="I195" s="244"/>
      <c r="J195" s="240"/>
      <c r="K195" s="240"/>
      <c r="L195" s="245"/>
      <c r="M195" s="246"/>
      <c r="N195" s="247"/>
      <c r="O195" s="247"/>
      <c r="P195" s="247"/>
      <c r="Q195" s="247"/>
      <c r="R195" s="247"/>
      <c r="S195" s="247"/>
      <c r="T195" s="248"/>
      <c r="AT195" s="249" t="s">
        <v>255</v>
      </c>
      <c r="AU195" s="249" t="s">
        <v>79</v>
      </c>
      <c r="AV195" s="13" t="s">
        <v>79</v>
      </c>
      <c r="AW195" s="13" t="s">
        <v>33</v>
      </c>
      <c r="AX195" s="13" t="s">
        <v>16</v>
      </c>
      <c r="AY195" s="249" t="s">
        <v>246</v>
      </c>
    </row>
    <row r="196" s="1" customFormat="1" ht="16.5" customHeight="1">
      <c r="B196" s="37"/>
      <c r="C196" s="216" t="s">
        <v>668</v>
      </c>
      <c r="D196" s="216" t="s">
        <v>248</v>
      </c>
      <c r="E196" s="217" t="s">
        <v>5801</v>
      </c>
      <c r="F196" s="218" t="s">
        <v>5802</v>
      </c>
      <c r="G196" s="219" t="s">
        <v>142</v>
      </c>
      <c r="H196" s="220">
        <v>460</v>
      </c>
      <c r="I196" s="221"/>
      <c r="J196" s="222">
        <f>ROUND(I196*H196,2)</f>
        <v>0</v>
      </c>
      <c r="K196" s="218" t="s">
        <v>252</v>
      </c>
      <c r="L196" s="42"/>
      <c r="M196" s="223" t="s">
        <v>1</v>
      </c>
      <c r="N196" s="224" t="s">
        <v>42</v>
      </c>
      <c r="O196" s="78"/>
      <c r="P196" s="225">
        <f>O196*H196</f>
        <v>0</v>
      </c>
      <c r="Q196" s="225">
        <v>0.00066</v>
      </c>
      <c r="R196" s="225">
        <f>Q196*H196</f>
        <v>0.30359999999999998</v>
      </c>
      <c r="S196" s="225">
        <v>0</v>
      </c>
      <c r="T196" s="226">
        <f>S196*H196</f>
        <v>0</v>
      </c>
      <c r="AR196" s="16" t="s">
        <v>333</v>
      </c>
      <c r="AT196" s="16" t="s">
        <v>248</v>
      </c>
      <c r="AU196" s="16" t="s">
        <v>79</v>
      </c>
      <c r="AY196" s="16" t="s">
        <v>246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6" t="s">
        <v>16</v>
      </c>
      <c r="BK196" s="227">
        <f>ROUND(I196*H196,2)</f>
        <v>0</v>
      </c>
      <c r="BL196" s="16" t="s">
        <v>333</v>
      </c>
      <c r="BM196" s="16" t="s">
        <v>5803</v>
      </c>
    </row>
    <row r="197" s="13" customFormat="1">
      <c r="B197" s="239"/>
      <c r="C197" s="240"/>
      <c r="D197" s="230" t="s">
        <v>255</v>
      </c>
      <c r="E197" s="241" t="s">
        <v>1</v>
      </c>
      <c r="F197" s="242" t="s">
        <v>5804</v>
      </c>
      <c r="G197" s="240"/>
      <c r="H197" s="243">
        <v>460</v>
      </c>
      <c r="I197" s="244"/>
      <c r="J197" s="240"/>
      <c r="K197" s="240"/>
      <c r="L197" s="245"/>
      <c r="M197" s="246"/>
      <c r="N197" s="247"/>
      <c r="O197" s="247"/>
      <c r="P197" s="247"/>
      <c r="Q197" s="247"/>
      <c r="R197" s="247"/>
      <c r="S197" s="247"/>
      <c r="T197" s="248"/>
      <c r="AT197" s="249" t="s">
        <v>255</v>
      </c>
      <c r="AU197" s="249" t="s">
        <v>79</v>
      </c>
      <c r="AV197" s="13" t="s">
        <v>79</v>
      </c>
      <c r="AW197" s="13" t="s">
        <v>33</v>
      </c>
      <c r="AX197" s="13" t="s">
        <v>16</v>
      </c>
      <c r="AY197" s="249" t="s">
        <v>246</v>
      </c>
    </row>
    <row r="198" s="1" customFormat="1" ht="16.5" customHeight="1">
      <c r="B198" s="37"/>
      <c r="C198" s="216" t="s">
        <v>672</v>
      </c>
      <c r="D198" s="216" t="s">
        <v>248</v>
      </c>
      <c r="E198" s="217" t="s">
        <v>5805</v>
      </c>
      <c r="F198" s="218" t="s">
        <v>5806</v>
      </c>
      <c r="G198" s="219" t="s">
        <v>142</v>
      </c>
      <c r="H198" s="220">
        <v>170</v>
      </c>
      <c r="I198" s="221"/>
      <c r="J198" s="222">
        <f>ROUND(I198*H198,2)</f>
        <v>0</v>
      </c>
      <c r="K198" s="218" t="s">
        <v>252</v>
      </c>
      <c r="L198" s="42"/>
      <c r="M198" s="223" t="s">
        <v>1</v>
      </c>
      <c r="N198" s="224" t="s">
        <v>42</v>
      </c>
      <c r="O198" s="78"/>
      <c r="P198" s="225">
        <f>O198*H198</f>
        <v>0</v>
      </c>
      <c r="Q198" s="225">
        <v>0.00091</v>
      </c>
      <c r="R198" s="225">
        <f>Q198*H198</f>
        <v>0.1547</v>
      </c>
      <c r="S198" s="225">
        <v>0</v>
      </c>
      <c r="T198" s="226">
        <f>S198*H198</f>
        <v>0</v>
      </c>
      <c r="AR198" s="16" t="s">
        <v>333</v>
      </c>
      <c r="AT198" s="16" t="s">
        <v>248</v>
      </c>
      <c r="AU198" s="16" t="s">
        <v>79</v>
      </c>
      <c r="AY198" s="16" t="s">
        <v>246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6" t="s">
        <v>16</v>
      </c>
      <c r="BK198" s="227">
        <f>ROUND(I198*H198,2)</f>
        <v>0</v>
      </c>
      <c r="BL198" s="16" t="s">
        <v>333</v>
      </c>
      <c r="BM198" s="16" t="s">
        <v>5807</v>
      </c>
    </row>
    <row r="199" s="13" customFormat="1">
      <c r="B199" s="239"/>
      <c r="C199" s="240"/>
      <c r="D199" s="230" t="s">
        <v>255</v>
      </c>
      <c r="E199" s="241" t="s">
        <v>1</v>
      </c>
      <c r="F199" s="242" t="s">
        <v>5808</v>
      </c>
      <c r="G199" s="240"/>
      <c r="H199" s="243">
        <v>170</v>
      </c>
      <c r="I199" s="244"/>
      <c r="J199" s="240"/>
      <c r="K199" s="240"/>
      <c r="L199" s="245"/>
      <c r="M199" s="246"/>
      <c r="N199" s="247"/>
      <c r="O199" s="247"/>
      <c r="P199" s="247"/>
      <c r="Q199" s="247"/>
      <c r="R199" s="247"/>
      <c r="S199" s="247"/>
      <c r="T199" s="248"/>
      <c r="AT199" s="249" t="s">
        <v>255</v>
      </c>
      <c r="AU199" s="249" t="s">
        <v>79</v>
      </c>
      <c r="AV199" s="13" t="s">
        <v>79</v>
      </c>
      <c r="AW199" s="13" t="s">
        <v>33</v>
      </c>
      <c r="AX199" s="13" t="s">
        <v>16</v>
      </c>
      <c r="AY199" s="249" t="s">
        <v>246</v>
      </c>
    </row>
    <row r="200" s="1" customFormat="1" ht="16.5" customHeight="1">
      <c r="B200" s="37"/>
      <c r="C200" s="216" t="s">
        <v>680</v>
      </c>
      <c r="D200" s="216" t="s">
        <v>248</v>
      </c>
      <c r="E200" s="217" t="s">
        <v>5809</v>
      </c>
      <c r="F200" s="218" t="s">
        <v>5810</v>
      </c>
      <c r="G200" s="219" t="s">
        <v>142</v>
      </c>
      <c r="H200" s="220">
        <v>120</v>
      </c>
      <c r="I200" s="221"/>
      <c r="J200" s="222">
        <f>ROUND(I200*H200,2)</f>
        <v>0</v>
      </c>
      <c r="K200" s="218" t="s">
        <v>252</v>
      </c>
      <c r="L200" s="42"/>
      <c r="M200" s="223" t="s">
        <v>1</v>
      </c>
      <c r="N200" s="224" t="s">
        <v>42</v>
      </c>
      <c r="O200" s="78"/>
      <c r="P200" s="225">
        <f>O200*H200</f>
        <v>0</v>
      </c>
      <c r="Q200" s="225">
        <v>0.0011900000000000001</v>
      </c>
      <c r="R200" s="225">
        <f>Q200*H200</f>
        <v>0.14280000000000001</v>
      </c>
      <c r="S200" s="225">
        <v>0</v>
      </c>
      <c r="T200" s="226">
        <f>S200*H200</f>
        <v>0</v>
      </c>
      <c r="AR200" s="16" t="s">
        <v>333</v>
      </c>
      <c r="AT200" s="16" t="s">
        <v>248</v>
      </c>
      <c r="AU200" s="16" t="s">
        <v>79</v>
      </c>
      <c r="AY200" s="16" t="s">
        <v>246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6" t="s">
        <v>16</v>
      </c>
      <c r="BK200" s="227">
        <f>ROUND(I200*H200,2)</f>
        <v>0</v>
      </c>
      <c r="BL200" s="16" t="s">
        <v>333</v>
      </c>
      <c r="BM200" s="16" t="s">
        <v>5811</v>
      </c>
    </row>
    <row r="201" s="13" customFormat="1">
      <c r="B201" s="239"/>
      <c r="C201" s="240"/>
      <c r="D201" s="230" t="s">
        <v>255</v>
      </c>
      <c r="E201" s="241" t="s">
        <v>1</v>
      </c>
      <c r="F201" s="242" t="s">
        <v>5812</v>
      </c>
      <c r="G201" s="240"/>
      <c r="H201" s="243">
        <v>120</v>
      </c>
      <c r="I201" s="244"/>
      <c r="J201" s="240"/>
      <c r="K201" s="240"/>
      <c r="L201" s="245"/>
      <c r="M201" s="246"/>
      <c r="N201" s="247"/>
      <c r="O201" s="247"/>
      <c r="P201" s="247"/>
      <c r="Q201" s="247"/>
      <c r="R201" s="247"/>
      <c r="S201" s="247"/>
      <c r="T201" s="248"/>
      <c r="AT201" s="249" t="s">
        <v>255</v>
      </c>
      <c r="AU201" s="249" t="s">
        <v>79</v>
      </c>
      <c r="AV201" s="13" t="s">
        <v>79</v>
      </c>
      <c r="AW201" s="13" t="s">
        <v>33</v>
      </c>
      <c r="AX201" s="13" t="s">
        <v>16</v>
      </c>
      <c r="AY201" s="249" t="s">
        <v>246</v>
      </c>
    </row>
    <row r="202" s="1" customFormat="1" ht="16.5" customHeight="1">
      <c r="B202" s="37"/>
      <c r="C202" s="216" t="s">
        <v>686</v>
      </c>
      <c r="D202" s="216" t="s">
        <v>248</v>
      </c>
      <c r="E202" s="217" t="s">
        <v>5813</v>
      </c>
      <c r="F202" s="218" t="s">
        <v>5814</v>
      </c>
      <c r="G202" s="219" t="s">
        <v>401</v>
      </c>
      <c r="H202" s="220">
        <v>8</v>
      </c>
      <c r="I202" s="221"/>
      <c r="J202" s="222">
        <f>ROUND(I202*H202,2)</f>
        <v>0</v>
      </c>
      <c r="K202" s="218" t="s">
        <v>252</v>
      </c>
      <c r="L202" s="42"/>
      <c r="M202" s="223" t="s">
        <v>1</v>
      </c>
      <c r="N202" s="224" t="s">
        <v>42</v>
      </c>
      <c r="O202" s="78"/>
      <c r="P202" s="225">
        <f>O202*H202</f>
        <v>0</v>
      </c>
      <c r="Q202" s="225">
        <v>0.00080999999999999996</v>
      </c>
      <c r="R202" s="225">
        <f>Q202*H202</f>
        <v>0.0064799999999999996</v>
      </c>
      <c r="S202" s="225">
        <v>0</v>
      </c>
      <c r="T202" s="226">
        <f>S202*H202</f>
        <v>0</v>
      </c>
      <c r="AR202" s="16" t="s">
        <v>333</v>
      </c>
      <c r="AT202" s="16" t="s">
        <v>248</v>
      </c>
      <c r="AU202" s="16" t="s">
        <v>79</v>
      </c>
      <c r="AY202" s="16" t="s">
        <v>246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6" t="s">
        <v>16</v>
      </c>
      <c r="BK202" s="227">
        <f>ROUND(I202*H202,2)</f>
        <v>0</v>
      </c>
      <c r="BL202" s="16" t="s">
        <v>333</v>
      </c>
      <c r="BM202" s="16" t="s">
        <v>5815</v>
      </c>
    </row>
    <row r="203" s="13" customFormat="1">
      <c r="B203" s="239"/>
      <c r="C203" s="240"/>
      <c r="D203" s="230" t="s">
        <v>255</v>
      </c>
      <c r="E203" s="241" t="s">
        <v>1</v>
      </c>
      <c r="F203" s="242" t="s">
        <v>290</v>
      </c>
      <c r="G203" s="240"/>
      <c r="H203" s="243">
        <v>8</v>
      </c>
      <c r="I203" s="244"/>
      <c r="J203" s="240"/>
      <c r="K203" s="240"/>
      <c r="L203" s="245"/>
      <c r="M203" s="246"/>
      <c r="N203" s="247"/>
      <c r="O203" s="247"/>
      <c r="P203" s="247"/>
      <c r="Q203" s="247"/>
      <c r="R203" s="247"/>
      <c r="S203" s="247"/>
      <c r="T203" s="248"/>
      <c r="AT203" s="249" t="s">
        <v>255</v>
      </c>
      <c r="AU203" s="249" t="s">
        <v>79</v>
      </c>
      <c r="AV203" s="13" t="s">
        <v>79</v>
      </c>
      <c r="AW203" s="13" t="s">
        <v>33</v>
      </c>
      <c r="AX203" s="13" t="s">
        <v>16</v>
      </c>
      <c r="AY203" s="249" t="s">
        <v>246</v>
      </c>
    </row>
    <row r="204" s="1" customFormat="1" ht="16.5" customHeight="1">
      <c r="B204" s="37"/>
      <c r="C204" s="216" t="s">
        <v>693</v>
      </c>
      <c r="D204" s="216" t="s">
        <v>248</v>
      </c>
      <c r="E204" s="217" t="s">
        <v>5816</v>
      </c>
      <c r="F204" s="218" t="s">
        <v>5817</v>
      </c>
      <c r="G204" s="219" t="s">
        <v>401</v>
      </c>
      <c r="H204" s="220">
        <v>8</v>
      </c>
      <c r="I204" s="221"/>
      <c r="J204" s="222">
        <f>ROUND(I204*H204,2)</f>
        <v>0</v>
      </c>
      <c r="K204" s="218" t="s">
        <v>252</v>
      </c>
      <c r="L204" s="42"/>
      <c r="M204" s="223" t="s">
        <v>1</v>
      </c>
      <c r="N204" s="224" t="s">
        <v>42</v>
      </c>
      <c r="O204" s="78"/>
      <c r="P204" s="225">
        <f>O204*H204</f>
        <v>0</v>
      </c>
      <c r="Q204" s="225">
        <v>0.00108</v>
      </c>
      <c r="R204" s="225">
        <f>Q204*H204</f>
        <v>0.0086400000000000001</v>
      </c>
      <c r="S204" s="225">
        <v>0</v>
      </c>
      <c r="T204" s="226">
        <f>S204*H204</f>
        <v>0</v>
      </c>
      <c r="AR204" s="16" t="s">
        <v>333</v>
      </c>
      <c r="AT204" s="16" t="s">
        <v>248</v>
      </c>
      <c r="AU204" s="16" t="s">
        <v>79</v>
      </c>
      <c r="AY204" s="16" t="s">
        <v>246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6" t="s">
        <v>16</v>
      </c>
      <c r="BK204" s="227">
        <f>ROUND(I204*H204,2)</f>
        <v>0</v>
      </c>
      <c r="BL204" s="16" t="s">
        <v>333</v>
      </c>
      <c r="BM204" s="16" t="s">
        <v>5818</v>
      </c>
    </row>
    <row r="205" s="13" customFormat="1">
      <c r="B205" s="239"/>
      <c r="C205" s="240"/>
      <c r="D205" s="230" t="s">
        <v>255</v>
      </c>
      <c r="E205" s="241" t="s">
        <v>1</v>
      </c>
      <c r="F205" s="242" t="s">
        <v>290</v>
      </c>
      <c r="G205" s="240"/>
      <c r="H205" s="243">
        <v>8</v>
      </c>
      <c r="I205" s="244"/>
      <c r="J205" s="240"/>
      <c r="K205" s="240"/>
      <c r="L205" s="245"/>
      <c r="M205" s="246"/>
      <c r="N205" s="247"/>
      <c r="O205" s="247"/>
      <c r="P205" s="247"/>
      <c r="Q205" s="247"/>
      <c r="R205" s="247"/>
      <c r="S205" s="247"/>
      <c r="T205" s="248"/>
      <c r="AT205" s="249" t="s">
        <v>255</v>
      </c>
      <c r="AU205" s="249" t="s">
        <v>79</v>
      </c>
      <c r="AV205" s="13" t="s">
        <v>79</v>
      </c>
      <c r="AW205" s="13" t="s">
        <v>33</v>
      </c>
      <c r="AX205" s="13" t="s">
        <v>16</v>
      </c>
      <c r="AY205" s="249" t="s">
        <v>246</v>
      </c>
    </row>
    <row r="206" s="1" customFormat="1" ht="16.5" customHeight="1">
      <c r="B206" s="37"/>
      <c r="C206" s="216" t="s">
        <v>699</v>
      </c>
      <c r="D206" s="216" t="s">
        <v>248</v>
      </c>
      <c r="E206" s="217" t="s">
        <v>5819</v>
      </c>
      <c r="F206" s="218" t="s">
        <v>5820</v>
      </c>
      <c r="G206" s="219" t="s">
        <v>401</v>
      </c>
      <c r="H206" s="220">
        <v>8</v>
      </c>
      <c r="I206" s="221"/>
      <c r="J206" s="222">
        <f>ROUND(I206*H206,2)</f>
        <v>0</v>
      </c>
      <c r="K206" s="218" t="s">
        <v>252</v>
      </c>
      <c r="L206" s="42"/>
      <c r="M206" s="223" t="s">
        <v>1</v>
      </c>
      <c r="N206" s="224" t="s">
        <v>42</v>
      </c>
      <c r="O206" s="78"/>
      <c r="P206" s="225">
        <f>O206*H206</f>
        <v>0</v>
      </c>
      <c r="Q206" s="225">
        <v>0.0014499999999999999</v>
      </c>
      <c r="R206" s="225">
        <f>Q206*H206</f>
        <v>0.011599999999999999</v>
      </c>
      <c r="S206" s="225">
        <v>0</v>
      </c>
      <c r="T206" s="226">
        <f>S206*H206</f>
        <v>0</v>
      </c>
      <c r="AR206" s="16" t="s">
        <v>333</v>
      </c>
      <c r="AT206" s="16" t="s">
        <v>248</v>
      </c>
      <c r="AU206" s="16" t="s">
        <v>79</v>
      </c>
      <c r="AY206" s="16" t="s">
        <v>246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6" t="s">
        <v>16</v>
      </c>
      <c r="BK206" s="227">
        <f>ROUND(I206*H206,2)</f>
        <v>0</v>
      </c>
      <c r="BL206" s="16" t="s">
        <v>333</v>
      </c>
      <c r="BM206" s="16" t="s">
        <v>5821</v>
      </c>
    </row>
    <row r="207" s="13" customFormat="1">
      <c r="B207" s="239"/>
      <c r="C207" s="240"/>
      <c r="D207" s="230" t="s">
        <v>255</v>
      </c>
      <c r="E207" s="241" t="s">
        <v>1</v>
      </c>
      <c r="F207" s="242" t="s">
        <v>290</v>
      </c>
      <c r="G207" s="240"/>
      <c r="H207" s="243">
        <v>8</v>
      </c>
      <c r="I207" s="244"/>
      <c r="J207" s="240"/>
      <c r="K207" s="240"/>
      <c r="L207" s="245"/>
      <c r="M207" s="246"/>
      <c r="N207" s="247"/>
      <c r="O207" s="247"/>
      <c r="P207" s="247"/>
      <c r="Q207" s="247"/>
      <c r="R207" s="247"/>
      <c r="S207" s="247"/>
      <c r="T207" s="248"/>
      <c r="AT207" s="249" t="s">
        <v>255</v>
      </c>
      <c r="AU207" s="249" t="s">
        <v>79</v>
      </c>
      <c r="AV207" s="13" t="s">
        <v>79</v>
      </c>
      <c r="AW207" s="13" t="s">
        <v>33</v>
      </c>
      <c r="AX207" s="13" t="s">
        <v>16</v>
      </c>
      <c r="AY207" s="249" t="s">
        <v>246</v>
      </c>
    </row>
    <row r="208" s="1" customFormat="1" ht="16.5" customHeight="1">
      <c r="B208" s="37"/>
      <c r="C208" s="216" t="s">
        <v>708</v>
      </c>
      <c r="D208" s="216" t="s">
        <v>248</v>
      </c>
      <c r="E208" s="217" t="s">
        <v>5822</v>
      </c>
      <c r="F208" s="218" t="s">
        <v>5823</v>
      </c>
      <c r="G208" s="219" t="s">
        <v>401</v>
      </c>
      <c r="H208" s="220">
        <v>140</v>
      </c>
      <c r="I208" s="221"/>
      <c r="J208" s="222">
        <f>ROUND(I208*H208,2)</f>
        <v>0</v>
      </c>
      <c r="K208" s="218" t="s">
        <v>1</v>
      </c>
      <c r="L208" s="42"/>
      <c r="M208" s="223" t="s">
        <v>1</v>
      </c>
      <c r="N208" s="224" t="s">
        <v>42</v>
      </c>
      <c r="O208" s="78"/>
      <c r="P208" s="225">
        <f>O208*H208</f>
        <v>0</v>
      </c>
      <c r="Q208" s="225">
        <v>0.00091</v>
      </c>
      <c r="R208" s="225">
        <f>Q208*H208</f>
        <v>0.12740000000000001</v>
      </c>
      <c r="S208" s="225">
        <v>0</v>
      </c>
      <c r="T208" s="226">
        <f>S208*H208</f>
        <v>0</v>
      </c>
      <c r="AR208" s="16" t="s">
        <v>333</v>
      </c>
      <c r="AT208" s="16" t="s">
        <v>248</v>
      </c>
      <c r="AU208" s="16" t="s">
        <v>79</v>
      </c>
      <c r="AY208" s="16" t="s">
        <v>246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6" t="s">
        <v>16</v>
      </c>
      <c r="BK208" s="227">
        <f>ROUND(I208*H208,2)</f>
        <v>0</v>
      </c>
      <c r="BL208" s="16" t="s">
        <v>333</v>
      </c>
      <c r="BM208" s="16" t="s">
        <v>5824</v>
      </c>
    </row>
    <row r="209" s="13" customFormat="1">
      <c r="B209" s="239"/>
      <c r="C209" s="240"/>
      <c r="D209" s="230" t="s">
        <v>255</v>
      </c>
      <c r="E209" s="241" t="s">
        <v>1</v>
      </c>
      <c r="F209" s="242" t="s">
        <v>1389</v>
      </c>
      <c r="G209" s="240"/>
      <c r="H209" s="243">
        <v>140</v>
      </c>
      <c r="I209" s="244"/>
      <c r="J209" s="240"/>
      <c r="K209" s="240"/>
      <c r="L209" s="245"/>
      <c r="M209" s="246"/>
      <c r="N209" s="247"/>
      <c r="O209" s="247"/>
      <c r="P209" s="247"/>
      <c r="Q209" s="247"/>
      <c r="R209" s="247"/>
      <c r="S209" s="247"/>
      <c r="T209" s="248"/>
      <c r="AT209" s="249" t="s">
        <v>255</v>
      </c>
      <c r="AU209" s="249" t="s">
        <v>79</v>
      </c>
      <c r="AV209" s="13" t="s">
        <v>79</v>
      </c>
      <c r="AW209" s="13" t="s">
        <v>33</v>
      </c>
      <c r="AX209" s="13" t="s">
        <v>16</v>
      </c>
      <c r="AY209" s="249" t="s">
        <v>246</v>
      </c>
    </row>
    <row r="210" s="1" customFormat="1" ht="16.5" customHeight="1">
      <c r="B210" s="37"/>
      <c r="C210" s="216" t="s">
        <v>716</v>
      </c>
      <c r="D210" s="216" t="s">
        <v>248</v>
      </c>
      <c r="E210" s="217" t="s">
        <v>5825</v>
      </c>
      <c r="F210" s="218" t="s">
        <v>5826</v>
      </c>
      <c r="G210" s="219" t="s">
        <v>142</v>
      </c>
      <c r="H210" s="220">
        <v>220</v>
      </c>
      <c r="I210" s="221"/>
      <c r="J210" s="222">
        <f>ROUND(I210*H210,2)</f>
        <v>0</v>
      </c>
      <c r="K210" s="218" t="s">
        <v>252</v>
      </c>
      <c r="L210" s="42"/>
      <c r="M210" s="223" t="s">
        <v>1</v>
      </c>
      <c r="N210" s="224" t="s">
        <v>42</v>
      </c>
      <c r="O210" s="78"/>
      <c r="P210" s="225">
        <f>O210*H210</f>
        <v>0</v>
      </c>
      <c r="Q210" s="225">
        <v>4.0000000000000003E-05</v>
      </c>
      <c r="R210" s="225">
        <f>Q210*H210</f>
        <v>0.0088000000000000005</v>
      </c>
      <c r="S210" s="225">
        <v>0</v>
      </c>
      <c r="T210" s="226">
        <f>S210*H210</f>
        <v>0</v>
      </c>
      <c r="AR210" s="16" t="s">
        <v>333</v>
      </c>
      <c r="AT210" s="16" t="s">
        <v>248</v>
      </c>
      <c r="AU210" s="16" t="s">
        <v>79</v>
      </c>
      <c r="AY210" s="16" t="s">
        <v>246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6" t="s">
        <v>16</v>
      </c>
      <c r="BK210" s="227">
        <f>ROUND(I210*H210,2)</f>
        <v>0</v>
      </c>
      <c r="BL210" s="16" t="s">
        <v>333</v>
      </c>
      <c r="BM210" s="16" t="s">
        <v>5827</v>
      </c>
    </row>
    <row r="211" s="13" customFormat="1">
      <c r="B211" s="239"/>
      <c r="C211" s="240"/>
      <c r="D211" s="230" t="s">
        <v>255</v>
      </c>
      <c r="E211" s="241" t="s">
        <v>1</v>
      </c>
      <c r="F211" s="242" t="s">
        <v>1969</v>
      </c>
      <c r="G211" s="240"/>
      <c r="H211" s="243">
        <v>220</v>
      </c>
      <c r="I211" s="244"/>
      <c r="J211" s="240"/>
      <c r="K211" s="240"/>
      <c r="L211" s="245"/>
      <c r="M211" s="246"/>
      <c r="N211" s="247"/>
      <c r="O211" s="247"/>
      <c r="P211" s="247"/>
      <c r="Q211" s="247"/>
      <c r="R211" s="247"/>
      <c r="S211" s="247"/>
      <c r="T211" s="248"/>
      <c r="AT211" s="249" t="s">
        <v>255</v>
      </c>
      <c r="AU211" s="249" t="s">
        <v>79</v>
      </c>
      <c r="AV211" s="13" t="s">
        <v>79</v>
      </c>
      <c r="AW211" s="13" t="s">
        <v>33</v>
      </c>
      <c r="AX211" s="13" t="s">
        <v>16</v>
      </c>
      <c r="AY211" s="249" t="s">
        <v>246</v>
      </c>
    </row>
    <row r="212" s="1" customFormat="1" ht="16.5" customHeight="1">
      <c r="B212" s="37"/>
      <c r="C212" s="216" t="s">
        <v>720</v>
      </c>
      <c r="D212" s="216" t="s">
        <v>248</v>
      </c>
      <c r="E212" s="217" t="s">
        <v>5828</v>
      </c>
      <c r="F212" s="218" t="s">
        <v>5829</v>
      </c>
      <c r="G212" s="219" t="s">
        <v>142</v>
      </c>
      <c r="H212" s="220">
        <v>40</v>
      </c>
      <c r="I212" s="221"/>
      <c r="J212" s="222">
        <f>ROUND(I212*H212,2)</f>
        <v>0</v>
      </c>
      <c r="K212" s="218" t="s">
        <v>252</v>
      </c>
      <c r="L212" s="42"/>
      <c r="M212" s="223" t="s">
        <v>1</v>
      </c>
      <c r="N212" s="224" t="s">
        <v>42</v>
      </c>
      <c r="O212" s="78"/>
      <c r="P212" s="225">
        <f>O212*H212</f>
        <v>0</v>
      </c>
      <c r="Q212" s="225">
        <v>4.0000000000000003E-05</v>
      </c>
      <c r="R212" s="225">
        <f>Q212*H212</f>
        <v>0.0016000000000000001</v>
      </c>
      <c r="S212" s="225">
        <v>0</v>
      </c>
      <c r="T212" s="226">
        <f>S212*H212</f>
        <v>0</v>
      </c>
      <c r="AR212" s="16" t="s">
        <v>333</v>
      </c>
      <c r="AT212" s="16" t="s">
        <v>248</v>
      </c>
      <c r="AU212" s="16" t="s">
        <v>79</v>
      </c>
      <c r="AY212" s="16" t="s">
        <v>246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6" t="s">
        <v>16</v>
      </c>
      <c r="BK212" s="227">
        <f>ROUND(I212*H212,2)</f>
        <v>0</v>
      </c>
      <c r="BL212" s="16" t="s">
        <v>333</v>
      </c>
      <c r="BM212" s="16" t="s">
        <v>5830</v>
      </c>
    </row>
    <row r="213" s="13" customFormat="1">
      <c r="B213" s="239"/>
      <c r="C213" s="240"/>
      <c r="D213" s="230" t="s">
        <v>255</v>
      </c>
      <c r="E213" s="241" t="s">
        <v>1</v>
      </c>
      <c r="F213" s="242" t="s">
        <v>544</v>
      </c>
      <c r="G213" s="240"/>
      <c r="H213" s="243">
        <v>40</v>
      </c>
      <c r="I213" s="244"/>
      <c r="J213" s="240"/>
      <c r="K213" s="240"/>
      <c r="L213" s="245"/>
      <c r="M213" s="246"/>
      <c r="N213" s="247"/>
      <c r="O213" s="247"/>
      <c r="P213" s="247"/>
      <c r="Q213" s="247"/>
      <c r="R213" s="247"/>
      <c r="S213" s="247"/>
      <c r="T213" s="248"/>
      <c r="AT213" s="249" t="s">
        <v>255</v>
      </c>
      <c r="AU213" s="249" t="s">
        <v>79</v>
      </c>
      <c r="AV213" s="13" t="s">
        <v>79</v>
      </c>
      <c r="AW213" s="13" t="s">
        <v>33</v>
      </c>
      <c r="AX213" s="13" t="s">
        <v>16</v>
      </c>
      <c r="AY213" s="249" t="s">
        <v>246</v>
      </c>
    </row>
    <row r="214" s="1" customFormat="1" ht="16.5" customHeight="1">
      <c r="B214" s="37"/>
      <c r="C214" s="216" t="s">
        <v>728</v>
      </c>
      <c r="D214" s="216" t="s">
        <v>248</v>
      </c>
      <c r="E214" s="217" t="s">
        <v>5831</v>
      </c>
      <c r="F214" s="218" t="s">
        <v>5832</v>
      </c>
      <c r="G214" s="219" t="s">
        <v>142</v>
      </c>
      <c r="H214" s="220">
        <v>290</v>
      </c>
      <c r="I214" s="221"/>
      <c r="J214" s="222">
        <f>ROUND(I214*H214,2)</f>
        <v>0</v>
      </c>
      <c r="K214" s="218" t="s">
        <v>252</v>
      </c>
      <c r="L214" s="42"/>
      <c r="M214" s="223" t="s">
        <v>1</v>
      </c>
      <c r="N214" s="224" t="s">
        <v>42</v>
      </c>
      <c r="O214" s="78"/>
      <c r="P214" s="225">
        <f>O214*H214</f>
        <v>0</v>
      </c>
      <c r="Q214" s="225">
        <v>0.00012</v>
      </c>
      <c r="R214" s="225">
        <f>Q214*H214</f>
        <v>0.034799999999999998</v>
      </c>
      <c r="S214" s="225">
        <v>0</v>
      </c>
      <c r="T214" s="226">
        <f>S214*H214</f>
        <v>0</v>
      </c>
      <c r="AR214" s="16" t="s">
        <v>333</v>
      </c>
      <c r="AT214" s="16" t="s">
        <v>248</v>
      </c>
      <c r="AU214" s="16" t="s">
        <v>79</v>
      </c>
      <c r="AY214" s="16" t="s">
        <v>246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6" t="s">
        <v>16</v>
      </c>
      <c r="BK214" s="227">
        <f>ROUND(I214*H214,2)</f>
        <v>0</v>
      </c>
      <c r="BL214" s="16" t="s">
        <v>333</v>
      </c>
      <c r="BM214" s="16" t="s">
        <v>5833</v>
      </c>
    </row>
    <row r="215" s="13" customFormat="1">
      <c r="B215" s="239"/>
      <c r="C215" s="240"/>
      <c r="D215" s="230" t="s">
        <v>255</v>
      </c>
      <c r="E215" s="241" t="s">
        <v>1</v>
      </c>
      <c r="F215" s="242" t="s">
        <v>5834</v>
      </c>
      <c r="G215" s="240"/>
      <c r="H215" s="243">
        <v>290</v>
      </c>
      <c r="I215" s="244"/>
      <c r="J215" s="240"/>
      <c r="K215" s="240"/>
      <c r="L215" s="245"/>
      <c r="M215" s="246"/>
      <c r="N215" s="247"/>
      <c r="O215" s="247"/>
      <c r="P215" s="247"/>
      <c r="Q215" s="247"/>
      <c r="R215" s="247"/>
      <c r="S215" s="247"/>
      <c r="T215" s="248"/>
      <c r="AT215" s="249" t="s">
        <v>255</v>
      </c>
      <c r="AU215" s="249" t="s">
        <v>79</v>
      </c>
      <c r="AV215" s="13" t="s">
        <v>79</v>
      </c>
      <c r="AW215" s="13" t="s">
        <v>33</v>
      </c>
      <c r="AX215" s="13" t="s">
        <v>16</v>
      </c>
      <c r="AY215" s="249" t="s">
        <v>246</v>
      </c>
    </row>
    <row r="216" s="1" customFormat="1" ht="16.5" customHeight="1">
      <c r="B216" s="37"/>
      <c r="C216" s="216" t="s">
        <v>732</v>
      </c>
      <c r="D216" s="216" t="s">
        <v>248</v>
      </c>
      <c r="E216" s="217" t="s">
        <v>5835</v>
      </c>
      <c r="F216" s="218" t="s">
        <v>5836</v>
      </c>
      <c r="G216" s="219" t="s">
        <v>142</v>
      </c>
      <c r="H216" s="220">
        <v>250</v>
      </c>
      <c r="I216" s="221"/>
      <c r="J216" s="222">
        <f>ROUND(I216*H216,2)</f>
        <v>0</v>
      </c>
      <c r="K216" s="218" t="s">
        <v>252</v>
      </c>
      <c r="L216" s="42"/>
      <c r="M216" s="223" t="s">
        <v>1</v>
      </c>
      <c r="N216" s="224" t="s">
        <v>42</v>
      </c>
      <c r="O216" s="78"/>
      <c r="P216" s="225">
        <f>O216*H216</f>
        <v>0</v>
      </c>
      <c r="Q216" s="225">
        <v>0.00016000000000000001</v>
      </c>
      <c r="R216" s="225">
        <f>Q216*H216</f>
        <v>0.040000000000000001</v>
      </c>
      <c r="S216" s="225">
        <v>0</v>
      </c>
      <c r="T216" s="226">
        <f>S216*H216</f>
        <v>0</v>
      </c>
      <c r="AR216" s="16" t="s">
        <v>333</v>
      </c>
      <c r="AT216" s="16" t="s">
        <v>248</v>
      </c>
      <c r="AU216" s="16" t="s">
        <v>79</v>
      </c>
      <c r="AY216" s="16" t="s">
        <v>246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6" t="s">
        <v>16</v>
      </c>
      <c r="BK216" s="227">
        <f>ROUND(I216*H216,2)</f>
        <v>0</v>
      </c>
      <c r="BL216" s="16" t="s">
        <v>333</v>
      </c>
      <c r="BM216" s="16" t="s">
        <v>5837</v>
      </c>
    </row>
    <row r="217" s="13" customFormat="1">
      <c r="B217" s="239"/>
      <c r="C217" s="240"/>
      <c r="D217" s="230" t="s">
        <v>255</v>
      </c>
      <c r="E217" s="241" t="s">
        <v>1</v>
      </c>
      <c r="F217" s="242" t="s">
        <v>5838</v>
      </c>
      <c r="G217" s="240"/>
      <c r="H217" s="243">
        <v>250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AT217" s="249" t="s">
        <v>255</v>
      </c>
      <c r="AU217" s="249" t="s">
        <v>79</v>
      </c>
      <c r="AV217" s="13" t="s">
        <v>79</v>
      </c>
      <c r="AW217" s="13" t="s">
        <v>33</v>
      </c>
      <c r="AX217" s="13" t="s">
        <v>16</v>
      </c>
      <c r="AY217" s="249" t="s">
        <v>246</v>
      </c>
    </row>
    <row r="218" s="1" customFormat="1" ht="16.5" customHeight="1">
      <c r="B218" s="37"/>
      <c r="C218" s="216" t="s">
        <v>736</v>
      </c>
      <c r="D218" s="216" t="s">
        <v>248</v>
      </c>
      <c r="E218" s="217" t="s">
        <v>5839</v>
      </c>
      <c r="F218" s="218" t="s">
        <v>5840</v>
      </c>
      <c r="G218" s="219" t="s">
        <v>401</v>
      </c>
      <c r="H218" s="220">
        <v>103</v>
      </c>
      <c r="I218" s="221"/>
      <c r="J218" s="222">
        <f>ROUND(I218*H218,2)</f>
        <v>0</v>
      </c>
      <c r="K218" s="218" t="s">
        <v>252</v>
      </c>
      <c r="L218" s="42"/>
      <c r="M218" s="223" t="s">
        <v>1</v>
      </c>
      <c r="N218" s="224" t="s">
        <v>42</v>
      </c>
      <c r="O218" s="78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AR218" s="16" t="s">
        <v>333</v>
      </c>
      <c r="AT218" s="16" t="s">
        <v>248</v>
      </c>
      <c r="AU218" s="16" t="s">
        <v>79</v>
      </c>
      <c r="AY218" s="16" t="s">
        <v>246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6" t="s">
        <v>16</v>
      </c>
      <c r="BK218" s="227">
        <f>ROUND(I218*H218,2)</f>
        <v>0</v>
      </c>
      <c r="BL218" s="16" t="s">
        <v>333</v>
      </c>
      <c r="BM218" s="16" t="s">
        <v>5841</v>
      </c>
    </row>
    <row r="219" s="13" customFormat="1">
      <c r="B219" s="239"/>
      <c r="C219" s="240"/>
      <c r="D219" s="230" t="s">
        <v>255</v>
      </c>
      <c r="E219" s="241" t="s">
        <v>1</v>
      </c>
      <c r="F219" s="242" t="s">
        <v>5842</v>
      </c>
      <c r="G219" s="240"/>
      <c r="H219" s="243">
        <v>103</v>
      </c>
      <c r="I219" s="244"/>
      <c r="J219" s="240"/>
      <c r="K219" s="240"/>
      <c r="L219" s="245"/>
      <c r="M219" s="246"/>
      <c r="N219" s="247"/>
      <c r="O219" s="247"/>
      <c r="P219" s="247"/>
      <c r="Q219" s="247"/>
      <c r="R219" s="247"/>
      <c r="S219" s="247"/>
      <c r="T219" s="248"/>
      <c r="AT219" s="249" t="s">
        <v>255</v>
      </c>
      <c r="AU219" s="249" t="s">
        <v>79</v>
      </c>
      <c r="AV219" s="13" t="s">
        <v>79</v>
      </c>
      <c r="AW219" s="13" t="s">
        <v>33</v>
      </c>
      <c r="AX219" s="13" t="s">
        <v>16</v>
      </c>
      <c r="AY219" s="249" t="s">
        <v>246</v>
      </c>
    </row>
    <row r="220" s="1" customFormat="1" ht="16.5" customHeight="1">
      <c r="B220" s="37"/>
      <c r="C220" s="216" t="s">
        <v>742</v>
      </c>
      <c r="D220" s="216" t="s">
        <v>248</v>
      </c>
      <c r="E220" s="217" t="s">
        <v>5843</v>
      </c>
      <c r="F220" s="218" t="s">
        <v>5844</v>
      </c>
      <c r="G220" s="219" t="s">
        <v>401</v>
      </c>
      <c r="H220" s="220">
        <v>103</v>
      </c>
      <c r="I220" s="221"/>
      <c r="J220" s="222">
        <f>ROUND(I220*H220,2)</f>
        <v>0</v>
      </c>
      <c r="K220" s="218" t="s">
        <v>252</v>
      </c>
      <c r="L220" s="42"/>
      <c r="M220" s="223" t="s">
        <v>1</v>
      </c>
      <c r="N220" s="224" t="s">
        <v>42</v>
      </c>
      <c r="O220" s="78"/>
      <c r="P220" s="225">
        <f>O220*H220</f>
        <v>0</v>
      </c>
      <c r="Q220" s="225">
        <v>0.00012999999999999999</v>
      </c>
      <c r="R220" s="225">
        <f>Q220*H220</f>
        <v>0.013389999999999999</v>
      </c>
      <c r="S220" s="225">
        <v>0</v>
      </c>
      <c r="T220" s="226">
        <f>S220*H220</f>
        <v>0</v>
      </c>
      <c r="AR220" s="16" t="s">
        <v>333</v>
      </c>
      <c r="AT220" s="16" t="s">
        <v>248</v>
      </c>
      <c r="AU220" s="16" t="s">
        <v>79</v>
      </c>
      <c r="AY220" s="16" t="s">
        <v>246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6" t="s">
        <v>16</v>
      </c>
      <c r="BK220" s="227">
        <f>ROUND(I220*H220,2)</f>
        <v>0</v>
      </c>
      <c r="BL220" s="16" t="s">
        <v>333</v>
      </c>
      <c r="BM220" s="16" t="s">
        <v>5845</v>
      </c>
    </row>
    <row r="221" s="13" customFormat="1">
      <c r="B221" s="239"/>
      <c r="C221" s="240"/>
      <c r="D221" s="230" t="s">
        <v>255</v>
      </c>
      <c r="E221" s="241" t="s">
        <v>1</v>
      </c>
      <c r="F221" s="242" t="s">
        <v>5846</v>
      </c>
      <c r="G221" s="240"/>
      <c r="H221" s="243">
        <v>103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AT221" s="249" t="s">
        <v>255</v>
      </c>
      <c r="AU221" s="249" t="s">
        <v>79</v>
      </c>
      <c r="AV221" s="13" t="s">
        <v>79</v>
      </c>
      <c r="AW221" s="13" t="s">
        <v>33</v>
      </c>
      <c r="AX221" s="13" t="s">
        <v>16</v>
      </c>
      <c r="AY221" s="249" t="s">
        <v>246</v>
      </c>
    </row>
    <row r="222" s="1" customFormat="1" ht="16.5" customHeight="1">
      <c r="B222" s="37"/>
      <c r="C222" s="216" t="s">
        <v>746</v>
      </c>
      <c r="D222" s="216" t="s">
        <v>248</v>
      </c>
      <c r="E222" s="217" t="s">
        <v>5847</v>
      </c>
      <c r="F222" s="218" t="s">
        <v>5848</v>
      </c>
      <c r="G222" s="219" t="s">
        <v>401</v>
      </c>
      <c r="H222" s="220">
        <v>4</v>
      </c>
      <c r="I222" s="221"/>
      <c r="J222" s="222">
        <f>ROUND(I222*H222,2)</f>
        <v>0</v>
      </c>
      <c r="K222" s="218" t="s">
        <v>252</v>
      </c>
      <c r="L222" s="42"/>
      <c r="M222" s="223" t="s">
        <v>1</v>
      </c>
      <c r="N222" s="224" t="s">
        <v>42</v>
      </c>
      <c r="O222" s="78"/>
      <c r="P222" s="225">
        <f>O222*H222</f>
        <v>0</v>
      </c>
      <c r="Q222" s="225">
        <v>0.00020000000000000001</v>
      </c>
      <c r="R222" s="225">
        <f>Q222*H222</f>
        <v>0.00080000000000000004</v>
      </c>
      <c r="S222" s="225">
        <v>0</v>
      </c>
      <c r="T222" s="226">
        <f>S222*H222</f>
        <v>0</v>
      </c>
      <c r="AR222" s="16" t="s">
        <v>333</v>
      </c>
      <c r="AT222" s="16" t="s">
        <v>248</v>
      </c>
      <c r="AU222" s="16" t="s">
        <v>79</v>
      </c>
      <c r="AY222" s="16" t="s">
        <v>246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6" t="s">
        <v>16</v>
      </c>
      <c r="BK222" s="227">
        <f>ROUND(I222*H222,2)</f>
        <v>0</v>
      </c>
      <c r="BL222" s="16" t="s">
        <v>333</v>
      </c>
      <c r="BM222" s="16" t="s">
        <v>5849</v>
      </c>
    </row>
    <row r="223" s="13" customFormat="1">
      <c r="B223" s="239"/>
      <c r="C223" s="240"/>
      <c r="D223" s="230" t="s">
        <v>255</v>
      </c>
      <c r="E223" s="241" t="s">
        <v>1</v>
      </c>
      <c r="F223" s="242" t="s">
        <v>253</v>
      </c>
      <c r="G223" s="240"/>
      <c r="H223" s="243">
        <v>4</v>
      </c>
      <c r="I223" s="244"/>
      <c r="J223" s="240"/>
      <c r="K223" s="240"/>
      <c r="L223" s="245"/>
      <c r="M223" s="246"/>
      <c r="N223" s="247"/>
      <c r="O223" s="247"/>
      <c r="P223" s="247"/>
      <c r="Q223" s="247"/>
      <c r="R223" s="247"/>
      <c r="S223" s="247"/>
      <c r="T223" s="248"/>
      <c r="AT223" s="249" t="s">
        <v>255</v>
      </c>
      <c r="AU223" s="249" t="s">
        <v>79</v>
      </c>
      <c r="AV223" s="13" t="s">
        <v>79</v>
      </c>
      <c r="AW223" s="13" t="s">
        <v>33</v>
      </c>
      <c r="AX223" s="13" t="s">
        <v>16</v>
      </c>
      <c r="AY223" s="249" t="s">
        <v>246</v>
      </c>
    </row>
    <row r="224" s="1" customFormat="1" ht="16.5" customHeight="1">
      <c r="B224" s="37"/>
      <c r="C224" s="216" t="s">
        <v>751</v>
      </c>
      <c r="D224" s="216" t="s">
        <v>248</v>
      </c>
      <c r="E224" s="217" t="s">
        <v>5850</v>
      </c>
      <c r="F224" s="218" t="s">
        <v>4645</v>
      </c>
      <c r="G224" s="219" t="s">
        <v>401</v>
      </c>
      <c r="H224" s="220">
        <v>55</v>
      </c>
      <c r="I224" s="221"/>
      <c r="J224" s="222">
        <f>ROUND(I224*H224,2)</f>
        <v>0</v>
      </c>
      <c r="K224" s="218" t="s">
        <v>252</v>
      </c>
      <c r="L224" s="42"/>
      <c r="M224" s="223" t="s">
        <v>1</v>
      </c>
      <c r="N224" s="224" t="s">
        <v>42</v>
      </c>
      <c r="O224" s="78"/>
      <c r="P224" s="225">
        <f>O224*H224</f>
        <v>0</v>
      </c>
      <c r="Q224" s="225">
        <v>0.00021000000000000001</v>
      </c>
      <c r="R224" s="225">
        <f>Q224*H224</f>
        <v>0.011550000000000001</v>
      </c>
      <c r="S224" s="225">
        <v>0</v>
      </c>
      <c r="T224" s="226">
        <f>S224*H224</f>
        <v>0</v>
      </c>
      <c r="AR224" s="16" t="s">
        <v>333</v>
      </c>
      <c r="AT224" s="16" t="s">
        <v>248</v>
      </c>
      <c r="AU224" s="16" t="s">
        <v>79</v>
      </c>
      <c r="AY224" s="16" t="s">
        <v>246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6" t="s">
        <v>16</v>
      </c>
      <c r="BK224" s="227">
        <f>ROUND(I224*H224,2)</f>
        <v>0</v>
      </c>
      <c r="BL224" s="16" t="s">
        <v>333</v>
      </c>
      <c r="BM224" s="16" t="s">
        <v>5851</v>
      </c>
    </row>
    <row r="225" s="13" customFormat="1">
      <c r="B225" s="239"/>
      <c r="C225" s="240"/>
      <c r="D225" s="230" t="s">
        <v>255</v>
      </c>
      <c r="E225" s="241" t="s">
        <v>1</v>
      </c>
      <c r="F225" s="242" t="s">
        <v>708</v>
      </c>
      <c r="G225" s="240"/>
      <c r="H225" s="243">
        <v>55</v>
      </c>
      <c r="I225" s="244"/>
      <c r="J225" s="240"/>
      <c r="K225" s="240"/>
      <c r="L225" s="245"/>
      <c r="M225" s="246"/>
      <c r="N225" s="247"/>
      <c r="O225" s="247"/>
      <c r="P225" s="247"/>
      <c r="Q225" s="247"/>
      <c r="R225" s="247"/>
      <c r="S225" s="247"/>
      <c r="T225" s="248"/>
      <c r="AT225" s="249" t="s">
        <v>255</v>
      </c>
      <c r="AU225" s="249" t="s">
        <v>79</v>
      </c>
      <c r="AV225" s="13" t="s">
        <v>79</v>
      </c>
      <c r="AW225" s="13" t="s">
        <v>33</v>
      </c>
      <c r="AX225" s="13" t="s">
        <v>16</v>
      </c>
      <c r="AY225" s="249" t="s">
        <v>246</v>
      </c>
    </row>
    <row r="226" s="1" customFormat="1" ht="16.5" customHeight="1">
      <c r="B226" s="37"/>
      <c r="C226" s="216" t="s">
        <v>756</v>
      </c>
      <c r="D226" s="216" t="s">
        <v>248</v>
      </c>
      <c r="E226" s="217" t="s">
        <v>5852</v>
      </c>
      <c r="F226" s="218" t="s">
        <v>4648</v>
      </c>
      <c r="G226" s="219" t="s">
        <v>401</v>
      </c>
      <c r="H226" s="220">
        <v>6</v>
      </c>
      <c r="I226" s="221"/>
      <c r="J226" s="222">
        <f>ROUND(I226*H226,2)</f>
        <v>0</v>
      </c>
      <c r="K226" s="218" t="s">
        <v>252</v>
      </c>
      <c r="L226" s="42"/>
      <c r="M226" s="223" t="s">
        <v>1</v>
      </c>
      <c r="N226" s="224" t="s">
        <v>42</v>
      </c>
      <c r="O226" s="78"/>
      <c r="P226" s="225">
        <f>O226*H226</f>
        <v>0</v>
      </c>
      <c r="Q226" s="225">
        <v>0.00034000000000000002</v>
      </c>
      <c r="R226" s="225">
        <f>Q226*H226</f>
        <v>0.0020400000000000001</v>
      </c>
      <c r="S226" s="225">
        <v>0</v>
      </c>
      <c r="T226" s="226">
        <f>S226*H226</f>
        <v>0</v>
      </c>
      <c r="AR226" s="16" t="s">
        <v>333</v>
      </c>
      <c r="AT226" s="16" t="s">
        <v>248</v>
      </c>
      <c r="AU226" s="16" t="s">
        <v>79</v>
      </c>
      <c r="AY226" s="16" t="s">
        <v>246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6" t="s">
        <v>16</v>
      </c>
      <c r="BK226" s="227">
        <f>ROUND(I226*H226,2)</f>
        <v>0</v>
      </c>
      <c r="BL226" s="16" t="s">
        <v>333</v>
      </c>
      <c r="BM226" s="16" t="s">
        <v>5853</v>
      </c>
    </row>
    <row r="227" s="13" customFormat="1">
      <c r="B227" s="239"/>
      <c r="C227" s="240"/>
      <c r="D227" s="230" t="s">
        <v>255</v>
      </c>
      <c r="E227" s="241" t="s">
        <v>1</v>
      </c>
      <c r="F227" s="242" t="s">
        <v>280</v>
      </c>
      <c r="G227" s="240"/>
      <c r="H227" s="243">
        <v>6</v>
      </c>
      <c r="I227" s="244"/>
      <c r="J227" s="240"/>
      <c r="K227" s="240"/>
      <c r="L227" s="245"/>
      <c r="M227" s="246"/>
      <c r="N227" s="247"/>
      <c r="O227" s="247"/>
      <c r="P227" s="247"/>
      <c r="Q227" s="247"/>
      <c r="R227" s="247"/>
      <c r="S227" s="247"/>
      <c r="T227" s="248"/>
      <c r="AT227" s="249" t="s">
        <v>255</v>
      </c>
      <c r="AU227" s="249" t="s">
        <v>79</v>
      </c>
      <c r="AV227" s="13" t="s">
        <v>79</v>
      </c>
      <c r="AW227" s="13" t="s">
        <v>33</v>
      </c>
      <c r="AX227" s="13" t="s">
        <v>16</v>
      </c>
      <c r="AY227" s="249" t="s">
        <v>246</v>
      </c>
    </row>
    <row r="228" s="1" customFormat="1" ht="16.5" customHeight="1">
      <c r="B228" s="37"/>
      <c r="C228" s="216" t="s">
        <v>765</v>
      </c>
      <c r="D228" s="216" t="s">
        <v>248</v>
      </c>
      <c r="E228" s="217" t="s">
        <v>5854</v>
      </c>
      <c r="F228" s="218" t="s">
        <v>5855</v>
      </c>
      <c r="G228" s="219" t="s">
        <v>401</v>
      </c>
      <c r="H228" s="220">
        <v>2</v>
      </c>
      <c r="I228" s="221"/>
      <c r="J228" s="222">
        <f>ROUND(I228*H228,2)</f>
        <v>0</v>
      </c>
      <c r="K228" s="218" t="s">
        <v>1</v>
      </c>
      <c r="L228" s="42"/>
      <c r="M228" s="223" t="s">
        <v>1</v>
      </c>
      <c r="N228" s="224" t="s">
        <v>42</v>
      </c>
      <c r="O228" s="78"/>
      <c r="P228" s="225">
        <f>O228*H228</f>
        <v>0</v>
      </c>
      <c r="Q228" s="225">
        <v>0.0044999999999999997</v>
      </c>
      <c r="R228" s="225">
        <f>Q228*H228</f>
        <v>0.0089999999999999993</v>
      </c>
      <c r="S228" s="225">
        <v>0</v>
      </c>
      <c r="T228" s="226">
        <f>S228*H228</f>
        <v>0</v>
      </c>
      <c r="AR228" s="16" t="s">
        <v>333</v>
      </c>
      <c r="AT228" s="16" t="s">
        <v>248</v>
      </c>
      <c r="AU228" s="16" t="s">
        <v>79</v>
      </c>
      <c r="AY228" s="16" t="s">
        <v>246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6" t="s">
        <v>16</v>
      </c>
      <c r="BK228" s="227">
        <f>ROUND(I228*H228,2)</f>
        <v>0</v>
      </c>
      <c r="BL228" s="16" t="s">
        <v>333</v>
      </c>
      <c r="BM228" s="16" t="s">
        <v>5856</v>
      </c>
    </row>
    <row r="229" s="13" customFormat="1">
      <c r="B229" s="239"/>
      <c r="C229" s="240"/>
      <c r="D229" s="230" t="s">
        <v>255</v>
      </c>
      <c r="E229" s="241" t="s">
        <v>1</v>
      </c>
      <c r="F229" s="242" t="s">
        <v>79</v>
      </c>
      <c r="G229" s="240"/>
      <c r="H229" s="243">
        <v>2</v>
      </c>
      <c r="I229" s="244"/>
      <c r="J229" s="240"/>
      <c r="K229" s="240"/>
      <c r="L229" s="245"/>
      <c r="M229" s="246"/>
      <c r="N229" s="247"/>
      <c r="O229" s="247"/>
      <c r="P229" s="247"/>
      <c r="Q229" s="247"/>
      <c r="R229" s="247"/>
      <c r="S229" s="247"/>
      <c r="T229" s="248"/>
      <c r="AT229" s="249" t="s">
        <v>255</v>
      </c>
      <c r="AU229" s="249" t="s">
        <v>79</v>
      </c>
      <c r="AV229" s="13" t="s">
        <v>79</v>
      </c>
      <c r="AW229" s="13" t="s">
        <v>33</v>
      </c>
      <c r="AX229" s="13" t="s">
        <v>16</v>
      </c>
      <c r="AY229" s="249" t="s">
        <v>246</v>
      </c>
    </row>
    <row r="230" s="1" customFormat="1" ht="16.5" customHeight="1">
      <c r="B230" s="37"/>
      <c r="C230" s="216" t="s">
        <v>774</v>
      </c>
      <c r="D230" s="216" t="s">
        <v>248</v>
      </c>
      <c r="E230" s="217" t="s">
        <v>5857</v>
      </c>
      <c r="F230" s="218" t="s">
        <v>5858</v>
      </c>
      <c r="G230" s="219" t="s">
        <v>401</v>
      </c>
      <c r="H230" s="220">
        <v>5</v>
      </c>
      <c r="I230" s="221"/>
      <c r="J230" s="222">
        <f>ROUND(I230*H230,2)</f>
        <v>0</v>
      </c>
      <c r="K230" s="218" t="s">
        <v>1</v>
      </c>
      <c r="L230" s="42"/>
      <c r="M230" s="223" t="s">
        <v>1</v>
      </c>
      <c r="N230" s="224" t="s">
        <v>42</v>
      </c>
      <c r="O230" s="78"/>
      <c r="P230" s="225">
        <f>O230*H230</f>
        <v>0</v>
      </c>
      <c r="Q230" s="225">
        <v>0.00059999999999999995</v>
      </c>
      <c r="R230" s="225">
        <f>Q230*H230</f>
        <v>0.0029999999999999996</v>
      </c>
      <c r="S230" s="225">
        <v>0</v>
      </c>
      <c r="T230" s="226">
        <f>S230*H230</f>
        <v>0</v>
      </c>
      <c r="AR230" s="16" t="s">
        <v>333</v>
      </c>
      <c r="AT230" s="16" t="s">
        <v>248</v>
      </c>
      <c r="AU230" s="16" t="s">
        <v>79</v>
      </c>
      <c r="AY230" s="16" t="s">
        <v>246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6" t="s">
        <v>16</v>
      </c>
      <c r="BK230" s="227">
        <f>ROUND(I230*H230,2)</f>
        <v>0</v>
      </c>
      <c r="BL230" s="16" t="s">
        <v>333</v>
      </c>
      <c r="BM230" s="16" t="s">
        <v>5859</v>
      </c>
    </row>
    <row r="231" s="13" customFormat="1">
      <c r="B231" s="239"/>
      <c r="C231" s="240"/>
      <c r="D231" s="230" t="s">
        <v>255</v>
      </c>
      <c r="E231" s="241" t="s">
        <v>1</v>
      </c>
      <c r="F231" s="242" t="s">
        <v>276</v>
      </c>
      <c r="G231" s="240"/>
      <c r="H231" s="243">
        <v>5</v>
      </c>
      <c r="I231" s="244"/>
      <c r="J231" s="240"/>
      <c r="K231" s="240"/>
      <c r="L231" s="245"/>
      <c r="M231" s="246"/>
      <c r="N231" s="247"/>
      <c r="O231" s="247"/>
      <c r="P231" s="247"/>
      <c r="Q231" s="247"/>
      <c r="R231" s="247"/>
      <c r="S231" s="247"/>
      <c r="T231" s="248"/>
      <c r="AT231" s="249" t="s">
        <v>255</v>
      </c>
      <c r="AU231" s="249" t="s">
        <v>79</v>
      </c>
      <c r="AV231" s="13" t="s">
        <v>79</v>
      </c>
      <c r="AW231" s="13" t="s">
        <v>33</v>
      </c>
      <c r="AX231" s="13" t="s">
        <v>16</v>
      </c>
      <c r="AY231" s="249" t="s">
        <v>246</v>
      </c>
    </row>
    <row r="232" s="1" customFormat="1" ht="16.5" customHeight="1">
      <c r="B232" s="37"/>
      <c r="C232" s="216" t="s">
        <v>791</v>
      </c>
      <c r="D232" s="216" t="s">
        <v>248</v>
      </c>
      <c r="E232" s="217" t="s">
        <v>5860</v>
      </c>
      <c r="F232" s="218" t="s">
        <v>5861</v>
      </c>
      <c r="G232" s="219" t="s">
        <v>401</v>
      </c>
      <c r="H232" s="220">
        <v>1</v>
      </c>
      <c r="I232" s="221"/>
      <c r="J232" s="222">
        <f>ROUND(I232*H232,2)</f>
        <v>0</v>
      </c>
      <c r="K232" s="218" t="s">
        <v>1</v>
      </c>
      <c r="L232" s="42"/>
      <c r="M232" s="223" t="s">
        <v>1</v>
      </c>
      <c r="N232" s="224" t="s">
        <v>42</v>
      </c>
      <c r="O232" s="78"/>
      <c r="P232" s="225">
        <f>O232*H232</f>
        <v>0</v>
      </c>
      <c r="Q232" s="225">
        <v>0.00075000000000000002</v>
      </c>
      <c r="R232" s="225">
        <f>Q232*H232</f>
        <v>0.00075000000000000002</v>
      </c>
      <c r="S232" s="225">
        <v>0</v>
      </c>
      <c r="T232" s="226">
        <f>S232*H232</f>
        <v>0</v>
      </c>
      <c r="AR232" s="16" t="s">
        <v>333</v>
      </c>
      <c r="AT232" s="16" t="s">
        <v>248</v>
      </c>
      <c r="AU232" s="16" t="s">
        <v>79</v>
      </c>
      <c r="AY232" s="16" t="s">
        <v>246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6" t="s">
        <v>16</v>
      </c>
      <c r="BK232" s="227">
        <f>ROUND(I232*H232,2)</f>
        <v>0</v>
      </c>
      <c r="BL232" s="16" t="s">
        <v>333</v>
      </c>
      <c r="BM232" s="16" t="s">
        <v>5862</v>
      </c>
    </row>
    <row r="233" s="13" customFormat="1">
      <c r="B233" s="239"/>
      <c r="C233" s="240"/>
      <c r="D233" s="230" t="s">
        <v>255</v>
      </c>
      <c r="E233" s="241" t="s">
        <v>1</v>
      </c>
      <c r="F233" s="242" t="s">
        <v>16</v>
      </c>
      <c r="G233" s="240"/>
      <c r="H233" s="243">
        <v>1</v>
      </c>
      <c r="I233" s="244"/>
      <c r="J233" s="240"/>
      <c r="K233" s="240"/>
      <c r="L233" s="245"/>
      <c r="M233" s="246"/>
      <c r="N233" s="247"/>
      <c r="O233" s="247"/>
      <c r="P233" s="247"/>
      <c r="Q233" s="247"/>
      <c r="R233" s="247"/>
      <c r="S233" s="247"/>
      <c r="T233" s="248"/>
      <c r="AT233" s="249" t="s">
        <v>255</v>
      </c>
      <c r="AU233" s="249" t="s">
        <v>79</v>
      </c>
      <c r="AV233" s="13" t="s">
        <v>79</v>
      </c>
      <c r="AW233" s="13" t="s">
        <v>33</v>
      </c>
      <c r="AX233" s="13" t="s">
        <v>16</v>
      </c>
      <c r="AY233" s="249" t="s">
        <v>246</v>
      </c>
    </row>
    <row r="234" s="1" customFormat="1" ht="16.5" customHeight="1">
      <c r="B234" s="37"/>
      <c r="C234" s="216" t="s">
        <v>863</v>
      </c>
      <c r="D234" s="216" t="s">
        <v>248</v>
      </c>
      <c r="E234" s="217" t="s">
        <v>5863</v>
      </c>
      <c r="F234" s="218" t="s">
        <v>5864</v>
      </c>
      <c r="G234" s="219" t="s">
        <v>401</v>
      </c>
      <c r="H234" s="220">
        <v>30</v>
      </c>
      <c r="I234" s="221"/>
      <c r="J234" s="222">
        <f>ROUND(I234*H234,2)</f>
        <v>0</v>
      </c>
      <c r="K234" s="218" t="s">
        <v>1</v>
      </c>
      <c r="L234" s="42"/>
      <c r="M234" s="223" t="s">
        <v>1</v>
      </c>
      <c r="N234" s="224" t="s">
        <v>42</v>
      </c>
      <c r="O234" s="78"/>
      <c r="P234" s="225">
        <f>O234*H234</f>
        <v>0</v>
      </c>
      <c r="Q234" s="225">
        <v>0.0012700000000000001</v>
      </c>
      <c r="R234" s="225">
        <f>Q234*H234</f>
        <v>0.038100000000000002</v>
      </c>
      <c r="S234" s="225">
        <v>0</v>
      </c>
      <c r="T234" s="226">
        <f>S234*H234</f>
        <v>0</v>
      </c>
      <c r="AR234" s="16" t="s">
        <v>333</v>
      </c>
      <c r="AT234" s="16" t="s">
        <v>248</v>
      </c>
      <c r="AU234" s="16" t="s">
        <v>79</v>
      </c>
      <c r="AY234" s="16" t="s">
        <v>246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6" t="s">
        <v>16</v>
      </c>
      <c r="BK234" s="227">
        <f>ROUND(I234*H234,2)</f>
        <v>0</v>
      </c>
      <c r="BL234" s="16" t="s">
        <v>333</v>
      </c>
      <c r="BM234" s="16" t="s">
        <v>5865</v>
      </c>
    </row>
    <row r="235" s="13" customFormat="1">
      <c r="B235" s="239"/>
      <c r="C235" s="240"/>
      <c r="D235" s="230" t="s">
        <v>255</v>
      </c>
      <c r="E235" s="241" t="s">
        <v>1</v>
      </c>
      <c r="F235" s="242" t="s">
        <v>432</v>
      </c>
      <c r="G235" s="240"/>
      <c r="H235" s="243">
        <v>30</v>
      </c>
      <c r="I235" s="244"/>
      <c r="J235" s="240"/>
      <c r="K235" s="240"/>
      <c r="L235" s="245"/>
      <c r="M235" s="246"/>
      <c r="N235" s="247"/>
      <c r="O235" s="247"/>
      <c r="P235" s="247"/>
      <c r="Q235" s="247"/>
      <c r="R235" s="247"/>
      <c r="S235" s="247"/>
      <c r="T235" s="248"/>
      <c r="AT235" s="249" t="s">
        <v>255</v>
      </c>
      <c r="AU235" s="249" t="s">
        <v>79</v>
      </c>
      <c r="AV235" s="13" t="s">
        <v>79</v>
      </c>
      <c r="AW235" s="13" t="s">
        <v>33</v>
      </c>
      <c r="AX235" s="13" t="s">
        <v>16</v>
      </c>
      <c r="AY235" s="249" t="s">
        <v>246</v>
      </c>
    </row>
    <row r="236" s="1" customFormat="1" ht="16.5" customHeight="1">
      <c r="B236" s="37"/>
      <c r="C236" s="216" t="s">
        <v>871</v>
      </c>
      <c r="D236" s="216" t="s">
        <v>248</v>
      </c>
      <c r="E236" s="217" t="s">
        <v>5866</v>
      </c>
      <c r="F236" s="218" t="s">
        <v>5867</v>
      </c>
      <c r="G236" s="219" t="s">
        <v>4463</v>
      </c>
      <c r="H236" s="220">
        <v>1</v>
      </c>
      <c r="I236" s="221"/>
      <c r="J236" s="222">
        <f>ROUND(I236*H236,2)</f>
        <v>0</v>
      </c>
      <c r="K236" s="218" t="s">
        <v>252</v>
      </c>
      <c r="L236" s="42"/>
      <c r="M236" s="223" t="s">
        <v>1</v>
      </c>
      <c r="N236" s="224" t="s">
        <v>42</v>
      </c>
      <c r="O236" s="78"/>
      <c r="P236" s="225">
        <f>O236*H236</f>
        <v>0</v>
      </c>
      <c r="Q236" s="225">
        <v>0.029139999999999999</v>
      </c>
      <c r="R236" s="225">
        <f>Q236*H236</f>
        <v>0.029139999999999999</v>
      </c>
      <c r="S236" s="225">
        <v>0</v>
      </c>
      <c r="T236" s="226">
        <f>S236*H236</f>
        <v>0</v>
      </c>
      <c r="AR236" s="16" t="s">
        <v>333</v>
      </c>
      <c r="AT236" s="16" t="s">
        <v>248</v>
      </c>
      <c r="AU236" s="16" t="s">
        <v>79</v>
      </c>
      <c r="AY236" s="16" t="s">
        <v>246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6" t="s">
        <v>16</v>
      </c>
      <c r="BK236" s="227">
        <f>ROUND(I236*H236,2)</f>
        <v>0</v>
      </c>
      <c r="BL236" s="16" t="s">
        <v>333</v>
      </c>
      <c r="BM236" s="16" t="s">
        <v>5868</v>
      </c>
    </row>
    <row r="237" s="13" customFormat="1">
      <c r="B237" s="239"/>
      <c r="C237" s="240"/>
      <c r="D237" s="230" t="s">
        <v>255</v>
      </c>
      <c r="E237" s="241" t="s">
        <v>1</v>
      </c>
      <c r="F237" s="242" t="s">
        <v>16</v>
      </c>
      <c r="G237" s="240"/>
      <c r="H237" s="243">
        <v>1</v>
      </c>
      <c r="I237" s="244"/>
      <c r="J237" s="240"/>
      <c r="K237" s="240"/>
      <c r="L237" s="245"/>
      <c r="M237" s="246"/>
      <c r="N237" s="247"/>
      <c r="O237" s="247"/>
      <c r="P237" s="247"/>
      <c r="Q237" s="247"/>
      <c r="R237" s="247"/>
      <c r="S237" s="247"/>
      <c r="T237" s="248"/>
      <c r="AT237" s="249" t="s">
        <v>255</v>
      </c>
      <c r="AU237" s="249" t="s">
        <v>79</v>
      </c>
      <c r="AV237" s="13" t="s">
        <v>79</v>
      </c>
      <c r="AW237" s="13" t="s">
        <v>33</v>
      </c>
      <c r="AX237" s="13" t="s">
        <v>16</v>
      </c>
      <c r="AY237" s="249" t="s">
        <v>246</v>
      </c>
    </row>
    <row r="238" s="1" customFormat="1" ht="16.5" customHeight="1">
      <c r="B238" s="37"/>
      <c r="C238" s="216" t="s">
        <v>878</v>
      </c>
      <c r="D238" s="216" t="s">
        <v>248</v>
      </c>
      <c r="E238" s="217" t="s">
        <v>5869</v>
      </c>
      <c r="F238" s="218" t="s">
        <v>5870</v>
      </c>
      <c r="G238" s="219" t="s">
        <v>142</v>
      </c>
      <c r="H238" s="220">
        <v>810</v>
      </c>
      <c r="I238" s="221"/>
      <c r="J238" s="222">
        <f>ROUND(I238*H238,2)</f>
        <v>0</v>
      </c>
      <c r="K238" s="218" t="s">
        <v>252</v>
      </c>
      <c r="L238" s="42"/>
      <c r="M238" s="223" t="s">
        <v>1</v>
      </c>
      <c r="N238" s="224" t="s">
        <v>42</v>
      </c>
      <c r="O238" s="78"/>
      <c r="P238" s="225">
        <f>O238*H238</f>
        <v>0</v>
      </c>
      <c r="Q238" s="225">
        <v>0.00019000000000000001</v>
      </c>
      <c r="R238" s="225">
        <f>Q238*H238</f>
        <v>0.15390000000000001</v>
      </c>
      <c r="S238" s="225">
        <v>0</v>
      </c>
      <c r="T238" s="226">
        <f>S238*H238</f>
        <v>0</v>
      </c>
      <c r="AR238" s="16" t="s">
        <v>333</v>
      </c>
      <c r="AT238" s="16" t="s">
        <v>248</v>
      </c>
      <c r="AU238" s="16" t="s">
        <v>79</v>
      </c>
      <c r="AY238" s="16" t="s">
        <v>246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6" t="s">
        <v>16</v>
      </c>
      <c r="BK238" s="227">
        <f>ROUND(I238*H238,2)</f>
        <v>0</v>
      </c>
      <c r="BL238" s="16" t="s">
        <v>333</v>
      </c>
      <c r="BM238" s="16" t="s">
        <v>5871</v>
      </c>
    </row>
    <row r="239" s="13" customFormat="1">
      <c r="B239" s="239"/>
      <c r="C239" s="240"/>
      <c r="D239" s="230" t="s">
        <v>255</v>
      </c>
      <c r="E239" s="241" t="s">
        <v>1</v>
      </c>
      <c r="F239" s="242" t="s">
        <v>5872</v>
      </c>
      <c r="G239" s="240"/>
      <c r="H239" s="243">
        <v>810</v>
      </c>
      <c r="I239" s="244"/>
      <c r="J239" s="240"/>
      <c r="K239" s="240"/>
      <c r="L239" s="245"/>
      <c r="M239" s="246"/>
      <c r="N239" s="247"/>
      <c r="O239" s="247"/>
      <c r="P239" s="247"/>
      <c r="Q239" s="247"/>
      <c r="R239" s="247"/>
      <c r="S239" s="247"/>
      <c r="T239" s="248"/>
      <c r="AT239" s="249" t="s">
        <v>255</v>
      </c>
      <c r="AU239" s="249" t="s">
        <v>79</v>
      </c>
      <c r="AV239" s="13" t="s">
        <v>79</v>
      </c>
      <c r="AW239" s="13" t="s">
        <v>33</v>
      </c>
      <c r="AX239" s="13" t="s">
        <v>16</v>
      </c>
      <c r="AY239" s="249" t="s">
        <v>246</v>
      </c>
    </row>
    <row r="240" s="1" customFormat="1" ht="16.5" customHeight="1">
      <c r="B240" s="37"/>
      <c r="C240" s="216" t="s">
        <v>882</v>
      </c>
      <c r="D240" s="216" t="s">
        <v>248</v>
      </c>
      <c r="E240" s="217" t="s">
        <v>5873</v>
      </c>
      <c r="F240" s="218" t="s">
        <v>5874</v>
      </c>
      <c r="G240" s="219" t="s">
        <v>142</v>
      </c>
      <c r="H240" s="220">
        <v>810</v>
      </c>
      <c r="I240" s="221"/>
      <c r="J240" s="222">
        <f>ROUND(I240*H240,2)</f>
        <v>0</v>
      </c>
      <c r="K240" s="218" t="s">
        <v>252</v>
      </c>
      <c r="L240" s="42"/>
      <c r="M240" s="223" t="s">
        <v>1</v>
      </c>
      <c r="N240" s="224" t="s">
        <v>42</v>
      </c>
      <c r="O240" s="78"/>
      <c r="P240" s="225">
        <f>O240*H240</f>
        <v>0</v>
      </c>
      <c r="Q240" s="225">
        <v>1.0000000000000001E-05</v>
      </c>
      <c r="R240" s="225">
        <f>Q240*H240</f>
        <v>0.0081000000000000013</v>
      </c>
      <c r="S240" s="225">
        <v>0</v>
      </c>
      <c r="T240" s="226">
        <f>S240*H240</f>
        <v>0</v>
      </c>
      <c r="AR240" s="16" t="s">
        <v>333</v>
      </c>
      <c r="AT240" s="16" t="s">
        <v>248</v>
      </c>
      <c r="AU240" s="16" t="s">
        <v>79</v>
      </c>
      <c r="AY240" s="16" t="s">
        <v>246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6" t="s">
        <v>16</v>
      </c>
      <c r="BK240" s="227">
        <f>ROUND(I240*H240,2)</f>
        <v>0</v>
      </c>
      <c r="BL240" s="16" t="s">
        <v>333</v>
      </c>
      <c r="BM240" s="16" t="s">
        <v>5875</v>
      </c>
    </row>
    <row r="241" s="13" customFormat="1">
      <c r="B241" s="239"/>
      <c r="C241" s="240"/>
      <c r="D241" s="230" t="s">
        <v>255</v>
      </c>
      <c r="E241" s="241" t="s">
        <v>1</v>
      </c>
      <c r="F241" s="242" t="s">
        <v>5872</v>
      </c>
      <c r="G241" s="240"/>
      <c r="H241" s="243">
        <v>810</v>
      </c>
      <c r="I241" s="244"/>
      <c r="J241" s="240"/>
      <c r="K241" s="240"/>
      <c r="L241" s="245"/>
      <c r="M241" s="246"/>
      <c r="N241" s="247"/>
      <c r="O241" s="247"/>
      <c r="P241" s="247"/>
      <c r="Q241" s="247"/>
      <c r="R241" s="247"/>
      <c r="S241" s="247"/>
      <c r="T241" s="248"/>
      <c r="AT241" s="249" t="s">
        <v>255</v>
      </c>
      <c r="AU241" s="249" t="s">
        <v>79</v>
      </c>
      <c r="AV241" s="13" t="s">
        <v>79</v>
      </c>
      <c r="AW241" s="13" t="s">
        <v>33</v>
      </c>
      <c r="AX241" s="13" t="s">
        <v>16</v>
      </c>
      <c r="AY241" s="249" t="s">
        <v>246</v>
      </c>
    </row>
    <row r="242" s="1" customFormat="1" ht="16.5" customHeight="1">
      <c r="B242" s="37"/>
      <c r="C242" s="216" t="s">
        <v>923</v>
      </c>
      <c r="D242" s="216" t="s">
        <v>248</v>
      </c>
      <c r="E242" s="217" t="s">
        <v>5876</v>
      </c>
      <c r="F242" s="218" t="s">
        <v>5877</v>
      </c>
      <c r="G242" s="219" t="s">
        <v>314</v>
      </c>
      <c r="H242" s="220">
        <v>1.155</v>
      </c>
      <c r="I242" s="221"/>
      <c r="J242" s="222">
        <f>ROUND(I242*H242,2)</f>
        <v>0</v>
      </c>
      <c r="K242" s="218" t="s">
        <v>252</v>
      </c>
      <c r="L242" s="42"/>
      <c r="M242" s="223" t="s">
        <v>1</v>
      </c>
      <c r="N242" s="224" t="s">
        <v>42</v>
      </c>
      <c r="O242" s="78"/>
      <c r="P242" s="225">
        <f>O242*H242</f>
        <v>0</v>
      </c>
      <c r="Q242" s="225">
        <v>0</v>
      </c>
      <c r="R242" s="225">
        <f>Q242*H242</f>
        <v>0</v>
      </c>
      <c r="S242" s="225">
        <v>0</v>
      </c>
      <c r="T242" s="226">
        <f>S242*H242</f>
        <v>0</v>
      </c>
      <c r="AR242" s="16" t="s">
        <v>333</v>
      </c>
      <c r="AT242" s="16" t="s">
        <v>248</v>
      </c>
      <c r="AU242" s="16" t="s">
        <v>79</v>
      </c>
      <c r="AY242" s="16" t="s">
        <v>246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6" t="s">
        <v>16</v>
      </c>
      <c r="BK242" s="227">
        <f>ROUND(I242*H242,2)</f>
        <v>0</v>
      </c>
      <c r="BL242" s="16" t="s">
        <v>333</v>
      </c>
      <c r="BM242" s="16" t="s">
        <v>5878</v>
      </c>
    </row>
    <row r="243" s="11" customFormat="1" ht="22.8" customHeight="1">
      <c r="B243" s="200"/>
      <c r="C243" s="201"/>
      <c r="D243" s="202" t="s">
        <v>70</v>
      </c>
      <c r="E243" s="214" t="s">
        <v>5879</v>
      </c>
      <c r="F243" s="214" t="s">
        <v>5880</v>
      </c>
      <c r="G243" s="201"/>
      <c r="H243" s="201"/>
      <c r="I243" s="204"/>
      <c r="J243" s="215">
        <f>BK243</f>
        <v>0</v>
      </c>
      <c r="K243" s="201"/>
      <c r="L243" s="206"/>
      <c r="M243" s="207"/>
      <c r="N243" s="208"/>
      <c r="O243" s="208"/>
      <c r="P243" s="209">
        <f>SUM(P244:P305)</f>
        <v>0</v>
      </c>
      <c r="Q243" s="208"/>
      <c r="R243" s="209">
        <f>SUM(R244:R305)</f>
        <v>0.84483000000000008</v>
      </c>
      <c r="S243" s="208"/>
      <c r="T243" s="210">
        <f>SUM(T244:T305)</f>
        <v>0.93292999999999993</v>
      </c>
      <c r="AR243" s="211" t="s">
        <v>79</v>
      </c>
      <c r="AT243" s="212" t="s">
        <v>70</v>
      </c>
      <c r="AU243" s="212" t="s">
        <v>16</v>
      </c>
      <c r="AY243" s="211" t="s">
        <v>246</v>
      </c>
      <c r="BK243" s="213">
        <f>SUM(BK244:BK305)</f>
        <v>0</v>
      </c>
    </row>
    <row r="244" s="1" customFormat="1" ht="16.5" customHeight="1">
      <c r="B244" s="37"/>
      <c r="C244" s="216" t="s">
        <v>928</v>
      </c>
      <c r="D244" s="216" t="s">
        <v>248</v>
      </c>
      <c r="E244" s="217" t="s">
        <v>5881</v>
      </c>
      <c r="F244" s="218" t="s">
        <v>5882</v>
      </c>
      <c r="G244" s="219" t="s">
        <v>401</v>
      </c>
      <c r="H244" s="220">
        <v>2</v>
      </c>
      <c r="I244" s="221"/>
      <c r="J244" s="222">
        <f>ROUND(I244*H244,2)</f>
        <v>0</v>
      </c>
      <c r="K244" s="218" t="s">
        <v>1</v>
      </c>
      <c r="L244" s="42"/>
      <c r="M244" s="223" t="s">
        <v>1</v>
      </c>
      <c r="N244" s="224" t="s">
        <v>42</v>
      </c>
      <c r="O244" s="78"/>
      <c r="P244" s="225">
        <f>O244*H244</f>
        <v>0</v>
      </c>
      <c r="Q244" s="225">
        <v>0</v>
      </c>
      <c r="R244" s="225">
        <f>Q244*H244</f>
        <v>0</v>
      </c>
      <c r="S244" s="225">
        <v>0</v>
      </c>
      <c r="T244" s="226">
        <f>S244*H244</f>
        <v>0</v>
      </c>
      <c r="AR244" s="16" t="s">
        <v>333</v>
      </c>
      <c r="AT244" s="16" t="s">
        <v>248</v>
      </c>
      <c r="AU244" s="16" t="s">
        <v>79</v>
      </c>
      <c r="AY244" s="16" t="s">
        <v>246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6" t="s">
        <v>16</v>
      </c>
      <c r="BK244" s="227">
        <f>ROUND(I244*H244,2)</f>
        <v>0</v>
      </c>
      <c r="BL244" s="16" t="s">
        <v>333</v>
      </c>
      <c r="BM244" s="16" t="s">
        <v>5883</v>
      </c>
    </row>
    <row r="245" s="13" customFormat="1">
      <c r="B245" s="239"/>
      <c r="C245" s="240"/>
      <c r="D245" s="230" t="s">
        <v>255</v>
      </c>
      <c r="E245" s="241" t="s">
        <v>1</v>
      </c>
      <c r="F245" s="242" t="s">
        <v>3064</v>
      </c>
      <c r="G245" s="240"/>
      <c r="H245" s="243">
        <v>2</v>
      </c>
      <c r="I245" s="244"/>
      <c r="J245" s="240"/>
      <c r="K245" s="240"/>
      <c r="L245" s="245"/>
      <c r="M245" s="246"/>
      <c r="N245" s="247"/>
      <c r="O245" s="247"/>
      <c r="P245" s="247"/>
      <c r="Q245" s="247"/>
      <c r="R245" s="247"/>
      <c r="S245" s="247"/>
      <c r="T245" s="248"/>
      <c r="AT245" s="249" t="s">
        <v>255</v>
      </c>
      <c r="AU245" s="249" t="s">
        <v>79</v>
      </c>
      <c r="AV245" s="13" t="s">
        <v>79</v>
      </c>
      <c r="AW245" s="13" t="s">
        <v>33</v>
      </c>
      <c r="AX245" s="13" t="s">
        <v>16</v>
      </c>
      <c r="AY245" s="249" t="s">
        <v>246</v>
      </c>
    </row>
    <row r="246" s="1" customFormat="1" ht="16.5" customHeight="1">
      <c r="B246" s="37"/>
      <c r="C246" s="216" t="s">
        <v>947</v>
      </c>
      <c r="D246" s="216" t="s">
        <v>248</v>
      </c>
      <c r="E246" s="217" t="s">
        <v>5884</v>
      </c>
      <c r="F246" s="218" t="s">
        <v>5885</v>
      </c>
      <c r="G246" s="219" t="s">
        <v>401</v>
      </c>
      <c r="H246" s="220">
        <v>7</v>
      </c>
      <c r="I246" s="221"/>
      <c r="J246" s="222">
        <f>ROUND(I246*H246,2)</f>
        <v>0</v>
      </c>
      <c r="K246" s="218" t="s">
        <v>1</v>
      </c>
      <c r="L246" s="42"/>
      <c r="M246" s="223" t="s">
        <v>1</v>
      </c>
      <c r="N246" s="224" t="s">
        <v>42</v>
      </c>
      <c r="O246" s="78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AR246" s="16" t="s">
        <v>333</v>
      </c>
      <c r="AT246" s="16" t="s">
        <v>248</v>
      </c>
      <c r="AU246" s="16" t="s">
        <v>79</v>
      </c>
      <c r="AY246" s="16" t="s">
        <v>246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6" t="s">
        <v>16</v>
      </c>
      <c r="BK246" s="227">
        <f>ROUND(I246*H246,2)</f>
        <v>0</v>
      </c>
      <c r="BL246" s="16" t="s">
        <v>333</v>
      </c>
      <c r="BM246" s="16" t="s">
        <v>5886</v>
      </c>
    </row>
    <row r="247" s="13" customFormat="1">
      <c r="B247" s="239"/>
      <c r="C247" s="240"/>
      <c r="D247" s="230" t="s">
        <v>255</v>
      </c>
      <c r="E247" s="241" t="s">
        <v>1</v>
      </c>
      <c r="F247" s="242" t="s">
        <v>5887</v>
      </c>
      <c r="G247" s="240"/>
      <c r="H247" s="243">
        <v>7</v>
      </c>
      <c r="I247" s="244"/>
      <c r="J247" s="240"/>
      <c r="K247" s="240"/>
      <c r="L247" s="245"/>
      <c r="M247" s="246"/>
      <c r="N247" s="247"/>
      <c r="O247" s="247"/>
      <c r="P247" s="247"/>
      <c r="Q247" s="247"/>
      <c r="R247" s="247"/>
      <c r="S247" s="247"/>
      <c r="T247" s="248"/>
      <c r="AT247" s="249" t="s">
        <v>255</v>
      </c>
      <c r="AU247" s="249" t="s">
        <v>79</v>
      </c>
      <c r="AV247" s="13" t="s">
        <v>79</v>
      </c>
      <c r="AW247" s="13" t="s">
        <v>33</v>
      </c>
      <c r="AX247" s="13" t="s">
        <v>16</v>
      </c>
      <c r="AY247" s="249" t="s">
        <v>246</v>
      </c>
    </row>
    <row r="248" s="1" customFormat="1" ht="16.5" customHeight="1">
      <c r="B248" s="37"/>
      <c r="C248" s="216" t="s">
        <v>954</v>
      </c>
      <c r="D248" s="216" t="s">
        <v>248</v>
      </c>
      <c r="E248" s="217" t="s">
        <v>5888</v>
      </c>
      <c r="F248" s="218" t="s">
        <v>5889</v>
      </c>
      <c r="G248" s="219" t="s">
        <v>4463</v>
      </c>
      <c r="H248" s="220">
        <v>12</v>
      </c>
      <c r="I248" s="221"/>
      <c r="J248" s="222">
        <f>ROUND(I248*H248,2)</f>
        <v>0</v>
      </c>
      <c r="K248" s="218" t="s">
        <v>252</v>
      </c>
      <c r="L248" s="42"/>
      <c r="M248" s="223" t="s">
        <v>1</v>
      </c>
      <c r="N248" s="224" t="s">
        <v>42</v>
      </c>
      <c r="O248" s="78"/>
      <c r="P248" s="225">
        <f>O248*H248</f>
        <v>0</v>
      </c>
      <c r="Q248" s="225">
        <v>0</v>
      </c>
      <c r="R248" s="225">
        <f>Q248*H248</f>
        <v>0</v>
      </c>
      <c r="S248" s="225">
        <v>0.01933</v>
      </c>
      <c r="T248" s="226">
        <f>S248*H248</f>
        <v>0.23196</v>
      </c>
      <c r="AR248" s="16" t="s">
        <v>333</v>
      </c>
      <c r="AT248" s="16" t="s">
        <v>248</v>
      </c>
      <c r="AU248" s="16" t="s">
        <v>79</v>
      </c>
      <c r="AY248" s="16" t="s">
        <v>246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6" t="s">
        <v>16</v>
      </c>
      <c r="BK248" s="227">
        <f>ROUND(I248*H248,2)</f>
        <v>0</v>
      </c>
      <c r="BL248" s="16" t="s">
        <v>333</v>
      </c>
      <c r="BM248" s="16" t="s">
        <v>5890</v>
      </c>
    </row>
    <row r="249" s="13" customFormat="1">
      <c r="B249" s="239"/>
      <c r="C249" s="240"/>
      <c r="D249" s="230" t="s">
        <v>255</v>
      </c>
      <c r="E249" s="241" t="s">
        <v>1</v>
      </c>
      <c r="F249" s="242" t="s">
        <v>1725</v>
      </c>
      <c r="G249" s="240"/>
      <c r="H249" s="243">
        <v>12</v>
      </c>
      <c r="I249" s="244"/>
      <c r="J249" s="240"/>
      <c r="K249" s="240"/>
      <c r="L249" s="245"/>
      <c r="M249" s="246"/>
      <c r="N249" s="247"/>
      <c r="O249" s="247"/>
      <c r="P249" s="247"/>
      <c r="Q249" s="247"/>
      <c r="R249" s="247"/>
      <c r="S249" s="247"/>
      <c r="T249" s="248"/>
      <c r="AT249" s="249" t="s">
        <v>255</v>
      </c>
      <c r="AU249" s="249" t="s">
        <v>79</v>
      </c>
      <c r="AV249" s="13" t="s">
        <v>79</v>
      </c>
      <c r="AW249" s="13" t="s">
        <v>33</v>
      </c>
      <c r="AX249" s="13" t="s">
        <v>16</v>
      </c>
      <c r="AY249" s="249" t="s">
        <v>246</v>
      </c>
    </row>
    <row r="250" s="1" customFormat="1" ht="16.5" customHeight="1">
      <c r="B250" s="37"/>
      <c r="C250" s="216" t="s">
        <v>959</v>
      </c>
      <c r="D250" s="216" t="s">
        <v>248</v>
      </c>
      <c r="E250" s="217" t="s">
        <v>5891</v>
      </c>
      <c r="F250" s="218" t="s">
        <v>5892</v>
      </c>
      <c r="G250" s="219" t="s">
        <v>4463</v>
      </c>
      <c r="H250" s="220">
        <v>2</v>
      </c>
      <c r="I250" s="221"/>
      <c r="J250" s="222">
        <f>ROUND(I250*H250,2)</f>
        <v>0</v>
      </c>
      <c r="K250" s="218" t="s">
        <v>252</v>
      </c>
      <c r="L250" s="42"/>
      <c r="M250" s="223" t="s">
        <v>1</v>
      </c>
      <c r="N250" s="224" t="s">
        <v>42</v>
      </c>
      <c r="O250" s="78"/>
      <c r="P250" s="225">
        <f>O250*H250</f>
        <v>0</v>
      </c>
      <c r="Q250" s="225">
        <v>0.00382</v>
      </c>
      <c r="R250" s="225">
        <f>Q250*H250</f>
        <v>0.0076400000000000001</v>
      </c>
      <c r="S250" s="225">
        <v>0</v>
      </c>
      <c r="T250" s="226">
        <f>S250*H250</f>
        <v>0</v>
      </c>
      <c r="AR250" s="16" t="s">
        <v>333</v>
      </c>
      <c r="AT250" s="16" t="s">
        <v>248</v>
      </c>
      <c r="AU250" s="16" t="s">
        <v>79</v>
      </c>
      <c r="AY250" s="16" t="s">
        <v>246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6" t="s">
        <v>16</v>
      </c>
      <c r="BK250" s="227">
        <f>ROUND(I250*H250,2)</f>
        <v>0</v>
      </c>
      <c r="BL250" s="16" t="s">
        <v>333</v>
      </c>
      <c r="BM250" s="16" t="s">
        <v>5893</v>
      </c>
    </row>
    <row r="251" s="13" customFormat="1">
      <c r="B251" s="239"/>
      <c r="C251" s="240"/>
      <c r="D251" s="230" t="s">
        <v>255</v>
      </c>
      <c r="E251" s="241" t="s">
        <v>1</v>
      </c>
      <c r="F251" s="242" t="s">
        <v>3064</v>
      </c>
      <c r="G251" s="240"/>
      <c r="H251" s="243">
        <v>2</v>
      </c>
      <c r="I251" s="244"/>
      <c r="J251" s="240"/>
      <c r="K251" s="240"/>
      <c r="L251" s="245"/>
      <c r="M251" s="246"/>
      <c r="N251" s="247"/>
      <c r="O251" s="247"/>
      <c r="P251" s="247"/>
      <c r="Q251" s="247"/>
      <c r="R251" s="247"/>
      <c r="S251" s="247"/>
      <c r="T251" s="248"/>
      <c r="AT251" s="249" t="s">
        <v>255</v>
      </c>
      <c r="AU251" s="249" t="s">
        <v>79</v>
      </c>
      <c r="AV251" s="13" t="s">
        <v>79</v>
      </c>
      <c r="AW251" s="13" t="s">
        <v>33</v>
      </c>
      <c r="AX251" s="13" t="s">
        <v>16</v>
      </c>
      <c r="AY251" s="249" t="s">
        <v>246</v>
      </c>
    </row>
    <row r="252" s="1" customFormat="1" ht="16.5" customHeight="1">
      <c r="B252" s="37"/>
      <c r="C252" s="216" t="s">
        <v>968</v>
      </c>
      <c r="D252" s="216" t="s">
        <v>248</v>
      </c>
      <c r="E252" s="217" t="s">
        <v>5894</v>
      </c>
      <c r="F252" s="218" t="s">
        <v>5895</v>
      </c>
      <c r="G252" s="219" t="s">
        <v>4463</v>
      </c>
      <c r="H252" s="220">
        <v>7</v>
      </c>
      <c r="I252" s="221"/>
      <c r="J252" s="222">
        <f>ROUND(I252*H252,2)</f>
        <v>0</v>
      </c>
      <c r="K252" s="218" t="s">
        <v>252</v>
      </c>
      <c r="L252" s="42"/>
      <c r="M252" s="223" t="s">
        <v>1</v>
      </c>
      <c r="N252" s="224" t="s">
        <v>42</v>
      </c>
      <c r="O252" s="78"/>
      <c r="P252" s="225">
        <f>O252*H252</f>
        <v>0</v>
      </c>
      <c r="Q252" s="225">
        <v>0.016920000000000001</v>
      </c>
      <c r="R252" s="225">
        <f>Q252*H252</f>
        <v>0.11844</v>
      </c>
      <c r="S252" s="225">
        <v>0</v>
      </c>
      <c r="T252" s="226">
        <f>S252*H252</f>
        <v>0</v>
      </c>
      <c r="AR252" s="16" t="s">
        <v>333</v>
      </c>
      <c r="AT252" s="16" t="s">
        <v>248</v>
      </c>
      <c r="AU252" s="16" t="s">
        <v>79</v>
      </c>
      <c r="AY252" s="16" t="s">
        <v>246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6" t="s">
        <v>16</v>
      </c>
      <c r="BK252" s="227">
        <f>ROUND(I252*H252,2)</f>
        <v>0</v>
      </c>
      <c r="BL252" s="16" t="s">
        <v>333</v>
      </c>
      <c r="BM252" s="16" t="s">
        <v>5896</v>
      </c>
    </row>
    <row r="253" s="13" customFormat="1">
      <c r="B253" s="239"/>
      <c r="C253" s="240"/>
      <c r="D253" s="230" t="s">
        <v>255</v>
      </c>
      <c r="E253" s="241" t="s">
        <v>1</v>
      </c>
      <c r="F253" s="242" t="s">
        <v>3050</v>
      </c>
      <c r="G253" s="240"/>
      <c r="H253" s="243">
        <v>7</v>
      </c>
      <c r="I253" s="244"/>
      <c r="J253" s="240"/>
      <c r="K253" s="240"/>
      <c r="L253" s="245"/>
      <c r="M253" s="246"/>
      <c r="N253" s="247"/>
      <c r="O253" s="247"/>
      <c r="P253" s="247"/>
      <c r="Q253" s="247"/>
      <c r="R253" s="247"/>
      <c r="S253" s="247"/>
      <c r="T253" s="248"/>
      <c r="AT253" s="249" t="s">
        <v>255</v>
      </c>
      <c r="AU253" s="249" t="s">
        <v>79</v>
      </c>
      <c r="AV253" s="13" t="s">
        <v>79</v>
      </c>
      <c r="AW253" s="13" t="s">
        <v>33</v>
      </c>
      <c r="AX253" s="13" t="s">
        <v>16</v>
      </c>
      <c r="AY253" s="249" t="s">
        <v>246</v>
      </c>
    </row>
    <row r="254" s="1" customFormat="1" ht="16.5" customHeight="1">
      <c r="B254" s="37"/>
      <c r="C254" s="216" t="s">
        <v>973</v>
      </c>
      <c r="D254" s="216" t="s">
        <v>248</v>
      </c>
      <c r="E254" s="217" t="s">
        <v>5897</v>
      </c>
      <c r="F254" s="218" t="s">
        <v>5898</v>
      </c>
      <c r="G254" s="219" t="s">
        <v>4463</v>
      </c>
      <c r="H254" s="220">
        <v>2</v>
      </c>
      <c r="I254" s="221"/>
      <c r="J254" s="222">
        <f>ROUND(I254*H254,2)</f>
        <v>0</v>
      </c>
      <c r="K254" s="218" t="s">
        <v>252</v>
      </c>
      <c r="L254" s="42"/>
      <c r="M254" s="223" t="s">
        <v>1</v>
      </c>
      <c r="N254" s="224" t="s">
        <v>42</v>
      </c>
      <c r="O254" s="78"/>
      <c r="P254" s="225">
        <f>O254*H254</f>
        <v>0</v>
      </c>
      <c r="Q254" s="225">
        <v>0.024119999999999999</v>
      </c>
      <c r="R254" s="225">
        <f>Q254*H254</f>
        <v>0.048239999999999998</v>
      </c>
      <c r="S254" s="225">
        <v>0</v>
      </c>
      <c r="T254" s="226">
        <f>S254*H254</f>
        <v>0</v>
      </c>
      <c r="AR254" s="16" t="s">
        <v>333</v>
      </c>
      <c r="AT254" s="16" t="s">
        <v>248</v>
      </c>
      <c r="AU254" s="16" t="s">
        <v>79</v>
      </c>
      <c r="AY254" s="16" t="s">
        <v>246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6" t="s">
        <v>16</v>
      </c>
      <c r="BK254" s="227">
        <f>ROUND(I254*H254,2)</f>
        <v>0</v>
      </c>
      <c r="BL254" s="16" t="s">
        <v>333</v>
      </c>
      <c r="BM254" s="16" t="s">
        <v>5899</v>
      </c>
    </row>
    <row r="255" s="13" customFormat="1">
      <c r="B255" s="239"/>
      <c r="C255" s="240"/>
      <c r="D255" s="230" t="s">
        <v>255</v>
      </c>
      <c r="E255" s="241" t="s">
        <v>1</v>
      </c>
      <c r="F255" s="242" t="s">
        <v>3064</v>
      </c>
      <c r="G255" s="240"/>
      <c r="H255" s="243">
        <v>2</v>
      </c>
      <c r="I255" s="244"/>
      <c r="J255" s="240"/>
      <c r="K255" s="240"/>
      <c r="L255" s="245"/>
      <c r="M255" s="246"/>
      <c r="N255" s="247"/>
      <c r="O255" s="247"/>
      <c r="P255" s="247"/>
      <c r="Q255" s="247"/>
      <c r="R255" s="247"/>
      <c r="S255" s="247"/>
      <c r="T255" s="248"/>
      <c r="AT255" s="249" t="s">
        <v>255</v>
      </c>
      <c r="AU255" s="249" t="s">
        <v>79</v>
      </c>
      <c r="AV255" s="13" t="s">
        <v>79</v>
      </c>
      <c r="AW255" s="13" t="s">
        <v>33</v>
      </c>
      <c r="AX255" s="13" t="s">
        <v>16</v>
      </c>
      <c r="AY255" s="249" t="s">
        <v>246</v>
      </c>
    </row>
    <row r="256" s="1" customFormat="1" ht="16.5" customHeight="1">
      <c r="B256" s="37"/>
      <c r="C256" s="216" t="s">
        <v>982</v>
      </c>
      <c r="D256" s="216" t="s">
        <v>248</v>
      </c>
      <c r="E256" s="217" t="s">
        <v>5900</v>
      </c>
      <c r="F256" s="218" t="s">
        <v>5901</v>
      </c>
      <c r="G256" s="219" t="s">
        <v>401</v>
      </c>
      <c r="H256" s="220">
        <v>2</v>
      </c>
      <c r="I256" s="221"/>
      <c r="J256" s="222">
        <f>ROUND(I256*H256,2)</f>
        <v>0</v>
      </c>
      <c r="K256" s="218" t="s">
        <v>1</v>
      </c>
      <c r="L256" s="42"/>
      <c r="M256" s="223" t="s">
        <v>1</v>
      </c>
      <c r="N256" s="224" t="s">
        <v>42</v>
      </c>
      <c r="O256" s="78"/>
      <c r="P256" s="225">
        <f>O256*H256</f>
        <v>0</v>
      </c>
      <c r="Q256" s="225">
        <v>0.0042199999999999998</v>
      </c>
      <c r="R256" s="225">
        <f>Q256*H256</f>
        <v>0.0084399999999999996</v>
      </c>
      <c r="S256" s="225">
        <v>0</v>
      </c>
      <c r="T256" s="226">
        <f>S256*H256</f>
        <v>0</v>
      </c>
      <c r="AR256" s="16" t="s">
        <v>333</v>
      </c>
      <c r="AT256" s="16" t="s">
        <v>248</v>
      </c>
      <c r="AU256" s="16" t="s">
        <v>79</v>
      </c>
      <c r="AY256" s="16" t="s">
        <v>246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6" t="s">
        <v>16</v>
      </c>
      <c r="BK256" s="227">
        <f>ROUND(I256*H256,2)</f>
        <v>0</v>
      </c>
      <c r="BL256" s="16" t="s">
        <v>333</v>
      </c>
      <c r="BM256" s="16" t="s">
        <v>5902</v>
      </c>
    </row>
    <row r="257" s="13" customFormat="1">
      <c r="B257" s="239"/>
      <c r="C257" s="240"/>
      <c r="D257" s="230" t="s">
        <v>255</v>
      </c>
      <c r="E257" s="241" t="s">
        <v>1</v>
      </c>
      <c r="F257" s="242" t="s">
        <v>3064</v>
      </c>
      <c r="G257" s="240"/>
      <c r="H257" s="243">
        <v>2</v>
      </c>
      <c r="I257" s="244"/>
      <c r="J257" s="240"/>
      <c r="K257" s="240"/>
      <c r="L257" s="245"/>
      <c r="M257" s="246"/>
      <c r="N257" s="247"/>
      <c r="O257" s="247"/>
      <c r="P257" s="247"/>
      <c r="Q257" s="247"/>
      <c r="R257" s="247"/>
      <c r="S257" s="247"/>
      <c r="T257" s="248"/>
      <c r="AT257" s="249" t="s">
        <v>255</v>
      </c>
      <c r="AU257" s="249" t="s">
        <v>79</v>
      </c>
      <c r="AV257" s="13" t="s">
        <v>79</v>
      </c>
      <c r="AW257" s="13" t="s">
        <v>33</v>
      </c>
      <c r="AX257" s="13" t="s">
        <v>16</v>
      </c>
      <c r="AY257" s="249" t="s">
        <v>246</v>
      </c>
    </row>
    <row r="258" s="1" customFormat="1" ht="16.5" customHeight="1">
      <c r="B258" s="37"/>
      <c r="C258" s="216" t="s">
        <v>988</v>
      </c>
      <c r="D258" s="216" t="s">
        <v>248</v>
      </c>
      <c r="E258" s="217" t="s">
        <v>5903</v>
      </c>
      <c r="F258" s="218" t="s">
        <v>5904</v>
      </c>
      <c r="G258" s="219" t="s">
        <v>4463</v>
      </c>
      <c r="H258" s="220">
        <v>3</v>
      </c>
      <c r="I258" s="221"/>
      <c r="J258" s="222">
        <f>ROUND(I258*H258,2)</f>
        <v>0</v>
      </c>
      <c r="K258" s="218" t="s">
        <v>252</v>
      </c>
      <c r="L258" s="42"/>
      <c r="M258" s="223" t="s">
        <v>1</v>
      </c>
      <c r="N258" s="224" t="s">
        <v>42</v>
      </c>
      <c r="O258" s="78"/>
      <c r="P258" s="225">
        <f>O258*H258</f>
        <v>0</v>
      </c>
      <c r="Q258" s="225">
        <v>0</v>
      </c>
      <c r="R258" s="225">
        <f>Q258*H258</f>
        <v>0</v>
      </c>
      <c r="S258" s="225">
        <v>0.01107</v>
      </c>
      <c r="T258" s="226">
        <f>S258*H258</f>
        <v>0.033210000000000003</v>
      </c>
      <c r="AR258" s="16" t="s">
        <v>333</v>
      </c>
      <c r="AT258" s="16" t="s">
        <v>248</v>
      </c>
      <c r="AU258" s="16" t="s">
        <v>79</v>
      </c>
      <c r="AY258" s="16" t="s">
        <v>246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6" t="s">
        <v>16</v>
      </c>
      <c r="BK258" s="227">
        <f>ROUND(I258*H258,2)</f>
        <v>0</v>
      </c>
      <c r="BL258" s="16" t="s">
        <v>333</v>
      </c>
      <c r="BM258" s="16" t="s">
        <v>5905</v>
      </c>
    </row>
    <row r="259" s="13" customFormat="1">
      <c r="B259" s="239"/>
      <c r="C259" s="240"/>
      <c r="D259" s="230" t="s">
        <v>255</v>
      </c>
      <c r="E259" s="241" t="s">
        <v>1</v>
      </c>
      <c r="F259" s="242" t="s">
        <v>3101</v>
      </c>
      <c r="G259" s="240"/>
      <c r="H259" s="243">
        <v>3</v>
      </c>
      <c r="I259" s="244"/>
      <c r="J259" s="240"/>
      <c r="K259" s="240"/>
      <c r="L259" s="245"/>
      <c r="M259" s="246"/>
      <c r="N259" s="247"/>
      <c r="O259" s="247"/>
      <c r="P259" s="247"/>
      <c r="Q259" s="247"/>
      <c r="R259" s="247"/>
      <c r="S259" s="247"/>
      <c r="T259" s="248"/>
      <c r="AT259" s="249" t="s">
        <v>255</v>
      </c>
      <c r="AU259" s="249" t="s">
        <v>79</v>
      </c>
      <c r="AV259" s="13" t="s">
        <v>79</v>
      </c>
      <c r="AW259" s="13" t="s">
        <v>33</v>
      </c>
      <c r="AX259" s="13" t="s">
        <v>16</v>
      </c>
      <c r="AY259" s="249" t="s">
        <v>246</v>
      </c>
    </row>
    <row r="260" s="1" customFormat="1" ht="16.5" customHeight="1">
      <c r="B260" s="37"/>
      <c r="C260" s="216" t="s">
        <v>992</v>
      </c>
      <c r="D260" s="216" t="s">
        <v>248</v>
      </c>
      <c r="E260" s="217" t="s">
        <v>5906</v>
      </c>
      <c r="F260" s="218" t="s">
        <v>5907</v>
      </c>
      <c r="G260" s="219" t="s">
        <v>4463</v>
      </c>
      <c r="H260" s="220">
        <v>23</v>
      </c>
      <c r="I260" s="221"/>
      <c r="J260" s="222">
        <f>ROUND(I260*H260,2)</f>
        <v>0</v>
      </c>
      <c r="K260" s="218" t="s">
        <v>252</v>
      </c>
      <c r="L260" s="42"/>
      <c r="M260" s="223" t="s">
        <v>1</v>
      </c>
      <c r="N260" s="224" t="s">
        <v>42</v>
      </c>
      <c r="O260" s="78"/>
      <c r="P260" s="225">
        <f>O260*H260</f>
        <v>0</v>
      </c>
      <c r="Q260" s="225">
        <v>0</v>
      </c>
      <c r="R260" s="225">
        <f>Q260*H260</f>
        <v>0</v>
      </c>
      <c r="S260" s="225">
        <v>0.019460000000000002</v>
      </c>
      <c r="T260" s="226">
        <f>S260*H260</f>
        <v>0.44758000000000003</v>
      </c>
      <c r="AR260" s="16" t="s">
        <v>333</v>
      </c>
      <c r="AT260" s="16" t="s">
        <v>248</v>
      </c>
      <c r="AU260" s="16" t="s">
        <v>79</v>
      </c>
      <c r="AY260" s="16" t="s">
        <v>246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6" t="s">
        <v>16</v>
      </c>
      <c r="BK260" s="227">
        <f>ROUND(I260*H260,2)</f>
        <v>0</v>
      </c>
      <c r="BL260" s="16" t="s">
        <v>333</v>
      </c>
      <c r="BM260" s="16" t="s">
        <v>5908</v>
      </c>
    </row>
    <row r="261" s="13" customFormat="1">
      <c r="B261" s="239"/>
      <c r="C261" s="240"/>
      <c r="D261" s="230" t="s">
        <v>255</v>
      </c>
      <c r="E261" s="241" t="s">
        <v>1</v>
      </c>
      <c r="F261" s="242" t="s">
        <v>5909</v>
      </c>
      <c r="G261" s="240"/>
      <c r="H261" s="243">
        <v>23</v>
      </c>
      <c r="I261" s="244"/>
      <c r="J261" s="240"/>
      <c r="K261" s="240"/>
      <c r="L261" s="245"/>
      <c r="M261" s="246"/>
      <c r="N261" s="247"/>
      <c r="O261" s="247"/>
      <c r="P261" s="247"/>
      <c r="Q261" s="247"/>
      <c r="R261" s="247"/>
      <c r="S261" s="247"/>
      <c r="T261" s="248"/>
      <c r="AT261" s="249" t="s">
        <v>255</v>
      </c>
      <c r="AU261" s="249" t="s">
        <v>79</v>
      </c>
      <c r="AV261" s="13" t="s">
        <v>79</v>
      </c>
      <c r="AW261" s="13" t="s">
        <v>33</v>
      </c>
      <c r="AX261" s="13" t="s">
        <v>16</v>
      </c>
      <c r="AY261" s="249" t="s">
        <v>246</v>
      </c>
    </row>
    <row r="262" s="1" customFormat="1" ht="16.5" customHeight="1">
      <c r="B262" s="37"/>
      <c r="C262" s="216" t="s">
        <v>999</v>
      </c>
      <c r="D262" s="216" t="s">
        <v>248</v>
      </c>
      <c r="E262" s="217" t="s">
        <v>5910</v>
      </c>
      <c r="F262" s="218" t="s">
        <v>5911</v>
      </c>
      <c r="G262" s="219" t="s">
        <v>401</v>
      </c>
      <c r="H262" s="220">
        <v>18</v>
      </c>
      <c r="I262" s="221"/>
      <c r="J262" s="222">
        <f>ROUND(I262*H262,2)</f>
        <v>0</v>
      </c>
      <c r="K262" s="218" t="s">
        <v>1</v>
      </c>
      <c r="L262" s="42"/>
      <c r="M262" s="223" t="s">
        <v>1</v>
      </c>
      <c r="N262" s="224" t="s">
        <v>42</v>
      </c>
      <c r="O262" s="78"/>
      <c r="P262" s="225">
        <f>O262*H262</f>
        <v>0</v>
      </c>
      <c r="Q262" s="225">
        <v>0.017260000000000001</v>
      </c>
      <c r="R262" s="225">
        <f>Q262*H262</f>
        <v>0.31068000000000001</v>
      </c>
      <c r="S262" s="225">
        <v>0</v>
      </c>
      <c r="T262" s="226">
        <f>S262*H262</f>
        <v>0</v>
      </c>
      <c r="AR262" s="16" t="s">
        <v>333</v>
      </c>
      <c r="AT262" s="16" t="s">
        <v>248</v>
      </c>
      <c r="AU262" s="16" t="s">
        <v>79</v>
      </c>
      <c r="AY262" s="16" t="s">
        <v>246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6" t="s">
        <v>16</v>
      </c>
      <c r="BK262" s="227">
        <f>ROUND(I262*H262,2)</f>
        <v>0</v>
      </c>
      <c r="BL262" s="16" t="s">
        <v>333</v>
      </c>
      <c r="BM262" s="16" t="s">
        <v>5912</v>
      </c>
    </row>
    <row r="263" s="13" customFormat="1">
      <c r="B263" s="239"/>
      <c r="C263" s="240"/>
      <c r="D263" s="230" t="s">
        <v>255</v>
      </c>
      <c r="E263" s="241" t="s">
        <v>1</v>
      </c>
      <c r="F263" s="242" t="s">
        <v>5913</v>
      </c>
      <c r="G263" s="240"/>
      <c r="H263" s="243">
        <v>18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AT263" s="249" t="s">
        <v>255</v>
      </c>
      <c r="AU263" s="249" t="s">
        <v>79</v>
      </c>
      <c r="AV263" s="13" t="s">
        <v>79</v>
      </c>
      <c r="AW263" s="13" t="s">
        <v>33</v>
      </c>
      <c r="AX263" s="13" t="s">
        <v>16</v>
      </c>
      <c r="AY263" s="249" t="s">
        <v>246</v>
      </c>
    </row>
    <row r="264" s="1" customFormat="1" ht="16.5" customHeight="1">
      <c r="B264" s="37"/>
      <c r="C264" s="216" t="s">
        <v>1003</v>
      </c>
      <c r="D264" s="216" t="s">
        <v>248</v>
      </c>
      <c r="E264" s="217" t="s">
        <v>5914</v>
      </c>
      <c r="F264" s="218" t="s">
        <v>5915</v>
      </c>
      <c r="G264" s="219" t="s">
        <v>401</v>
      </c>
      <c r="H264" s="220">
        <v>2</v>
      </c>
      <c r="I264" s="221"/>
      <c r="J264" s="222">
        <f>ROUND(I264*H264,2)</f>
        <v>0</v>
      </c>
      <c r="K264" s="218" t="s">
        <v>1</v>
      </c>
      <c r="L264" s="42"/>
      <c r="M264" s="223" t="s">
        <v>1</v>
      </c>
      <c r="N264" s="224" t="s">
        <v>42</v>
      </c>
      <c r="O264" s="78"/>
      <c r="P264" s="225">
        <f>O264*H264</f>
        <v>0</v>
      </c>
      <c r="Q264" s="225">
        <v>0.019609999999999999</v>
      </c>
      <c r="R264" s="225">
        <f>Q264*H264</f>
        <v>0.039219999999999998</v>
      </c>
      <c r="S264" s="225">
        <v>0</v>
      </c>
      <c r="T264" s="226">
        <f>S264*H264</f>
        <v>0</v>
      </c>
      <c r="AR264" s="16" t="s">
        <v>333</v>
      </c>
      <c r="AT264" s="16" t="s">
        <v>248</v>
      </c>
      <c r="AU264" s="16" t="s">
        <v>79</v>
      </c>
      <c r="AY264" s="16" t="s">
        <v>246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6" t="s">
        <v>16</v>
      </c>
      <c r="BK264" s="227">
        <f>ROUND(I264*H264,2)</f>
        <v>0</v>
      </c>
      <c r="BL264" s="16" t="s">
        <v>333</v>
      </c>
      <c r="BM264" s="16" t="s">
        <v>5916</v>
      </c>
    </row>
    <row r="265" s="13" customFormat="1">
      <c r="B265" s="239"/>
      <c r="C265" s="240"/>
      <c r="D265" s="230" t="s">
        <v>255</v>
      </c>
      <c r="E265" s="241" t="s">
        <v>1</v>
      </c>
      <c r="F265" s="242" t="s">
        <v>3064</v>
      </c>
      <c r="G265" s="240"/>
      <c r="H265" s="243">
        <v>2</v>
      </c>
      <c r="I265" s="244"/>
      <c r="J265" s="240"/>
      <c r="K265" s="240"/>
      <c r="L265" s="245"/>
      <c r="M265" s="246"/>
      <c r="N265" s="247"/>
      <c r="O265" s="247"/>
      <c r="P265" s="247"/>
      <c r="Q265" s="247"/>
      <c r="R265" s="247"/>
      <c r="S265" s="247"/>
      <c r="T265" s="248"/>
      <c r="AT265" s="249" t="s">
        <v>255</v>
      </c>
      <c r="AU265" s="249" t="s">
        <v>79</v>
      </c>
      <c r="AV265" s="13" t="s">
        <v>79</v>
      </c>
      <c r="AW265" s="13" t="s">
        <v>33</v>
      </c>
      <c r="AX265" s="13" t="s">
        <v>16</v>
      </c>
      <c r="AY265" s="249" t="s">
        <v>246</v>
      </c>
    </row>
    <row r="266" s="1" customFormat="1" ht="16.5" customHeight="1">
      <c r="B266" s="37"/>
      <c r="C266" s="216" t="s">
        <v>1010</v>
      </c>
      <c r="D266" s="216" t="s">
        <v>248</v>
      </c>
      <c r="E266" s="217" t="s">
        <v>5917</v>
      </c>
      <c r="F266" s="218" t="s">
        <v>5918</v>
      </c>
      <c r="G266" s="219" t="s">
        <v>4463</v>
      </c>
      <c r="H266" s="220">
        <v>2</v>
      </c>
      <c r="I266" s="221"/>
      <c r="J266" s="222">
        <f>ROUND(I266*H266,2)</f>
        <v>0</v>
      </c>
      <c r="K266" s="218" t="s">
        <v>252</v>
      </c>
      <c r="L266" s="42"/>
      <c r="M266" s="223" t="s">
        <v>1</v>
      </c>
      <c r="N266" s="224" t="s">
        <v>42</v>
      </c>
      <c r="O266" s="78"/>
      <c r="P266" s="225">
        <f>O266*H266</f>
        <v>0</v>
      </c>
      <c r="Q266" s="225">
        <v>0.01196</v>
      </c>
      <c r="R266" s="225">
        <f>Q266*H266</f>
        <v>0.02392</v>
      </c>
      <c r="S266" s="225">
        <v>0</v>
      </c>
      <c r="T266" s="226">
        <f>S266*H266</f>
        <v>0</v>
      </c>
      <c r="AR266" s="16" t="s">
        <v>333</v>
      </c>
      <c r="AT266" s="16" t="s">
        <v>248</v>
      </c>
      <c r="AU266" s="16" t="s">
        <v>79</v>
      </c>
      <c r="AY266" s="16" t="s">
        <v>246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6" t="s">
        <v>16</v>
      </c>
      <c r="BK266" s="227">
        <f>ROUND(I266*H266,2)</f>
        <v>0</v>
      </c>
      <c r="BL266" s="16" t="s">
        <v>333</v>
      </c>
      <c r="BM266" s="16" t="s">
        <v>5919</v>
      </c>
    </row>
    <row r="267" s="13" customFormat="1">
      <c r="B267" s="239"/>
      <c r="C267" s="240"/>
      <c r="D267" s="230" t="s">
        <v>255</v>
      </c>
      <c r="E267" s="241" t="s">
        <v>1</v>
      </c>
      <c r="F267" s="242" t="s">
        <v>79</v>
      </c>
      <c r="G267" s="240"/>
      <c r="H267" s="243">
        <v>2</v>
      </c>
      <c r="I267" s="244"/>
      <c r="J267" s="240"/>
      <c r="K267" s="240"/>
      <c r="L267" s="245"/>
      <c r="M267" s="246"/>
      <c r="N267" s="247"/>
      <c r="O267" s="247"/>
      <c r="P267" s="247"/>
      <c r="Q267" s="247"/>
      <c r="R267" s="247"/>
      <c r="S267" s="247"/>
      <c r="T267" s="248"/>
      <c r="AT267" s="249" t="s">
        <v>255</v>
      </c>
      <c r="AU267" s="249" t="s">
        <v>79</v>
      </c>
      <c r="AV267" s="13" t="s">
        <v>79</v>
      </c>
      <c r="AW267" s="13" t="s">
        <v>33</v>
      </c>
      <c r="AX267" s="13" t="s">
        <v>16</v>
      </c>
      <c r="AY267" s="249" t="s">
        <v>246</v>
      </c>
    </row>
    <row r="268" s="1" customFormat="1" ht="16.5" customHeight="1">
      <c r="B268" s="37"/>
      <c r="C268" s="216" t="s">
        <v>1018</v>
      </c>
      <c r="D268" s="216" t="s">
        <v>248</v>
      </c>
      <c r="E268" s="217" t="s">
        <v>5920</v>
      </c>
      <c r="F268" s="218" t="s">
        <v>5921</v>
      </c>
      <c r="G268" s="219" t="s">
        <v>4463</v>
      </c>
      <c r="H268" s="220">
        <v>2</v>
      </c>
      <c r="I268" s="221"/>
      <c r="J268" s="222">
        <f>ROUND(I268*H268,2)</f>
        <v>0</v>
      </c>
      <c r="K268" s="218" t="s">
        <v>252</v>
      </c>
      <c r="L268" s="42"/>
      <c r="M268" s="223" t="s">
        <v>1</v>
      </c>
      <c r="N268" s="224" t="s">
        <v>42</v>
      </c>
      <c r="O268" s="78"/>
      <c r="P268" s="225">
        <f>O268*H268</f>
        <v>0</v>
      </c>
      <c r="Q268" s="225">
        <v>0.034860000000000002</v>
      </c>
      <c r="R268" s="225">
        <f>Q268*H268</f>
        <v>0.069720000000000004</v>
      </c>
      <c r="S268" s="225">
        <v>0</v>
      </c>
      <c r="T268" s="226">
        <f>S268*H268</f>
        <v>0</v>
      </c>
      <c r="AR268" s="16" t="s">
        <v>333</v>
      </c>
      <c r="AT268" s="16" t="s">
        <v>248</v>
      </c>
      <c r="AU268" s="16" t="s">
        <v>79</v>
      </c>
      <c r="AY268" s="16" t="s">
        <v>246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6" t="s">
        <v>16</v>
      </c>
      <c r="BK268" s="227">
        <f>ROUND(I268*H268,2)</f>
        <v>0</v>
      </c>
      <c r="BL268" s="16" t="s">
        <v>333</v>
      </c>
      <c r="BM268" s="16" t="s">
        <v>5922</v>
      </c>
    </row>
    <row r="269" s="13" customFormat="1">
      <c r="B269" s="239"/>
      <c r="C269" s="240"/>
      <c r="D269" s="230" t="s">
        <v>255</v>
      </c>
      <c r="E269" s="241" t="s">
        <v>1</v>
      </c>
      <c r="F269" s="242" t="s">
        <v>79</v>
      </c>
      <c r="G269" s="240"/>
      <c r="H269" s="243">
        <v>2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AT269" s="249" t="s">
        <v>255</v>
      </c>
      <c r="AU269" s="249" t="s">
        <v>79</v>
      </c>
      <c r="AV269" s="13" t="s">
        <v>79</v>
      </c>
      <c r="AW269" s="13" t="s">
        <v>33</v>
      </c>
      <c r="AX269" s="13" t="s">
        <v>16</v>
      </c>
      <c r="AY269" s="249" t="s">
        <v>246</v>
      </c>
    </row>
    <row r="270" s="1" customFormat="1" ht="16.5" customHeight="1">
      <c r="B270" s="37"/>
      <c r="C270" s="216" t="s">
        <v>1025</v>
      </c>
      <c r="D270" s="216" t="s">
        <v>248</v>
      </c>
      <c r="E270" s="217" t="s">
        <v>5923</v>
      </c>
      <c r="F270" s="218" t="s">
        <v>5924</v>
      </c>
      <c r="G270" s="219" t="s">
        <v>4463</v>
      </c>
      <c r="H270" s="220">
        <v>1</v>
      </c>
      <c r="I270" s="221"/>
      <c r="J270" s="222">
        <f>ROUND(I270*H270,2)</f>
        <v>0</v>
      </c>
      <c r="K270" s="218" t="s">
        <v>252</v>
      </c>
      <c r="L270" s="42"/>
      <c r="M270" s="223" t="s">
        <v>1</v>
      </c>
      <c r="N270" s="224" t="s">
        <v>42</v>
      </c>
      <c r="O270" s="78"/>
      <c r="P270" s="225">
        <f>O270*H270</f>
        <v>0</v>
      </c>
      <c r="Q270" s="225">
        <v>0.034509999999999999</v>
      </c>
      <c r="R270" s="225">
        <f>Q270*H270</f>
        <v>0.034509999999999999</v>
      </c>
      <c r="S270" s="225">
        <v>0</v>
      </c>
      <c r="T270" s="226">
        <f>S270*H270</f>
        <v>0</v>
      </c>
      <c r="AR270" s="16" t="s">
        <v>333</v>
      </c>
      <c r="AT270" s="16" t="s">
        <v>248</v>
      </c>
      <c r="AU270" s="16" t="s">
        <v>79</v>
      </c>
      <c r="AY270" s="16" t="s">
        <v>246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6" t="s">
        <v>16</v>
      </c>
      <c r="BK270" s="227">
        <f>ROUND(I270*H270,2)</f>
        <v>0</v>
      </c>
      <c r="BL270" s="16" t="s">
        <v>333</v>
      </c>
      <c r="BM270" s="16" t="s">
        <v>5925</v>
      </c>
    </row>
    <row r="271" s="13" customFormat="1">
      <c r="B271" s="239"/>
      <c r="C271" s="240"/>
      <c r="D271" s="230" t="s">
        <v>255</v>
      </c>
      <c r="E271" s="241" t="s">
        <v>1</v>
      </c>
      <c r="F271" s="242" t="s">
        <v>16</v>
      </c>
      <c r="G271" s="240"/>
      <c r="H271" s="243">
        <v>1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AT271" s="249" t="s">
        <v>255</v>
      </c>
      <c r="AU271" s="249" t="s">
        <v>79</v>
      </c>
      <c r="AV271" s="13" t="s">
        <v>79</v>
      </c>
      <c r="AW271" s="13" t="s">
        <v>33</v>
      </c>
      <c r="AX271" s="13" t="s">
        <v>16</v>
      </c>
      <c r="AY271" s="249" t="s">
        <v>246</v>
      </c>
    </row>
    <row r="272" s="1" customFormat="1" ht="16.5" customHeight="1">
      <c r="B272" s="37"/>
      <c r="C272" s="216" t="s">
        <v>1030</v>
      </c>
      <c r="D272" s="216" t="s">
        <v>248</v>
      </c>
      <c r="E272" s="217" t="s">
        <v>5926</v>
      </c>
      <c r="F272" s="218" t="s">
        <v>5927</v>
      </c>
      <c r="G272" s="219" t="s">
        <v>4463</v>
      </c>
      <c r="H272" s="220">
        <v>2</v>
      </c>
      <c r="I272" s="221"/>
      <c r="J272" s="222">
        <f>ROUND(I272*H272,2)</f>
        <v>0</v>
      </c>
      <c r="K272" s="218" t="s">
        <v>1</v>
      </c>
      <c r="L272" s="42"/>
      <c r="M272" s="223" t="s">
        <v>1</v>
      </c>
      <c r="N272" s="224" t="s">
        <v>42</v>
      </c>
      <c r="O272" s="78"/>
      <c r="P272" s="225">
        <f>O272*H272</f>
        <v>0</v>
      </c>
      <c r="Q272" s="225">
        <v>0.01034</v>
      </c>
      <c r="R272" s="225">
        <f>Q272*H272</f>
        <v>0.02068</v>
      </c>
      <c r="S272" s="225">
        <v>0</v>
      </c>
      <c r="T272" s="226">
        <f>S272*H272</f>
        <v>0</v>
      </c>
      <c r="AR272" s="16" t="s">
        <v>333</v>
      </c>
      <c r="AT272" s="16" t="s">
        <v>248</v>
      </c>
      <c r="AU272" s="16" t="s">
        <v>79</v>
      </c>
      <c r="AY272" s="16" t="s">
        <v>246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6" t="s">
        <v>16</v>
      </c>
      <c r="BK272" s="227">
        <f>ROUND(I272*H272,2)</f>
        <v>0</v>
      </c>
      <c r="BL272" s="16" t="s">
        <v>333</v>
      </c>
      <c r="BM272" s="16" t="s">
        <v>5928</v>
      </c>
    </row>
    <row r="273" s="13" customFormat="1">
      <c r="B273" s="239"/>
      <c r="C273" s="240"/>
      <c r="D273" s="230" t="s">
        <v>255</v>
      </c>
      <c r="E273" s="241" t="s">
        <v>1</v>
      </c>
      <c r="F273" s="242" t="s">
        <v>79</v>
      </c>
      <c r="G273" s="240"/>
      <c r="H273" s="243">
        <v>2</v>
      </c>
      <c r="I273" s="244"/>
      <c r="J273" s="240"/>
      <c r="K273" s="240"/>
      <c r="L273" s="245"/>
      <c r="M273" s="246"/>
      <c r="N273" s="247"/>
      <c r="O273" s="247"/>
      <c r="P273" s="247"/>
      <c r="Q273" s="247"/>
      <c r="R273" s="247"/>
      <c r="S273" s="247"/>
      <c r="T273" s="248"/>
      <c r="AT273" s="249" t="s">
        <v>255</v>
      </c>
      <c r="AU273" s="249" t="s">
        <v>79</v>
      </c>
      <c r="AV273" s="13" t="s">
        <v>79</v>
      </c>
      <c r="AW273" s="13" t="s">
        <v>33</v>
      </c>
      <c r="AX273" s="13" t="s">
        <v>16</v>
      </c>
      <c r="AY273" s="249" t="s">
        <v>246</v>
      </c>
    </row>
    <row r="274" s="1" customFormat="1" ht="16.5" customHeight="1">
      <c r="B274" s="37"/>
      <c r="C274" s="216" t="s">
        <v>1036</v>
      </c>
      <c r="D274" s="216" t="s">
        <v>248</v>
      </c>
      <c r="E274" s="217" t="s">
        <v>5929</v>
      </c>
      <c r="F274" s="218" t="s">
        <v>5930</v>
      </c>
      <c r="G274" s="219" t="s">
        <v>4463</v>
      </c>
      <c r="H274" s="220">
        <v>1</v>
      </c>
      <c r="I274" s="221"/>
      <c r="J274" s="222">
        <f>ROUND(I274*H274,2)</f>
        <v>0</v>
      </c>
      <c r="K274" s="218" t="s">
        <v>1</v>
      </c>
      <c r="L274" s="42"/>
      <c r="M274" s="223" t="s">
        <v>1</v>
      </c>
      <c r="N274" s="224" t="s">
        <v>42</v>
      </c>
      <c r="O274" s="78"/>
      <c r="P274" s="225">
        <f>O274*H274</f>
        <v>0</v>
      </c>
      <c r="Q274" s="225">
        <v>0.01534</v>
      </c>
      <c r="R274" s="225">
        <f>Q274*H274</f>
        <v>0.01534</v>
      </c>
      <c r="S274" s="225">
        <v>0</v>
      </c>
      <c r="T274" s="226">
        <f>S274*H274</f>
        <v>0</v>
      </c>
      <c r="AR274" s="16" t="s">
        <v>333</v>
      </c>
      <c r="AT274" s="16" t="s">
        <v>248</v>
      </c>
      <c r="AU274" s="16" t="s">
        <v>79</v>
      </c>
      <c r="AY274" s="16" t="s">
        <v>246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6" t="s">
        <v>16</v>
      </c>
      <c r="BK274" s="227">
        <f>ROUND(I274*H274,2)</f>
        <v>0</v>
      </c>
      <c r="BL274" s="16" t="s">
        <v>333</v>
      </c>
      <c r="BM274" s="16" t="s">
        <v>5931</v>
      </c>
    </row>
    <row r="275" s="13" customFormat="1">
      <c r="B275" s="239"/>
      <c r="C275" s="240"/>
      <c r="D275" s="230" t="s">
        <v>255</v>
      </c>
      <c r="E275" s="241" t="s">
        <v>1</v>
      </c>
      <c r="F275" s="242" t="s">
        <v>16</v>
      </c>
      <c r="G275" s="240"/>
      <c r="H275" s="243">
        <v>1</v>
      </c>
      <c r="I275" s="244"/>
      <c r="J275" s="240"/>
      <c r="K275" s="240"/>
      <c r="L275" s="245"/>
      <c r="M275" s="246"/>
      <c r="N275" s="247"/>
      <c r="O275" s="247"/>
      <c r="P275" s="247"/>
      <c r="Q275" s="247"/>
      <c r="R275" s="247"/>
      <c r="S275" s="247"/>
      <c r="T275" s="248"/>
      <c r="AT275" s="249" t="s">
        <v>255</v>
      </c>
      <c r="AU275" s="249" t="s">
        <v>79</v>
      </c>
      <c r="AV275" s="13" t="s">
        <v>79</v>
      </c>
      <c r="AW275" s="13" t="s">
        <v>33</v>
      </c>
      <c r="AX275" s="13" t="s">
        <v>16</v>
      </c>
      <c r="AY275" s="249" t="s">
        <v>246</v>
      </c>
    </row>
    <row r="276" s="1" customFormat="1" ht="16.5" customHeight="1">
      <c r="B276" s="37"/>
      <c r="C276" s="216" t="s">
        <v>1041</v>
      </c>
      <c r="D276" s="216" t="s">
        <v>248</v>
      </c>
      <c r="E276" s="217" t="s">
        <v>5932</v>
      </c>
      <c r="F276" s="218" t="s">
        <v>5933</v>
      </c>
      <c r="G276" s="219" t="s">
        <v>4463</v>
      </c>
      <c r="H276" s="220">
        <v>6</v>
      </c>
      <c r="I276" s="221"/>
      <c r="J276" s="222">
        <f>ROUND(I276*H276,2)</f>
        <v>0</v>
      </c>
      <c r="K276" s="218" t="s">
        <v>252</v>
      </c>
      <c r="L276" s="42"/>
      <c r="M276" s="223" t="s">
        <v>1</v>
      </c>
      <c r="N276" s="224" t="s">
        <v>42</v>
      </c>
      <c r="O276" s="78"/>
      <c r="P276" s="225">
        <f>O276*H276</f>
        <v>0</v>
      </c>
      <c r="Q276" s="225">
        <v>0</v>
      </c>
      <c r="R276" s="225">
        <f>Q276*H276</f>
        <v>0</v>
      </c>
      <c r="S276" s="225">
        <v>0.017069999999999998</v>
      </c>
      <c r="T276" s="226">
        <f>S276*H276</f>
        <v>0.10241999999999998</v>
      </c>
      <c r="AR276" s="16" t="s">
        <v>333</v>
      </c>
      <c r="AT276" s="16" t="s">
        <v>248</v>
      </c>
      <c r="AU276" s="16" t="s">
        <v>79</v>
      </c>
      <c r="AY276" s="16" t="s">
        <v>246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6" t="s">
        <v>16</v>
      </c>
      <c r="BK276" s="227">
        <f>ROUND(I276*H276,2)</f>
        <v>0</v>
      </c>
      <c r="BL276" s="16" t="s">
        <v>333</v>
      </c>
      <c r="BM276" s="16" t="s">
        <v>5934</v>
      </c>
    </row>
    <row r="277" s="13" customFormat="1">
      <c r="B277" s="239"/>
      <c r="C277" s="240"/>
      <c r="D277" s="230" t="s">
        <v>255</v>
      </c>
      <c r="E277" s="241" t="s">
        <v>1</v>
      </c>
      <c r="F277" s="242" t="s">
        <v>5935</v>
      </c>
      <c r="G277" s="240"/>
      <c r="H277" s="243">
        <v>6</v>
      </c>
      <c r="I277" s="244"/>
      <c r="J277" s="240"/>
      <c r="K277" s="240"/>
      <c r="L277" s="245"/>
      <c r="M277" s="246"/>
      <c r="N277" s="247"/>
      <c r="O277" s="247"/>
      <c r="P277" s="247"/>
      <c r="Q277" s="247"/>
      <c r="R277" s="247"/>
      <c r="S277" s="247"/>
      <c r="T277" s="248"/>
      <c r="AT277" s="249" t="s">
        <v>255</v>
      </c>
      <c r="AU277" s="249" t="s">
        <v>79</v>
      </c>
      <c r="AV277" s="13" t="s">
        <v>79</v>
      </c>
      <c r="AW277" s="13" t="s">
        <v>33</v>
      </c>
      <c r="AX277" s="13" t="s">
        <v>16</v>
      </c>
      <c r="AY277" s="249" t="s">
        <v>246</v>
      </c>
    </row>
    <row r="278" s="1" customFormat="1" ht="16.5" customHeight="1">
      <c r="B278" s="37"/>
      <c r="C278" s="216" t="s">
        <v>1048</v>
      </c>
      <c r="D278" s="216" t="s">
        <v>248</v>
      </c>
      <c r="E278" s="217" t="s">
        <v>5936</v>
      </c>
      <c r="F278" s="218" t="s">
        <v>5937</v>
      </c>
      <c r="G278" s="219" t="s">
        <v>4463</v>
      </c>
      <c r="H278" s="220">
        <v>2</v>
      </c>
      <c r="I278" s="221"/>
      <c r="J278" s="222">
        <f>ROUND(I278*H278,2)</f>
        <v>0</v>
      </c>
      <c r="K278" s="218" t="s">
        <v>252</v>
      </c>
      <c r="L278" s="42"/>
      <c r="M278" s="223" t="s">
        <v>1</v>
      </c>
      <c r="N278" s="224" t="s">
        <v>42</v>
      </c>
      <c r="O278" s="78"/>
      <c r="P278" s="225">
        <f>O278*H278</f>
        <v>0</v>
      </c>
      <c r="Q278" s="225">
        <v>0</v>
      </c>
      <c r="R278" s="225">
        <f>Q278*H278</f>
        <v>0</v>
      </c>
      <c r="S278" s="225">
        <v>0.034700000000000002</v>
      </c>
      <c r="T278" s="226">
        <f>S278*H278</f>
        <v>0.069400000000000003</v>
      </c>
      <c r="AR278" s="16" t="s">
        <v>333</v>
      </c>
      <c r="AT278" s="16" t="s">
        <v>248</v>
      </c>
      <c r="AU278" s="16" t="s">
        <v>79</v>
      </c>
      <c r="AY278" s="16" t="s">
        <v>246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6" t="s">
        <v>16</v>
      </c>
      <c r="BK278" s="227">
        <f>ROUND(I278*H278,2)</f>
        <v>0</v>
      </c>
      <c r="BL278" s="16" t="s">
        <v>333</v>
      </c>
      <c r="BM278" s="16" t="s">
        <v>5938</v>
      </c>
    </row>
    <row r="279" s="13" customFormat="1">
      <c r="B279" s="239"/>
      <c r="C279" s="240"/>
      <c r="D279" s="230" t="s">
        <v>255</v>
      </c>
      <c r="E279" s="241" t="s">
        <v>1</v>
      </c>
      <c r="F279" s="242" t="s">
        <v>3064</v>
      </c>
      <c r="G279" s="240"/>
      <c r="H279" s="243">
        <v>2</v>
      </c>
      <c r="I279" s="244"/>
      <c r="J279" s="240"/>
      <c r="K279" s="240"/>
      <c r="L279" s="245"/>
      <c r="M279" s="246"/>
      <c r="N279" s="247"/>
      <c r="O279" s="247"/>
      <c r="P279" s="247"/>
      <c r="Q279" s="247"/>
      <c r="R279" s="247"/>
      <c r="S279" s="247"/>
      <c r="T279" s="248"/>
      <c r="AT279" s="249" t="s">
        <v>255</v>
      </c>
      <c r="AU279" s="249" t="s">
        <v>79</v>
      </c>
      <c r="AV279" s="13" t="s">
        <v>79</v>
      </c>
      <c r="AW279" s="13" t="s">
        <v>33</v>
      </c>
      <c r="AX279" s="13" t="s">
        <v>16</v>
      </c>
      <c r="AY279" s="249" t="s">
        <v>246</v>
      </c>
    </row>
    <row r="280" s="1" customFormat="1" ht="16.5" customHeight="1">
      <c r="B280" s="37"/>
      <c r="C280" s="216" t="s">
        <v>1053</v>
      </c>
      <c r="D280" s="216" t="s">
        <v>248</v>
      </c>
      <c r="E280" s="217" t="s">
        <v>5939</v>
      </c>
      <c r="F280" s="218" t="s">
        <v>5940</v>
      </c>
      <c r="G280" s="219" t="s">
        <v>4463</v>
      </c>
      <c r="H280" s="220">
        <v>2</v>
      </c>
      <c r="I280" s="221"/>
      <c r="J280" s="222">
        <f>ROUND(I280*H280,2)</f>
        <v>0</v>
      </c>
      <c r="K280" s="218" t="s">
        <v>252</v>
      </c>
      <c r="L280" s="42"/>
      <c r="M280" s="223" t="s">
        <v>1</v>
      </c>
      <c r="N280" s="224" t="s">
        <v>42</v>
      </c>
      <c r="O280" s="78"/>
      <c r="P280" s="225">
        <f>O280*H280</f>
        <v>0</v>
      </c>
      <c r="Q280" s="225">
        <v>0.0147</v>
      </c>
      <c r="R280" s="225">
        <f>Q280*H280</f>
        <v>0.029399999999999999</v>
      </c>
      <c r="S280" s="225">
        <v>0</v>
      </c>
      <c r="T280" s="226">
        <f>S280*H280</f>
        <v>0</v>
      </c>
      <c r="AR280" s="16" t="s">
        <v>333</v>
      </c>
      <c r="AT280" s="16" t="s">
        <v>248</v>
      </c>
      <c r="AU280" s="16" t="s">
        <v>79</v>
      </c>
      <c r="AY280" s="16" t="s">
        <v>246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6" t="s">
        <v>16</v>
      </c>
      <c r="BK280" s="227">
        <f>ROUND(I280*H280,2)</f>
        <v>0</v>
      </c>
      <c r="BL280" s="16" t="s">
        <v>333</v>
      </c>
      <c r="BM280" s="16" t="s">
        <v>5941</v>
      </c>
    </row>
    <row r="281" s="13" customFormat="1">
      <c r="B281" s="239"/>
      <c r="C281" s="240"/>
      <c r="D281" s="230" t="s">
        <v>255</v>
      </c>
      <c r="E281" s="241" t="s">
        <v>1</v>
      </c>
      <c r="F281" s="242" t="s">
        <v>3064</v>
      </c>
      <c r="G281" s="240"/>
      <c r="H281" s="243">
        <v>2</v>
      </c>
      <c r="I281" s="244"/>
      <c r="J281" s="240"/>
      <c r="K281" s="240"/>
      <c r="L281" s="245"/>
      <c r="M281" s="246"/>
      <c r="N281" s="247"/>
      <c r="O281" s="247"/>
      <c r="P281" s="247"/>
      <c r="Q281" s="247"/>
      <c r="R281" s="247"/>
      <c r="S281" s="247"/>
      <c r="T281" s="248"/>
      <c r="AT281" s="249" t="s">
        <v>255</v>
      </c>
      <c r="AU281" s="249" t="s">
        <v>79</v>
      </c>
      <c r="AV281" s="13" t="s">
        <v>79</v>
      </c>
      <c r="AW281" s="13" t="s">
        <v>33</v>
      </c>
      <c r="AX281" s="13" t="s">
        <v>16</v>
      </c>
      <c r="AY281" s="249" t="s">
        <v>246</v>
      </c>
    </row>
    <row r="282" s="1" customFormat="1" ht="16.5" customHeight="1">
      <c r="B282" s="37"/>
      <c r="C282" s="216" t="s">
        <v>1059</v>
      </c>
      <c r="D282" s="216" t="s">
        <v>248</v>
      </c>
      <c r="E282" s="217" t="s">
        <v>5942</v>
      </c>
      <c r="F282" s="218" t="s">
        <v>5943</v>
      </c>
      <c r="G282" s="219" t="s">
        <v>314</v>
      </c>
      <c r="H282" s="220">
        <v>2.6669999999999998</v>
      </c>
      <c r="I282" s="221"/>
      <c r="J282" s="222">
        <f>ROUND(I282*H282,2)</f>
        <v>0</v>
      </c>
      <c r="K282" s="218" t="s">
        <v>252</v>
      </c>
      <c r="L282" s="42"/>
      <c r="M282" s="223" t="s">
        <v>1</v>
      </c>
      <c r="N282" s="224" t="s">
        <v>42</v>
      </c>
      <c r="O282" s="78"/>
      <c r="P282" s="225">
        <f>O282*H282</f>
        <v>0</v>
      </c>
      <c r="Q282" s="225">
        <v>0</v>
      </c>
      <c r="R282" s="225">
        <f>Q282*H282</f>
        <v>0</v>
      </c>
      <c r="S282" s="225">
        <v>0</v>
      </c>
      <c r="T282" s="226">
        <f>S282*H282</f>
        <v>0</v>
      </c>
      <c r="AR282" s="16" t="s">
        <v>333</v>
      </c>
      <c r="AT282" s="16" t="s">
        <v>248</v>
      </c>
      <c r="AU282" s="16" t="s">
        <v>79</v>
      </c>
      <c r="AY282" s="16" t="s">
        <v>246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6" t="s">
        <v>16</v>
      </c>
      <c r="BK282" s="227">
        <f>ROUND(I282*H282,2)</f>
        <v>0</v>
      </c>
      <c r="BL282" s="16" t="s">
        <v>333</v>
      </c>
      <c r="BM282" s="16" t="s">
        <v>5944</v>
      </c>
    </row>
    <row r="283" s="1" customFormat="1" ht="16.5" customHeight="1">
      <c r="B283" s="37"/>
      <c r="C283" s="216" t="s">
        <v>1064</v>
      </c>
      <c r="D283" s="216" t="s">
        <v>248</v>
      </c>
      <c r="E283" s="217" t="s">
        <v>5945</v>
      </c>
      <c r="F283" s="218" t="s">
        <v>5946</v>
      </c>
      <c r="G283" s="219" t="s">
        <v>4463</v>
      </c>
      <c r="H283" s="220">
        <v>6</v>
      </c>
      <c r="I283" s="221"/>
      <c r="J283" s="222">
        <f>ROUND(I283*H283,2)</f>
        <v>0</v>
      </c>
      <c r="K283" s="218" t="s">
        <v>252</v>
      </c>
      <c r="L283" s="42"/>
      <c r="M283" s="223" t="s">
        <v>1</v>
      </c>
      <c r="N283" s="224" t="s">
        <v>42</v>
      </c>
      <c r="O283" s="78"/>
      <c r="P283" s="225">
        <f>O283*H283</f>
        <v>0</v>
      </c>
      <c r="Q283" s="225">
        <v>0.00029999999999999997</v>
      </c>
      <c r="R283" s="225">
        <f>Q283*H283</f>
        <v>0.0018</v>
      </c>
      <c r="S283" s="225">
        <v>0</v>
      </c>
      <c r="T283" s="226">
        <f>S283*H283</f>
        <v>0</v>
      </c>
      <c r="AR283" s="16" t="s">
        <v>333</v>
      </c>
      <c r="AT283" s="16" t="s">
        <v>248</v>
      </c>
      <c r="AU283" s="16" t="s">
        <v>79</v>
      </c>
      <c r="AY283" s="16" t="s">
        <v>246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6" t="s">
        <v>16</v>
      </c>
      <c r="BK283" s="227">
        <f>ROUND(I283*H283,2)</f>
        <v>0</v>
      </c>
      <c r="BL283" s="16" t="s">
        <v>333</v>
      </c>
      <c r="BM283" s="16" t="s">
        <v>5947</v>
      </c>
    </row>
    <row r="284" s="13" customFormat="1">
      <c r="B284" s="239"/>
      <c r="C284" s="240"/>
      <c r="D284" s="230" t="s">
        <v>255</v>
      </c>
      <c r="E284" s="241" t="s">
        <v>1</v>
      </c>
      <c r="F284" s="242" t="s">
        <v>5948</v>
      </c>
      <c r="G284" s="240"/>
      <c r="H284" s="243">
        <v>6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AT284" s="249" t="s">
        <v>255</v>
      </c>
      <c r="AU284" s="249" t="s">
        <v>79</v>
      </c>
      <c r="AV284" s="13" t="s">
        <v>79</v>
      </c>
      <c r="AW284" s="13" t="s">
        <v>33</v>
      </c>
      <c r="AX284" s="13" t="s">
        <v>16</v>
      </c>
      <c r="AY284" s="249" t="s">
        <v>246</v>
      </c>
    </row>
    <row r="285" s="1" customFormat="1" ht="16.5" customHeight="1">
      <c r="B285" s="37"/>
      <c r="C285" s="216" t="s">
        <v>1069</v>
      </c>
      <c r="D285" s="216" t="s">
        <v>248</v>
      </c>
      <c r="E285" s="217" t="s">
        <v>5949</v>
      </c>
      <c r="F285" s="218" t="s">
        <v>5950</v>
      </c>
      <c r="G285" s="219" t="s">
        <v>401</v>
      </c>
      <c r="H285" s="220">
        <v>7</v>
      </c>
      <c r="I285" s="221"/>
      <c r="J285" s="222">
        <f>ROUND(I285*H285,2)</f>
        <v>0</v>
      </c>
      <c r="K285" s="218" t="s">
        <v>252</v>
      </c>
      <c r="L285" s="42"/>
      <c r="M285" s="223" t="s">
        <v>1</v>
      </c>
      <c r="N285" s="224" t="s">
        <v>42</v>
      </c>
      <c r="O285" s="78"/>
      <c r="P285" s="225">
        <f>O285*H285</f>
        <v>0</v>
      </c>
      <c r="Q285" s="225">
        <v>0.00109</v>
      </c>
      <c r="R285" s="225">
        <f>Q285*H285</f>
        <v>0.0076300000000000005</v>
      </c>
      <c r="S285" s="225">
        <v>0</v>
      </c>
      <c r="T285" s="226">
        <f>S285*H285</f>
        <v>0</v>
      </c>
      <c r="AR285" s="16" t="s">
        <v>333</v>
      </c>
      <c r="AT285" s="16" t="s">
        <v>248</v>
      </c>
      <c r="AU285" s="16" t="s">
        <v>79</v>
      </c>
      <c r="AY285" s="16" t="s">
        <v>246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6" t="s">
        <v>16</v>
      </c>
      <c r="BK285" s="227">
        <f>ROUND(I285*H285,2)</f>
        <v>0</v>
      </c>
      <c r="BL285" s="16" t="s">
        <v>333</v>
      </c>
      <c r="BM285" s="16" t="s">
        <v>5951</v>
      </c>
    </row>
    <row r="286" s="13" customFormat="1">
      <c r="B286" s="239"/>
      <c r="C286" s="240"/>
      <c r="D286" s="230" t="s">
        <v>255</v>
      </c>
      <c r="E286" s="241" t="s">
        <v>1</v>
      </c>
      <c r="F286" s="242" t="s">
        <v>5952</v>
      </c>
      <c r="G286" s="240"/>
      <c r="H286" s="243">
        <v>7</v>
      </c>
      <c r="I286" s="244"/>
      <c r="J286" s="240"/>
      <c r="K286" s="240"/>
      <c r="L286" s="245"/>
      <c r="M286" s="246"/>
      <c r="N286" s="247"/>
      <c r="O286" s="247"/>
      <c r="P286" s="247"/>
      <c r="Q286" s="247"/>
      <c r="R286" s="247"/>
      <c r="S286" s="247"/>
      <c r="T286" s="248"/>
      <c r="AT286" s="249" t="s">
        <v>255</v>
      </c>
      <c r="AU286" s="249" t="s">
        <v>79</v>
      </c>
      <c r="AV286" s="13" t="s">
        <v>79</v>
      </c>
      <c r="AW286" s="13" t="s">
        <v>33</v>
      </c>
      <c r="AX286" s="13" t="s">
        <v>16</v>
      </c>
      <c r="AY286" s="249" t="s">
        <v>246</v>
      </c>
    </row>
    <row r="287" s="1" customFormat="1" ht="16.5" customHeight="1">
      <c r="B287" s="37"/>
      <c r="C287" s="216" t="s">
        <v>1075</v>
      </c>
      <c r="D287" s="216" t="s">
        <v>248</v>
      </c>
      <c r="E287" s="217" t="s">
        <v>5953</v>
      </c>
      <c r="F287" s="218" t="s">
        <v>5954</v>
      </c>
      <c r="G287" s="219" t="s">
        <v>4463</v>
      </c>
      <c r="H287" s="220">
        <v>31</v>
      </c>
      <c r="I287" s="221"/>
      <c r="J287" s="222">
        <f>ROUND(I287*H287,2)</f>
        <v>0</v>
      </c>
      <c r="K287" s="218" t="s">
        <v>252</v>
      </c>
      <c r="L287" s="42"/>
      <c r="M287" s="223" t="s">
        <v>1</v>
      </c>
      <c r="N287" s="224" t="s">
        <v>42</v>
      </c>
      <c r="O287" s="78"/>
      <c r="P287" s="225">
        <f>O287*H287</f>
        <v>0</v>
      </c>
      <c r="Q287" s="225">
        <v>0</v>
      </c>
      <c r="R287" s="225">
        <f>Q287*H287</f>
        <v>0</v>
      </c>
      <c r="S287" s="225">
        <v>0.00156</v>
      </c>
      <c r="T287" s="226">
        <f>S287*H287</f>
        <v>0.04836</v>
      </c>
      <c r="AR287" s="16" t="s">
        <v>333</v>
      </c>
      <c r="AT287" s="16" t="s">
        <v>248</v>
      </c>
      <c r="AU287" s="16" t="s">
        <v>79</v>
      </c>
      <c r="AY287" s="16" t="s">
        <v>246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6" t="s">
        <v>16</v>
      </c>
      <c r="BK287" s="227">
        <f>ROUND(I287*H287,2)</f>
        <v>0</v>
      </c>
      <c r="BL287" s="16" t="s">
        <v>333</v>
      </c>
      <c r="BM287" s="16" t="s">
        <v>5955</v>
      </c>
    </row>
    <row r="288" s="13" customFormat="1">
      <c r="B288" s="239"/>
      <c r="C288" s="240"/>
      <c r="D288" s="230" t="s">
        <v>255</v>
      </c>
      <c r="E288" s="241" t="s">
        <v>1</v>
      </c>
      <c r="F288" s="242" t="s">
        <v>5956</v>
      </c>
      <c r="G288" s="240"/>
      <c r="H288" s="243">
        <v>31</v>
      </c>
      <c r="I288" s="244"/>
      <c r="J288" s="240"/>
      <c r="K288" s="240"/>
      <c r="L288" s="245"/>
      <c r="M288" s="246"/>
      <c r="N288" s="247"/>
      <c r="O288" s="247"/>
      <c r="P288" s="247"/>
      <c r="Q288" s="247"/>
      <c r="R288" s="247"/>
      <c r="S288" s="247"/>
      <c r="T288" s="248"/>
      <c r="AT288" s="249" t="s">
        <v>255</v>
      </c>
      <c r="AU288" s="249" t="s">
        <v>79</v>
      </c>
      <c r="AV288" s="13" t="s">
        <v>79</v>
      </c>
      <c r="AW288" s="13" t="s">
        <v>33</v>
      </c>
      <c r="AX288" s="13" t="s">
        <v>16</v>
      </c>
      <c r="AY288" s="249" t="s">
        <v>246</v>
      </c>
    </row>
    <row r="289" s="1" customFormat="1" ht="16.5" customHeight="1">
      <c r="B289" s="37"/>
      <c r="C289" s="216" t="s">
        <v>1081</v>
      </c>
      <c r="D289" s="216" t="s">
        <v>248</v>
      </c>
      <c r="E289" s="217" t="s">
        <v>5957</v>
      </c>
      <c r="F289" s="218" t="s">
        <v>5958</v>
      </c>
      <c r="G289" s="219" t="s">
        <v>4463</v>
      </c>
      <c r="H289" s="220">
        <v>14</v>
      </c>
      <c r="I289" s="221"/>
      <c r="J289" s="222">
        <f>ROUND(I289*H289,2)</f>
        <v>0</v>
      </c>
      <c r="K289" s="218" t="s">
        <v>252</v>
      </c>
      <c r="L289" s="42"/>
      <c r="M289" s="223" t="s">
        <v>1</v>
      </c>
      <c r="N289" s="224" t="s">
        <v>42</v>
      </c>
      <c r="O289" s="78"/>
      <c r="P289" s="225">
        <f>O289*H289</f>
        <v>0</v>
      </c>
      <c r="Q289" s="225">
        <v>0.0020799999999999998</v>
      </c>
      <c r="R289" s="225">
        <f>Q289*H289</f>
        <v>0.029119999999999997</v>
      </c>
      <c r="S289" s="225">
        <v>0</v>
      </c>
      <c r="T289" s="226">
        <f>S289*H289</f>
        <v>0</v>
      </c>
      <c r="AR289" s="16" t="s">
        <v>333</v>
      </c>
      <c r="AT289" s="16" t="s">
        <v>248</v>
      </c>
      <c r="AU289" s="16" t="s">
        <v>79</v>
      </c>
      <c r="AY289" s="16" t="s">
        <v>246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6" t="s">
        <v>16</v>
      </c>
      <c r="BK289" s="227">
        <f>ROUND(I289*H289,2)</f>
        <v>0</v>
      </c>
      <c r="BL289" s="16" t="s">
        <v>333</v>
      </c>
      <c r="BM289" s="16" t="s">
        <v>5959</v>
      </c>
    </row>
    <row r="290" s="13" customFormat="1">
      <c r="B290" s="239"/>
      <c r="C290" s="240"/>
      <c r="D290" s="230" t="s">
        <v>255</v>
      </c>
      <c r="E290" s="241" t="s">
        <v>1</v>
      </c>
      <c r="F290" s="242" t="s">
        <v>5960</v>
      </c>
      <c r="G290" s="240"/>
      <c r="H290" s="243">
        <v>14</v>
      </c>
      <c r="I290" s="244"/>
      <c r="J290" s="240"/>
      <c r="K290" s="240"/>
      <c r="L290" s="245"/>
      <c r="M290" s="246"/>
      <c r="N290" s="247"/>
      <c r="O290" s="247"/>
      <c r="P290" s="247"/>
      <c r="Q290" s="247"/>
      <c r="R290" s="247"/>
      <c r="S290" s="247"/>
      <c r="T290" s="248"/>
      <c r="AT290" s="249" t="s">
        <v>255</v>
      </c>
      <c r="AU290" s="249" t="s">
        <v>79</v>
      </c>
      <c r="AV290" s="13" t="s">
        <v>79</v>
      </c>
      <c r="AW290" s="13" t="s">
        <v>33</v>
      </c>
      <c r="AX290" s="13" t="s">
        <v>16</v>
      </c>
      <c r="AY290" s="249" t="s">
        <v>246</v>
      </c>
    </row>
    <row r="291" s="1" customFormat="1" ht="16.5" customHeight="1">
      <c r="B291" s="37"/>
      <c r="C291" s="216" t="s">
        <v>1085</v>
      </c>
      <c r="D291" s="216" t="s">
        <v>248</v>
      </c>
      <c r="E291" s="217" t="s">
        <v>5961</v>
      </c>
      <c r="F291" s="218" t="s">
        <v>5962</v>
      </c>
      <c r="G291" s="219" t="s">
        <v>4463</v>
      </c>
      <c r="H291" s="220">
        <v>4</v>
      </c>
      <c r="I291" s="221"/>
      <c r="J291" s="222">
        <f>ROUND(I291*H291,2)</f>
        <v>0</v>
      </c>
      <c r="K291" s="218" t="s">
        <v>252</v>
      </c>
      <c r="L291" s="42"/>
      <c r="M291" s="223" t="s">
        <v>1</v>
      </c>
      <c r="N291" s="224" t="s">
        <v>42</v>
      </c>
      <c r="O291" s="78"/>
      <c r="P291" s="225">
        <f>O291*H291</f>
        <v>0</v>
      </c>
      <c r="Q291" s="225">
        <v>0.0019599999999999999</v>
      </c>
      <c r="R291" s="225">
        <f>Q291*H291</f>
        <v>0.0078399999999999997</v>
      </c>
      <c r="S291" s="225">
        <v>0</v>
      </c>
      <c r="T291" s="226">
        <f>S291*H291</f>
        <v>0</v>
      </c>
      <c r="AR291" s="16" t="s">
        <v>333</v>
      </c>
      <c r="AT291" s="16" t="s">
        <v>248</v>
      </c>
      <c r="AU291" s="16" t="s">
        <v>79</v>
      </c>
      <c r="AY291" s="16" t="s">
        <v>246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6" t="s">
        <v>16</v>
      </c>
      <c r="BK291" s="227">
        <f>ROUND(I291*H291,2)</f>
        <v>0</v>
      </c>
      <c r="BL291" s="16" t="s">
        <v>333</v>
      </c>
      <c r="BM291" s="16" t="s">
        <v>5963</v>
      </c>
    </row>
    <row r="292" s="13" customFormat="1">
      <c r="B292" s="239"/>
      <c r="C292" s="240"/>
      <c r="D292" s="230" t="s">
        <v>255</v>
      </c>
      <c r="E292" s="241" t="s">
        <v>1</v>
      </c>
      <c r="F292" s="242" t="s">
        <v>5964</v>
      </c>
      <c r="G292" s="240"/>
      <c r="H292" s="243">
        <v>4</v>
      </c>
      <c r="I292" s="244"/>
      <c r="J292" s="240"/>
      <c r="K292" s="240"/>
      <c r="L292" s="245"/>
      <c r="M292" s="246"/>
      <c r="N292" s="247"/>
      <c r="O292" s="247"/>
      <c r="P292" s="247"/>
      <c r="Q292" s="247"/>
      <c r="R292" s="247"/>
      <c r="S292" s="247"/>
      <c r="T292" s="248"/>
      <c r="AT292" s="249" t="s">
        <v>255</v>
      </c>
      <c r="AU292" s="249" t="s">
        <v>79</v>
      </c>
      <c r="AV292" s="13" t="s">
        <v>79</v>
      </c>
      <c r="AW292" s="13" t="s">
        <v>33</v>
      </c>
      <c r="AX292" s="13" t="s">
        <v>16</v>
      </c>
      <c r="AY292" s="249" t="s">
        <v>246</v>
      </c>
    </row>
    <row r="293" s="1" customFormat="1" ht="16.5" customHeight="1">
      <c r="B293" s="37"/>
      <c r="C293" s="216" t="s">
        <v>1087</v>
      </c>
      <c r="D293" s="216" t="s">
        <v>248</v>
      </c>
      <c r="E293" s="217" t="s">
        <v>5965</v>
      </c>
      <c r="F293" s="218" t="s">
        <v>5966</v>
      </c>
      <c r="G293" s="219" t="s">
        <v>4463</v>
      </c>
      <c r="H293" s="220">
        <v>24</v>
      </c>
      <c r="I293" s="221"/>
      <c r="J293" s="222">
        <f>ROUND(I293*H293,2)</f>
        <v>0</v>
      </c>
      <c r="K293" s="218" t="s">
        <v>252</v>
      </c>
      <c r="L293" s="42"/>
      <c r="M293" s="223" t="s">
        <v>1</v>
      </c>
      <c r="N293" s="224" t="s">
        <v>42</v>
      </c>
      <c r="O293" s="78"/>
      <c r="P293" s="225">
        <f>O293*H293</f>
        <v>0</v>
      </c>
      <c r="Q293" s="225">
        <v>0.0019599999999999999</v>
      </c>
      <c r="R293" s="225">
        <f>Q293*H293</f>
        <v>0.047039999999999998</v>
      </c>
      <c r="S293" s="225">
        <v>0</v>
      </c>
      <c r="T293" s="226">
        <f>S293*H293</f>
        <v>0</v>
      </c>
      <c r="AR293" s="16" t="s">
        <v>333</v>
      </c>
      <c r="AT293" s="16" t="s">
        <v>248</v>
      </c>
      <c r="AU293" s="16" t="s">
        <v>79</v>
      </c>
      <c r="AY293" s="16" t="s">
        <v>246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6" t="s">
        <v>16</v>
      </c>
      <c r="BK293" s="227">
        <f>ROUND(I293*H293,2)</f>
        <v>0</v>
      </c>
      <c r="BL293" s="16" t="s">
        <v>333</v>
      </c>
      <c r="BM293" s="16" t="s">
        <v>5967</v>
      </c>
    </row>
    <row r="294" s="13" customFormat="1">
      <c r="B294" s="239"/>
      <c r="C294" s="240"/>
      <c r="D294" s="230" t="s">
        <v>255</v>
      </c>
      <c r="E294" s="241" t="s">
        <v>1</v>
      </c>
      <c r="F294" s="242" t="s">
        <v>5968</v>
      </c>
      <c r="G294" s="240"/>
      <c r="H294" s="243">
        <v>24</v>
      </c>
      <c r="I294" s="244"/>
      <c r="J294" s="240"/>
      <c r="K294" s="240"/>
      <c r="L294" s="245"/>
      <c r="M294" s="246"/>
      <c r="N294" s="247"/>
      <c r="O294" s="247"/>
      <c r="P294" s="247"/>
      <c r="Q294" s="247"/>
      <c r="R294" s="247"/>
      <c r="S294" s="247"/>
      <c r="T294" s="248"/>
      <c r="AT294" s="249" t="s">
        <v>255</v>
      </c>
      <c r="AU294" s="249" t="s">
        <v>79</v>
      </c>
      <c r="AV294" s="13" t="s">
        <v>79</v>
      </c>
      <c r="AW294" s="13" t="s">
        <v>33</v>
      </c>
      <c r="AX294" s="13" t="s">
        <v>16</v>
      </c>
      <c r="AY294" s="249" t="s">
        <v>246</v>
      </c>
    </row>
    <row r="295" s="1" customFormat="1" ht="16.5" customHeight="1">
      <c r="B295" s="37"/>
      <c r="C295" s="216" t="s">
        <v>1094</v>
      </c>
      <c r="D295" s="216" t="s">
        <v>248</v>
      </c>
      <c r="E295" s="217" t="s">
        <v>5969</v>
      </c>
      <c r="F295" s="218" t="s">
        <v>5970</v>
      </c>
      <c r="G295" s="219" t="s">
        <v>4463</v>
      </c>
      <c r="H295" s="220">
        <v>2</v>
      </c>
      <c r="I295" s="221"/>
      <c r="J295" s="222">
        <f>ROUND(I295*H295,2)</f>
        <v>0</v>
      </c>
      <c r="K295" s="218" t="s">
        <v>252</v>
      </c>
      <c r="L295" s="42"/>
      <c r="M295" s="223" t="s">
        <v>1</v>
      </c>
      <c r="N295" s="224" t="s">
        <v>42</v>
      </c>
      <c r="O295" s="78"/>
      <c r="P295" s="225">
        <f>O295*H295</f>
        <v>0</v>
      </c>
      <c r="Q295" s="225">
        <v>0.0018</v>
      </c>
      <c r="R295" s="225">
        <f>Q295*H295</f>
        <v>0.0035999999999999999</v>
      </c>
      <c r="S295" s="225">
        <v>0</v>
      </c>
      <c r="T295" s="226">
        <f>S295*H295</f>
        <v>0</v>
      </c>
      <c r="AR295" s="16" t="s">
        <v>333</v>
      </c>
      <c r="AT295" s="16" t="s">
        <v>248</v>
      </c>
      <c r="AU295" s="16" t="s">
        <v>79</v>
      </c>
      <c r="AY295" s="16" t="s">
        <v>246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6" t="s">
        <v>16</v>
      </c>
      <c r="BK295" s="227">
        <f>ROUND(I295*H295,2)</f>
        <v>0</v>
      </c>
      <c r="BL295" s="16" t="s">
        <v>333</v>
      </c>
      <c r="BM295" s="16" t="s">
        <v>5971</v>
      </c>
    </row>
    <row r="296" s="13" customFormat="1">
      <c r="B296" s="239"/>
      <c r="C296" s="240"/>
      <c r="D296" s="230" t="s">
        <v>255</v>
      </c>
      <c r="E296" s="241" t="s">
        <v>1</v>
      </c>
      <c r="F296" s="242" t="s">
        <v>3064</v>
      </c>
      <c r="G296" s="240"/>
      <c r="H296" s="243">
        <v>2</v>
      </c>
      <c r="I296" s="244"/>
      <c r="J296" s="240"/>
      <c r="K296" s="240"/>
      <c r="L296" s="245"/>
      <c r="M296" s="246"/>
      <c r="N296" s="247"/>
      <c r="O296" s="247"/>
      <c r="P296" s="247"/>
      <c r="Q296" s="247"/>
      <c r="R296" s="247"/>
      <c r="S296" s="247"/>
      <c r="T296" s="248"/>
      <c r="AT296" s="249" t="s">
        <v>255</v>
      </c>
      <c r="AU296" s="249" t="s">
        <v>79</v>
      </c>
      <c r="AV296" s="13" t="s">
        <v>79</v>
      </c>
      <c r="AW296" s="13" t="s">
        <v>33</v>
      </c>
      <c r="AX296" s="13" t="s">
        <v>16</v>
      </c>
      <c r="AY296" s="249" t="s">
        <v>246</v>
      </c>
    </row>
    <row r="297" s="1" customFormat="1" ht="16.5" customHeight="1">
      <c r="B297" s="37"/>
      <c r="C297" s="216" t="s">
        <v>1100</v>
      </c>
      <c r="D297" s="216" t="s">
        <v>248</v>
      </c>
      <c r="E297" s="217" t="s">
        <v>5972</v>
      </c>
      <c r="F297" s="218" t="s">
        <v>5973</v>
      </c>
      <c r="G297" s="219" t="s">
        <v>4463</v>
      </c>
      <c r="H297" s="220">
        <v>3</v>
      </c>
      <c r="I297" s="221"/>
      <c r="J297" s="222">
        <f>ROUND(I297*H297,2)</f>
        <v>0</v>
      </c>
      <c r="K297" s="218" t="s">
        <v>252</v>
      </c>
      <c r="L297" s="42"/>
      <c r="M297" s="223" t="s">
        <v>1</v>
      </c>
      <c r="N297" s="224" t="s">
        <v>42</v>
      </c>
      <c r="O297" s="78"/>
      <c r="P297" s="225">
        <f>O297*H297</f>
        <v>0</v>
      </c>
      <c r="Q297" s="225">
        <v>0.0018400000000000001</v>
      </c>
      <c r="R297" s="225">
        <f>Q297*H297</f>
        <v>0.0055200000000000006</v>
      </c>
      <c r="S297" s="225">
        <v>0</v>
      </c>
      <c r="T297" s="226">
        <f>S297*H297</f>
        <v>0</v>
      </c>
      <c r="AR297" s="16" t="s">
        <v>333</v>
      </c>
      <c r="AT297" s="16" t="s">
        <v>248</v>
      </c>
      <c r="AU297" s="16" t="s">
        <v>79</v>
      </c>
      <c r="AY297" s="16" t="s">
        <v>246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6" t="s">
        <v>16</v>
      </c>
      <c r="BK297" s="227">
        <f>ROUND(I297*H297,2)</f>
        <v>0</v>
      </c>
      <c r="BL297" s="16" t="s">
        <v>333</v>
      </c>
      <c r="BM297" s="16" t="s">
        <v>5974</v>
      </c>
    </row>
    <row r="298" s="13" customFormat="1">
      <c r="B298" s="239"/>
      <c r="C298" s="240"/>
      <c r="D298" s="230" t="s">
        <v>255</v>
      </c>
      <c r="E298" s="241" t="s">
        <v>1</v>
      </c>
      <c r="F298" s="242" t="s">
        <v>3040</v>
      </c>
      <c r="G298" s="240"/>
      <c r="H298" s="243">
        <v>3</v>
      </c>
      <c r="I298" s="244"/>
      <c r="J298" s="240"/>
      <c r="K298" s="240"/>
      <c r="L298" s="245"/>
      <c r="M298" s="246"/>
      <c r="N298" s="247"/>
      <c r="O298" s="247"/>
      <c r="P298" s="247"/>
      <c r="Q298" s="247"/>
      <c r="R298" s="247"/>
      <c r="S298" s="247"/>
      <c r="T298" s="248"/>
      <c r="AT298" s="249" t="s">
        <v>255</v>
      </c>
      <c r="AU298" s="249" t="s">
        <v>79</v>
      </c>
      <c r="AV298" s="13" t="s">
        <v>79</v>
      </c>
      <c r="AW298" s="13" t="s">
        <v>33</v>
      </c>
      <c r="AX298" s="13" t="s">
        <v>16</v>
      </c>
      <c r="AY298" s="249" t="s">
        <v>246</v>
      </c>
    </row>
    <row r="299" s="1" customFormat="1" ht="16.5" customHeight="1">
      <c r="B299" s="37"/>
      <c r="C299" s="216" t="s">
        <v>1103</v>
      </c>
      <c r="D299" s="216" t="s">
        <v>248</v>
      </c>
      <c r="E299" s="217" t="s">
        <v>5975</v>
      </c>
      <c r="F299" s="218" t="s">
        <v>5976</v>
      </c>
      <c r="G299" s="219" t="s">
        <v>401</v>
      </c>
      <c r="H299" s="220">
        <v>3</v>
      </c>
      <c r="I299" s="221"/>
      <c r="J299" s="222">
        <f>ROUND(I299*H299,2)</f>
        <v>0</v>
      </c>
      <c r="K299" s="218" t="s">
        <v>1</v>
      </c>
      <c r="L299" s="42"/>
      <c r="M299" s="223" t="s">
        <v>1</v>
      </c>
      <c r="N299" s="224" t="s">
        <v>42</v>
      </c>
      <c r="O299" s="78"/>
      <c r="P299" s="225">
        <f>O299*H299</f>
        <v>0</v>
      </c>
      <c r="Q299" s="225">
        <v>0.0021099999999999999</v>
      </c>
      <c r="R299" s="225">
        <f>Q299*H299</f>
        <v>0.0063299999999999997</v>
      </c>
      <c r="S299" s="225">
        <v>0</v>
      </c>
      <c r="T299" s="226">
        <f>S299*H299</f>
        <v>0</v>
      </c>
      <c r="AR299" s="16" t="s">
        <v>333</v>
      </c>
      <c r="AT299" s="16" t="s">
        <v>248</v>
      </c>
      <c r="AU299" s="16" t="s">
        <v>79</v>
      </c>
      <c r="AY299" s="16" t="s">
        <v>246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6" t="s">
        <v>16</v>
      </c>
      <c r="BK299" s="227">
        <f>ROUND(I299*H299,2)</f>
        <v>0</v>
      </c>
      <c r="BL299" s="16" t="s">
        <v>333</v>
      </c>
      <c r="BM299" s="16" t="s">
        <v>5977</v>
      </c>
    </row>
    <row r="300" s="13" customFormat="1">
      <c r="B300" s="239"/>
      <c r="C300" s="240"/>
      <c r="D300" s="230" t="s">
        <v>255</v>
      </c>
      <c r="E300" s="241" t="s">
        <v>1</v>
      </c>
      <c r="F300" s="242" t="s">
        <v>3040</v>
      </c>
      <c r="G300" s="240"/>
      <c r="H300" s="243">
        <v>3</v>
      </c>
      <c r="I300" s="244"/>
      <c r="J300" s="240"/>
      <c r="K300" s="240"/>
      <c r="L300" s="245"/>
      <c r="M300" s="246"/>
      <c r="N300" s="247"/>
      <c r="O300" s="247"/>
      <c r="P300" s="247"/>
      <c r="Q300" s="247"/>
      <c r="R300" s="247"/>
      <c r="S300" s="247"/>
      <c r="T300" s="248"/>
      <c r="AT300" s="249" t="s">
        <v>255</v>
      </c>
      <c r="AU300" s="249" t="s">
        <v>79</v>
      </c>
      <c r="AV300" s="13" t="s">
        <v>79</v>
      </c>
      <c r="AW300" s="13" t="s">
        <v>33</v>
      </c>
      <c r="AX300" s="13" t="s">
        <v>16</v>
      </c>
      <c r="AY300" s="249" t="s">
        <v>246</v>
      </c>
    </row>
    <row r="301" s="1" customFormat="1" ht="16.5" customHeight="1">
      <c r="B301" s="37"/>
      <c r="C301" s="216" t="s">
        <v>1108</v>
      </c>
      <c r="D301" s="216" t="s">
        <v>248</v>
      </c>
      <c r="E301" s="217" t="s">
        <v>5978</v>
      </c>
      <c r="F301" s="218" t="s">
        <v>5979</v>
      </c>
      <c r="G301" s="219" t="s">
        <v>401</v>
      </c>
      <c r="H301" s="220">
        <v>24</v>
      </c>
      <c r="I301" s="221"/>
      <c r="J301" s="222">
        <f>ROUND(I301*H301,2)</f>
        <v>0</v>
      </c>
      <c r="K301" s="218" t="s">
        <v>252</v>
      </c>
      <c r="L301" s="42"/>
      <c r="M301" s="223" t="s">
        <v>1</v>
      </c>
      <c r="N301" s="224" t="s">
        <v>42</v>
      </c>
      <c r="O301" s="78"/>
      <c r="P301" s="225">
        <f>O301*H301</f>
        <v>0</v>
      </c>
      <c r="Q301" s="225">
        <v>0.00023000000000000001</v>
      </c>
      <c r="R301" s="225">
        <f>Q301*H301</f>
        <v>0.0055200000000000006</v>
      </c>
      <c r="S301" s="225">
        <v>0</v>
      </c>
      <c r="T301" s="226">
        <f>S301*H301</f>
        <v>0</v>
      </c>
      <c r="AR301" s="16" t="s">
        <v>333</v>
      </c>
      <c r="AT301" s="16" t="s">
        <v>248</v>
      </c>
      <c r="AU301" s="16" t="s">
        <v>79</v>
      </c>
      <c r="AY301" s="16" t="s">
        <v>246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6" t="s">
        <v>16</v>
      </c>
      <c r="BK301" s="227">
        <f>ROUND(I301*H301,2)</f>
        <v>0</v>
      </c>
      <c r="BL301" s="16" t="s">
        <v>333</v>
      </c>
      <c r="BM301" s="16" t="s">
        <v>5980</v>
      </c>
    </row>
    <row r="302" s="13" customFormat="1">
      <c r="B302" s="239"/>
      <c r="C302" s="240"/>
      <c r="D302" s="230" t="s">
        <v>255</v>
      </c>
      <c r="E302" s="241" t="s">
        <v>1</v>
      </c>
      <c r="F302" s="242" t="s">
        <v>5968</v>
      </c>
      <c r="G302" s="240"/>
      <c r="H302" s="243">
        <v>24</v>
      </c>
      <c r="I302" s="244"/>
      <c r="J302" s="240"/>
      <c r="K302" s="240"/>
      <c r="L302" s="245"/>
      <c r="M302" s="246"/>
      <c r="N302" s="247"/>
      <c r="O302" s="247"/>
      <c r="P302" s="247"/>
      <c r="Q302" s="247"/>
      <c r="R302" s="247"/>
      <c r="S302" s="247"/>
      <c r="T302" s="248"/>
      <c r="AT302" s="249" t="s">
        <v>255</v>
      </c>
      <c r="AU302" s="249" t="s">
        <v>79</v>
      </c>
      <c r="AV302" s="13" t="s">
        <v>79</v>
      </c>
      <c r="AW302" s="13" t="s">
        <v>33</v>
      </c>
      <c r="AX302" s="13" t="s">
        <v>16</v>
      </c>
      <c r="AY302" s="249" t="s">
        <v>246</v>
      </c>
    </row>
    <row r="303" s="1" customFormat="1" ht="16.5" customHeight="1">
      <c r="B303" s="37"/>
      <c r="C303" s="216" t="s">
        <v>1112</v>
      </c>
      <c r="D303" s="216" t="s">
        <v>248</v>
      </c>
      <c r="E303" s="217" t="s">
        <v>5981</v>
      </c>
      <c r="F303" s="218" t="s">
        <v>5982</v>
      </c>
      <c r="G303" s="219" t="s">
        <v>401</v>
      </c>
      <c r="H303" s="220">
        <v>15</v>
      </c>
      <c r="I303" s="221"/>
      <c r="J303" s="222">
        <f>ROUND(I303*H303,2)</f>
        <v>0</v>
      </c>
      <c r="K303" s="218" t="s">
        <v>252</v>
      </c>
      <c r="L303" s="42"/>
      <c r="M303" s="223" t="s">
        <v>1</v>
      </c>
      <c r="N303" s="224" t="s">
        <v>42</v>
      </c>
      <c r="O303" s="78"/>
      <c r="P303" s="225">
        <f>O303*H303</f>
        <v>0</v>
      </c>
      <c r="Q303" s="225">
        <v>0.00027999999999999998</v>
      </c>
      <c r="R303" s="225">
        <f>Q303*H303</f>
        <v>0.0041999999999999997</v>
      </c>
      <c r="S303" s="225">
        <v>0</v>
      </c>
      <c r="T303" s="226">
        <f>S303*H303</f>
        <v>0</v>
      </c>
      <c r="AR303" s="16" t="s">
        <v>333</v>
      </c>
      <c r="AT303" s="16" t="s">
        <v>248</v>
      </c>
      <c r="AU303" s="16" t="s">
        <v>79</v>
      </c>
      <c r="AY303" s="16" t="s">
        <v>246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6" t="s">
        <v>16</v>
      </c>
      <c r="BK303" s="227">
        <f>ROUND(I303*H303,2)</f>
        <v>0</v>
      </c>
      <c r="BL303" s="16" t="s">
        <v>333</v>
      </c>
      <c r="BM303" s="16" t="s">
        <v>5983</v>
      </c>
    </row>
    <row r="304" s="13" customFormat="1">
      <c r="B304" s="239"/>
      <c r="C304" s="240"/>
      <c r="D304" s="230" t="s">
        <v>255</v>
      </c>
      <c r="E304" s="241" t="s">
        <v>1</v>
      </c>
      <c r="F304" s="242" t="s">
        <v>5984</v>
      </c>
      <c r="G304" s="240"/>
      <c r="H304" s="243">
        <v>15</v>
      </c>
      <c r="I304" s="244"/>
      <c r="J304" s="240"/>
      <c r="K304" s="240"/>
      <c r="L304" s="245"/>
      <c r="M304" s="246"/>
      <c r="N304" s="247"/>
      <c r="O304" s="247"/>
      <c r="P304" s="247"/>
      <c r="Q304" s="247"/>
      <c r="R304" s="247"/>
      <c r="S304" s="247"/>
      <c r="T304" s="248"/>
      <c r="AT304" s="249" t="s">
        <v>255</v>
      </c>
      <c r="AU304" s="249" t="s">
        <v>79</v>
      </c>
      <c r="AV304" s="13" t="s">
        <v>79</v>
      </c>
      <c r="AW304" s="13" t="s">
        <v>33</v>
      </c>
      <c r="AX304" s="13" t="s">
        <v>16</v>
      </c>
      <c r="AY304" s="249" t="s">
        <v>246</v>
      </c>
    </row>
    <row r="305" s="1" customFormat="1" ht="16.5" customHeight="1">
      <c r="B305" s="37"/>
      <c r="C305" s="216" t="s">
        <v>1116</v>
      </c>
      <c r="D305" s="216" t="s">
        <v>248</v>
      </c>
      <c r="E305" s="217" t="s">
        <v>5985</v>
      </c>
      <c r="F305" s="218" t="s">
        <v>5986</v>
      </c>
      <c r="G305" s="219" t="s">
        <v>314</v>
      </c>
      <c r="H305" s="220">
        <v>0.84499999999999997</v>
      </c>
      <c r="I305" s="221"/>
      <c r="J305" s="222">
        <f>ROUND(I305*H305,2)</f>
        <v>0</v>
      </c>
      <c r="K305" s="218" t="s">
        <v>252</v>
      </c>
      <c r="L305" s="42"/>
      <c r="M305" s="223" t="s">
        <v>1</v>
      </c>
      <c r="N305" s="224" t="s">
        <v>42</v>
      </c>
      <c r="O305" s="78"/>
      <c r="P305" s="225">
        <f>O305*H305</f>
        <v>0</v>
      </c>
      <c r="Q305" s="225">
        <v>0</v>
      </c>
      <c r="R305" s="225">
        <f>Q305*H305</f>
        <v>0</v>
      </c>
      <c r="S305" s="225">
        <v>0</v>
      </c>
      <c r="T305" s="226">
        <f>S305*H305</f>
        <v>0</v>
      </c>
      <c r="AR305" s="16" t="s">
        <v>333</v>
      </c>
      <c r="AT305" s="16" t="s">
        <v>248</v>
      </c>
      <c r="AU305" s="16" t="s">
        <v>79</v>
      </c>
      <c r="AY305" s="16" t="s">
        <v>246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6" t="s">
        <v>16</v>
      </c>
      <c r="BK305" s="227">
        <f>ROUND(I305*H305,2)</f>
        <v>0</v>
      </c>
      <c r="BL305" s="16" t="s">
        <v>333</v>
      </c>
      <c r="BM305" s="16" t="s">
        <v>5987</v>
      </c>
    </row>
    <row r="306" s="11" customFormat="1" ht="22.8" customHeight="1">
      <c r="B306" s="200"/>
      <c r="C306" s="201"/>
      <c r="D306" s="202" t="s">
        <v>70</v>
      </c>
      <c r="E306" s="214" t="s">
        <v>5988</v>
      </c>
      <c r="F306" s="214" t="s">
        <v>5989</v>
      </c>
      <c r="G306" s="201"/>
      <c r="H306" s="201"/>
      <c r="I306" s="204"/>
      <c r="J306" s="215">
        <f>BK306</f>
        <v>0</v>
      </c>
      <c r="K306" s="201"/>
      <c r="L306" s="206"/>
      <c r="M306" s="207"/>
      <c r="N306" s="208"/>
      <c r="O306" s="208"/>
      <c r="P306" s="209">
        <f>SUM(P307:P311)</f>
        <v>0</v>
      </c>
      <c r="Q306" s="208"/>
      <c r="R306" s="209">
        <f>SUM(R307:R311)</f>
        <v>0.084150000000000003</v>
      </c>
      <c r="S306" s="208"/>
      <c r="T306" s="210">
        <f>SUM(T307:T311)</f>
        <v>0</v>
      </c>
      <c r="AR306" s="211" t="s">
        <v>79</v>
      </c>
      <c r="AT306" s="212" t="s">
        <v>70</v>
      </c>
      <c r="AU306" s="212" t="s">
        <v>16</v>
      </c>
      <c r="AY306" s="211" t="s">
        <v>246</v>
      </c>
      <c r="BK306" s="213">
        <f>SUM(BK307:BK311)</f>
        <v>0</v>
      </c>
    </row>
    <row r="307" s="1" customFormat="1" ht="16.5" customHeight="1">
      <c r="B307" s="37"/>
      <c r="C307" s="216" t="s">
        <v>1121</v>
      </c>
      <c r="D307" s="216" t="s">
        <v>248</v>
      </c>
      <c r="E307" s="217" t="s">
        <v>5990</v>
      </c>
      <c r="F307" s="218" t="s">
        <v>5991</v>
      </c>
      <c r="G307" s="219" t="s">
        <v>4463</v>
      </c>
      <c r="H307" s="220">
        <v>9</v>
      </c>
      <c r="I307" s="221"/>
      <c r="J307" s="222">
        <f>ROUND(I307*H307,2)</f>
        <v>0</v>
      </c>
      <c r="K307" s="218" t="s">
        <v>252</v>
      </c>
      <c r="L307" s="42"/>
      <c r="M307" s="223" t="s">
        <v>1</v>
      </c>
      <c r="N307" s="224" t="s">
        <v>42</v>
      </c>
      <c r="O307" s="78"/>
      <c r="P307" s="225">
        <f>O307*H307</f>
        <v>0</v>
      </c>
      <c r="Q307" s="225">
        <v>0.0091999999999999998</v>
      </c>
      <c r="R307" s="225">
        <f>Q307*H307</f>
        <v>0.082799999999999999</v>
      </c>
      <c r="S307" s="225">
        <v>0</v>
      </c>
      <c r="T307" s="226">
        <f>S307*H307</f>
        <v>0</v>
      </c>
      <c r="AR307" s="16" t="s">
        <v>333</v>
      </c>
      <c r="AT307" s="16" t="s">
        <v>248</v>
      </c>
      <c r="AU307" s="16" t="s">
        <v>79</v>
      </c>
      <c r="AY307" s="16" t="s">
        <v>246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6" t="s">
        <v>16</v>
      </c>
      <c r="BK307" s="227">
        <f>ROUND(I307*H307,2)</f>
        <v>0</v>
      </c>
      <c r="BL307" s="16" t="s">
        <v>333</v>
      </c>
      <c r="BM307" s="16" t="s">
        <v>5992</v>
      </c>
    </row>
    <row r="308" s="13" customFormat="1">
      <c r="B308" s="239"/>
      <c r="C308" s="240"/>
      <c r="D308" s="230" t="s">
        <v>255</v>
      </c>
      <c r="E308" s="241" t="s">
        <v>1</v>
      </c>
      <c r="F308" s="242" t="s">
        <v>3157</v>
      </c>
      <c r="G308" s="240"/>
      <c r="H308" s="243">
        <v>9</v>
      </c>
      <c r="I308" s="244"/>
      <c r="J308" s="240"/>
      <c r="K308" s="240"/>
      <c r="L308" s="245"/>
      <c r="M308" s="246"/>
      <c r="N308" s="247"/>
      <c r="O308" s="247"/>
      <c r="P308" s="247"/>
      <c r="Q308" s="247"/>
      <c r="R308" s="247"/>
      <c r="S308" s="247"/>
      <c r="T308" s="248"/>
      <c r="AT308" s="249" t="s">
        <v>255</v>
      </c>
      <c r="AU308" s="249" t="s">
        <v>79</v>
      </c>
      <c r="AV308" s="13" t="s">
        <v>79</v>
      </c>
      <c r="AW308" s="13" t="s">
        <v>33</v>
      </c>
      <c r="AX308" s="13" t="s">
        <v>16</v>
      </c>
      <c r="AY308" s="249" t="s">
        <v>246</v>
      </c>
    </row>
    <row r="309" s="1" customFormat="1" ht="16.5" customHeight="1">
      <c r="B309" s="37"/>
      <c r="C309" s="216" t="s">
        <v>1126</v>
      </c>
      <c r="D309" s="216" t="s">
        <v>248</v>
      </c>
      <c r="E309" s="217" t="s">
        <v>5993</v>
      </c>
      <c r="F309" s="218" t="s">
        <v>5994</v>
      </c>
      <c r="G309" s="219" t="s">
        <v>4463</v>
      </c>
      <c r="H309" s="220">
        <v>9</v>
      </c>
      <c r="I309" s="221"/>
      <c r="J309" s="222">
        <f>ROUND(I309*H309,2)</f>
        <v>0</v>
      </c>
      <c r="K309" s="218" t="s">
        <v>252</v>
      </c>
      <c r="L309" s="42"/>
      <c r="M309" s="223" t="s">
        <v>1</v>
      </c>
      <c r="N309" s="224" t="s">
        <v>42</v>
      </c>
      <c r="O309" s="78"/>
      <c r="P309" s="225">
        <f>O309*H309</f>
        <v>0</v>
      </c>
      <c r="Q309" s="225">
        <v>0.00014999999999999999</v>
      </c>
      <c r="R309" s="225">
        <f>Q309*H309</f>
        <v>0.0013499999999999999</v>
      </c>
      <c r="S309" s="225">
        <v>0</v>
      </c>
      <c r="T309" s="226">
        <f>S309*H309</f>
        <v>0</v>
      </c>
      <c r="AR309" s="16" t="s">
        <v>333</v>
      </c>
      <c r="AT309" s="16" t="s">
        <v>248</v>
      </c>
      <c r="AU309" s="16" t="s">
        <v>79</v>
      </c>
      <c r="AY309" s="16" t="s">
        <v>246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6" t="s">
        <v>16</v>
      </c>
      <c r="BK309" s="227">
        <f>ROUND(I309*H309,2)</f>
        <v>0</v>
      </c>
      <c r="BL309" s="16" t="s">
        <v>333</v>
      </c>
      <c r="BM309" s="16" t="s">
        <v>5995</v>
      </c>
    </row>
    <row r="310" s="13" customFormat="1">
      <c r="B310" s="239"/>
      <c r="C310" s="240"/>
      <c r="D310" s="230" t="s">
        <v>255</v>
      </c>
      <c r="E310" s="241" t="s">
        <v>1</v>
      </c>
      <c r="F310" s="242" t="s">
        <v>295</v>
      </c>
      <c r="G310" s="240"/>
      <c r="H310" s="243">
        <v>9</v>
      </c>
      <c r="I310" s="244"/>
      <c r="J310" s="240"/>
      <c r="K310" s="240"/>
      <c r="L310" s="245"/>
      <c r="M310" s="246"/>
      <c r="N310" s="247"/>
      <c r="O310" s="247"/>
      <c r="P310" s="247"/>
      <c r="Q310" s="247"/>
      <c r="R310" s="247"/>
      <c r="S310" s="247"/>
      <c r="T310" s="248"/>
      <c r="AT310" s="249" t="s">
        <v>255</v>
      </c>
      <c r="AU310" s="249" t="s">
        <v>79</v>
      </c>
      <c r="AV310" s="13" t="s">
        <v>79</v>
      </c>
      <c r="AW310" s="13" t="s">
        <v>33</v>
      </c>
      <c r="AX310" s="13" t="s">
        <v>16</v>
      </c>
      <c r="AY310" s="249" t="s">
        <v>246</v>
      </c>
    </row>
    <row r="311" s="1" customFormat="1" ht="16.5" customHeight="1">
      <c r="B311" s="37"/>
      <c r="C311" s="216" t="s">
        <v>1136</v>
      </c>
      <c r="D311" s="216" t="s">
        <v>248</v>
      </c>
      <c r="E311" s="217" t="s">
        <v>5996</v>
      </c>
      <c r="F311" s="218" t="s">
        <v>5997</v>
      </c>
      <c r="G311" s="219" t="s">
        <v>314</v>
      </c>
      <c r="H311" s="220">
        <v>0.084000000000000005</v>
      </c>
      <c r="I311" s="221"/>
      <c r="J311" s="222">
        <f>ROUND(I311*H311,2)</f>
        <v>0</v>
      </c>
      <c r="K311" s="218" t="s">
        <v>252</v>
      </c>
      <c r="L311" s="42"/>
      <c r="M311" s="223" t="s">
        <v>1</v>
      </c>
      <c r="N311" s="224" t="s">
        <v>42</v>
      </c>
      <c r="O311" s="78"/>
      <c r="P311" s="225">
        <f>O311*H311</f>
        <v>0</v>
      </c>
      <c r="Q311" s="225">
        <v>0</v>
      </c>
      <c r="R311" s="225">
        <f>Q311*H311</f>
        <v>0</v>
      </c>
      <c r="S311" s="225">
        <v>0</v>
      </c>
      <c r="T311" s="226">
        <f>S311*H311</f>
        <v>0</v>
      </c>
      <c r="AR311" s="16" t="s">
        <v>333</v>
      </c>
      <c r="AT311" s="16" t="s">
        <v>248</v>
      </c>
      <c r="AU311" s="16" t="s">
        <v>79</v>
      </c>
      <c r="AY311" s="16" t="s">
        <v>246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6" t="s">
        <v>16</v>
      </c>
      <c r="BK311" s="227">
        <f>ROUND(I311*H311,2)</f>
        <v>0</v>
      </c>
      <c r="BL311" s="16" t="s">
        <v>333</v>
      </c>
      <c r="BM311" s="16" t="s">
        <v>5998</v>
      </c>
    </row>
    <row r="312" s="11" customFormat="1" ht="22.8" customHeight="1">
      <c r="B312" s="200"/>
      <c r="C312" s="201"/>
      <c r="D312" s="202" t="s">
        <v>70</v>
      </c>
      <c r="E312" s="214" t="s">
        <v>5999</v>
      </c>
      <c r="F312" s="214" t="s">
        <v>6000</v>
      </c>
      <c r="G312" s="201"/>
      <c r="H312" s="201"/>
      <c r="I312" s="204"/>
      <c r="J312" s="215">
        <f>BK312</f>
        <v>0</v>
      </c>
      <c r="K312" s="201"/>
      <c r="L312" s="206"/>
      <c r="M312" s="207"/>
      <c r="N312" s="208"/>
      <c r="O312" s="208"/>
      <c r="P312" s="209">
        <f>SUM(P313:P320)</f>
        <v>0</v>
      </c>
      <c r="Q312" s="208"/>
      <c r="R312" s="209">
        <f>SUM(R313:R320)</f>
        <v>0</v>
      </c>
      <c r="S312" s="208"/>
      <c r="T312" s="210">
        <f>SUM(T313:T320)</f>
        <v>0</v>
      </c>
      <c r="AR312" s="211" t="s">
        <v>253</v>
      </c>
      <c r="AT312" s="212" t="s">
        <v>70</v>
      </c>
      <c r="AU312" s="212" t="s">
        <v>16</v>
      </c>
      <c r="AY312" s="211" t="s">
        <v>246</v>
      </c>
      <c r="BK312" s="213">
        <f>SUM(BK313:BK320)</f>
        <v>0</v>
      </c>
    </row>
    <row r="313" s="1" customFormat="1" ht="16.5" customHeight="1">
      <c r="B313" s="37"/>
      <c r="C313" s="216" t="s">
        <v>1143</v>
      </c>
      <c r="D313" s="216" t="s">
        <v>248</v>
      </c>
      <c r="E313" s="217" t="s">
        <v>6001</v>
      </c>
      <c r="F313" s="218" t="s">
        <v>6002</v>
      </c>
      <c r="G313" s="219" t="s">
        <v>1375</v>
      </c>
      <c r="H313" s="220">
        <v>50</v>
      </c>
      <c r="I313" s="221"/>
      <c r="J313" s="222">
        <f>ROUND(I313*H313,2)</f>
        <v>0</v>
      </c>
      <c r="K313" s="218" t="s">
        <v>1</v>
      </c>
      <c r="L313" s="42"/>
      <c r="M313" s="223" t="s">
        <v>1</v>
      </c>
      <c r="N313" s="224" t="s">
        <v>42</v>
      </c>
      <c r="O313" s="78"/>
      <c r="P313" s="225">
        <f>O313*H313</f>
        <v>0</v>
      </c>
      <c r="Q313" s="225">
        <v>0</v>
      </c>
      <c r="R313" s="225">
        <f>Q313*H313</f>
        <v>0</v>
      </c>
      <c r="S313" s="225">
        <v>0</v>
      </c>
      <c r="T313" s="226">
        <f>S313*H313</f>
        <v>0</v>
      </c>
      <c r="AR313" s="16" t="s">
        <v>3746</v>
      </c>
      <c r="AT313" s="16" t="s">
        <v>248</v>
      </c>
      <c r="AU313" s="16" t="s">
        <v>79</v>
      </c>
      <c r="AY313" s="16" t="s">
        <v>246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16" t="s">
        <v>16</v>
      </c>
      <c r="BK313" s="227">
        <f>ROUND(I313*H313,2)</f>
        <v>0</v>
      </c>
      <c r="BL313" s="16" t="s">
        <v>3746</v>
      </c>
      <c r="BM313" s="16" t="s">
        <v>6003</v>
      </c>
    </row>
    <row r="314" s="13" customFormat="1">
      <c r="B314" s="239"/>
      <c r="C314" s="240"/>
      <c r="D314" s="230" t="s">
        <v>255</v>
      </c>
      <c r="E314" s="241" t="s">
        <v>1</v>
      </c>
      <c r="F314" s="242" t="s">
        <v>672</v>
      </c>
      <c r="G314" s="240"/>
      <c r="H314" s="243">
        <v>50</v>
      </c>
      <c r="I314" s="244"/>
      <c r="J314" s="240"/>
      <c r="K314" s="240"/>
      <c r="L314" s="245"/>
      <c r="M314" s="246"/>
      <c r="N314" s="247"/>
      <c r="O314" s="247"/>
      <c r="P314" s="247"/>
      <c r="Q314" s="247"/>
      <c r="R314" s="247"/>
      <c r="S314" s="247"/>
      <c r="T314" s="248"/>
      <c r="AT314" s="249" t="s">
        <v>255</v>
      </c>
      <c r="AU314" s="249" t="s">
        <v>79</v>
      </c>
      <c r="AV314" s="13" t="s">
        <v>79</v>
      </c>
      <c r="AW314" s="13" t="s">
        <v>33</v>
      </c>
      <c r="AX314" s="13" t="s">
        <v>16</v>
      </c>
      <c r="AY314" s="249" t="s">
        <v>246</v>
      </c>
    </row>
    <row r="315" s="1" customFormat="1" ht="16.5" customHeight="1">
      <c r="B315" s="37"/>
      <c r="C315" s="216" t="s">
        <v>1147</v>
      </c>
      <c r="D315" s="216" t="s">
        <v>248</v>
      </c>
      <c r="E315" s="217" t="s">
        <v>6004</v>
      </c>
      <c r="F315" s="218" t="s">
        <v>6005</v>
      </c>
      <c r="G315" s="219" t="s">
        <v>1375</v>
      </c>
      <c r="H315" s="220">
        <v>40</v>
      </c>
      <c r="I315" s="221"/>
      <c r="J315" s="222">
        <f>ROUND(I315*H315,2)</f>
        <v>0</v>
      </c>
      <c r="K315" s="218" t="s">
        <v>1</v>
      </c>
      <c r="L315" s="42"/>
      <c r="M315" s="223" t="s">
        <v>1</v>
      </c>
      <c r="N315" s="224" t="s">
        <v>42</v>
      </c>
      <c r="O315" s="78"/>
      <c r="P315" s="225">
        <f>O315*H315</f>
        <v>0</v>
      </c>
      <c r="Q315" s="225">
        <v>0</v>
      </c>
      <c r="R315" s="225">
        <f>Q315*H315</f>
        <v>0</v>
      </c>
      <c r="S315" s="225">
        <v>0</v>
      </c>
      <c r="T315" s="226">
        <f>S315*H315</f>
        <v>0</v>
      </c>
      <c r="AR315" s="16" t="s">
        <v>3746</v>
      </c>
      <c r="AT315" s="16" t="s">
        <v>248</v>
      </c>
      <c r="AU315" s="16" t="s">
        <v>79</v>
      </c>
      <c r="AY315" s="16" t="s">
        <v>246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6" t="s">
        <v>16</v>
      </c>
      <c r="BK315" s="227">
        <f>ROUND(I315*H315,2)</f>
        <v>0</v>
      </c>
      <c r="BL315" s="16" t="s">
        <v>3746</v>
      </c>
      <c r="BM315" s="16" t="s">
        <v>6006</v>
      </c>
    </row>
    <row r="316" s="13" customFormat="1">
      <c r="B316" s="239"/>
      <c r="C316" s="240"/>
      <c r="D316" s="230" t="s">
        <v>255</v>
      </c>
      <c r="E316" s="241" t="s">
        <v>1</v>
      </c>
      <c r="F316" s="242" t="s">
        <v>544</v>
      </c>
      <c r="G316" s="240"/>
      <c r="H316" s="243">
        <v>40</v>
      </c>
      <c r="I316" s="244"/>
      <c r="J316" s="240"/>
      <c r="K316" s="240"/>
      <c r="L316" s="245"/>
      <c r="M316" s="246"/>
      <c r="N316" s="247"/>
      <c r="O316" s="247"/>
      <c r="P316" s="247"/>
      <c r="Q316" s="247"/>
      <c r="R316" s="247"/>
      <c r="S316" s="247"/>
      <c r="T316" s="248"/>
      <c r="AT316" s="249" t="s">
        <v>255</v>
      </c>
      <c r="AU316" s="249" t="s">
        <v>79</v>
      </c>
      <c r="AV316" s="13" t="s">
        <v>79</v>
      </c>
      <c r="AW316" s="13" t="s">
        <v>33</v>
      </c>
      <c r="AX316" s="13" t="s">
        <v>16</v>
      </c>
      <c r="AY316" s="249" t="s">
        <v>246</v>
      </c>
    </row>
    <row r="317" s="1" customFormat="1" ht="16.5" customHeight="1">
      <c r="B317" s="37"/>
      <c r="C317" s="216" t="s">
        <v>1151</v>
      </c>
      <c r="D317" s="216" t="s">
        <v>248</v>
      </c>
      <c r="E317" s="217" t="s">
        <v>6007</v>
      </c>
      <c r="F317" s="218" t="s">
        <v>6008</v>
      </c>
      <c r="G317" s="219" t="s">
        <v>1375</v>
      </c>
      <c r="H317" s="220">
        <v>40</v>
      </c>
      <c r="I317" s="221"/>
      <c r="J317" s="222">
        <f>ROUND(I317*H317,2)</f>
        <v>0</v>
      </c>
      <c r="K317" s="218" t="s">
        <v>1</v>
      </c>
      <c r="L317" s="42"/>
      <c r="M317" s="223" t="s">
        <v>1</v>
      </c>
      <c r="N317" s="224" t="s">
        <v>42</v>
      </c>
      <c r="O317" s="78"/>
      <c r="P317" s="225">
        <f>O317*H317</f>
        <v>0</v>
      </c>
      <c r="Q317" s="225">
        <v>0</v>
      </c>
      <c r="R317" s="225">
        <f>Q317*H317</f>
        <v>0</v>
      </c>
      <c r="S317" s="225">
        <v>0</v>
      </c>
      <c r="T317" s="226">
        <f>S317*H317</f>
        <v>0</v>
      </c>
      <c r="AR317" s="16" t="s">
        <v>3746</v>
      </c>
      <c r="AT317" s="16" t="s">
        <v>248</v>
      </c>
      <c r="AU317" s="16" t="s">
        <v>79</v>
      </c>
      <c r="AY317" s="16" t="s">
        <v>246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6" t="s">
        <v>16</v>
      </c>
      <c r="BK317" s="227">
        <f>ROUND(I317*H317,2)</f>
        <v>0</v>
      </c>
      <c r="BL317" s="16" t="s">
        <v>3746</v>
      </c>
      <c r="BM317" s="16" t="s">
        <v>6009</v>
      </c>
    </row>
    <row r="318" s="13" customFormat="1">
      <c r="B318" s="239"/>
      <c r="C318" s="240"/>
      <c r="D318" s="230" t="s">
        <v>255</v>
      </c>
      <c r="E318" s="241" t="s">
        <v>1</v>
      </c>
      <c r="F318" s="242" t="s">
        <v>544</v>
      </c>
      <c r="G318" s="240"/>
      <c r="H318" s="243">
        <v>40</v>
      </c>
      <c r="I318" s="244"/>
      <c r="J318" s="240"/>
      <c r="K318" s="240"/>
      <c r="L318" s="245"/>
      <c r="M318" s="246"/>
      <c r="N318" s="247"/>
      <c r="O318" s="247"/>
      <c r="P318" s="247"/>
      <c r="Q318" s="247"/>
      <c r="R318" s="247"/>
      <c r="S318" s="247"/>
      <c r="T318" s="248"/>
      <c r="AT318" s="249" t="s">
        <v>255</v>
      </c>
      <c r="AU318" s="249" t="s">
        <v>79</v>
      </c>
      <c r="AV318" s="13" t="s">
        <v>79</v>
      </c>
      <c r="AW318" s="13" t="s">
        <v>33</v>
      </c>
      <c r="AX318" s="13" t="s">
        <v>16</v>
      </c>
      <c r="AY318" s="249" t="s">
        <v>246</v>
      </c>
    </row>
    <row r="319" s="1" customFormat="1" ht="16.5" customHeight="1">
      <c r="B319" s="37"/>
      <c r="C319" s="216" t="s">
        <v>1157</v>
      </c>
      <c r="D319" s="216" t="s">
        <v>248</v>
      </c>
      <c r="E319" s="217" t="s">
        <v>6010</v>
      </c>
      <c r="F319" s="218" t="s">
        <v>6011</v>
      </c>
      <c r="G319" s="219" t="s">
        <v>1375</v>
      </c>
      <c r="H319" s="220">
        <v>60</v>
      </c>
      <c r="I319" s="221"/>
      <c r="J319" s="222">
        <f>ROUND(I319*H319,2)</f>
        <v>0</v>
      </c>
      <c r="K319" s="218" t="s">
        <v>1</v>
      </c>
      <c r="L319" s="42"/>
      <c r="M319" s="223" t="s">
        <v>1</v>
      </c>
      <c r="N319" s="224" t="s">
        <v>42</v>
      </c>
      <c r="O319" s="78"/>
      <c r="P319" s="225">
        <f>O319*H319</f>
        <v>0</v>
      </c>
      <c r="Q319" s="225">
        <v>0</v>
      </c>
      <c r="R319" s="225">
        <f>Q319*H319</f>
        <v>0</v>
      </c>
      <c r="S319" s="225">
        <v>0</v>
      </c>
      <c r="T319" s="226">
        <f>S319*H319</f>
        <v>0</v>
      </c>
      <c r="AR319" s="16" t="s">
        <v>3746</v>
      </c>
      <c r="AT319" s="16" t="s">
        <v>248</v>
      </c>
      <c r="AU319" s="16" t="s">
        <v>79</v>
      </c>
      <c r="AY319" s="16" t="s">
        <v>246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6" t="s">
        <v>16</v>
      </c>
      <c r="BK319" s="227">
        <f>ROUND(I319*H319,2)</f>
        <v>0</v>
      </c>
      <c r="BL319" s="16" t="s">
        <v>3746</v>
      </c>
      <c r="BM319" s="16" t="s">
        <v>6012</v>
      </c>
    </row>
    <row r="320" s="13" customFormat="1">
      <c r="B320" s="239"/>
      <c r="C320" s="240"/>
      <c r="D320" s="230" t="s">
        <v>255</v>
      </c>
      <c r="E320" s="241" t="s">
        <v>1</v>
      </c>
      <c r="F320" s="242" t="s">
        <v>736</v>
      </c>
      <c r="G320" s="240"/>
      <c r="H320" s="243">
        <v>60</v>
      </c>
      <c r="I320" s="244"/>
      <c r="J320" s="240"/>
      <c r="K320" s="240"/>
      <c r="L320" s="245"/>
      <c r="M320" s="261"/>
      <c r="N320" s="262"/>
      <c r="O320" s="262"/>
      <c r="P320" s="262"/>
      <c r="Q320" s="262"/>
      <c r="R320" s="262"/>
      <c r="S320" s="262"/>
      <c r="T320" s="263"/>
      <c r="AT320" s="249" t="s">
        <v>255</v>
      </c>
      <c r="AU320" s="249" t="s">
        <v>79</v>
      </c>
      <c r="AV320" s="13" t="s">
        <v>79</v>
      </c>
      <c r="AW320" s="13" t="s">
        <v>33</v>
      </c>
      <c r="AX320" s="13" t="s">
        <v>16</v>
      </c>
      <c r="AY320" s="249" t="s">
        <v>246</v>
      </c>
    </row>
    <row r="321" s="1" customFormat="1" ht="6.96" customHeight="1">
      <c r="B321" s="56"/>
      <c r="C321" s="57"/>
      <c r="D321" s="57"/>
      <c r="E321" s="57"/>
      <c r="F321" s="57"/>
      <c r="G321" s="57"/>
      <c r="H321" s="57"/>
      <c r="I321" s="167"/>
      <c r="J321" s="57"/>
      <c r="K321" s="57"/>
      <c r="L321" s="42"/>
    </row>
  </sheetData>
  <sheetProtection sheet="1" autoFilter="0" formatColumns="0" formatRows="0" objects="1" scenarios="1" spinCount="100000" saltValue="LlkzJtuGgyANM7Z6YHEDd1YncxwNqUa9BBLx+NURD4fv8H4qnQgP9G84zMfF+rPslkt3MHkaA7ChpV920rGnKA==" hashValue="s+ot4pqspYy/k5AmAVLR2issmcaTL5oAjxlPMYkWv6Uc5JfI60LfxJ4BQXr9cVjnLoBlIQgL0y2M+SMcV44Rmw==" algorithmName="SHA-512" password="CC35"/>
  <autoFilter ref="C91:K32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102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136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OLMI</v>
      </c>
      <c r="F7" s="141"/>
      <c r="G7" s="141"/>
      <c r="H7" s="141"/>
      <c r="L7" s="19"/>
    </row>
    <row r="8" ht="12" customHeight="1">
      <c r="B8" s="19"/>
      <c r="D8" s="141" t="s">
        <v>150</v>
      </c>
      <c r="L8" s="19"/>
    </row>
    <row r="9" s="1" customFormat="1" ht="16.5" customHeight="1">
      <c r="B9" s="42"/>
      <c r="E9" s="142" t="s">
        <v>154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158</v>
      </c>
      <c r="I10" s="143"/>
      <c r="L10" s="42"/>
    </row>
    <row r="11" s="1" customFormat="1" ht="36.96" customHeight="1">
      <c r="B11" s="42"/>
      <c r="E11" s="144" t="s">
        <v>6013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5634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ROUND(J88,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ROUND((SUM(BE88:BE152)),  2)</f>
        <v>0</v>
      </c>
      <c r="I35" s="156">
        <v>0.20999999999999999</v>
      </c>
      <c r="J35" s="155">
        <f>ROUND(((SUM(BE88:BE152))*I35),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ROUND((SUM(BF88:BF152)),  2)</f>
        <v>0</v>
      </c>
      <c r="I36" s="156">
        <v>0.14999999999999999</v>
      </c>
      <c r="J36" s="155">
        <f>ROUND(((SUM(BF88:BF152))*I36),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ROUND((SUM(BG88:BG152)),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ROUND((SUM(BH88:BH152)),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ROUND((SUM(BI88:BI152)),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193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OLMI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150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154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158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D1_01_4f - Odběrná plynová zařízení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Žák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194</v>
      </c>
      <c r="D61" s="173"/>
      <c r="E61" s="173"/>
      <c r="F61" s="173"/>
      <c r="G61" s="173"/>
      <c r="H61" s="173"/>
      <c r="I61" s="174"/>
      <c r="J61" s="175" t="s">
        <v>195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196</v>
      </c>
      <c r="D63" s="38"/>
      <c r="E63" s="38"/>
      <c r="F63" s="38"/>
      <c r="G63" s="38"/>
      <c r="H63" s="38"/>
      <c r="I63" s="143"/>
      <c r="J63" s="97">
        <f>J88</f>
        <v>0</v>
      </c>
      <c r="K63" s="38"/>
      <c r="L63" s="42"/>
      <c r="AU63" s="16" t="s">
        <v>197</v>
      </c>
    </row>
    <row r="64" s="8" customFormat="1" ht="24.96" customHeight="1">
      <c r="B64" s="177"/>
      <c r="C64" s="178"/>
      <c r="D64" s="179" t="s">
        <v>213</v>
      </c>
      <c r="E64" s="180"/>
      <c r="F64" s="180"/>
      <c r="G64" s="180"/>
      <c r="H64" s="180"/>
      <c r="I64" s="181"/>
      <c r="J64" s="182">
        <f>J89</f>
        <v>0</v>
      </c>
      <c r="K64" s="178"/>
      <c r="L64" s="183"/>
    </row>
    <row r="65" s="9" customFormat="1" ht="19.92" customHeight="1">
      <c r="B65" s="184"/>
      <c r="C65" s="121"/>
      <c r="D65" s="185" t="s">
        <v>6014</v>
      </c>
      <c r="E65" s="186"/>
      <c r="F65" s="186"/>
      <c r="G65" s="186"/>
      <c r="H65" s="186"/>
      <c r="I65" s="187"/>
      <c r="J65" s="188">
        <f>J90</f>
        <v>0</v>
      </c>
      <c r="K65" s="121"/>
      <c r="L65" s="189"/>
    </row>
    <row r="66" s="9" customFormat="1" ht="19.92" customHeight="1">
      <c r="B66" s="184"/>
      <c r="C66" s="121"/>
      <c r="D66" s="185" t="s">
        <v>4355</v>
      </c>
      <c r="E66" s="186"/>
      <c r="F66" s="186"/>
      <c r="G66" s="186"/>
      <c r="H66" s="186"/>
      <c r="I66" s="187"/>
      <c r="J66" s="188">
        <f>J150</f>
        <v>0</v>
      </c>
      <c r="K66" s="121"/>
      <c r="L66" s="189"/>
    </row>
    <row r="67" s="1" customFormat="1" ht="21.84" customHeight="1">
      <c r="B67" s="37"/>
      <c r="C67" s="38"/>
      <c r="D67" s="38"/>
      <c r="E67" s="38"/>
      <c r="F67" s="38"/>
      <c r="G67" s="38"/>
      <c r="H67" s="38"/>
      <c r="I67" s="143"/>
      <c r="J67" s="38"/>
      <c r="K67" s="38"/>
      <c r="L67" s="42"/>
    </row>
    <row r="68" s="1" customFormat="1" ht="6.96" customHeight="1">
      <c r="B68" s="56"/>
      <c r="C68" s="57"/>
      <c r="D68" s="57"/>
      <c r="E68" s="57"/>
      <c r="F68" s="57"/>
      <c r="G68" s="57"/>
      <c r="H68" s="57"/>
      <c r="I68" s="167"/>
      <c r="J68" s="57"/>
      <c r="K68" s="57"/>
      <c r="L68" s="42"/>
    </row>
    <row r="72" s="1" customFormat="1" ht="6.96" customHeight="1">
      <c r="B72" s="58"/>
      <c r="C72" s="59"/>
      <c r="D72" s="59"/>
      <c r="E72" s="59"/>
      <c r="F72" s="59"/>
      <c r="G72" s="59"/>
      <c r="H72" s="59"/>
      <c r="I72" s="170"/>
      <c r="J72" s="59"/>
      <c r="K72" s="59"/>
      <c r="L72" s="42"/>
    </row>
    <row r="73" s="1" customFormat="1" ht="24.96" customHeight="1">
      <c r="B73" s="37"/>
      <c r="C73" s="22" t="s">
        <v>231</v>
      </c>
      <c r="D73" s="38"/>
      <c r="E73" s="38"/>
      <c r="F73" s="38"/>
      <c r="G73" s="38"/>
      <c r="H73" s="38"/>
      <c r="I73" s="143"/>
      <c r="J73" s="38"/>
      <c r="K73" s="38"/>
      <c r="L73" s="42"/>
    </row>
    <row r="74" s="1" customFormat="1" ht="6.96" customHeight="1">
      <c r="B74" s="37"/>
      <c r="C74" s="38"/>
      <c r="D74" s="38"/>
      <c r="E74" s="38"/>
      <c r="F74" s="38"/>
      <c r="G74" s="38"/>
      <c r="H74" s="38"/>
      <c r="I74" s="143"/>
      <c r="J74" s="38"/>
      <c r="K74" s="38"/>
      <c r="L74" s="42"/>
    </row>
    <row r="75" s="1" customFormat="1" ht="12" customHeight="1">
      <c r="B75" s="37"/>
      <c r="C75" s="31" t="s">
        <v>17</v>
      </c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16.5" customHeight="1">
      <c r="B76" s="37"/>
      <c r="C76" s="38"/>
      <c r="D76" s="38"/>
      <c r="E76" s="171" t="str">
        <f>E7</f>
        <v>Oblastní nemocnice Trutnov a.s., Konsolidované laboratoře a transfuzní oddělení - OLMI</v>
      </c>
      <c r="F76" s="31"/>
      <c r="G76" s="31"/>
      <c r="H76" s="31"/>
      <c r="I76" s="143"/>
      <c r="J76" s="38"/>
      <c r="K76" s="38"/>
      <c r="L76" s="42"/>
    </row>
    <row r="77" ht="12" customHeight="1">
      <c r="B77" s="20"/>
      <c r="C77" s="31" t="s">
        <v>150</v>
      </c>
      <c r="D77" s="21"/>
      <c r="E77" s="21"/>
      <c r="F77" s="21"/>
      <c r="G77" s="21"/>
      <c r="H77" s="21"/>
      <c r="I77" s="135"/>
      <c r="J77" s="21"/>
      <c r="K77" s="21"/>
      <c r="L77" s="19"/>
    </row>
    <row r="78" s="1" customFormat="1" ht="16.5" customHeight="1">
      <c r="B78" s="37"/>
      <c r="C78" s="38"/>
      <c r="D78" s="38"/>
      <c r="E78" s="171" t="s">
        <v>154</v>
      </c>
      <c r="F78" s="38"/>
      <c r="G78" s="38"/>
      <c r="H78" s="38"/>
      <c r="I78" s="143"/>
      <c r="J78" s="38"/>
      <c r="K78" s="38"/>
      <c r="L78" s="42"/>
    </row>
    <row r="79" s="1" customFormat="1" ht="12" customHeight="1">
      <c r="B79" s="37"/>
      <c r="C79" s="31" t="s">
        <v>158</v>
      </c>
      <c r="D79" s="38"/>
      <c r="E79" s="38"/>
      <c r="F79" s="38"/>
      <c r="G79" s="38"/>
      <c r="H79" s="38"/>
      <c r="I79" s="143"/>
      <c r="J79" s="38"/>
      <c r="K79" s="38"/>
      <c r="L79" s="42"/>
    </row>
    <row r="80" s="1" customFormat="1" ht="16.5" customHeight="1">
      <c r="B80" s="37"/>
      <c r="C80" s="38"/>
      <c r="D80" s="38"/>
      <c r="E80" s="63" t="str">
        <f>E11</f>
        <v>D1_01_4f - Odběrná plynová zařízení</v>
      </c>
      <c r="F80" s="38"/>
      <c r="G80" s="38"/>
      <c r="H80" s="38"/>
      <c r="I80" s="143"/>
      <c r="J80" s="38"/>
      <c r="K80" s="38"/>
      <c r="L80" s="42"/>
    </row>
    <row r="81" s="1" customFormat="1" ht="6.96" customHeight="1">
      <c r="B81" s="37"/>
      <c r="C81" s="38"/>
      <c r="D81" s="38"/>
      <c r="E81" s="38"/>
      <c r="F81" s="38"/>
      <c r="G81" s="38"/>
      <c r="H81" s="38"/>
      <c r="I81" s="143"/>
      <c r="J81" s="38"/>
      <c r="K81" s="38"/>
      <c r="L81" s="42"/>
    </row>
    <row r="82" s="1" customFormat="1" ht="12" customHeight="1">
      <c r="B82" s="37"/>
      <c r="C82" s="31" t="s">
        <v>21</v>
      </c>
      <c r="D82" s="38"/>
      <c r="E82" s="38"/>
      <c r="F82" s="26" t="str">
        <f>F14</f>
        <v>Trutnov</v>
      </c>
      <c r="G82" s="38"/>
      <c r="H82" s="38"/>
      <c r="I82" s="145" t="s">
        <v>23</v>
      </c>
      <c r="J82" s="66" t="str">
        <f>IF(J14="","",J14)</f>
        <v>14. 1. 2019</v>
      </c>
      <c r="K82" s="38"/>
      <c r="L82" s="42"/>
    </row>
    <row r="83" s="1" customFormat="1" ht="6.96" customHeight="1">
      <c r="B83" s="37"/>
      <c r="C83" s="38"/>
      <c r="D83" s="38"/>
      <c r="E83" s="38"/>
      <c r="F83" s="38"/>
      <c r="G83" s="38"/>
      <c r="H83" s="38"/>
      <c r="I83" s="143"/>
      <c r="J83" s="38"/>
      <c r="K83" s="38"/>
      <c r="L83" s="42"/>
    </row>
    <row r="84" s="1" customFormat="1" ht="24.9" customHeight="1">
      <c r="B84" s="37"/>
      <c r="C84" s="31" t="s">
        <v>25</v>
      </c>
      <c r="D84" s="38"/>
      <c r="E84" s="38"/>
      <c r="F84" s="26" t="str">
        <f>E17</f>
        <v>Královehradecký kraj</v>
      </c>
      <c r="G84" s="38"/>
      <c r="H84" s="38"/>
      <c r="I84" s="145" t="s">
        <v>31</v>
      </c>
      <c r="J84" s="35" t="str">
        <f>E23</f>
        <v>Atelier Penta v.o.s., Mrštíkova 12, Jihlava</v>
      </c>
      <c r="K84" s="38"/>
      <c r="L84" s="42"/>
    </row>
    <row r="85" s="1" customFormat="1" ht="13.65" customHeight="1">
      <c r="B85" s="37"/>
      <c r="C85" s="31" t="s">
        <v>29</v>
      </c>
      <c r="D85" s="38"/>
      <c r="E85" s="38"/>
      <c r="F85" s="26" t="str">
        <f>IF(E20="","",E20)</f>
        <v>Vyplň údaj</v>
      </c>
      <c r="G85" s="38"/>
      <c r="H85" s="38"/>
      <c r="I85" s="145" t="s">
        <v>34</v>
      </c>
      <c r="J85" s="35" t="str">
        <f>E26</f>
        <v>Žák</v>
      </c>
      <c r="K85" s="38"/>
      <c r="L85" s="42"/>
    </row>
    <row r="86" s="1" customFormat="1" ht="10.32" customHeight="1">
      <c r="B86" s="37"/>
      <c r="C86" s="38"/>
      <c r="D86" s="38"/>
      <c r="E86" s="38"/>
      <c r="F86" s="38"/>
      <c r="G86" s="38"/>
      <c r="H86" s="38"/>
      <c r="I86" s="143"/>
      <c r="J86" s="38"/>
      <c r="K86" s="38"/>
      <c r="L86" s="42"/>
    </row>
    <row r="87" s="10" customFormat="1" ht="29.28" customHeight="1">
      <c r="B87" s="190"/>
      <c r="C87" s="191" t="s">
        <v>232</v>
      </c>
      <c r="D87" s="192" t="s">
        <v>56</v>
      </c>
      <c r="E87" s="192" t="s">
        <v>52</v>
      </c>
      <c r="F87" s="192" t="s">
        <v>53</v>
      </c>
      <c r="G87" s="192" t="s">
        <v>233</v>
      </c>
      <c r="H87" s="192" t="s">
        <v>234</v>
      </c>
      <c r="I87" s="193" t="s">
        <v>235</v>
      </c>
      <c r="J87" s="192" t="s">
        <v>195</v>
      </c>
      <c r="K87" s="194" t="s">
        <v>236</v>
      </c>
      <c r="L87" s="195"/>
      <c r="M87" s="87" t="s">
        <v>1</v>
      </c>
      <c r="N87" s="88" t="s">
        <v>41</v>
      </c>
      <c r="O87" s="88" t="s">
        <v>237</v>
      </c>
      <c r="P87" s="88" t="s">
        <v>238</v>
      </c>
      <c r="Q87" s="88" t="s">
        <v>239</v>
      </c>
      <c r="R87" s="88" t="s">
        <v>240</v>
      </c>
      <c r="S87" s="88" t="s">
        <v>241</v>
      </c>
      <c r="T87" s="89" t="s">
        <v>242</v>
      </c>
    </row>
    <row r="88" s="1" customFormat="1" ht="22.8" customHeight="1">
      <c r="B88" s="37"/>
      <c r="C88" s="94" t="s">
        <v>243</v>
      </c>
      <c r="D88" s="38"/>
      <c r="E88" s="38"/>
      <c r="F88" s="38"/>
      <c r="G88" s="38"/>
      <c r="H88" s="38"/>
      <c r="I88" s="143"/>
      <c r="J88" s="196">
        <f>BK88</f>
        <v>0</v>
      </c>
      <c r="K88" s="38"/>
      <c r="L88" s="42"/>
      <c r="M88" s="90"/>
      <c r="N88" s="91"/>
      <c r="O88" s="91"/>
      <c r="P88" s="197">
        <f>P89</f>
        <v>0</v>
      </c>
      <c r="Q88" s="91"/>
      <c r="R88" s="197">
        <f>R89</f>
        <v>0.29770999999999997</v>
      </c>
      <c r="S88" s="91"/>
      <c r="T88" s="198">
        <f>T89</f>
        <v>0.20822999999999997</v>
      </c>
      <c r="AT88" s="16" t="s">
        <v>70</v>
      </c>
      <c r="AU88" s="16" t="s">
        <v>197</v>
      </c>
      <c r="BK88" s="199">
        <f>BK89</f>
        <v>0</v>
      </c>
    </row>
    <row r="89" s="11" customFormat="1" ht="25.92" customHeight="1">
      <c r="B89" s="200"/>
      <c r="C89" s="201"/>
      <c r="D89" s="202" t="s">
        <v>70</v>
      </c>
      <c r="E89" s="203" t="s">
        <v>2229</v>
      </c>
      <c r="F89" s="203" t="s">
        <v>2230</v>
      </c>
      <c r="G89" s="201"/>
      <c r="H89" s="201"/>
      <c r="I89" s="204"/>
      <c r="J89" s="205">
        <f>BK89</f>
        <v>0</v>
      </c>
      <c r="K89" s="201"/>
      <c r="L89" s="206"/>
      <c r="M89" s="207"/>
      <c r="N89" s="208"/>
      <c r="O89" s="208"/>
      <c r="P89" s="209">
        <f>P90+P150</f>
        <v>0</v>
      </c>
      <c r="Q89" s="208"/>
      <c r="R89" s="209">
        <f>R90+R150</f>
        <v>0.29770999999999997</v>
      </c>
      <c r="S89" s="208"/>
      <c r="T89" s="210">
        <f>T90+T150</f>
        <v>0.20822999999999997</v>
      </c>
      <c r="AR89" s="211" t="s">
        <v>79</v>
      </c>
      <c r="AT89" s="212" t="s">
        <v>70</v>
      </c>
      <c r="AU89" s="212" t="s">
        <v>71</v>
      </c>
      <c r="AY89" s="211" t="s">
        <v>246</v>
      </c>
      <c r="BK89" s="213">
        <f>BK90+BK150</f>
        <v>0</v>
      </c>
    </row>
    <row r="90" s="11" customFormat="1" ht="22.8" customHeight="1">
      <c r="B90" s="200"/>
      <c r="C90" s="201"/>
      <c r="D90" s="202" t="s">
        <v>70</v>
      </c>
      <c r="E90" s="214" t="s">
        <v>6015</v>
      </c>
      <c r="F90" s="214" t="s">
        <v>6016</v>
      </c>
      <c r="G90" s="201"/>
      <c r="H90" s="201"/>
      <c r="I90" s="204"/>
      <c r="J90" s="215">
        <f>BK90</f>
        <v>0</v>
      </c>
      <c r="K90" s="201"/>
      <c r="L90" s="206"/>
      <c r="M90" s="207"/>
      <c r="N90" s="208"/>
      <c r="O90" s="208"/>
      <c r="P90" s="209">
        <f>SUM(P91:P149)</f>
        <v>0</v>
      </c>
      <c r="Q90" s="208"/>
      <c r="R90" s="209">
        <f>SUM(R91:R149)</f>
        <v>0.28691</v>
      </c>
      <c r="S90" s="208"/>
      <c r="T90" s="210">
        <f>SUM(T91:T149)</f>
        <v>0.20822999999999997</v>
      </c>
      <c r="AR90" s="211" t="s">
        <v>79</v>
      </c>
      <c r="AT90" s="212" t="s">
        <v>70</v>
      </c>
      <c r="AU90" s="212" t="s">
        <v>16</v>
      </c>
      <c r="AY90" s="211" t="s">
        <v>246</v>
      </c>
      <c r="BK90" s="213">
        <f>SUM(BK91:BK149)</f>
        <v>0</v>
      </c>
    </row>
    <row r="91" s="1" customFormat="1" ht="16.5" customHeight="1">
      <c r="B91" s="37"/>
      <c r="C91" s="216" t="s">
        <v>16</v>
      </c>
      <c r="D91" s="216" t="s">
        <v>248</v>
      </c>
      <c r="E91" s="217" t="s">
        <v>6017</v>
      </c>
      <c r="F91" s="218" t="s">
        <v>6018</v>
      </c>
      <c r="G91" s="219" t="s">
        <v>142</v>
      </c>
      <c r="H91" s="220">
        <v>20</v>
      </c>
      <c r="I91" s="221"/>
      <c r="J91" s="222">
        <f>ROUND(I91*H91,2)</f>
        <v>0</v>
      </c>
      <c r="K91" s="218" t="s">
        <v>252</v>
      </c>
      <c r="L91" s="42"/>
      <c r="M91" s="223" t="s">
        <v>1</v>
      </c>
      <c r="N91" s="224" t="s">
        <v>42</v>
      </c>
      <c r="O91" s="78"/>
      <c r="P91" s="225">
        <f>O91*H91</f>
        <v>0</v>
      </c>
      <c r="Q91" s="225">
        <v>0.00147</v>
      </c>
      <c r="R91" s="225">
        <f>Q91*H91</f>
        <v>0.029399999999999999</v>
      </c>
      <c r="S91" s="225">
        <v>0</v>
      </c>
      <c r="T91" s="226">
        <f>S91*H91</f>
        <v>0</v>
      </c>
      <c r="AR91" s="16" t="s">
        <v>333</v>
      </c>
      <c r="AT91" s="16" t="s">
        <v>248</v>
      </c>
      <c r="AU91" s="16" t="s">
        <v>79</v>
      </c>
      <c r="AY91" s="16" t="s">
        <v>246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6" t="s">
        <v>16</v>
      </c>
      <c r="BK91" s="227">
        <f>ROUND(I91*H91,2)</f>
        <v>0</v>
      </c>
      <c r="BL91" s="16" t="s">
        <v>333</v>
      </c>
      <c r="BM91" s="16" t="s">
        <v>6019</v>
      </c>
    </row>
    <row r="92" s="13" customFormat="1">
      <c r="B92" s="239"/>
      <c r="C92" s="240"/>
      <c r="D92" s="230" t="s">
        <v>255</v>
      </c>
      <c r="E92" s="241" t="s">
        <v>1</v>
      </c>
      <c r="F92" s="242" t="s">
        <v>372</v>
      </c>
      <c r="G92" s="240"/>
      <c r="H92" s="243">
        <v>20</v>
      </c>
      <c r="I92" s="244"/>
      <c r="J92" s="240"/>
      <c r="K92" s="240"/>
      <c r="L92" s="245"/>
      <c r="M92" s="246"/>
      <c r="N92" s="247"/>
      <c r="O92" s="247"/>
      <c r="P92" s="247"/>
      <c r="Q92" s="247"/>
      <c r="R92" s="247"/>
      <c r="S92" s="247"/>
      <c r="T92" s="248"/>
      <c r="AT92" s="249" t="s">
        <v>255</v>
      </c>
      <c r="AU92" s="249" t="s">
        <v>79</v>
      </c>
      <c r="AV92" s="13" t="s">
        <v>79</v>
      </c>
      <c r="AW92" s="13" t="s">
        <v>33</v>
      </c>
      <c r="AX92" s="13" t="s">
        <v>16</v>
      </c>
      <c r="AY92" s="249" t="s">
        <v>246</v>
      </c>
    </row>
    <row r="93" s="1" customFormat="1" ht="16.5" customHeight="1">
      <c r="B93" s="37"/>
      <c r="C93" s="216" t="s">
        <v>79</v>
      </c>
      <c r="D93" s="216" t="s">
        <v>248</v>
      </c>
      <c r="E93" s="217" t="s">
        <v>6020</v>
      </c>
      <c r="F93" s="218" t="s">
        <v>6021</v>
      </c>
      <c r="G93" s="219" t="s">
        <v>142</v>
      </c>
      <c r="H93" s="220">
        <v>30</v>
      </c>
      <c r="I93" s="221"/>
      <c r="J93" s="222">
        <f>ROUND(I93*H93,2)</f>
        <v>0</v>
      </c>
      <c r="K93" s="218" t="s">
        <v>252</v>
      </c>
      <c r="L93" s="42"/>
      <c r="M93" s="223" t="s">
        <v>1</v>
      </c>
      <c r="N93" s="224" t="s">
        <v>42</v>
      </c>
      <c r="O93" s="78"/>
      <c r="P93" s="225">
        <f>O93*H93</f>
        <v>0</v>
      </c>
      <c r="Q93" s="225">
        <v>0.0027000000000000001</v>
      </c>
      <c r="R93" s="225">
        <f>Q93*H93</f>
        <v>0.081000000000000003</v>
      </c>
      <c r="S93" s="225">
        <v>0</v>
      </c>
      <c r="T93" s="226">
        <f>S93*H93</f>
        <v>0</v>
      </c>
      <c r="AR93" s="16" t="s">
        <v>333</v>
      </c>
      <c r="AT93" s="16" t="s">
        <v>248</v>
      </c>
      <c r="AU93" s="16" t="s">
        <v>79</v>
      </c>
      <c r="AY93" s="16" t="s">
        <v>246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6" t="s">
        <v>16</v>
      </c>
      <c r="BK93" s="227">
        <f>ROUND(I93*H93,2)</f>
        <v>0</v>
      </c>
      <c r="BL93" s="16" t="s">
        <v>333</v>
      </c>
      <c r="BM93" s="16" t="s">
        <v>6022</v>
      </c>
    </row>
    <row r="94" s="13" customFormat="1">
      <c r="B94" s="239"/>
      <c r="C94" s="240"/>
      <c r="D94" s="230" t="s">
        <v>255</v>
      </c>
      <c r="E94" s="241" t="s">
        <v>1</v>
      </c>
      <c r="F94" s="242" t="s">
        <v>432</v>
      </c>
      <c r="G94" s="240"/>
      <c r="H94" s="243">
        <v>30</v>
      </c>
      <c r="I94" s="244"/>
      <c r="J94" s="240"/>
      <c r="K94" s="240"/>
      <c r="L94" s="245"/>
      <c r="M94" s="246"/>
      <c r="N94" s="247"/>
      <c r="O94" s="247"/>
      <c r="P94" s="247"/>
      <c r="Q94" s="247"/>
      <c r="R94" s="247"/>
      <c r="S94" s="247"/>
      <c r="T94" s="248"/>
      <c r="AT94" s="249" t="s">
        <v>255</v>
      </c>
      <c r="AU94" s="249" t="s">
        <v>79</v>
      </c>
      <c r="AV94" s="13" t="s">
        <v>79</v>
      </c>
      <c r="AW94" s="13" t="s">
        <v>33</v>
      </c>
      <c r="AX94" s="13" t="s">
        <v>16</v>
      </c>
      <c r="AY94" s="249" t="s">
        <v>246</v>
      </c>
    </row>
    <row r="95" s="1" customFormat="1" ht="16.5" customHeight="1">
      <c r="B95" s="37"/>
      <c r="C95" s="216" t="s">
        <v>266</v>
      </c>
      <c r="D95" s="216" t="s">
        <v>248</v>
      </c>
      <c r="E95" s="217" t="s">
        <v>6023</v>
      </c>
      <c r="F95" s="218" t="s">
        <v>6024</v>
      </c>
      <c r="G95" s="219" t="s">
        <v>142</v>
      </c>
      <c r="H95" s="220">
        <v>40</v>
      </c>
      <c r="I95" s="221"/>
      <c r="J95" s="222">
        <f>ROUND(I95*H95,2)</f>
        <v>0</v>
      </c>
      <c r="K95" s="218" t="s">
        <v>252</v>
      </c>
      <c r="L95" s="42"/>
      <c r="M95" s="223" t="s">
        <v>1</v>
      </c>
      <c r="N95" s="224" t="s">
        <v>42</v>
      </c>
      <c r="O95" s="78"/>
      <c r="P95" s="225">
        <f>O95*H95</f>
        <v>0</v>
      </c>
      <c r="Q95" s="225">
        <v>0.00348</v>
      </c>
      <c r="R95" s="225">
        <f>Q95*H95</f>
        <v>0.13919999999999999</v>
      </c>
      <c r="S95" s="225">
        <v>0</v>
      </c>
      <c r="T95" s="226">
        <f>S95*H95</f>
        <v>0</v>
      </c>
      <c r="AR95" s="16" t="s">
        <v>333</v>
      </c>
      <c r="AT95" s="16" t="s">
        <v>248</v>
      </c>
      <c r="AU95" s="16" t="s">
        <v>79</v>
      </c>
      <c r="AY95" s="16" t="s">
        <v>246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6" t="s">
        <v>16</v>
      </c>
      <c r="BK95" s="227">
        <f>ROUND(I95*H95,2)</f>
        <v>0</v>
      </c>
      <c r="BL95" s="16" t="s">
        <v>333</v>
      </c>
      <c r="BM95" s="16" t="s">
        <v>6025</v>
      </c>
    </row>
    <row r="96" s="13" customFormat="1">
      <c r="B96" s="239"/>
      <c r="C96" s="240"/>
      <c r="D96" s="230" t="s">
        <v>255</v>
      </c>
      <c r="E96" s="241" t="s">
        <v>1</v>
      </c>
      <c r="F96" s="242" t="s">
        <v>544</v>
      </c>
      <c r="G96" s="240"/>
      <c r="H96" s="243">
        <v>40</v>
      </c>
      <c r="I96" s="244"/>
      <c r="J96" s="240"/>
      <c r="K96" s="240"/>
      <c r="L96" s="245"/>
      <c r="M96" s="246"/>
      <c r="N96" s="247"/>
      <c r="O96" s="247"/>
      <c r="P96" s="247"/>
      <c r="Q96" s="247"/>
      <c r="R96" s="247"/>
      <c r="S96" s="247"/>
      <c r="T96" s="248"/>
      <c r="AT96" s="249" t="s">
        <v>255</v>
      </c>
      <c r="AU96" s="249" t="s">
        <v>79</v>
      </c>
      <c r="AV96" s="13" t="s">
        <v>79</v>
      </c>
      <c r="AW96" s="13" t="s">
        <v>33</v>
      </c>
      <c r="AX96" s="13" t="s">
        <v>16</v>
      </c>
      <c r="AY96" s="249" t="s">
        <v>246</v>
      </c>
    </row>
    <row r="97" s="1" customFormat="1" ht="16.5" customHeight="1">
      <c r="B97" s="37"/>
      <c r="C97" s="216" t="s">
        <v>253</v>
      </c>
      <c r="D97" s="216" t="s">
        <v>248</v>
      </c>
      <c r="E97" s="217" t="s">
        <v>6026</v>
      </c>
      <c r="F97" s="218" t="s">
        <v>6027</v>
      </c>
      <c r="G97" s="219" t="s">
        <v>142</v>
      </c>
      <c r="H97" s="220">
        <v>30</v>
      </c>
      <c r="I97" s="221"/>
      <c r="J97" s="222">
        <f>ROUND(I97*H97,2)</f>
        <v>0</v>
      </c>
      <c r="K97" s="218" t="s">
        <v>252</v>
      </c>
      <c r="L97" s="42"/>
      <c r="M97" s="223" t="s">
        <v>1</v>
      </c>
      <c r="N97" s="224" t="s">
        <v>42</v>
      </c>
      <c r="O97" s="78"/>
      <c r="P97" s="225">
        <f>O97*H97</f>
        <v>0</v>
      </c>
      <c r="Q97" s="225">
        <v>0.00011</v>
      </c>
      <c r="R97" s="225">
        <f>Q97*H97</f>
        <v>0.0033</v>
      </c>
      <c r="S97" s="225">
        <v>0.00215</v>
      </c>
      <c r="T97" s="226">
        <f>S97*H97</f>
        <v>0.064500000000000002</v>
      </c>
      <c r="AR97" s="16" t="s">
        <v>333</v>
      </c>
      <c r="AT97" s="16" t="s">
        <v>248</v>
      </c>
      <c r="AU97" s="16" t="s">
        <v>79</v>
      </c>
      <c r="AY97" s="16" t="s">
        <v>246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6" t="s">
        <v>16</v>
      </c>
      <c r="BK97" s="227">
        <f>ROUND(I97*H97,2)</f>
        <v>0</v>
      </c>
      <c r="BL97" s="16" t="s">
        <v>333</v>
      </c>
      <c r="BM97" s="16" t="s">
        <v>6028</v>
      </c>
    </row>
    <row r="98" s="13" customFormat="1">
      <c r="B98" s="239"/>
      <c r="C98" s="240"/>
      <c r="D98" s="230" t="s">
        <v>255</v>
      </c>
      <c r="E98" s="241" t="s">
        <v>1</v>
      </c>
      <c r="F98" s="242" t="s">
        <v>432</v>
      </c>
      <c r="G98" s="240"/>
      <c r="H98" s="243">
        <v>30</v>
      </c>
      <c r="I98" s="244"/>
      <c r="J98" s="240"/>
      <c r="K98" s="240"/>
      <c r="L98" s="245"/>
      <c r="M98" s="246"/>
      <c r="N98" s="247"/>
      <c r="O98" s="247"/>
      <c r="P98" s="247"/>
      <c r="Q98" s="247"/>
      <c r="R98" s="247"/>
      <c r="S98" s="247"/>
      <c r="T98" s="248"/>
      <c r="AT98" s="249" t="s">
        <v>255</v>
      </c>
      <c r="AU98" s="249" t="s">
        <v>79</v>
      </c>
      <c r="AV98" s="13" t="s">
        <v>79</v>
      </c>
      <c r="AW98" s="13" t="s">
        <v>33</v>
      </c>
      <c r="AX98" s="13" t="s">
        <v>16</v>
      </c>
      <c r="AY98" s="249" t="s">
        <v>246</v>
      </c>
    </row>
    <row r="99" s="1" customFormat="1" ht="16.5" customHeight="1">
      <c r="B99" s="37"/>
      <c r="C99" s="216" t="s">
        <v>276</v>
      </c>
      <c r="D99" s="216" t="s">
        <v>248</v>
      </c>
      <c r="E99" s="217" t="s">
        <v>6029</v>
      </c>
      <c r="F99" s="218" t="s">
        <v>6030</v>
      </c>
      <c r="G99" s="219" t="s">
        <v>142</v>
      </c>
      <c r="H99" s="220">
        <v>30</v>
      </c>
      <c r="I99" s="221"/>
      <c r="J99" s="222">
        <f>ROUND(I99*H99,2)</f>
        <v>0</v>
      </c>
      <c r="K99" s="218" t="s">
        <v>252</v>
      </c>
      <c r="L99" s="42"/>
      <c r="M99" s="223" t="s">
        <v>1</v>
      </c>
      <c r="N99" s="224" t="s">
        <v>42</v>
      </c>
      <c r="O99" s="78"/>
      <c r="P99" s="225">
        <f>O99*H99</f>
        <v>0</v>
      </c>
      <c r="Q99" s="225">
        <v>0.00038999999999999999</v>
      </c>
      <c r="R99" s="225">
        <f>Q99*H99</f>
        <v>0.0117</v>
      </c>
      <c r="S99" s="225">
        <v>0.0034199999999999999</v>
      </c>
      <c r="T99" s="226">
        <f>S99*H99</f>
        <v>0.1026</v>
      </c>
      <c r="AR99" s="16" t="s">
        <v>333</v>
      </c>
      <c r="AT99" s="16" t="s">
        <v>248</v>
      </c>
      <c r="AU99" s="16" t="s">
        <v>79</v>
      </c>
      <c r="AY99" s="16" t="s">
        <v>246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6" t="s">
        <v>16</v>
      </c>
      <c r="BK99" s="227">
        <f>ROUND(I99*H99,2)</f>
        <v>0</v>
      </c>
      <c r="BL99" s="16" t="s">
        <v>333</v>
      </c>
      <c r="BM99" s="16" t="s">
        <v>6031</v>
      </c>
    </row>
    <row r="100" s="13" customFormat="1">
      <c r="B100" s="239"/>
      <c r="C100" s="240"/>
      <c r="D100" s="230" t="s">
        <v>255</v>
      </c>
      <c r="E100" s="241" t="s">
        <v>1</v>
      </c>
      <c r="F100" s="242" t="s">
        <v>432</v>
      </c>
      <c r="G100" s="240"/>
      <c r="H100" s="243">
        <v>30</v>
      </c>
      <c r="I100" s="244"/>
      <c r="J100" s="240"/>
      <c r="K100" s="240"/>
      <c r="L100" s="245"/>
      <c r="M100" s="246"/>
      <c r="N100" s="247"/>
      <c r="O100" s="247"/>
      <c r="P100" s="247"/>
      <c r="Q100" s="247"/>
      <c r="R100" s="247"/>
      <c r="S100" s="247"/>
      <c r="T100" s="248"/>
      <c r="AT100" s="249" t="s">
        <v>255</v>
      </c>
      <c r="AU100" s="249" t="s">
        <v>79</v>
      </c>
      <c r="AV100" s="13" t="s">
        <v>79</v>
      </c>
      <c r="AW100" s="13" t="s">
        <v>33</v>
      </c>
      <c r="AX100" s="13" t="s">
        <v>16</v>
      </c>
      <c r="AY100" s="249" t="s">
        <v>246</v>
      </c>
    </row>
    <row r="101" s="1" customFormat="1" ht="16.5" customHeight="1">
      <c r="B101" s="37"/>
      <c r="C101" s="216" t="s">
        <v>280</v>
      </c>
      <c r="D101" s="216" t="s">
        <v>248</v>
      </c>
      <c r="E101" s="217" t="s">
        <v>6032</v>
      </c>
      <c r="F101" s="218" t="s">
        <v>6033</v>
      </c>
      <c r="G101" s="219" t="s">
        <v>142</v>
      </c>
      <c r="H101" s="220">
        <v>2</v>
      </c>
      <c r="I101" s="221"/>
      <c r="J101" s="222">
        <f>ROUND(I101*H101,2)</f>
        <v>0</v>
      </c>
      <c r="K101" s="218" t="s">
        <v>252</v>
      </c>
      <c r="L101" s="42"/>
      <c r="M101" s="223" t="s">
        <v>1</v>
      </c>
      <c r="N101" s="224" t="s">
        <v>42</v>
      </c>
      <c r="O101" s="78"/>
      <c r="P101" s="225">
        <f>O101*H101</f>
        <v>0</v>
      </c>
      <c r="Q101" s="225">
        <v>0.0037799999999999999</v>
      </c>
      <c r="R101" s="225">
        <f>Q101*H101</f>
        <v>0.0075599999999999999</v>
      </c>
      <c r="S101" s="225">
        <v>0</v>
      </c>
      <c r="T101" s="226">
        <f>S101*H101</f>
        <v>0</v>
      </c>
      <c r="AR101" s="16" t="s">
        <v>333</v>
      </c>
      <c r="AT101" s="16" t="s">
        <v>248</v>
      </c>
      <c r="AU101" s="16" t="s">
        <v>79</v>
      </c>
      <c r="AY101" s="16" t="s">
        <v>246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6" t="s">
        <v>16</v>
      </c>
      <c r="BK101" s="227">
        <f>ROUND(I101*H101,2)</f>
        <v>0</v>
      </c>
      <c r="BL101" s="16" t="s">
        <v>333</v>
      </c>
      <c r="BM101" s="16" t="s">
        <v>6034</v>
      </c>
    </row>
    <row r="102" s="13" customFormat="1">
      <c r="B102" s="239"/>
      <c r="C102" s="240"/>
      <c r="D102" s="230" t="s">
        <v>255</v>
      </c>
      <c r="E102" s="241" t="s">
        <v>1</v>
      </c>
      <c r="F102" s="242" t="s">
        <v>79</v>
      </c>
      <c r="G102" s="240"/>
      <c r="H102" s="243">
        <v>2</v>
      </c>
      <c r="I102" s="244"/>
      <c r="J102" s="240"/>
      <c r="K102" s="240"/>
      <c r="L102" s="245"/>
      <c r="M102" s="246"/>
      <c r="N102" s="247"/>
      <c r="O102" s="247"/>
      <c r="P102" s="247"/>
      <c r="Q102" s="247"/>
      <c r="R102" s="247"/>
      <c r="S102" s="247"/>
      <c r="T102" s="248"/>
      <c r="AT102" s="249" t="s">
        <v>255</v>
      </c>
      <c r="AU102" s="249" t="s">
        <v>79</v>
      </c>
      <c r="AV102" s="13" t="s">
        <v>79</v>
      </c>
      <c r="AW102" s="13" t="s">
        <v>33</v>
      </c>
      <c r="AX102" s="13" t="s">
        <v>16</v>
      </c>
      <c r="AY102" s="249" t="s">
        <v>246</v>
      </c>
    </row>
    <row r="103" s="1" customFormat="1" ht="16.5" customHeight="1">
      <c r="B103" s="37"/>
      <c r="C103" s="216" t="s">
        <v>286</v>
      </c>
      <c r="D103" s="216" t="s">
        <v>248</v>
      </c>
      <c r="E103" s="217" t="s">
        <v>6035</v>
      </c>
      <c r="F103" s="218" t="s">
        <v>6036</v>
      </c>
      <c r="G103" s="219" t="s">
        <v>6037</v>
      </c>
      <c r="H103" s="220">
        <v>1</v>
      </c>
      <c r="I103" s="221"/>
      <c r="J103" s="222">
        <f>ROUND(I103*H103,2)</f>
        <v>0</v>
      </c>
      <c r="K103" s="218" t="s">
        <v>252</v>
      </c>
      <c r="L103" s="42"/>
      <c r="M103" s="223" t="s">
        <v>1</v>
      </c>
      <c r="N103" s="224" t="s">
        <v>42</v>
      </c>
      <c r="O103" s="78"/>
      <c r="P103" s="225">
        <f>O103*H103</f>
        <v>0</v>
      </c>
      <c r="Q103" s="225">
        <v>0</v>
      </c>
      <c r="R103" s="225">
        <f>Q103*H103</f>
        <v>0</v>
      </c>
      <c r="S103" s="225">
        <v>0.00513</v>
      </c>
      <c r="T103" s="226">
        <f>S103*H103</f>
        <v>0.00513</v>
      </c>
      <c r="AR103" s="16" t="s">
        <v>333</v>
      </c>
      <c r="AT103" s="16" t="s">
        <v>248</v>
      </c>
      <c r="AU103" s="16" t="s">
        <v>79</v>
      </c>
      <c r="AY103" s="16" t="s">
        <v>246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6" t="s">
        <v>16</v>
      </c>
      <c r="BK103" s="227">
        <f>ROUND(I103*H103,2)</f>
        <v>0</v>
      </c>
      <c r="BL103" s="16" t="s">
        <v>333</v>
      </c>
      <c r="BM103" s="16" t="s">
        <v>6038</v>
      </c>
    </row>
    <row r="104" s="13" customFormat="1">
      <c r="B104" s="239"/>
      <c r="C104" s="240"/>
      <c r="D104" s="230" t="s">
        <v>255</v>
      </c>
      <c r="E104" s="241" t="s">
        <v>1</v>
      </c>
      <c r="F104" s="242" t="s">
        <v>16</v>
      </c>
      <c r="G104" s="240"/>
      <c r="H104" s="243">
        <v>1</v>
      </c>
      <c r="I104" s="244"/>
      <c r="J104" s="240"/>
      <c r="K104" s="240"/>
      <c r="L104" s="245"/>
      <c r="M104" s="246"/>
      <c r="N104" s="247"/>
      <c r="O104" s="247"/>
      <c r="P104" s="247"/>
      <c r="Q104" s="247"/>
      <c r="R104" s="247"/>
      <c r="S104" s="247"/>
      <c r="T104" s="248"/>
      <c r="AT104" s="249" t="s">
        <v>255</v>
      </c>
      <c r="AU104" s="249" t="s">
        <v>79</v>
      </c>
      <c r="AV104" s="13" t="s">
        <v>79</v>
      </c>
      <c r="AW104" s="13" t="s">
        <v>33</v>
      </c>
      <c r="AX104" s="13" t="s">
        <v>16</v>
      </c>
      <c r="AY104" s="249" t="s">
        <v>246</v>
      </c>
    </row>
    <row r="105" s="1" customFormat="1" ht="16.5" customHeight="1">
      <c r="B105" s="37"/>
      <c r="C105" s="216" t="s">
        <v>290</v>
      </c>
      <c r="D105" s="216" t="s">
        <v>248</v>
      </c>
      <c r="E105" s="217" t="s">
        <v>6039</v>
      </c>
      <c r="F105" s="218" t="s">
        <v>6040</v>
      </c>
      <c r="G105" s="219" t="s">
        <v>401</v>
      </c>
      <c r="H105" s="220">
        <v>6</v>
      </c>
      <c r="I105" s="221"/>
      <c r="J105" s="222">
        <f>ROUND(I105*H105,2)</f>
        <v>0</v>
      </c>
      <c r="K105" s="218" t="s">
        <v>252</v>
      </c>
      <c r="L105" s="42"/>
      <c r="M105" s="223" t="s">
        <v>1</v>
      </c>
      <c r="N105" s="224" t="s">
        <v>42</v>
      </c>
      <c r="O105" s="78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AR105" s="16" t="s">
        <v>333</v>
      </c>
      <c r="AT105" s="16" t="s">
        <v>248</v>
      </c>
      <c r="AU105" s="16" t="s">
        <v>79</v>
      </c>
      <c r="AY105" s="16" t="s">
        <v>246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6" t="s">
        <v>16</v>
      </c>
      <c r="BK105" s="227">
        <f>ROUND(I105*H105,2)</f>
        <v>0</v>
      </c>
      <c r="BL105" s="16" t="s">
        <v>333</v>
      </c>
      <c r="BM105" s="16" t="s">
        <v>6041</v>
      </c>
    </row>
    <row r="106" s="13" customFormat="1">
      <c r="B106" s="239"/>
      <c r="C106" s="240"/>
      <c r="D106" s="230" t="s">
        <v>255</v>
      </c>
      <c r="E106" s="241" t="s">
        <v>1</v>
      </c>
      <c r="F106" s="242" t="s">
        <v>280</v>
      </c>
      <c r="G106" s="240"/>
      <c r="H106" s="243">
        <v>6</v>
      </c>
      <c r="I106" s="244"/>
      <c r="J106" s="240"/>
      <c r="K106" s="240"/>
      <c r="L106" s="245"/>
      <c r="M106" s="246"/>
      <c r="N106" s="247"/>
      <c r="O106" s="247"/>
      <c r="P106" s="247"/>
      <c r="Q106" s="247"/>
      <c r="R106" s="247"/>
      <c r="S106" s="247"/>
      <c r="T106" s="248"/>
      <c r="AT106" s="249" t="s">
        <v>255</v>
      </c>
      <c r="AU106" s="249" t="s">
        <v>79</v>
      </c>
      <c r="AV106" s="13" t="s">
        <v>79</v>
      </c>
      <c r="AW106" s="13" t="s">
        <v>33</v>
      </c>
      <c r="AX106" s="13" t="s">
        <v>16</v>
      </c>
      <c r="AY106" s="249" t="s">
        <v>246</v>
      </c>
    </row>
    <row r="107" s="1" customFormat="1" ht="16.5" customHeight="1">
      <c r="B107" s="37"/>
      <c r="C107" s="216" t="s">
        <v>295</v>
      </c>
      <c r="D107" s="216" t="s">
        <v>248</v>
      </c>
      <c r="E107" s="217" t="s">
        <v>6042</v>
      </c>
      <c r="F107" s="218" t="s">
        <v>6043</v>
      </c>
      <c r="G107" s="219" t="s">
        <v>142</v>
      </c>
      <c r="H107" s="220">
        <v>80</v>
      </c>
      <c r="I107" s="221"/>
      <c r="J107" s="222">
        <f>ROUND(I107*H107,2)</f>
        <v>0</v>
      </c>
      <c r="K107" s="218" t="s">
        <v>252</v>
      </c>
      <c r="L107" s="42"/>
      <c r="M107" s="223" t="s">
        <v>1</v>
      </c>
      <c r="N107" s="224" t="s">
        <v>42</v>
      </c>
      <c r="O107" s="78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AR107" s="16" t="s">
        <v>333</v>
      </c>
      <c r="AT107" s="16" t="s">
        <v>248</v>
      </c>
      <c r="AU107" s="16" t="s">
        <v>79</v>
      </c>
      <c r="AY107" s="16" t="s">
        <v>246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6" t="s">
        <v>16</v>
      </c>
      <c r="BK107" s="227">
        <f>ROUND(I107*H107,2)</f>
        <v>0</v>
      </c>
      <c r="BL107" s="16" t="s">
        <v>333</v>
      </c>
      <c r="BM107" s="16" t="s">
        <v>6044</v>
      </c>
    </row>
    <row r="108" s="13" customFormat="1">
      <c r="B108" s="239"/>
      <c r="C108" s="240"/>
      <c r="D108" s="230" t="s">
        <v>255</v>
      </c>
      <c r="E108" s="241" t="s">
        <v>1</v>
      </c>
      <c r="F108" s="242" t="s">
        <v>988</v>
      </c>
      <c r="G108" s="240"/>
      <c r="H108" s="243">
        <v>80</v>
      </c>
      <c r="I108" s="244"/>
      <c r="J108" s="240"/>
      <c r="K108" s="240"/>
      <c r="L108" s="245"/>
      <c r="M108" s="246"/>
      <c r="N108" s="247"/>
      <c r="O108" s="247"/>
      <c r="P108" s="247"/>
      <c r="Q108" s="247"/>
      <c r="R108" s="247"/>
      <c r="S108" s="247"/>
      <c r="T108" s="248"/>
      <c r="AT108" s="249" t="s">
        <v>255</v>
      </c>
      <c r="AU108" s="249" t="s">
        <v>79</v>
      </c>
      <c r="AV108" s="13" t="s">
        <v>79</v>
      </c>
      <c r="AW108" s="13" t="s">
        <v>33</v>
      </c>
      <c r="AX108" s="13" t="s">
        <v>16</v>
      </c>
      <c r="AY108" s="249" t="s">
        <v>246</v>
      </c>
    </row>
    <row r="109" s="1" customFormat="1" ht="16.5" customHeight="1">
      <c r="B109" s="37"/>
      <c r="C109" s="216" t="s">
        <v>300</v>
      </c>
      <c r="D109" s="216" t="s">
        <v>248</v>
      </c>
      <c r="E109" s="217" t="s">
        <v>6045</v>
      </c>
      <c r="F109" s="218" t="s">
        <v>6046</v>
      </c>
      <c r="G109" s="219" t="s">
        <v>401</v>
      </c>
      <c r="H109" s="220">
        <v>1</v>
      </c>
      <c r="I109" s="221"/>
      <c r="J109" s="222">
        <f>ROUND(I109*H109,2)</f>
        <v>0</v>
      </c>
      <c r="K109" s="218" t="s">
        <v>252</v>
      </c>
      <c r="L109" s="42"/>
      <c r="M109" s="223" t="s">
        <v>1</v>
      </c>
      <c r="N109" s="224" t="s">
        <v>42</v>
      </c>
      <c r="O109" s="78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AR109" s="16" t="s">
        <v>333</v>
      </c>
      <c r="AT109" s="16" t="s">
        <v>248</v>
      </c>
      <c r="AU109" s="16" t="s">
        <v>79</v>
      </c>
      <c r="AY109" s="16" t="s">
        <v>246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6" t="s">
        <v>16</v>
      </c>
      <c r="BK109" s="227">
        <f>ROUND(I109*H109,2)</f>
        <v>0</v>
      </c>
      <c r="BL109" s="16" t="s">
        <v>333</v>
      </c>
      <c r="BM109" s="16" t="s">
        <v>6047</v>
      </c>
    </row>
    <row r="110" s="13" customFormat="1">
      <c r="B110" s="239"/>
      <c r="C110" s="240"/>
      <c r="D110" s="230" t="s">
        <v>255</v>
      </c>
      <c r="E110" s="241" t="s">
        <v>1</v>
      </c>
      <c r="F110" s="242" t="s">
        <v>16</v>
      </c>
      <c r="G110" s="240"/>
      <c r="H110" s="243">
        <v>1</v>
      </c>
      <c r="I110" s="244"/>
      <c r="J110" s="240"/>
      <c r="K110" s="240"/>
      <c r="L110" s="245"/>
      <c r="M110" s="246"/>
      <c r="N110" s="247"/>
      <c r="O110" s="247"/>
      <c r="P110" s="247"/>
      <c r="Q110" s="247"/>
      <c r="R110" s="247"/>
      <c r="S110" s="247"/>
      <c r="T110" s="248"/>
      <c r="AT110" s="249" t="s">
        <v>255</v>
      </c>
      <c r="AU110" s="249" t="s">
        <v>79</v>
      </c>
      <c r="AV110" s="13" t="s">
        <v>79</v>
      </c>
      <c r="AW110" s="13" t="s">
        <v>33</v>
      </c>
      <c r="AX110" s="13" t="s">
        <v>16</v>
      </c>
      <c r="AY110" s="249" t="s">
        <v>246</v>
      </c>
    </row>
    <row r="111" s="1" customFormat="1" ht="16.5" customHeight="1">
      <c r="B111" s="37"/>
      <c r="C111" s="216" t="s">
        <v>304</v>
      </c>
      <c r="D111" s="216" t="s">
        <v>248</v>
      </c>
      <c r="E111" s="217" t="s">
        <v>6048</v>
      </c>
      <c r="F111" s="218" t="s">
        <v>6049</v>
      </c>
      <c r="G111" s="219" t="s">
        <v>401</v>
      </c>
      <c r="H111" s="220">
        <v>1</v>
      </c>
      <c r="I111" s="221"/>
      <c r="J111" s="222">
        <f>ROUND(I111*H111,2)</f>
        <v>0</v>
      </c>
      <c r="K111" s="218" t="s">
        <v>252</v>
      </c>
      <c r="L111" s="42"/>
      <c r="M111" s="223" t="s">
        <v>1</v>
      </c>
      <c r="N111" s="224" t="s">
        <v>42</v>
      </c>
      <c r="O111" s="78"/>
      <c r="P111" s="225">
        <f>O111*H111</f>
        <v>0</v>
      </c>
      <c r="Q111" s="225">
        <v>0.00018000000000000001</v>
      </c>
      <c r="R111" s="225">
        <f>Q111*H111</f>
        <v>0.00018000000000000001</v>
      </c>
      <c r="S111" s="225">
        <v>0</v>
      </c>
      <c r="T111" s="226">
        <f>S111*H111</f>
        <v>0</v>
      </c>
      <c r="AR111" s="16" t="s">
        <v>333</v>
      </c>
      <c r="AT111" s="16" t="s">
        <v>248</v>
      </c>
      <c r="AU111" s="16" t="s">
        <v>79</v>
      </c>
      <c r="AY111" s="16" t="s">
        <v>246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6" t="s">
        <v>16</v>
      </c>
      <c r="BK111" s="227">
        <f>ROUND(I111*H111,2)</f>
        <v>0</v>
      </c>
      <c r="BL111" s="16" t="s">
        <v>333</v>
      </c>
      <c r="BM111" s="16" t="s">
        <v>6050</v>
      </c>
    </row>
    <row r="112" s="13" customFormat="1">
      <c r="B112" s="239"/>
      <c r="C112" s="240"/>
      <c r="D112" s="230" t="s">
        <v>255</v>
      </c>
      <c r="E112" s="241" t="s">
        <v>1</v>
      </c>
      <c r="F112" s="242" t="s">
        <v>16</v>
      </c>
      <c r="G112" s="240"/>
      <c r="H112" s="243">
        <v>1</v>
      </c>
      <c r="I112" s="244"/>
      <c r="J112" s="240"/>
      <c r="K112" s="240"/>
      <c r="L112" s="245"/>
      <c r="M112" s="246"/>
      <c r="N112" s="247"/>
      <c r="O112" s="247"/>
      <c r="P112" s="247"/>
      <c r="Q112" s="247"/>
      <c r="R112" s="247"/>
      <c r="S112" s="247"/>
      <c r="T112" s="248"/>
      <c r="AT112" s="249" t="s">
        <v>255</v>
      </c>
      <c r="AU112" s="249" t="s">
        <v>79</v>
      </c>
      <c r="AV112" s="13" t="s">
        <v>79</v>
      </c>
      <c r="AW112" s="13" t="s">
        <v>33</v>
      </c>
      <c r="AX112" s="13" t="s">
        <v>16</v>
      </c>
      <c r="AY112" s="249" t="s">
        <v>246</v>
      </c>
    </row>
    <row r="113" s="1" customFormat="1" ht="16.5" customHeight="1">
      <c r="B113" s="37"/>
      <c r="C113" s="216" t="s">
        <v>311</v>
      </c>
      <c r="D113" s="216" t="s">
        <v>248</v>
      </c>
      <c r="E113" s="217" t="s">
        <v>6051</v>
      </c>
      <c r="F113" s="218" t="s">
        <v>6052</v>
      </c>
      <c r="G113" s="219" t="s">
        <v>401</v>
      </c>
      <c r="H113" s="220">
        <v>1</v>
      </c>
      <c r="I113" s="221"/>
      <c r="J113" s="222">
        <f>ROUND(I113*H113,2)</f>
        <v>0</v>
      </c>
      <c r="K113" s="218" t="s">
        <v>1</v>
      </c>
      <c r="L113" s="42"/>
      <c r="M113" s="223" t="s">
        <v>1</v>
      </c>
      <c r="N113" s="224" t="s">
        <v>42</v>
      </c>
      <c r="O113" s="78"/>
      <c r="P113" s="225">
        <f>O113*H113</f>
        <v>0</v>
      </c>
      <c r="Q113" s="225">
        <v>0.00044999999999999999</v>
      </c>
      <c r="R113" s="225">
        <f>Q113*H113</f>
        <v>0.00044999999999999999</v>
      </c>
      <c r="S113" s="225">
        <v>0</v>
      </c>
      <c r="T113" s="226">
        <f>S113*H113</f>
        <v>0</v>
      </c>
      <c r="AR113" s="16" t="s">
        <v>333</v>
      </c>
      <c r="AT113" s="16" t="s">
        <v>248</v>
      </c>
      <c r="AU113" s="16" t="s">
        <v>79</v>
      </c>
      <c r="AY113" s="16" t="s">
        <v>246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6" t="s">
        <v>16</v>
      </c>
      <c r="BK113" s="227">
        <f>ROUND(I113*H113,2)</f>
        <v>0</v>
      </c>
      <c r="BL113" s="16" t="s">
        <v>333</v>
      </c>
      <c r="BM113" s="16" t="s">
        <v>6053</v>
      </c>
    </row>
    <row r="114" s="13" customFormat="1">
      <c r="B114" s="239"/>
      <c r="C114" s="240"/>
      <c r="D114" s="230" t="s">
        <v>255</v>
      </c>
      <c r="E114" s="241" t="s">
        <v>1</v>
      </c>
      <c r="F114" s="242" t="s">
        <v>16</v>
      </c>
      <c r="G114" s="240"/>
      <c r="H114" s="243">
        <v>1</v>
      </c>
      <c r="I114" s="244"/>
      <c r="J114" s="240"/>
      <c r="K114" s="240"/>
      <c r="L114" s="245"/>
      <c r="M114" s="246"/>
      <c r="N114" s="247"/>
      <c r="O114" s="247"/>
      <c r="P114" s="247"/>
      <c r="Q114" s="247"/>
      <c r="R114" s="247"/>
      <c r="S114" s="247"/>
      <c r="T114" s="248"/>
      <c r="AT114" s="249" t="s">
        <v>255</v>
      </c>
      <c r="AU114" s="249" t="s">
        <v>79</v>
      </c>
      <c r="AV114" s="13" t="s">
        <v>79</v>
      </c>
      <c r="AW114" s="13" t="s">
        <v>33</v>
      </c>
      <c r="AX114" s="13" t="s">
        <v>16</v>
      </c>
      <c r="AY114" s="249" t="s">
        <v>246</v>
      </c>
    </row>
    <row r="115" s="1" customFormat="1" ht="16.5" customHeight="1">
      <c r="B115" s="37"/>
      <c r="C115" s="216" t="s">
        <v>317</v>
      </c>
      <c r="D115" s="216" t="s">
        <v>248</v>
      </c>
      <c r="E115" s="217" t="s">
        <v>6054</v>
      </c>
      <c r="F115" s="218" t="s">
        <v>6055</v>
      </c>
      <c r="G115" s="219" t="s">
        <v>401</v>
      </c>
      <c r="H115" s="220">
        <v>1</v>
      </c>
      <c r="I115" s="221"/>
      <c r="J115" s="222">
        <f>ROUND(I115*H115,2)</f>
        <v>0</v>
      </c>
      <c r="K115" s="218" t="s">
        <v>1</v>
      </c>
      <c r="L115" s="42"/>
      <c r="M115" s="223" t="s">
        <v>1</v>
      </c>
      <c r="N115" s="224" t="s">
        <v>42</v>
      </c>
      <c r="O115" s="78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AR115" s="16" t="s">
        <v>333</v>
      </c>
      <c r="AT115" s="16" t="s">
        <v>248</v>
      </c>
      <c r="AU115" s="16" t="s">
        <v>79</v>
      </c>
      <c r="AY115" s="16" t="s">
        <v>246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6" t="s">
        <v>16</v>
      </c>
      <c r="BK115" s="227">
        <f>ROUND(I115*H115,2)</f>
        <v>0</v>
      </c>
      <c r="BL115" s="16" t="s">
        <v>333</v>
      </c>
      <c r="BM115" s="16" t="s">
        <v>6056</v>
      </c>
    </row>
    <row r="116" s="13" customFormat="1">
      <c r="B116" s="239"/>
      <c r="C116" s="240"/>
      <c r="D116" s="230" t="s">
        <v>255</v>
      </c>
      <c r="E116" s="241" t="s">
        <v>1</v>
      </c>
      <c r="F116" s="242" t="s">
        <v>16</v>
      </c>
      <c r="G116" s="240"/>
      <c r="H116" s="243">
        <v>1</v>
      </c>
      <c r="I116" s="244"/>
      <c r="J116" s="240"/>
      <c r="K116" s="240"/>
      <c r="L116" s="245"/>
      <c r="M116" s="246"/>
      <c r="N116" s="247"/>
      <c r="O116" s="247"/>
      <c r="P116" s="247"/>
      <c r="Q116" s="247"/>
      <c r="R116" s="247"/>
      <c r="S116" s="247"/>
      <c r="T116" s="248"/>
      <c r="AT116" s="249" t="s">
        <v>255</v>
      </c>
      <c r="AU116" s="249" t="s">
        <v>79</v>
      </c>
      <c r="AV116" s="13" t="s">
        <v>79</v>
      </c>
      <c r="AW116" s="13" t="s">
        <v>33</v>
      </c>
      <c r="AX116" s="13" t="s">
        <v>16</v>
      </c>
      <c r="AY116" s="249" t="s">
        <v>246</v>
      </c>
    </row>
    <row r="117" s="1" customFormat="1" ht="16.5" customHeight="1">
      <c r="B117" s="37"/>
      <c r="C117" s="216" t="s">
        <v>322</v>
      </c>
      <c r="D117" s="216" t="s">
        <v>248</v>
      </c>
      <c r="E117" s="217" t="s">
        <v>6057</v>
      </c>
      <c r="F117" s="218" t="s">
        <v>6058</v>
      </c>
      <c r="G117" s="219" t="s">
        <v>401</v>
      </c>
      <c r="H117" s="220">
        <v>6</v>
      </c>
      <c r="I117" s="221"/>
      <c r="J117" s="222">
        <f>ROUND(I117*H117,2)</f>
        <v>0</v>
      </c>
      <c r="K117" s="218" t="s">
        <v>252</v>
      </c>
      <c r="L117" s="42"/>
      <c r="M117" s="223" t="s">
        <v>1</v>
      </c>
      <c r="N117" s="224" t="s">
        <v>42</v>
      </c>
      <c r="O117" s="78"/>
      <c r="P117" s="225">
        <f>O117*H117</f>
        <v>0</v>
      </c>
      <c r="Q117" s="225">
        <v>0.00020000000000000001</v>
      </c>
      <c r="R117" s="225">
        <f>Q117*H117</f>
        <v>0.0012000000000000001</v>
      </c>
      <c r="S117" s="225">
        <v>0</v>
      </c>
      <c r="T117" s="226">
        <f>S117*H117</f>
        <v>0</v>
      </c>
      <c r="AR117" s="16" t="s">
        <v>333</v>
      </c>
      <c r="AT117" s="16" t="s">
        <v>248</v>
      </c>
      <c r="AU117" s="16" t="s">
        <v>79</v>
      </c>
      <c r="AY117" s="16" t="s">
        <v>246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333</v>
      </c>
      <c r="BM117" s="16" t="s">
        <v>6059</v>
      </c>
    </row>
    <row r="118" s="13" customFormat="1">
      <c r="B118" s="239"/>
      <c r="C118" s="240"/>
      <c r="D118" s="230" t="s">
        <v>255</v>
      </c>
      <c r="E118" s="241" t="s">
        <v>1</v>
      </c>
      <c r="F118" s="242" t="s">
        <v>280</v>
      </c>
      <c r="G118" s="240"/>
      <c r="H118" s="243">
        <v>6</v>
      </c>
      <c r="I118" s="244"/>
      <c r="J118" s="240"/>
      <c r="K118" s="240"/>
      <c r="L118" s="245"/>
      <c r="M118" s="246"/>
      <c r="N118" s="247"/>
      <c r="O118" s="247"/>
      <c r="P118" s="247"/>
      <c r="Q118" s="247"/>
      <c r="R118" s="247"/>
      <c r="S118" s="247"/>
      <c r="T118" s="248"/>
      <c r="AT118" s="249" t="s">
        <v>255</v>
      </c>
      <c r="AU118" s="249" t="s">
        <v>79</v>
      </c>
      <c r="AV118" s="13" t="s">
        <v>79</v>
      </c>
      <c r="AW118" s="13" t="s">
        <v>33</v>
      </c>
      <c r="AX118" s="13" t="s">
        <v>16</v>
      </c>
      <c r="AY118" s="249" t="s">
        <v>246</v>
      </c>
    </row>
    <row r="119" s="1" customFormat="1" ht="16.5" customHeight="1">
      <c r="B119" s="37"/>
      <c r="C119" s="216" t="s">
        <v>8</v>
      </c>
      <c r="D119" s="216" t="s">
        <v>248</v>
      </c>
      <c r="E119" s="217" t="s">
        <v>6060</v>
      </c>
      <c r="F119" s="218" t="s">
        <v>6061</v>
      </c>
      <c r="G119" s="219" t="s">
        <v>4463</v>
      </c>
      <c r="H119" s="220">
        <v>6</v>
      </c>
      <c r="I119" s="221"/>
      <c r="J119" s="222">
        <f>ROUND(I119*H119,2)</f>
        <v>0</v>
      </c>
      <c r="K119" s="218" t="s">
        <v>252</v>
      </c>
      <c r="L119" s="42"/>
      <c r="M119" s="223" t="s">
        <v>1</v>
      </c>
      <c r="N119" s="224" t="s">
        <v>42</v>
      </c>
      <c r="O119" s="78"/>
      <c r="P119" s="225">
        <f>O119*H119</f>
        <v>0</v>
      </c>
      <c r="Q119" s="225">
        <v>6.9999999999999994E-05</v>
      </c>
      <c r="R119" s="225">
        <f>Q119*H119</f>
        <v>0.00041999999999999996</v>
      </c>
      <c r="S119" s="225">
        <v>0</v>
      </c>
      <c r="T119" s="226">
        <f>S119*H119</f>
        <v>0</v>
      </c>
      <c r="AR119" s="16" t="s">
        <v>333</v>
      </c>
      <c r="AT119" s="16" t="s">
        <v>248</v>
      </c>
      <c r="AU119" s="16" t="s">
        <v>79</v>
      </c>
      <c r="AY119" s="16" t="s">
        <v>246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6" t="s">
        <v>16</v>
      </c>
      <c r="BK119" s="227">
        <f>ROUND(I119*H119,2)</f>
        <v>0</v>
      </c>
      <c r="BL119" s="16" t="s">
        <v>333</v>
      </c>
      <c r="BM119" s="16" t="s">
        <v>6062</v>
      </c>
    </row>
    <row r="120" s="13" customFormat="1">
      <c r="B120" s="239"/>
      <c r="C120" s="240"/>
      <c r="D120" s="230" t="s">
        <v>255</v>
      </c>
      <c r="E120" s="241" t="s">
        <v>1</v>
      </c>
      <c r="F120" s="242" t="s">
        <v>280</v>
      </c>
      <c r="G120" s="240"/>
      <c r="H120" s="243">
        <v>6</v>
      </c>
      <c r="I120" s="244"/>
      <c r="J120" s="240"/>
      <c r="K120" s="240"/>
      <c r="L120" s="245"/>
      <c r="M120" s="246"/>
      <c r="N120" s="247"/>
      <c r="O120" s="247"/>
      <c r="P120" s="247"/>
      <c r="Q120" s="247"/>
      <c r="R120" s="247"/>
      <c r="S120" s="247"/>
      <c r="T120" s="248"/>
      <c r="AT120" s="249" t="s">
        <v>255</v>
      </c>
      <c r="AU120" s="249" t="s">
        <v>79</v>
      </c>
      <c r="AV120" s="13" t="s">
        <v>79</v>
      </c>
      <c r="AW120" s="13" t="s">
        <v>33</v>
      </c>
      <c r="AX120" s="13" t="s">
        <v>16</v>
      </c>
      <c r="AY120" s="249" t="s">
        <v>246</v>
      </c>
    </row>
    <row r="121" s="1" customFormat="1" ht="16.5" customHeight="1">
      <c r="B121" s="37"/>
      <c r="C121" s="250" t="s">
        <v>333</v>
      </c>
      <c r="D121" s="250" t="s">
        <v>323</v>
      </c>
      <c r="E121" s="251" t="s">
        <v>6063</v>
      </c>
      <c r="F121" s="252" t="s">
        <v>6064</v>
      </c>
      <c r="G121" s="253" t="s">
        <v>401</v>
      </c>
      <c r="H121" s="254">
        <v>1</v>
      </c>
      <c r="I121" s="255"/>
      <c r="J121" s="256">
        <f>ROUND(I121*H121,2)</f>
        <v>0</v>
      </c>
      <c r="K121" s="252" t="s">
        <v>1</v>
      </c>
      <c r="L121" s="257"/>
      <c r="M121" s="258" t="s">
        <v>1</v>
      </c>
      <c r="N121" s="259" t="s">
        <v>42</v>
      </c>
      <c r="O121" s="78"/>
      <c r="P121" s="225">
        <f>O121*H121</f>
        <v>0</v>
      </c>
      <c r="Q121" s="225">
        <v>0.00084000000000000003</v>
      </c>
      <c r="R121" s="225">
        <f>Q121*H121</f>
        <v>0.00084000000000000003</v>
      </c>
      <c r="S121" s="225">
        <v>0</v>
      </c>
      <c r="T121" s="226">
        <f>S121*H121</f>
        <v>0</v>
      </c>
      <c r="AR121" s="16" t="s">
        <v>440</v>
      </c>
      <c r="AT121" s="16" t="s">
        <v>323</v>
      </c>
      <c r="AU121" s="16" t="s">
        <v>79</v>
      </c>
      <c r="AY121" s="16" t="s">
        <v>246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6" t="s">
        <v>16</v>
      </c>
      <c r="BK121" s="227">
        <f>ROUND(I121*H121,2)</f>
        <v>0</v>
      </c>
      <c r="BL121" s="16" t="s">
        <v>333</v>
      </c>
      <c r="BM121" s="16" t="s">
        <v>6065</v>
      </c>
    </row>
    <row r="122" s="13" customFormat="1">
      <c r="B122" s="239"/>
      <c r="C122" s="240"/>
      <c r="D122" s="230" t="s">
        <v>255</v>
      </c>
      <c r="E122" s="241" t="s">
        <v>1</v>
      </c>
      <c r="F122" s="242" t="s">
        <v>16</v>
      </c>
      <c r="G122" s="240"/>
      <c r="H122" s="243">
        <v>1</v>
      </c>
      <c r="I122" s="244"/>
      <c r="J122" s="240"/>
      <c r="K122" s="240"/>
      <c r="L122" s="245"/>
      <c r="M122" s="246"/>
      <c r="N122" s="247"/>
      <c r="O122" s="247"/>
      <c r="P122" s="247"/>
      <c r="Q122" s="247"/>
      <c r="R122" s="247"/>
      <c r="S122" s="247"/>
      <c r="T122" s="248"/>
      <c r="AT122" s="249" t="s">
        <v>255</v>
      </c>
      <c r="AU122" s="249" t="s">
        <v>79</v>
      </c>
      <c r="AV122" s="13" t="s">
        <v>79</v>
      </c>
      <c r="AW122" s="13" t="s">
        <v>33</v>
      </c>
      <c r="AX122" s="13" t="s">
        <v>16</v>
      </c>
      <c r="AY122" s="249" t="s">
        <v>246</v>
      </c>
    </row>
    <row r="123" s="1" customFormat="1" ht="16.5" customHeight="1">
      <c r="B123" s="37"/>
      <c r="C123" s="216" t="s">
        <v>341</v>
      </c>
      <c r="D123" s="216" t="s">
        <v>248</v>
      </c>
      <c r="E123" s="217" t="s">
        <v>6066</v>
      </c>
      <c r="F123" s="218" t="s">
        <v>6067</v>
      </c>
      <c r="G123" s="219" t="s">
        <v>4463</v>
      </c>
      <c r="H123" s="220">
        <v>1</v>
      </c>
      <c r="I123" s="221"/>
      <c r="J123" s="222">
        <f>ROUND(I123*H123,2)</f>
        <v>0</v>
      </c>
      <c r="K123" s="218" t="s">
        <v>252</v>
      </c>
      <c r="L123" s="42"/>
      <c r="M123" s="223" t="s">
        <v>1</v>
      </c>
      <c r="N123" s="224" t="s">
        <v>42</v>
      </c>
      <c r="O123" s="78"/>
      <c r="P123" s="225">
        <f>O123*H123</f>
        <v>0</v>
      </c>
      <c r="Q123" s="225">
        <v>0</v>
      </c>
      <c r="R123" s="225">
        <f>Q123*H123</f>
        <v>0</v>
      </c>
      <c r="S123" s="225">
        <v>0.031899999999999998</v>
      </c>
      <c r="T123" s="226">
        <f>S123*H123</f>
        <v>0.031899999999999998</v>
      </c>
      <c r="AR123" s="16" t="s">
        <v>333</v>
      </c>
      <c r="AT123" s="16" t="s">
        <v>248</v>
      </c>
      <c r="AU123" s="16" t="s">
        <v>79</v>
      </c>
      <c r="AY123" s="16" t="s">
        <v>246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6" t="s">
        <v>16</v>
      </c>
      <c r="BK123" s="227">
        <f>ROUND(I123*H123,2)</f>
        <v>0</v>
      </c>
      <c r="BL123" s="16" t="s">
        <v>333</v>
      </c>
      <c r="BM123" s="16" t="s">
        <v>6068</v>
      </c>
    </row>
    <row r="124" s="13" customFormat="1">
      <c r="B124" s="239"/>
      <c r="C124" s="240"/>
      <c r="D124" s="230" t="s">
        <v>255</v>
      </c>
      <c r="E124" s="241" t="s">
        <v>1</v>
      </c>
      <c r="F124" s="242" t="s">
        <v>16</v>
      </c>
      <c r="G124" s="240"/>
      <c r="H124" s="243">
        <v>1</v>
      </c>
      <c r="I124" s="244"/>
      <c r="J124" s="240"/>
      <c r="K124" s="240"/>
      <c r="L124" s="245"/>
      <c r="M124" s="246"/>
      <c r="N124" s="247"/>
      <c r="O124" s="247"/>
      <c r="P124" s="247"/>
      <c r="Q124" s="247"/>
      <c r="R124" s="247"/>
      <c r="S124" s="247"/>
      <c r="T124" s="248"/>
      <c r="AT124" s="249" t="s">
        <v>255</v>
      </c>
      <c r="AU124" s="249" t="s">
        <v>79</v>
      </c>
      <c r="AV124" s="13" t="s">
        <v>79</v>
      </c>
      <c r="AW124" s="13" t="s">
        <v>33</v>
      </c>
      <c r="AX124" s="13" t="s">
        <v>16</v>
      </c>
      <c r="AY124" s="249" t="s">
        <v>246</v>
      </c>
    </row>
    <row r="125" s="1" customFormat="1" ht="16.5" customHeight="1">
      <c r="B125" s="37"/>
      <c r="C125" s="216" t="s">
        <v>349</v>
      </c>
      <c r="D125" s="216" t="s">
        <v>248</v>
      </c>
      <c r="E125" s="217" t="s">
        <v>6069</v>
      </c>
      <c r="F125" s="218" t="s">
        <v>6070</v>
      </c>
      <c r="G125" s="219" t="s">
        <v>401</v>
      </c>
      <c r="H125" s="220">
        <v>6</v>
      </c>
      <c r="I125" s="221"/>
      <c r="J125" s="222">
        <f>ROUND(I125*H125,2)</f>
        <v>0</v>
      </c>
      <c r="K125" s="218" t="s">
        <v>252</v>
      </c>
      <c r="L125" s="42"/>
      <c r="M125" s="223" t="s">
        <v>1</v>
      </c>
      <c r="N125" s="224" t="s">
        <v>42</v>
      </c>
      <c r="O125" s="78"/>
      <c r="P125" s="225">
        <f>O125*H125</f>
        <v>0</v>
      </c>
      <c r="Q125" s="225">
        <v>0.00024000000000000001</v>
      </c>
      <c r="R125" s="225">
        <f>Q125*H125</f>
        <v>0.0014400000000000001</v>
      </c>
      <c r="S125" s="225">
        <v>0</v>
      </c>
      <c r="T125" s="226">
        <f>S125*H125</f>
        <v>0</v>
      </c>
      <c r="AR125" s="16" t="s">
        <v>333</v>
      </c>
      <c r="AT125" s="16" t="s">
        <v>248</v>
      </c>
      <c r="AU125" s="16" t="s">
        <v>79</v>
      </c>
      <c r="AY125" s="16" t="s">
        <v>246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6" t="s">
        <v>16</v>
      </c>
      <c r="BK125" s="227">
        <f>ROUND(I125*H125,2)</f>
        <v>0</v>
      </c>
      <c r="BL125" s="16" t="s">
        <v>333</v>
      </c>
      <c r="BM125" s="16" t="s">
        <v>6071</v>
      </c>
    </row>
    <row r="126" s="13" customFormat="1">
      <c r="B126" s="239"/>
      <c r="C126" s="240"/>
      <c r="D126" s="230" t="s">
        <v>255</v>
      </c>
      <c r="E126" s="241" t="s">
        <v>1</v>
      </c>
      <c r="F126" s="242" t="s">
        <v>280</v>
      </c>
      <c r="G126" s="240"/>
      <c r="H126" s="243">
        <v>6</v>
      </c>
      <c r="I126" s="244"/>
      <c r="J126" s="240"/>
      <c r="K126" s="240"/>
      <c r="L126" s="245"/>
      <c r="M126" s="246"/>
      <c r="N126" s="247"/>
      <c r="O126" s="247"/>
      <c r="P126" s="247"/>
      <c r="Q126" s="247"/>
      <c r="R126" s="247"/>
      <c r="S126" s="247"/>
      <c r="T126" s="248"/>
      <c r="AT126" s="249" t="s">
        <v>255</v>
      </c>
      <c r="AU126" s="249" t="s">
        <v>79</v>
      </c>
      <c r="AV126" s="13" t="s">
        <v>79</v>
      </c>
      <c r="AW126" s="13" t="s">
        <v>33</v>
      </c>
      <c r="AX126" s="13" t="s">
        <v>16</v>
      </c>
      <c r="AY126" s="249" t="s">
        <v>246</v>
      </c>
    </row>
    <row r="127" s="1" customFormat="1" ht="16.5" customHeight="1">
      <c r="B127" s="37"/>
      <c r="C127" s="216" t="s">
        <v>355</v>
      </c>
      <c r="D127" s="216" t="s">
        <v>248</v>
      </c>
      <c r="E127" s="217" t="s">
        <v>6072</v>
      </c>
      <c r="F127" s="218" t="s">
        <v>6073</v>
      </c>
      <c r="G127" s="219" t="s">
        <v>401</v>
      </c>
      <c r="H127" s="220">
        <v>1</v>
      </c>
      <c r="I127" s="221"/>
      <c r="J127" s="222">
        <f>ROUND(I127*H127,2)</f>
        <v>0</v>
      </c>
      <c r="K127" s="218" t="s">
        <v>252</v>
      </c>
      <c r="L127" s="42"/>
      <c r="M127" s="223" t="s">
        <v>1</v>
      </c>
      <c r="N127" s="224" t="s">
        <v>42</v>
      </c>
      <c r="O127" s="78"/>
      <c r="P127" s="225">
        <f>O127*H127</f>
        <v>0</v>
      </c>
      <c r="Q127" s="225">
        <v>0.00060999999999999997</v>
      </c>
      <c r="R127" s="225">
        <f>Q127*H127</f>
        <v>0.00060999999999999997</v>
      </c>
      <c r="S127" s="225">
        <v>0</v>
      </c>
      <c r="T127" s="226">
        <f>S127*H127</f>
        <v>0</v>
      </c>
      <c r="AR127" s="16" t="s">
        <v>333</v>
      </c>
      <c r="AT127" s="16" t="s">
        <v>248</v>
      </c>
      <c r="AU127" s="16" t="s">
        <v>79</v>
      </c>
      <c r="AY127" s="16" t="s">
        <v>246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6" t="s">
        <v>16</v>
      </c>
      <c r="BK127" s="227">
        <f>ROUND(I127*H127,2)</f>
        <v>0</v>
      </c>
      <c r="BL127" s="16" t="s">
        <v>333</v>
      </c>
      <c r="BM127" s="16" t="s">
        <v>6074</v>
      </c>
    </row>
    <row r="128" s="13" customFormat="1">
      <c r="B128" s="239"/>
      <c r="C128" s="240"/>
      <c r="D128" s="230" t="s">
        <v>255</v>
      </c>
      <c r="E128" s="241" t="s">
        <v>1</v>
      </c>
      <c r="F128" s="242" t="s">
        <v>16</v>
      </c>
      <c r="G128" s="240"/>
      <c r="H128" s="243">
        <v>1</v>
      </c>
      <c r="I128" s="244"/>
      <c r="J128" s="240"/>
      <c r="K128" s="240"/>
      <c r="L128" s="245"/>
      <c r="M128" s="246"/>
      <c r="N128" s="247"/>
      <c r="O128" s="247"/>
      <c r="P128" s="247"/>
      <c r="Q128" s="247"/>
      <c r="R128" s="247"/>
      <c r="S128" s="247"/>
      <c r="T128" s="248"/>
      <c r="AT128" s="249" t="s">
        <v>255</v>
      </c>
      <c r="AU128" s="249" t="s">
        <v>79</v>
      </c>
      <c r="AV128" s="13" t="s">
        <v>79</v>
      </c>
      <c r="AW128" s="13" t="s">
        <v>33</v>
      </c>
      <c r="AX128" s="13" t="s">
        <v>16</v>
      </c>
      <c r="AY128" s="249" t="s">
        <v>246</v>
      </c>
    </row>
    <row r="129" s="1" customFormat="1" ht="16.5" customHeight="1">
      <c r="B129" s="37"/>
      <c r="C129" s="216" t="s">
        <v>372</v>
      </c>
      <c r="D129" s="216" t="s">
        <v>248</v>
      </c>
      <c r="E129" s="217" t="s">
        <v>6075</v>
      </c>
      <c r="F129" s="218" t="s">
        <v>6076</v>
      </c>
      <c r="G129" s="219" t="s">
        <v>401</v>
      </c>
      <c r="H129" s="220">
        <v>1</v>
      </c>
      <c r="I129" s="221"/>
      <c r="J129" s="222">
        <f>ROUND(I129*H129,2)</f>
        <v>0</v>
      </c>
      <c r="K129" s="218" t="s">
        <v>252</v>
      </c>
      <c r="L129" s="42"/>
      <c r="M129" s="223" t="s">
        <v>1</v>
      </c>
      <c r="N129" s="224" t="s">
        <v>42</v>
      </c>
      <c r="O129" s="78"/>
      <c r="P129" s="225">
        <f>O129*H129</f>
        <v>0</v>
      </c>
      <c r="Q129" s="225">
        <v>0.00088000000000000003</v>
      </c>
      <c r="R129" s="225">
        <f>Q129*H129</f>
        <v>0.00088000000000000003</v>
      </c>
      <c r="S129" s="225">
        <v>0</v>
      </c>
      <c r="T129" s="226">
        <f>S129*H129</f>
        <v>0</v>
      </c>
      <c r="AR129" s="16" t="s">
        <v>333</v>
      </c>
      <c r="AT129" s="16" t="s">
        <v>248</v>
      </c>
      <c r="AU129" s="16" t="s">
        <v>79</v>
      </c>
      <c r="AY129" s="16" t="s">
        <v>246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6" t="s">
        <v>16</v>
      </c>
      <c r="BK129" s="227">
        <f>ROUND(I129*H129,2)</f>
        <v>0</v>
      </c>
      <c r="BL129" s="16" t="s">
        <v>333</v>
      </c>
      <c r="BM129" s="16" t="s">
        <v>6077</v>
      </c>
    </row>
    <row r="130" s="13" customFormat="1">
      <c r="B130" s="239"/>
      <c r="C130" s="240"/>
      <c r="D130" s="230" t="s">
        <v>255</v>
      </c>
      <c r="E130" s="241" t="s">
        <v>1</v>
      </c>
      <c r="F130" s="242" t="s">
        <v>16</v>
      </c>
      <c r="G130" s="240"/>
      <c r="H130" s="243">
        <v>1</v>
      </c>
      <c r="I130" s="244"/>
      <c r="J130" s="240"/>
      <c r="K130" s="240"/>
      <c r="L130" s="245"/>
      <c r="M130" s="246"/>
      <c r="N130" s="247"/>
      <c r="O130" s="247"/>
      <c r="P130" s="247"/>
      <c r="Q130" s="247"/>
      <c r="R130" s="247"/>
      <c r="S130" s="247"/>
      <c r="T130" s="248"/>
      <c r="AT130" s="249" t="s">
        <v>255</v>
      </c>
      <c r="AU130" s="249" t="s">
        <v>79</v>
      </c>
      <c r="AV130" s="13" t="s">
        <v>79</v>
      </c>
      <c r="AW130" s="13" t="s">
        <v>33</v>
      </c>
      <c r="AX130" s="13" t="s">
        <v>16</v>
      </c>
      <c r="AY130" s="249" t="s">
        <v>246</v>
      </c>
    </row>
    <row r="131" s="1" customFormat="1" ht="16.5" customHeight="1">
      <c r="B131" s="37"/>
      <c r="C131" s="216" t="s">
        <v>7</v>
      </c>
      <c r="D131" s="216" t="s">
        <v>248</v>
      </c>
      <c r="E131" s="217" t="s">
        <v>6078</v>
      </c>
      <c r="F131" s="218" t="s">
        <v>6079</v>
      </c>
      <c r="G131" s="219" t="s">
        <v>4463</v>
      </c>
      <c r="H131" s="220">
        <v>1</v>
      </c>
      <c r="I131" s="221"/>
      <c r="J131" s="222">
        <f>ROUND(I131*H131,2)</f>
        <v>0</v>
      </c>
      <c r="K131" s="218" t="s">
        <v>252</v>
      </c>
      <c r="L131" s="42"/>
      <c r="M131" s="223" t="s">
        <v>1</v>
      </c>
      <c r="N131" s="224" t="s">
        <v>42</v>
      </c>
      <c r="O131" s="78"/>
      <c r="P131" s="225">
        <f>O131*H131</f>
        <v>0</v>
      </c>
      <c r="Q131" s="225">
        <v>0.0032799999999999999</v>
      </c>
      <c r="R131" s="225">
        <f>Q131*H131</f>
        <v>0.0032799999999999999</v>
      </c>
      <c r="S131" s="225">
        <v>0</v>
      </c>
      <c r="T131" s="226">
        <f>S131*H131</f>
        <v>0</v>
      </c>
      <c r="AR131" s="16" t="s">
        <v>333</v>
      </c>
      <c r="AT131" s="16" t="s">
        <v>248</v>
      </c>
      <c r="AU131" s="16" t="s">
        <v>79</v>
      </c>
      <c r="AY131" s="16" t="s">
        <v>246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6" t="s">
        <v>16</v>
      </c>
      <c r="BK131" s="227">
        <f>ROUND(I131*H131,2)</f>
        <v>0</v>
      </c>
      <c r="BL131" s="16" t="s">
        <v>333</v>
      </c>
      <c r="BM131" s="16" t="s">
        <v>6080</v>
      </c>
    </row>
    <row r="132" s="12" customFormat="1">
      <c r="B132" s="228"/>
      <c r="C132" s="229"/>
      <c r="D132" s="230" t="s">
        <v>255</v>
      </c>
      <c r="E132" s="231" t="s">
        <v>1</v>
      </c>
      <c r="F132" s="232" t="s">
        <v>6081</v>
      </c>
      <c r="G132" s="229"/>
      <c r="H132" s="231" t="s">
        <v>1</v>
      </c>
      <c r="I132" s="233"/>
      <c r="J132" s="229"/>
      <c r="K132" s="229"/>
      <c r="L132" s="234"/>
      <c r="M132" s="235"/>
      <c r="N132" s="236"/>
      <c r="O132" s="236"/>
      <c r="P132" s="236"/>
      <c r="Q132" s="236"/>
      <c r="R132" s="236"/>
      <c r="S132" s="236"/>
      <c r="T132" s="237"/>
      <c r="AT132" s="238" t="s">
        <v>255</v>
      </c>
      <c r="AU132" s="238" t="s">
        <v>79</v>
      </c>
      <c r="AV132" s="12" t="s">
        <v>16</v>
      </c>
      <c r="AW132" s="12" t="s">
        <v>33</v>
      </c>
      <c r="AX132" s="12" t="s">
        <v>71</v>
      </c>
      <c r="AY132" s="238" t="s">
        <v>246</v>
      </c>
    </row>
    <row r="133" s="12" customFormat="1">
      <c r="B133" s="228"/>
      <c r="C133" s="229"/>
      <c r="D133" s="230" t="s">
        <v>255</v>
      </c>
      <c r="E133" s="231" t="s">
        <v>1</v>
      </c>
      <c r="F133" s="232" t="s">
        <v>6082</v>
      </c>
      <c r="G133" s="229"/>
      <c r="H133" s="231" t="s">
        <v>1</v>
      </c>
      <c r="I133" s="233"/>
      <c r="J133" s="229"/>
      <c r="K133" s="229"/>
      <c r="L133" s="234"/>
      <c r="M133" s="235"/>
      <c r="N133" s="236"/>
      <c r="O133" s="236"/>
      <c r="P133" s="236"/>
      <c r="Q133" s="236"/>
      <c r="R133" s="236"/>
      <c r="S133" s="236"/>
      <c r="T133" s="237"/>
      <c r="AT133" s="238" t="s">
        <v>255</v>
      </c>
      <c r="AU133" s="238" t="s">
        <v>79</v>
      </c>
      <c r="AV133" s="12" t="s">
        <v>16</v>
      </c>
      <c r="AW133" s="12" t="s">
        <v>33</v>
      </c>
      <c r="AX133" s="12" t="s">
        <v>71</v>
      </c>
      <c r="AY133" s="238" t="s">
        <v>246</v>
      </c>
    </row>
    <row r="134" s="12" customFormat="1">
      <c r="B134" s="228"/>
      <c r="C134" s="229"/>
      <c r="D134" s="230" t="s">
        <v>255</v>
      </c>
      <c r="E134" s="231" t="s">
        <v>1</v>
      </c>
      <c r="F134" s="232" t="s">
        <v>6083</v>
      </c>
      <c r="G134" s="229"/>
      <c r="H134" s="231" t="s">
        <v>1</v>
      </c>
      <c r="I134" s="233"/>
      <c r="J134" s="229"/>
      <c r="K134" s="229"/>
      <c r="L134" s="234"/>
      <c r="M134" s="235"/>
      <c r="N134" s="236"/>
      <c r="O134" s="236"/>
      <c r="P134" s="236"/>
      <c r="Q134" s="236"/>
      <c r="R134" s="236"/>
      <c r="S134" s="236"/>
      <c r="T134" s="237"/>
      <c r="AT134" s="238" t="s">
        <v>255</v>
      </c>
      <c r="AU134" s="238" t="s">
        <v>79</v>
      </c>
      <c r="AV134" s="12" t="s">
        <v>16</v>
      </c>
      <c r="AW134" s="12" t="s">
        <v>33</v>
      </c>
      <c r="AX134" s="12" t="s">
        <v>71</v>
      </c>
      <c r="AY134" s="238" t="s">
        <v>246</v>
      </c>
    </row>
    <row r="135" s="13" customFormat="1">
      <c r="B135" s="239"/>
      <c r="C135" s="240"/>
      <c r="D135" s="230" t="s">
        <v>255</v>
      </c>
      <c r="E135" s="241" t="s">
        <v>1</v>
      </c>
      <c r="F135" s="242" t="s">
        <v>16</v>
      </c>
      <c r="G135" s="240"/>
      <c r="H135" s="243">
        <v>1</v>
      </c>
      <c r="I135" s="244"/>
      <c r="J135" s="240"/>
      <c r="K135" s="240"/>
      <c r="L135" s="245"/>
      <c r="M135" s="246"/>
      <c r="N135" s="247"/>
      <c r="O135" s="247"/>
      <c r="P135" s="247"/>
      <c r="Q135" s="247"/>
      <c r="R135" s="247"/>
      <c r="S135" s="247"/>
      <c r="T135" s="248"/>
      <c r="AT135" s="249" t="s">
        <v>255</v>
      </c>
      <c r="AU135" s="249" t="s">
        <v>79</v>
      </c>
      <c r="AV135" s="13" t="s">
        <v>79</v>
      </c>
      <c r="AW135" s="13" t="s">
        <v>33</v>
      </c>
      <c r="AX135" s="13" t="s">
        <v>16</v>
      </c>
      <c r="AY135" s="249" t="s">
        <v>246</v>
      </c>
    </row>
    <row r="136" s="1" customFormat="1" ht="16.5" customHeight="1">
      <c r="B136" s="37"/>
      <c r="C136" s="216" t="s">
        <v>388</v>
      </c>
      <c r="D136" s="216" t="s">
        <v>248</v>
      </c>
      <c r="E136" s="217" t="s">
        <v>6084</v>
      </c>
      <c r="F136" s="218" t="s">
        <v>6085</v>
      </c>
      <c r="G136" s="219" t="s">
        <v>401</v>
      </c>
      <c r="H136" s="220">
        <v>1</v>
      </c>
      <c r="I136" s="221"/>
      <c r="J136" s="222">
        <f>ROUND(I136*H136,2)</f>
        <v>0</v>
      </c>
      <c r="K136" s="218" t="s">
        <v>1</v>
      </c>
      <c r="L136" s="42"/>
      <c r="M136" s="223" t="s">
        <v>1</v>
      </c>
      <c r="N136" s="224" t="s">
        <v>42</v>
      </c>
      <c r="O136" s="78"/>
      <c r="P136" s="225">
        <f>O136*H136</f>
        <v>0</v>
      </c>
      <c r="Q136" s="225">
        <v>0.0050000000000000001</v>
      </c>
      <c r="R136" s="225">
        <f>Q136*H136</f>
        <v>0.0050000000000000001</v>
      </c>
      <c r="S136" s="225">
        <v>0</v>
      </c>
      <c r="T136" s="226">
        <f>S136*H136</f>
        <v>0</v>
      </c>
      <c r="AR136" s="16" t="s">
        <v>333</v>
      </c>
      <c r="AT136" s="16" t="s">
        <v>248</v>
      </c>
      <c r="AU136" s="16" t="s">
        <v>79</v>
      </c>
      <c r="AY136" s="16" t="s">
        <v>246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6" t="s">
        <v>16</v>
      </c>
      <c r="BK136" s="227">
        <f>ROUND(I136*H136,2)</f>
        <v>0</v>
      </c>
      <c r="BL136" s="16" t="s">
        <v>333</v>
      </c>
      <c r="BM136" s="16" t="s">
        <v>6086</v>
      </c>
    </row>
    <row r="137" s="12" customFormat="1">
      <c r="B137" s="228"/>
      <c r="C137" s="229"/>
      <c r="D137" s="230" t="s">
        <v>255</v>
      </c>
      <c r="E137" s="231" t="s">
        <v>1</v>
      </c>
      <c r="F137" s="232" t="s">
        <v>6087</v>
      </c>
      <c r="G137" s="229"/>
      <c r="H137" s="231" t="s">
        <v>1</v>
      </c>
      <c r="I137" s="233"/>
      <c r="J137" s="229"/>
      <c r="K137" s="229"/>
      <c r="L137" s="234"/>
      <c r="M137" s="235"/>
      <c r="N137" s="236"/>
      <c r="O137" s="236"/>
      <c r="P137" s="236"/>
      <c r="Q137" s="236"/>
      <c r="R137" s="236"/>
      <c r="S137" s="236"/>
      <c r="T137" s="237"/>
      <c r="AT137" s="238" t="s">
        <v>255</v>
      </c>
      <c r="AU137" s="238" t="s">
        <v>79</v>
      </c>
      <c r="AV137" s="12" t="s">
        <v>16</v>
      </c>
      <c r="AW137" s="12" t="s">
        <v>33</v>
      </c>
      <c r="AX137" s="12" t="s">
        <v>71</v>
      </c>
      <c r="AY137" s="238" t="s">
        <v>246</v>
      </c>
    </row>
    <row r="138" s="12" customFormat="1">
      <c r="B138" s="228"/>
      <c r="C138" s="229"/>
      <c r="D138" s="230" t="s">
        <v>255</v>
      </c>
      <c r="E138" s="231" t="s">
        <v>1</v>
      </c>
      <c r="F138" s="232" t="s">
        <v>6088</v>
      </c>
      <c r="G138" s="229"/>
      <c r="H138" s="231" t="s">
        <v>1</v>
      </c>
      <c r="I138" s="233"/>
      <c r="J138" s="229"/>
      <c r="K138" s="229"/>
      <c r="L138" s="234"/>
      <c r="M138" s="235"/>
      <c r="N138" s="236"/>
      <c r="O138" s="236"/>
      <c r="P138" s="236"/>
      <c r="Q138" s="236"/>
      <c r="R138" s="236"/>
      <c r="S138" s="236"/>
      <c r="T138" s="237"/>
      <c r="AT138" s="238" t="s">
        <v>255</v>
      </c>
      <c r="AU138" s="238" t="s">
        <v>79</v>
      </c>
      <c r="AV138" s="12" t="s">
        <v>16</v>
      </c>
      <c r="AW138" s="12" t="s">
        <v>33</v>
      </c>
      <c r="AX138" s="12" t="s">
        <v>71</v>
      </c>
      <c r="AY138" s="238" t="s">
        <v>246</v>
      </c>
    </row>
    <row r="139" s="12" customFormat="1">
      <c r="B139" s="228"/>
      <c r="C139" s="229"/>
      <c r="D139" s="230" t="s">
        <v>255</v>
      </c>
      <c r="E139" s="231" t="s">
        <v>1</v>
      </c>
      <c r="F139" s="232" t="s">
        <v>6089</v>
      </c>
      <c r="G139" s="229"/>
      <c r="H139" s="231" t="s">
        <v>1</v>
      </c>
      <c r="I139" s="233"/>
      <c r="J139" s="229"/>
      <c r="K139" s="229"/>
      <c r="L139" s="234"/>
      <c r="M139" s="235"/>
      <c r="N139" s="236"/>
      <c r="O139" s="236"/>
      <c r="P139" s="236"/>
      <c r="Q139" s="236"/>
      <c r="R139" s="236"/>
      <c r="S139" s="236"/>
      <c r="T139" s="237"/>
      <c r="AT139" s="238" t="s">
        <v>255</v>
      </c>
      <c r="AU139" s="238" t="s">
        <v>79</v>
      </c>
      <c r="AV139" s="12" t="s">
        <v>16</v>
      </c>
      <c r="AW139" s="12" t="s">
        <v>33</v>
      </c>
      <c r="AX139" s="12" t="s">
        <v>71</v>
      </c>
      <c r="AY139" s="238" t="s">
        <v>246</v>
      </c>
    </row>
    <row r="140" s="12" customFormat="1">
      <c r="B140" s="228"/>
      <c r="C140" s="229"/>
      <c r="D140" s="230" t="s">
        <v>255</v>
      </c>
      <c r="E140" s="231" t="s">
        <v>1</v>
      </c>
      <c r="F140" s="232" t="s">
        <v>6090</v>
      </c>
      <c r="G140" s="229"/>
      <c r="H140" s="231" t="s">
        <v>1</v>
      </c>
      <c r="I140" s="233"/>
      <c r="J140" s="229"/>
      <c r="K140" s="229"/>
      <c r="L140" s="234"/>
      <c r="M140" s="235"/>
      <c r="N140" s="236"/>
      <c r="O140" s="236"/>
      <c r="P140" s="236"/>
      <c r="Q140" s="236"/>
      <c r="R140" s="236"/>
      <c r="S140" s="236"/>
      <c r="T140" s="237"/>
      <c r="AT140" s="238" t="s">
        <v>255</v>
      </c>
      <c r="AU140" s="238" t="s">
        <v>79</v>
      </c>
      <c r="AV140" s="12" t="s">
        <v>16</v>
      </c>
      <c r="AW140" s="12" t="s">
        <v>33</v>
      </c>
      <c r="AX140" s="12" t="s">
        <v>71</v>
      </c>
      <c r="AY140" s="238" t="s">
        <v>246</v>
      </c>
    </row>
    <row r="141" s="12" customFormat="1">
      <c r="B141" s="228"/>
      <c r="C141" s="229"/>
      <c r="D141" s="230" t="s">
        <v>255</v>
      </c>
      <c r="E141" s="231" t="s">
        <v>1</v>
      </c>
      <c r="F141" s="232" t="s">
        <v>6091</v>
      </c>
      <c r="G141" s="229"/>
      <c r="H141" s="231" t="s">
        <v>1</v>
      </c>
      <c r="I141" s="233"/>
      <c r="J141" s="229"/>
      <c r="K141" s="229"/>
      <c r="L141" s="234"/>
      <c r="M141" s="235"/>
      <c r="N141" s="236"/>
      <c r="O141" s="236"/>
      <c r="P141" s="236"/>
      <c r="Q141" s="236"/>
      <c r="R141" s="236"/>
      <c r="S141" s="236"/>
      <c r="T141" s="237"/>
      <c r="AT141" s="238" t="s">
        <v>255</v>
      </c>
      <c r="AU141" s="238" t="s">
        <v>79</v>
      </c>
      <c r="AV141" s="12" t="s">
        <v>16</v>
      </c>
      <c r="AW141" s="12" t="s">
        <v>33</v>
      </c>
      <c r="AX141" s="12" t="s">
        <v>71</v>
      </c>
      <c r="AY141" s="238" t="s">
        <v>246</v>
      </c>
    </row>
    <row r="142" s="12" customFormat="1">
      <c r="B142" s="228"/>
      <c r="C142" s="229"/>
      <c r="D142" s="230" t="s">
        <v>255</v>
      </c>
      <c r="E142" s="231" t="s">
        <v>1</v>
      </c>
      <c r="F142" s="232" t="s">
        <v>6092</v>
      </c>
      <c r="G142" s="229"/>
      <c r="H142" s="231" t="s">
        <v>1</v>
      </c>
      <c r="I142" s="233"/>
      <c r="J142" s="229"/>
      <c r="K142" s="229"/>
      <c r="L142" s="234"/>
      <c r="M142" s="235"/>
      <c r="N142" s="236"/>
      <c r="O142" s="236"/>
      <c r="P142" s="236"/>
      <c r="Q142" s="236"/>
      <c r="R142" s="236"/>
      <c r="S142" s="236"/>
      <c r="T142" s="237"/>
      <c r="AT142" s="238" t="s">
        <v>255</v>
      </c>
      <c r="AU142" s="238" t="s">
        <v>79</v>
      </c>
      <c r="AV142" s="12" t="s">
        <v>16</v>
      </c>
      <c r="AW142" s="12" t="s">
        <v>33</v>
      </c>
      <c r="AX142" s="12" t="s">
        <v>71</v>
      </c>
      <c r="AY142" s="238" t="s">
        <v>246</v>
      </c>
    </row>
    <row r="143" s="13" customFormat="1">
      <c r="B143" s="239"/>
      <c r="C143" s="240"/>
      <c r="D143" s="230" t="s">
        <v>255</v>
      </c>
      <c r="E143" s="241" t="s">
        <v>1</v>
      </c>
      <c r="F143" s="242" t="s">
        <v>16</v>
      </c>
      <c r="G143" s="240"/>
      <c r="H143" s="243">
        <v>1</v>
      </c>
      <c r="I143" s="244"/>
      <c r="J143" s="240"/>
      <c r="K143" s="240"/>
      <c r="L143" s="245"/>
      <c r="M143" s="246"/>
      <c r="N143" s="247"/>
      <c r="O143" s="247"/>
      <c r="P143" s="247"/>
      <c r="Q143" s="247"/>
      <c r="R143" s="247"/>
      <c r="S143" s="247"/>
      <c r="T143" s="248"/>
      <c r="AT143" s="249" t="s">
        <v>255</v>
      </c>
      <c r="AU143" s="249" t="s">
        <v>79</v>
      </c>
      <c r="AV143" s="13" t="s">
        <v>79</v>
      </c>
      <c r="AW143" s="13" t="s">
        <v>33</v>
      </c>
      <c r="AX143" s="13" t="s">
        <v>16</v>
      </c>
      <c r="AY143" s="249" t="s">
        <v>246</v>
      </c>
    </row>
    <row r="144" s="1" customFormat="1" ht="16.5" customHeight="1">
      <c r="B144" s="37"/>
      <c r="C144" s="216" t="s">
        <v>393</v>
      </c>
      <c r="D144" s="216" t="s">
        <v>248</v>
      </c>
      <c r="E144" s="217" t="s">
        <v>6093</v>
      </c>
      <c r="F144" s="218" t="s">
        <v>6094</v>
      </c>
      <c r="G144" s="219" t="s">
        <v>401</v>
      </c>
      <c r="H144" s="220">
        <v>1</v>
      </c>
      <c r="I144" s="221"/>
      <c r="J144" s="222">
        <f>ROUND(I144*H144,2)</f>
        <v>0</v>
      </c>
      <c r="K144" s="218" t="s">
        <v>252</v>
      </c>
      <c r="L144" s="42"/>
      <c r="M144" s="223" t="s">
        <v>1</v>
      </c>
      <c r="N144" s="224" t="s">
        <v>42</v>
      </c>
      <c r="O144" s="78"/>
      <c r="P144" s="225">
        <f>O144*H144</f>
        <v>0</v>
      </c>
      <c r="Q144" s="225">
        <v>0.00027999999999999998</v>
      </c>
      <c r="R144" s="225">
        <f>Q144*H144</f>
        <v>0.00027999999999999998</v>
      </c>
      <c r="S144" s="225">
        <v>0.0041000000000000003</v>
      </c>
      <c r="T144" s="226">
        <f>S144*H144</f>
        <v>0.0041000000000000003</v>
      </c>
      <c r="AR144" s="16" t="s">
        <v>333</v>
      </c>
      <c r="AT144" s="16" t="s">
        <v>248</v>
      </c>
      <c r="AU144" s="16" t="s">
        <v>79</v>
      </c>
      <c r="AY144" s="16" t="s">
        <v>246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333</v>
      </c>
      <c r="BM144" s="16" t="s">
        <v>6095</v>
      </c>
    </row>
    <row r="145" s="13" customFormat="1">
      <c r="B145" s="239"/>
      <c r="C145" s="240"/>
      <c r="D145" s="230" t="s">
        <v>255</v>
      </c>
      <c r="E145" s="241" t="s">
        <v>1</v>
      </c>
      <c r="F145" s="242" t="s">
        <v>16</v>
      </c>
      <c r="G145" s="240"/>
      <c r="H145" s="243">
        <v>1</v>
      </c>
      <c r="I145" s="244"/>
      <c r="J145" s="240"/>
      <c r="K145" s="240"/>
      <c r="L145" s="245"/>
      <c r="M145" s="246"/>
      <c r="N145" s="247"/>
      <c r="O145" s="247"/>
      <c r="P145" s="247"/>
      <c r="Q145" s="247"/>
      <c r="R145" s="247"/>
      <c r="S145" s="247"/>
      <c r="T145" s="248"/>
      <c r="AT145" s="249" t="s">
        <v>255</v>
      </c>
      <c r="AU145" s="249" t="s">
        <v>79</v>
      </c>
      <c r="AV145" s="13" t="s">
        <v>79</v>
      </c>
      <c r="AW145" s="13" t="s">
        <v>33</v>
      </c>
      <c r="AX145" s="13" t="s">
        <v>16</v>
      </c>
      <c r="AY145" s="249" t="s">
        <v>246</v>
      </c>
    </row>
    <row r="146" s="1" customFormat="1" ht="16.5" customHeight="1">
      <c r="B146" s="37"/>
      <c r="C146" s="216" t="s">
        <v>398</v>
      </c>
      <c r="D146" s="216" t="s">
        <v>248</v>
      </c>
      <c r="E146" s="217" t="s">
        <v>6096</v>
      </c>
      <c r="F146" s="218" t="s">
        <v>6097</v>
      </c>
      <c r="G146" s="219" t="s">
        <v>401</v>
      </c>
      <c r="H146" s="220">
        <v>1</v>
      </c>
      <c r="I146" s="221"/>
      <c r="J146" s="222">
        <f>ROUND(I146*H146,2)</f>
        <v>0</v>
      </c>
      <c r="K146" s="218" t="s">
        <v>252</v>
      </c>
      <c r="L146" s="42"/>
      <c r="M146" s="223" t="s">
        <v>1</v>
      </c>
      <c r="N146" s="224" t="s">
        <v>42</v>
      </c>
      <c r="O146" s="78"/>
      <c r="P146" s="225">
        <f>O146*H146</f>
        <v>0</v>
      </c>
      <c r="Q146" s="225">
        <v>0.00017000000000000001</v>
      </c>
      <c r="R146" s="225">
        <f>Q146*H146</f>
        <v>0.00017000000000000001</v>
      </c>
      <c r="S146" s="225">
        <v>0</v>
      </c>
      <c r="T146" s="226">
        <f>S146*H146</f>
        <v>0</v>
      </c>
      <c r="AR146" s="16" t="s">
        <v>333</v>
      </c>
      <c r="AT146" s="16" t="s">
        <v>248</v>
      </c>
      <c r="AU146" s="16" t="s">
        <v>79</v>
      </c>
      <c r="AY146" s="16" t="s">
        <v>246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6" t="s">
        <v>16</v>
      </c>
      <c r="BK146" s="227">
        <f>ROUND(I146*H146,2)</f>
        <v>0</v>
      </c>
      <c r="BL146" s="16" t="s">
        <v>333</v>
      </c>
      <c r="BM146" s="16" t="s">
        <v>6098</v>
      </c>
    </row>
    <row r="147" s="13" customFormat="1">
      <c r="B147" s="239"/>
      <c r="C147" s="240"/>
      <c r="D147" s="230" t="s">
        <v>255</v>
      </c>
      <c r="E147" s="241" t="s">
        <v>1</v>
      </c>
      <c r="F147" s="242" t="s">
        <v>16</v>
      </c>
      <c r="G147" s="240"/>
      <c r="H147" s="243">
        <v>1</v>
      </c>
      <c r="I147" s="244"/>
      <c r="J147" s="240"/>
      <c r="K147" s="240"/>
      <c r="L147" s="245"/>
      <c r="M147" s="246"/>
      <c r="N147" s="247"/>
      <c r="O147" s="247"/>
      <c r="P147" s="247"/>
      <c r="Q147" s="247"/>
      <c r="R147" s="247"/>
      <c r="S147" s="247"/>
      <c r="T147" s="248"/>
      <c r="AT147" s="249" t="s">
        <v>255</v>
      </c>
      <c r="AU147" s="249" t="s">
        <v>79</v>
      </c>
      <c r="AV147" s="13" t="s">
        <v>79</v>
      </c>
      <c r="AW147" s="13" t="s">
        <v>33</v>
      </c>
      <c r="AX147" s="13" t="s">
        <v>16</v>
      </c>
      <c r="AY147" s="249" t="s">
        <v>246</v>
      </c>
    </row>
    <row r="148" s="1" customFormat="1" ht="16.5" customHeight="1">
      <c r="B148" s="37"/>
      <c r="C148" s="216" t="s">
        <v>405</v>
      </c>
      <c r="D148" s="216" t="s">
        <v>248</v>
      </c>
      <c r="E148" s="217" t="s">
        <v>6099</v>
      </c>
      <c r="F148" s="218" t="s">
        <v>6100</v>
      </c>
      <c r="G148" s="219" t="s">
        <v>314</v>
      </c>
      <c r="H148" s="220">
        <v>0.29799999999999999</v>
      </c>
      <c r="I148" s="221"/>
      <c r="J148" s="222">
        <f>ROUND(I148*H148,2)</f>
        <v>0</v>
      </c>
      <c r="K148" s="218" t="s">
        <v>252</v>
      </c>
      <c r="L148" s="42"/>
      <c r="M148" s="223" t="s">
        <v>1</v>
      </c>
      <c r="N148" s="224" t="s">
        <v>42</v>
      </c>
      <c r="O148" s="78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AR148" s="16" t="s">
        <v>333</v>
      </c>
      <c r="AT148" s="16" t="s">
        <v>248</v>
      </c>
      <c r="AU148" s="16" t="s">
        <v>79</v>
      </c>
      <c r="AY148" s="16" t="s">
        <v>246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6" t="s">
        <v>16</v>
      </c>
      <c r="BK148" s="227">
        <f>ROUND(I148*H148,2)</f>
        <v>0</v>
      </c>
      <c r="BL148" s="16" t="s">
        <v>333</v>
      </c>
      <c r="BM148" s="16" t="s">
        <v>6101</v>
      </c>
    </row>
    <row r="149" s="1" customFormat="1" ht="16.5" customHeight="1">
      <c r="B149" s="37"/>
      <c r="C149" s="216" t="s">
        <v>411</v>
      </c>
      <c r="D149" s="216" t="s">
        <v>248</v>
      </c>
      <c r="E149" s="217" t="s">
        <v>6102</v>
      </c>
      <c r="F149" s="218" t="s">
        <v>6103</v>
      </c>
      <c r="G149" s="219" t="s">
        <v>314</v>
      </c>
      <c r="H149" s="220">
        <v>0.28699999999999998</v>
      </c>
      <c r="I149" s="221"/>
      <c r="J149" s="222">
        <f>ROUND(I149*H149,2)</f>
        <v>0</v>
      </c>
      <c r="K149" s="218" t="s">
        <v>252</v>
      </c>
      <c r="L149" s="42"/>
      <c r="M149" s="223" t="s">
        <v>1</v>
      </c>
      <c r="N149" s="224" t="s">
        <v>42</v>
      </c>
      <c r="O149" s="78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AR149" s="16" t="s">
        <v>333</v>
      </c>
      <c r="AT149" s="16" t="s">
        <v>248</v>
      </c>
      <c r="AU149" s="16" t="s">
        <v>79</v>
      </c>
      <c r="AY149" s="16" t="s">
        <v>246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6" t="s">
        <v>16</v>
      </c>
      <c r="BK149" s="227">
        <f>ROUND(I149*H149,2)</f>
        <v>0</v>
      </c>
      <c r="BL149" s="16" t="s">
        <v>333</v>
      </c>
      <c r="BM149" s="16" t="s">
        <v>6104</v>
      </c>
    </row>
    <row r="150" s="11" customFormat="1" ht="22.8" customHeight="1">
      <c r="B150" s="200"/>
      <c r="C150" s="201"/>
      <c r="D150" s="202" t="s">
        <v>70</v>
      </c>
      <c r="E150" s="214" t="s">
        <v>4119</v>
      </c>
      <c r="F150" s="214" t="s">
        <v>4781</v>
      </c>
      <c r="G150" s="201"/>
      <c r="H150" s="201"/>
      <c r="I150" s="204"/>
      <c r="J150" s="215">
        <f>BK150</f>
        <v>0</v>
      </c>
      <c r="K150" s="201"/>
      <c r="L150" s="206"/>
      <c r="M150" s="207"/>
      <c r="N150" s="208"/>
      <c r="O150" s="208"/>
      <c r="P150" s="209">
        <f>SUM(P151:P152)</f>
        <v>0</v>
      </c>
      <c r="Q150" s="208"/>
      <c r="R150" s="209">
        <f>SUM(R151:R152)</f>
        <v>0.010800000000000001</v>
      </c>
      <c r="S150" s="208"/>
      <c r="T150" s="210">
        <f>SUM(T151:T152)</f>
        <v>0</v>
      </c>
      <c r="AR150" s="211" t="s">
        <v>79</v>
      </c>
      <c r="AT150" s="212" t="s">
        <v>70</v>
      </c>
      <c r="AU150" s="212" t="s">
        <v>16</v>
      </c>
      <c r="AY150" s="211" t="s">
        <v>246</v>
      </c>
      <c r="BK150" s="213">
        <f>SUM(BK151:BK152)</f>
        <v>0</v>
      </c>
    </row>
    <row r="151" s="1" customFormat="1" ht="16.5" customHeight="1">
      <c r="B151" s="37"/>
      <c r="C151" s="216" t="s">
        <v>416</v>
      </c>
      <c r="D151" s="216" t="s">
        <v>248</v>
      </c>
      <c r="E151" s="217" t="s">
        <v>4782</v>
      </c>
      <c r="F151" s="218" t="s">
        <v>6105</v>
      </c>
      <c r="G151" s="219" t="s">
        <v>142</v>
      </c>
      <c r="H151" s="220">
        <v>90</v>
      </c>
      <c r="I151" s="221"/>
      <c r="J151" s="222">
        <f>ROUND(I151*H151,2)</f>
        <v>0</v>
      </c>
      <c r="K151" s="218" t="s">
        <v>1</v>
      </c>
      <c r="L151" s="42"/>
      <c r="M151" s="223" t="s">
        <v>1</v>
      </c>
      <c r="N151" s="224" t="s">
        <v>42</v>
      </c>
      <c r="O151" s="78"/>
      <c r="P151" s="225">
        <f>O151*H151</f>
        <v>0</v>
      </c>
      <c r="Q151" s="225">
        <v>0.00012</v>
      </c>
      <c r="R151" s="225">
        <f>Q151*H151</f>
        <v>0.010800000000000001</v>
      </c>
      <c r="S151" s="225">
        <v>0</v>
      </c>
      <c r="T151" s="226">
        <f>S151*H151</f>
        <v>0</v>
      </c>
      <c r="AR151" s="16" t="s">
        <v>333</v>
      </c>
      <c r="AT151" s="16" t="s">
        <v>248</v>
      </c>
      <c r="AU151" s="16" t="s">
        <v>79</v>
      </c>
      <c r="AY151" s="16" t="s">
        <v>246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6" t="s">
        <v>16</v>
      </c>
      <c r="BK151" s="227">
        <f>ROUND(I151*H151,2)</f>
        <v>0</v>
      </c>
      <c r="BL151" s="16" t="s">
        <v>333</v>
      </c>
      <c r="BM151" s="16" t="s">
        <v>6106</v>
      </c>
    </row>
    <row r="152" s="13" customFormat="1">
      <c r="B152" s="239"/>
      <c r="C152" s="240"/>
      <c r="D152" s="230" t="s">
        <v>255</v>
      </c>
      <c r="E152" s="241" t="s">
        <v>1</v>
      </c>
      <c r="F152" s="242" t="s">
        <v>6107</v>
      </c>
      <c r="G152" s="240"/>
      <c r="H152" s="243">
        <v>90</v>
      </c>
      <c r="I152" s="244"/>
      <c r="J152" s="240"/>
      <c r="K152" s="240"/>
      <c r="L152" s="245"/>
      <c r="M152" s="261"/>
      <c r="N152" s="262"/>
      <c r="O152" s="262"/>
      <c r="P152" s="262"/>
      <c r="Q152" s="262"/>
      <c r="R152" s="262"/>
      <c r="S152" s="262"/>
      <c r="T152" s="263"/>
      <c r="AT152" s="249" t="s">
        <v>255</v>
      </c>
      <c r="AU152" s="249" t="s">
        <v>79</v>
      </c>
      <c r="AV152" s="13" t="s">
        <v>79</v>
      </c>
      <c r="AW152" s="13" t="s">
        <v>33</v>
      </c>
      <c r="AX152" s="13" t="s">
        <v>16</v>
      </c>
      <c r="AY152" s="249" t="s">
        <v>246</v>
      </c>
    </row>
    <row r="153" s="1" customFormat="1" ht="6.96" customHeight="1">
      <c r="B153" s="56"/>
      <c r="C153" s="57"/>
      <c r="D153" s="57"/>
      <c r="E153" s="57"/>
      <c r="F153" s="57"/>
      <c r="G153" s="57"/>
      <c r="H153" s="57"/>
      <c r="I153" s="167"/>
      <c r="J153" s="57"/>
      <c r="K153" s="57"/>
      <c r="L153" s="42"/>
    </row>
  </sheetData>
  <sheetProtection sheet="1" autoFilter="0" formatColumns="0" formatRows="0" objects="1" scenarios="1" spinCount="100000" saltValue="grxXDh1BzhdGddZprG+L9iVwVA8CPj70yFWWMTzP8hWFKAxgt+sVmQ8hD++37xsMlyVrGITVcj7WHHRHGohe7g==" hashValue="tbMVwY8R9UCrEMe721U3ZEIQ1VDHmMRABd5K613tu0TBGRhQmGfhss0IdE9ZgaIuq0J2nygb5OeebBJnM0GsbA==" algorithmName="SHA-512" password="CC35"/>
  <autoFilter ref="C87:K15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105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136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OLMI</v>
      </c>
      <c r="F7" s="141"/>
      <c r="G7" s="141"/>
      <c r="H7" s="141"/>
      <c r="L7" s="19"/>
    </row>
    <row r="8" ht="12" customHeight="1">
      <c r="B8" s="19"/>
      <c r="D8" s="141" t="s">
        <v>150</v>
      </c>
      <c r="L8" s="19"/>
    </row>
    <row r="9" s="1" customFormat="1" ht="16.5" customHeight="1">
      <c r="B9" s="42"/>
      <c r="E9" s="142" t="s">
        <v>154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158</v>
      </c>
      <c r="I10" s="143"/>
      <c r="L10" s="42"/>
    </row>
    <row r="11" s="1" customFormat="1" ht="36.96" customHeight="1">
      <c r="B11" s="42"/>
      <c r="E11" s="144" t="s">
        <v>6108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6109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ROUND(J105,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ROUND((SUM(BE105:BE576)),  2)</f>
        <v>0</v>
      </c>
      <c r="I35" s="156">
        <v>0.20999999999999999</v>
      </c>
      <c r="J35" s="155">
        <f>ROUND(((SUM(BE105:BE576))*I35),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ROUND((SUM(BF105:BF576)),  2)</f>
        <v>0</v>
      </c>
      <c r="I36" s="156">
        <v>0.14999999999999999</v>
      </c>
      <c r="J36" s="155">
        <f>ROUND(((SUM(BF105:BF576))*I36),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ROUND((SUM(BG105:BG576)),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ROUND((SUM(BH105:BH576)),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ROUND((SUM(BI105:BI576)),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193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OLMI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150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154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158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D1_01_4g - Silnoproudá elektrotechnika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Bačík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194</v>
      </c>
      <c r="D61" s="173"/>
      <c r="E61" s="173"/>
      <c r="F61" s="173"/>
      <c r="G61" s="173"/>
      <c r="H61" s="173"/>
      <c r="I61" s="174"/>
      <c r="J61" s="175" t="s">
        <v>195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196</v>
      </c>
      <c r="D63" s="38"/>
      <c r="E63" s="38"/>
      <c r="F63" s="38"/>
      <c r="G63" s="38"/>
      <c r="H63" s="38"/>
      <c r="I63" s="143"/>
      <c r="J63" s="97">
        <f>J105</f>
        <v>0</v>
      </c>
      <c r="K63" s="38"/>
      <c r="L63" s="42"/>
      <c r="AU63" s="16" t="s">
        <v>197</v>
      </c>
    </row>
    <row r="64" s="8" customFormat="1" ht="24.96" customHeight="1">
      <c r="B64" s="177"/>
      <c r="C64" s="178"/>
      <c r="D64" s="179" t="s">
        <v>6110</v>
      </c>
      <c r="E64" s="180"/>
      <c r="F64" s="180"/>
      <c r="G64" s="180"/>
      <c r="H64" s="180"/>
      <c r="I64" s="181"/>
      <c r="J64" s="182">
        <f>J106</f>
        <v>0</v>
      </c>
      <c r="K64" s="178"/>
      <c r="L64" s="183"/>
    </row>
    <row r="65" s="9" customFormat="1" ht="19.92" customHeight="1">
      <c r="B65" s="184"/>
      <c r="C65" s="121"/>
      <c r="D65" s="185" t="s">
        <v>6111</v>
      </c>
      <c r="E65" s="186"/>
      <c r="F65" s="186"/>
      <c r="G65" s="186"/>
      <c r="H65" s="186"/>
      <c r="I65" s="187"/>
      <c r="J65" s="188">
        <f>J107</f>
        <v>0</v>
      </c>
      <c r="K65" s="121"/>
      <c r="L65" s="189"/>
    </row>
    <row r="66" s="9" customFormat="1" ht="19.92" customHeight="1">
      <c r="B66" s="184"/>
      <c r="C66" s="121"/>
      <c r="D66" s="185" t="s">
        <v>6112</v>
      </c>
      <c r="E66" s="186"/>
      <c r="F66" s="186"/>
      <c r="G66" s="186"/>
      <c r="H66" s="186"/>
      <c r="I66" s="187"/>
      <c r="J66" s="188">
        <f>J110</f>
        <v>0</v>
      </c>
      <c r="K66" s="121"/>
      <c r="L66" s="189"/>
    </row>
    <row r="67" s="9" customFormat="1" ht="19.92" customHeight="1">
      <c r="B67" s="184"/>
      <c r="C67" s="121"/>
      <c r="D67" s="185" t="s">
        <v>6113</v>
      </c>
      <c r="E67" s="186"/>
      <c r="F67" s="186"/>
      <c r="G67" s="186"/>
      <c r="H67" s="186"/>
      <c r="I67" s="187"/>
      <c r="J67" s="188">
        <f>J113</f>
        <v>0</v>
      </c>
      <c r="K67" s="121"/>
      <c r="L67" s="189"/>
    </row>
    <row r="68" s="9" customFormat="1" ht="19.92" customHeight="1">
      <c r="B68" s="184"/>
      <c r="C68" s="121"/>
      <c r="D68" s="185" t="s">
        <v>6114</v>
      </c>
      <c r="E68" s="186"/>
      <c r="F68" s="186"/>
      <c r="G68" s="186"/>
      <c r="H68" s="186"/>
      <c r="I68" s="187"/>
      <c r="J68" s="188">
        <f>J116</f>
        <v>0</v>
      </c>
      <c r="K68" s="121"/>
      <c r="L68" s="189"/>
    </row>
    <row r="69" s="9" customFormat="1" ht="19.92" customHeight="1">
      <c r="B69" s="184"/>
      <c r="C69" s="121"/>
      <c r="D69" s="185" t="s">
        <v>6115</v>
      </c>
      <c r="E69" s="186"/>
      <c r="F69" s="186"/>
      <c r="G69" s="186"/>
      <c r="H69" s="186"/>
      <c r="I69" s="187"/>
      <c r="J69" s="188">
        <f>J119</f>
        <v>0</v>
      </c>
      <c r="K69" s="121"/>
      <c r="L69" s="189"/>
    </row>
    <row r="70" s="9" customFormat="1" ht="19.92" customHeight="1">
      <c r="B70" s="184"/>
      <c r="C70" s="121"/>
      <c r="D70" s="185" t="s">
        <v>6116</v>
      </c>
      <c r="E70" s="186"/>
      <c r="F70" s="186"/>
      <c r="G70" s="186"/>
      <c r="H70" s="186"/>
      <c r="I70" s="187"/>
      <c r="J70" s="188">
        <f>J122</f>
        <v>0</v>
      </c>
      <c r="K70" s="121"/>
      <c r="L70" s="189"/>
    </row>
    <row r="71" s="9" customFormat="1" ht="19.92" customHeight="1">
      <c r="B71" s="184"/>
      <c r="C71" s="121"/>
      <c r="D71" s="185" t="s">
        <v>6117</v>
      </c>
      <c r="E71" s="186"/>
      <c r="F71" s="186"/>
      <c r="G71" s="186"/>
      <c r="H71" s="186"/>
      <c r="I71" s="187"/>
      <c r="J71" s="188">
        <f>J125</f>
        <v>0</v>
      </c>
      <c r="K71" s="121"/>
      <c r="L71" s="189"/>
    </row>
    <row r="72" s="9" customFormat="1" ht="19.92" customHeight="1">
      <c r="B72" s="184"/>
      <c r="C72" s="121"/>
      <c r="D72" s="185" t="s">
        <v>6118</v>
      </c>
      <c r="E72" s="186"/>
      <c r="F72" s="186"/>
      <c r="G72" s="186"/>
      <c r="H72" s="186"/>
      <c r="I72" s="187"/>
      <c r="J72" s="188">
        <f>J128</f>
        <v>0</v>
      </c>
      <c r="K72" s="121"/>
      <c r="L72" s="189"/>
    </row>
    <row r="73" s="9" customFormat="1" ht="19.92" customHeight="1">
      <c r="B73" s="184"/>
      <c r="C73" s="121"/>
      <c r="D73" s="185" t="s">
        <v>6119</v>
      </c>
      <c r="E73" s="186"/>
      <c r="F73" s="186"/>
      <c r="G73" s="186"/>
      <c r="H73" s="186"/>
      <c r="I73" s="187"/>
      <c r="J73" s="188">
        <f>J131</f>
        <v>0</v>
      </c>
      <c r="K73" s="121"/>
      <c r="L73" s="189"/>
    </row>
    <row r="74" s="9" customFormat="1" ht="19.92" customHeight="1">
      <c r="B74" s="184"/>
      <c r="C74" s="121"/>
      <c r="D74" s="185" t="s">
        <v>6120</v>
      </c>
      <c r="E74" s="186"/>
      <c r="F74" s="186"/>
      <c r="G74" s="186"/>
      <c r="H74" s="186"/>
      <c r="I74" s="187"/>
      <c r="J74" s="188">
        <f>J137</f>
        <v>0</v>
      </c>
      <c r="K74" s="121"/>
      <c r="L74" s="189"/>
    </row>
    <row r="75" s="9" customFormat="1" ht="19.92" customHeight="1">
      <c r="B75" s="184"/>
      <c r="C75" s="121"/>
      <c r="D75" s="185" t="s">
        <v>6121</v>
      </c>
      <c r="E75" s="186"/>
      <c r="F75" s="186"/>
      <c r="G75" s="186"/>
      <c r="H75" s="186"/>
      <c r="I75" s="187"/>
      <c r="J75" s="188">
        <f>J141</f>
        <v>0</v>
      </c>
      <c r="K75" s="121"/>
      <c r="L75" s="189"/>
    </row>
    <row r="76" s="9" customFormat="1" ht="19.92" customHeight="1">
      <c r="B76" s="184"/>
      <c r="C76" s="121"/>
      <c r="D76" s="185" t="s">
        <v>6122</v>
      </c>
      <c r="E76" s="186"/>
      <c r="F76" s="186"/>
      <c r="G76" s="186"/>
      <c r="H76" s="186"/>
      <c r="I76" s="187"/>
      <c r="J76" s="188">
        <f>J158</f>
        <v>0</v>
      </c>
      <c r="K76" s="121"/>
      <c r="L76" s="189"/>
    </row>
    <row r="77" s="9" customFormat="1" ht="19.92" customHeight="1">
      <c r="B77" s="184"/>
      <c r="C77" s="121"/>
      <c r="D77" s="185" t="s">
        <v>6123</v>
      </c>
      <c r="E77" s="186"/>
      <c r="F77" s="186"/>
      <c r="G77" s="186"/>
      <c r="H77" s="186"/>
      <c r="I77" s="187"/>
      <c r="J77" s="188">
        <f>J162</f>
        <v>0</v>
      </c>
      <c r="K77" s="121"/>
      <c r="L77" s="189"/>
    </row>
    <row r="78" s="9" customFormat="1" ht="19.92" customHeight="1">
      <c r="B78" s="184"/>
      <c r="C78" s="121"/>
      <c r="D78" s="185" t="s">
        <v>6124</v>
      </c>
      <c r="E78" s="186"/>
      <c r="F78" s="186"/>
      <c r="G78" s="186"/>
      <c r="H78" s="186"/>
      <c r="I78" s="187"/>
      <c r="J78" s="188">
        <f>J199</f>
        <v>0</v>
      </c>
      <c r="K78" s="121"/>
      <c r="L78" s="189"/>
    </row>
    <row r="79" s="9" customFormat="1" ht="19.92" customHeight="1">
      <c r="B79" s="184"/>
      <c r="C79" s="121"/>
      <c r="D79" s="185" t="s">
        <v>6125</v>
      </c>
      <c r="E79" s="186"/>
      <c r="F79" s="186"/>
      <c r="G79" s="186"/>
      <c r="H79" s="186"/>
      <c r="I79" s="187"/>
      <c r="J79" s="188">
        <f>J357</f>
        <v>0</v>
      </c>
      <c r="K79" s="121"/>
      <c r="L79" s="189"/>
    </row>
    <row r="80" s="9" customFormat="1" ht="19.92" customHeight="1">
      <c r="B80" s="184"/>
      <c r="C80" s="121"/>
      <c r="D80" s="185" t="s">
        <v>6126</v>
      </c>
      <c r="E80" s="186"/>
      <c r="F80" s="186"/>
      <c r="G80" s="186"/>
      <c r="H80" s="186"/>
      <c r="I80" s="187"/>
      <c r="J80" s="188">
        <f>J471</f>
        <v>0</v>
      </c>
      <c r="K80" s="121"/>
      <c r="L80" s="189"/>
    </row>
    <row r="81" s="9" customFormat="1" ht="19.92" customHeight="1">
      <c r="B81" s="184"/>
      <c r="C81" s="121"/>
      <c r="D81" s="185" t="s">
        <v>6127</v>
      </c>
      <c r="E81" s="186"/>
      <c r="F81" s="186"/>
      <c r="G81" s="186"/>
      <c r="H81" s="186"/>
      <c r="I81" s="187"/>
      <c r="J81" s="188">
        <f>J484</f>
        <v>0</v>
      </c>
      <c r="K81" s="121"/>
      <c r="L81" s="189"/>
    </row>
    <row r="82" s="9" customFormat="1" ht="19.92" customHeight="1">
      <c r="B82" s="184"/>
      <c r="C82" s="121"/>
      <c r="D82" s="185" t="s">
        <v>6128</v>
      </c>
      <c r="E82" s="186"/>
      <c r="F82" s="186"/>
      <c r="G82" s="186"/>
      <c r="H82" s="186"/>
      <c r="I82" s="187"/>
      <c r="J82" s="188">
        <f>J517</f>
        <v>0</v>
      </c>
      <c r="K82" s="121"/>
      <c r="L82" s="189"/>
    </row>
    <row r="83" s="9" customFormat="1" ht="19.92" customHeight="1">
      <c r="B83" s="184"/>
      <c r="C83" s="121"/>
      <c r="D83" s="185" t="s">
        <v>6129</v>
      </c>
      <c r="E83" s="186"/>
      <c r="F83" s="186"/>
      <c r="G83" s="186"/>
      <c r="H83" s="186"/>
      <c r="I83" s="187"/>
      <c r="J83" s="188">
        <f>J559</f>
        <v>0</v>
      </c>
      <c r="K83" s="121"/>
      <c r="L83" s="189"/>
    </row>
    <row r="84" s="1" customFormat="1" ht="21.84" customHeight="1">
      <c r="B84" s="37"/>
      <c r="C84" s="38"/>
      <c r="D84" s="38"/>
      <c r="E84" s="38"/>
      <c r="F84" s="38"/>
      <c r="G84" s="38"/>
      <c r="H84" s="38"/>
      <c r="I84" s="143"/>
      <c r="J84" s="38"/>
      <c r="K84" s="38"/>
      <c r="L84" s="42"/>
    </row>
    <row r="85" s="1" customFormat="1" ht="6.96" customHeight="1">
      <c r="B85" s="56"/>
      <c r="C85" s="57"/>
      <c r="D85" s="57"/>
      <c r="E85" s="57"/>
      <c r="F85" s="57"/>
      <c r="G85" s="57"/>
      <c r="H85" s="57"/>
      <c r="I85" s="167"/>
      <c r="J85" s="57"/>
      <c r="K85" s="57"/>
      <c r="L85" s="42"/>
    </row>
    <row r="89" s="1" customFormat="1" ht="6.96" customHeight="1">
      <c r="B89" s="58"/>
      <c r="C89" s="59"/>
      <c r="D89" s="59"/>
      <c r="E89" s="59"/>
      <c r="F89" s="59"/>
      <c r="G89" s="59"/>
      <c r="H89" s="59"/>
      <c r="I89" s="170"/>
      <c r="J89" s="59"/>
      <c r="K89" s="59"/>
      <c r="L89" s="42"/>
    </row>
    <row r="90" s="1" customFormat="1" ht="24.96" customHeight="1">
      <c r="B90" s="37"/>
      <c r="C90" s="22" t="s">
        <v>231</v>
      </c>
      <c r="D90" s="38"/>
      <c r="E90" s="38"/>
      <c r="F90" s="38"/>
      <c r="G90" s="38"/>
      <c r="H90" s="38"/>
      <c r="I90" s="143"/>
      <c r="J90" s="38"/>
      <c r="K90" s="38"/>
      <c r="L90" s="42"/>
    </row>
    <row r="91" s="1" customFormat="1" ht="6.96" customHeight="1">
      <c r="B91" s="37"/>
      <c r="C91" s="38"/>
      <c r="D91" s="38"/>
      <c r="E91" s="38"/>
      <c r="F91" s="38"/>
      <c r="G91" s="38"/>
      <c r="H91" s="38"/>
      <c r="I91" s="143"/>
      <c r="J91" s="38"/>
      <c r="K91" s="38"/>
      <c r="L91" s="42"/>
    </row>
    <row r="92" s="1" customFormat="1" ht="12" customHeight="1">
      <c r="B92" s="37"/>
      <c r="C92" s="31" t="s">
        <v>17</v>
      </c>
      <c r="D92" s="38"/>
      <c r="E92" s="38"/>
      <c r="F92" s="38"/>
      <c r="G92" s="38"/>
      <c r="H92" s="38"/>
      <c r="I92" s="143"/>
      <c r="J92" s="38"/>
      <c r="K92" s="38"/>
      <c r="L92" s="42"/>
    </row>
    <row r="93" s="1" customFormat="1" ht="16.5" customHeight="1">
      <c r="B93" s="37"/>
      <c r="C93" s="38"/>
      <c r="D93" s="38"/>
      <c r="E93" s="171" t="str">
        <f>E7</f>
        <v>Oblastní nemocnice Trutnov a.s., Konsolidované laboratoře a transfuzní oddělení - OLMI</v>
      </c>
      <c r="F93" s="31"/>
      <c r="G93" s="31"/>
      <c r="H93" s="31"/>
      <c r="I93" s="143"/>
      <c r="J93" s="38"/>
      <c r="K93" s="38"/>
      <c r="L93" s="42"/>
    </row>
    <row r="94" ht="12" customHeight="1">
      <c r="B94" s="20"/>
      <c r="C94" s="31" t="s">
        <v>150</v>
      </c>
      <c r="D94" s="21"/>
      <c r="E94" s="21"/>
      <c r="F94" s="21"/>
      <c r="G94" s="21"/>
      <c r="H94" s="21"/>
      <c r="I94" s="135"/>
      <c r="J94" s="21"/>
      <c r="K94" s="21"/>
      <c r="L94" s="19"/>
    </row>
    <row r="95" s="1" customFormat="1" ht="16.5" customHeight="1">
      <c r="B95" s="37"/>
      <c r="C95" s="38"/>
      <c r="D95" s="38"/>
      <c r="E95" s="171" t="s">
        <v>154</v>
      </c>
      <c r="F95" s="38"/>
      <c r="G95" s="38"/>
      <c r="H95" s="38"/>
      <c r="I95" s="143"/>
      <c r="J95" s="38"/>
      <c r="K95" s="38"/>
      <c r="L95" s="42"/>
    </row>
    <row r="96" s="1" customFormat="1" ht="12" customHeight="1">
      <c r="B96" s="37"/>
      <c r="C96" s="31" t="s">
        <v>158</v>
      </c>
      <c r="D96" s="38"/>
      <c r="E96" s="38"/>
      <c r="F96" s="38"/>
      <c r="G96" s="38"/>
      <c r="H96" s="38"/>
      <c r="I96" s="143"/>
      <c r="J96" s="38"/>
      <c r="K96" s="38"/>
      <c r="L96" s="42"/>
    </row>
    <row r="97" s="1" customFormat="1" ht="16.5" customHeight="1">
      <c r="B97" s="37"/>
      <c r="C97" s="38"/>
      <c r="D97" s="38"/>
      <c r="E97" s="63" t="str">
        <f>E11</f>
        <v>D1_01_4g - Silnoproudá elektrotechnika</v>
      </c>
      <c r="F97" s="38"/>
      <c r="G97" s="38"/>
      <c r="H97" s="38"/>
      <c r="I97" s="143"/>
      <c r="J97" s="38"/>
      <c r="K97" s="38"/>
      <c r="L97" s="42"/>
    </row>
    <row r="98" s="1" customFormat="1" ht="6.96" customHeight="1">
      <c r="B98" s="37"/>
      <c r="C98" s="38"/>
      <c r="D98" s="38"/>
      <c r="E98" s="38"/>
      <c r="F98" s="38"/>
      <c r="G98" s="38"/>
      <c r="H98" s="38"/>
      <c r="I98" s="143"/>
      <c r="J98" s="38"/>
      <c r="K98" s="38"/>
      <c r="L98" s="42"/>
    </row>
    <row r="99" s="1" customFormat="1" ht="12" customHeight="1">
      <c r="B99" s="37"/>
      <c r="C99" s="31" t="s">
        <v>21</v>
      </c>
      <c r="D99" s="38"/>
      <c r="E99" s="38"/>
      <c r="F99" s="26" t="str">
        <f>F14</f>
        <v>Trutnov</v>
      </c>
      <c r="G99" s="38"/>
      <c r="H99" s="38"/>
      <c r="I99" s="145" t="s">
        <v>23</v>
      </c>
      <c r="J99" s="66" t="str">
        <f>IF(J14="","",J14)</f>
        <v>14. 1. 2019</v>
      </c>
      <c r="K99" s="38"/>
      <c r="L99" s="42"/>
    </row>
    <row r="100" s="1" customFormat="1" ht="6.96" customHeight="1">
      <c r="B100" s="37"/>
      <c r="C100" s="38"/>
      <c r="D100" s="38"/>
      <c r="E100" s="38"/>
      <c r="F100" s="38"/>
      <c r="G100" s="38"/>
      <c r="H100" s="38"/>
      <c r="I100" s="143"/>
      <c r="J100" s="38"/>
      <c r="K100" s="38"/>
      <c r="L100" s="42"/>
    </row>
    <row r="101" s="1" customFormat="1" ht="24.9" customHeight="1">
      <c r="B101" s="37"/>
      <c r="C101" s="31" t="s">
        <v>25</v>
      </c>
      <c r="D101" s="38"/>
      <c r="E101" s="38"/>
      <c r="F101" s="26" t="str">
        <f>E17</f>
        <v>Královehradecký kraj</v>
      </c>
      <c r="G101" s="38"/>
      <c r="H101" s="38"/>
      <c r="I101" s="145" t="s">
        <v>31</v>
      </c>
      <c r="J101" s="35" t="str">
        <f>E23</f>
        <v>Atelier Penta v.o.s., Mrštíkova 12, Jihlava</v>
      </c>
      <c r="K101" s="38"/>
      <c r="L101" s="42"/>
    </row>
    <row r="102" s="1" customFormat="1" ht="13.65" customHeight="1">
      <c r="B102" s="37"/>
      <c r="C102" s="31" t="s">
        <v>29</v>
      </c>
      <c r="D102" s="38"/>
      <c r="E102" s="38"/>
      <c r="F102" s="26" t="str">
        <f>IF(E20="","",E20)</f>
        <v>Vyplň údaj</v>
      </c>
      <c r="G102" s="38"/>
      <c r="H102" s="38"/>
      <c r="I102" s="145" t="s">
        <v>34</v>
      </c>
      <c r="J102" s="35" t="str">
        <f>E26</f>
        <v>Ing. Bačík</v>
      </c>
      <c r="K102" s="38"/>
      <c r="L102" s="42"/>
    </row>
    <row r="103" s="1" customFormat="1" ht="10.32" customHeight="1">
      <c r="B103" s="37"/>
      <c r="C103" s="38"/>
      <c r="D103" s="38"/>
      <c r="E103" s="38"/>
      <c r="F103" s="38"/>
      <c r="G103" s="38"/>
      <c r="H103" s="38"/>
      <c r="I103" s="143"/>
      <c r="J103" s="38"/>
      <c r="K103" s="38"/>
      <c r="L103" s="42"/>
    </row>
    <row r="104" s="10" customFormat="1" ht="29.28" customHeight="1">
      <c r="B104" s="190"/>
      <c r="C104" s="191" t="s">
        <v>232</v>
      </c>
      <c r="D104" s="192" t="s">
        <v>56</v>
      </c>
      <c r="E104" s="192" t="s">
        <v>52</v>
      </c>
      <c r="F104" s="192" t="s">
        <v>53</v>
      </c>
      <c r="G104" s="192" t="s">
        <v>233</v>
      </c>
      <c r="H104" s="192" t="s">
        <v>234</v>
      </c>
      <c r="I104" s="193" t="s">
        <v>235</v>
      </c>
      <c r="J104" s="192" t="s">
        <v>195</v>
      </c>
      <c r="K104" s="194" t="s">
        <v>236</v>
      </c>
      <c r="L104" s="195"/>
      <c r="M104" s="87" t="s">
        <v>1</v>
      </c>
      <c r="N104" s="88" t="s">
        <v>41</v>
      </c>
      <c r="O104" s="88" t="s">
        <v>237</v>
      </c>
      <c r="P104" s="88" t="s">
        <v>238</v>
      </c>
      <c r="Q104" s="88" t="s">
        <v>239</v>
      </c>
      <c r="R104" s="88" t="s">
        <v>240</v>
      </c>
      <c r="S104" s="88" t="s">
        <v>241</v>
      </c>
      <c r="T104" s="89" t="s">
        <v>242</v>
      </c>
    </row>
    <row r="105" s="1" customFormat="1" ht="22.8" customHeight="1">
      <c r="B105" s="37"/>
      <c r="C105" s="94" t="s">
        <v>243</v>
      </c>
      <c r="D105" s="38"/>
      <c r="E105" s="38"/>
      <c r="F105" s="38"/>
      <c r="G105" s="38"/>
      <c r="H105" s="38"/>
      <c r="I105" s="143"/>
      <c r="J105" s="196">
        <f>BK105</f>
        <v>0</v>
      </c>
      <c r="K105" s="38"/>
      <c r="L105" s="42"/>
      <c r="M105" s="90"/>
      <c r="N105" s="91"/>
      <c r="O105" s="91"/>
      <c r="P105" s="197">
        <f>P106</f>
        <v>0</v>
      </c>
      <c r="Q105" s="91"/>
      <c r="R105" s="197">
        <f>R106</f>
        <v>0.041769999999999995</v>
      </c>
      <c r="S105" s="91"/>
      <c r="T105" s="198">
        <f>T106</f>
        <v>0</v>
      </c>
      <c r="AT105" s="16" t="s">
        <v>70</v>
      </c>
      <c r="AU105" s="16" t="s">
        <v>197</v>
      </c>
      <c r="BK105" s="199">
        <f>BK106</f>
        <v>0</v>
      </c>
    </row>
    <row r="106" s="11" customFormat="1" ht="25.92" customHeight="1">
      <c r="B106" s="200"/>
      <c r="C106" s="201"/>
      <c r="D106" s="202" t="s">
        <v>70</v>
      </c>
      <c r="E106" s="203" t="s">
        <v>6130</v>
      </c>
      <c r="F106" s="203" t="s">
        <v>104</v>
      </c>
      <c r="G106" s="201"/>
      <c r="H106" s="201"/>
      <c r="I106" s="204"/>
      <c r="J106" s="205">
        <f>BK106</f>
        <v>0</v>
      </c>
      <c r="K106" s="201"/>
      <c r="L106" s="206"/>
      <c r="M106" s="207"/>
      <c r="N106" s="208"/>
      <c r="O106" s="208"/>
      <c r="P106" s="209">
        <f>P107+P110+P113+P116+P119+P122+P125+P128+P131+P137+P141+P158+P162+P199+P357+P471+P484+P517+P559</f>
        <v>0</v>
      </c>
      <c r="Q106" s="208"/>
      <c r="R106" s="209">
        <f>R107+R110+R113+R116+R119+R122+R125+R128+R131+R137+R141+R158+R162+R199+R357+R471+R484+R517+R559</f>
        <v>0.041769999999999995</v>
      </c>
      <c r="S106" s="208"/>
      <c r="T106" s="210">
        <f>T107+T110+T113+T116+T119+T122+T125+T128+T131+T137+T141+T158+T162+T199+T357+T471+T484+T517+T559</f>
        <v>0</v>
      </c>
      <c r="AR106" s="211" t="s">
        <v>253</v>
      </c>
      <c r="AT106" s="212" t="s">
        <v>70</v>
      </c>
      <c r="AU106" s="212" t="s">
        <v>71</v>
      </c>
      <c r="AY106" s="211" t="s">
        <v>246</v>
      </c>
      <c r="BK106" s="213">
        <f>BK107+BK110+BK113+BK116+BK119+BK122+BK125+BK128+BK131+BK137+BK141+BK158+BK162+BK199+BK357+BK471+BK484+BK517+BK559</f>
        <v>0</v>
      </c>
    </row>
    <row r="107" s="11" customFormat="1" ht="22.8" customHeight="1">
      <c r="B107" s="200"/>
      <c r="C107" s="201"/>
      <c r="D107" s="202" t="s">
        <v>70</v>
      </c>
      <c r="E107" s="214" t="s">
        <v>6131</v>
      </c>
      <c r="F107" s="214" t="s">
        <v>6132</v>
      </c>
      <c r="G107" s="201"/>
      <c r="H107" s="201"/>
      <c r="I107" s="204"/>
      <c r="J107" s="215">
        <f>BK107</f>
        <v>0</v>
      </c>
      <c r="K107" s="201"/>
      <c r="L107" s="206"/>
      <c r="M107" s="207"/>
      <c r="N107" s="208"/>
      <c r="O107" s="208"/>
      <c r="P107" s="209">
        <f>SUM(P108:P109)</f>
        <v>0</v>
      </c>
      <c r="Q107" s="208"/>
      <c r="R107" s="209">
        <f>SUM(R108:R109)</f>
        <v>0</v>
      </c>
      <c r="S107" s="208"/>
      <c r="T107" s="210">
        <f>SUM(T108:T109)</f>
        <v>0</v>
      </c>
      <c r="AR107" s="211" t="s">
        <v>266</v>
      </c>
      <c r="AT107" s="212" t="s">
        <v>70</v>
      </c>
      <c r="AU107" s="212" t="s">
        <v>16</v>
      </c>
      <c r="AY107" s="211" t="s">
        <v>246</v>
      </c>
      <c r="BK107" s="213">
        <f>SUM(BK108:BK109)</f>
        <v>0</v>
      </c>
    </row>
    <row r="108" s="1" customFormat="1" ht="16.5" customHeight="1">
      <c r="B108" s="37"/>
      <c r="C108" s="250" t="s">
        <v>16</v>
      </c>
      <c r="D108" s="250" t="s">
        <v>323</v>
      </c>
      <c r="E108" s="251" t="s">
        <v>6133</v>
      </c>
      <c r="F108" s="252" t="s">
        <v>6134</v>
      </c>
      <c r="G108" s="253" t="s">
        <v>4404</v>
      </c>
      <c r="H108" s="254">
        <v>1</v>
      </c>
      <c r="I108" s="255"/>
      <c r="J108" s="256">
        <f>ROUND(I108*H108,2)</f>
        <v>0</v>
      </c>
      <c r="K108" s="252" t="s">
        <v>1</v>
      </c>
      <c r="L108" s="257"/>
      <c r="M108" s="258" t="s">
        <v>1</v>
      </c>
      <c r="N108" s="259" t="s">
        <v>42</v>
      </c>
      <c r="O108" s="7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AR108" s="16" t="s">
        <v>2200</v>
      </c>
      <c r="AT108" s="16" t="s">
        <v>323</v>
      </c>
      <c r="AU108" s="16" t="s">
        <v>79</v>
      </c>
      <c r="AY108" s="16" t="s">
        <v>246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6" t="s">
        <v>16</v>
      </c>
      <c r="BK108" s="227">
        <f>ROUND(I108*H108,2)</f>
        <v>0</v>
      </c>
      <c r="BL108" s="16" t="s">
        <v>756</v>
      </c>
      <c r="BM108" s="16" t="s">
        <v>6135</v>
      </c>
    </row>
    <row r="109" s="13" customFormat="1">
      <c r="B109" s="239"/>
      <c r="C109" s="240"/>
      <c r="D109" s="230" t="s">
        <v>255</v>
      </c>
      <c r="E109" s="241" t="s">
        <v>1</v>
      </c>
      <c r="F109" s="242" t="s">
        <v>16</v>
      </c>
      <c r="G109" s="240"/>
      <c r="H109" s="243">
        <v>1</v>
      </c>
      <c r="I109" s="244"/>
      <c r="J109" s="240"/>
      <c r="K109" s="240"/>
      <c r="L109" s="245"/>
      <c r="M109" s="246"/>
      <c r="N109" s="247"/>
      <c r="O109" s="247"/>
      <c r="P109" s="247"/>
      <c r="Q109" s="247"/>
      <c r="R109" s="247"/>
      <c r="S109" s="247"/>
      <c r="T109" s="248"/>
      <c r="AT109" s="249" t="s">
        <v>255</v>
      </c>
      <c r="AU109" s="249" t="s">
        <v>79</v>
      </c>
      <c r="AV109" s="13" t="s">
        <v>79</v>
      </c>
      <c r="AW109" s="13" t="s">
        <v>33</v>
      </c>
      <c r="AX109" s="13" t="s">
        <v>16</v>
      </c>
      <c r="AY109" s="249" t="s">
        <v>246</v>
      </c>
    </row>
    <row r="110" s="11" customFormat="1" ht="22.8" customHeight="1">
      <c r="B110" s="200"/>
      <c r="C110" s="201"/>
      <c r="D110" s="202" t="s">
        <v>70</v>
      </c>
      <c r="E110" s="214" t="s">
        <v>6136</v>
      </c>
      <c r="F110" s="214" t="s">
        <v>6137</v>
      </c>
      <c r="G110" s="201"/>
      <c r="H110" s="201"/>
      <c r="I110" s="204"/>
      <c r="J110" s="215">
        <f>BK110</f>
        <v>0</v>
      </c>
      <c r="K110" s="201"/>
      <c r="L110" s="206"/>
      <c r="M110" s="207"/>
      <c r="N110" s="208"/>
      <c r="O110" s="208"/>
      <c r="P110" s="209">
        <f>SUM(P111:P112)</f>
        <v>0</v>
      </c>
      <c r="Q110" s="208"/>
      <c r="R110" s="209">
        <f>SUM(R111:R112)</f>
        <v>0</v>
      </c>
      <c r="S110" s="208"/>
      <c r="T110" s="210">
        <f>SUM(T111:T112)</f>
        <v>0</v>
      </c>
      <c r="AR110" s="211" t="s">
        <v>266</v>
      </c>
      <c r="AT110" s="212" t="s">
        <v>70</v>
      </c>
      <c r="AU110" s="212" t="s">
        <v>16</v>
      </c>
      <c r="AY110" s="211" t="s">
        <v>246</v>
      </c>
      <c r="BK110" s="213">
        <f>SUM(BK111:BK112)</f>
        <v>0</v>
      </c>
    </row>
    <row r="111" s="1" customFormat="1" ht="16.5" customHeight="1">
      <c r="B111" s="37"/>
      <c r="C111" s="250" t="s">
        <v>79</v>
      </c>
      <c r="D111" s="250" t="s">
        <v>323</v>
      </c>
      <c r="E111" s="251" t="s">
        <v>6138</v>
      </c>
      <c r="F111" s="252" t="s">
        <v>6139</v>
      </c>
      <c r="G111" s="253" t="s">
        <v>4404</v>
      </c>
      <c r="H111" s="254">
        <v>1</v>
      </c>
      <c r="I111" s="255"/>
      <c r="J111" s="256">
        <f>ROUND(I111*H111,2)</f>
        <v>0</v>
      </c>
      <c r="K111" s="252" t="s">
        <v>1</v>
      </c>
      <c r="L111" s="257"/>
      <c r="M111" s="258" t="s">
        <v>1</v>
      </c>
      <c r="N111" s="259" t="s">
        <v>42</v>
      </c>
      <c r="O111" s="78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AR111" s="16" t="s">
        <v>2200</v>
      </c>
      <c r="AT111" s="16" t="s">
        <v>323</v>
      </c>
      <c r="AU111" s="16" t="s">
        <v>79</v>
      </c>
      <c r="AY111" s="16" t="s">
        <v>246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6" t="s">
        <v>16</v>
      </c>
      <c r="BK111" s="227">
        <f>ROUND(I111*H111,2)</f>
        <v>0</v>
      </c>
      <c r="BL111" s="16" t="s">
        <v>756</v>
      </c>
      <c r="BM111" s="16" t="s">
        <v>6140</v>
      </c>
    </row>
    <row r="112" s="13" customFormat="1">
      <c r="B112" s="239"/>
      <c r="C112" s="240"/>
      <c r="D112" s="230" t="s">
        <v>255</v>
      </c>
      <c r="E112" s="241" t="s">
        <v>1</v>
      </c>
      <c r="F112" s="242" t="s">
        <v>16</v>
      </c>
      <c r="G112" s="240"/>
      <c r="H112" s="243">
        <v>1</v>
      </c>
      <c r="I112" s="244"/>
      <c r="J112" s="240"/>
      <c r="K112" s="240"/>
      <c r="L112" s="245"/>
      <c r="M112" s="246"/>
      <c r="N112" s="247"/>
      <c r="O112" s="247"/>
      <c r="P112" s="247"/>
      <c r="Q112" s="247"/>
      <c r="R112" s="247"/>
      <c r="S112" s="247"/>
      <c r="T112" s="248"/>
      <c r="AT112" s="249" t="s">
        <v>255</v>
      </c>
      <c r="AU112" s="249" t="s">
        <v>79</v>
      </c>
      <c r="AV112" s="13" t="s">
        <v>79</v>
      </c>
      <c r="AW112" s="13" t="s">
        <v>33</v>
      </c>
      <c r="AX112" s="13" t="s">
        <v>16</v>
      </c>
      <c r="AY112" s="249" t="s">
        <v>246</v>
      </c>
    </row>
    <row r="113" s="11" customFormat="1" ht="22.8" customHeight="1">
      <c r="B113" s="200"/>
      <c r="C113" s="201"/>
      <c r="D113" s="202" t="s">
        <v>70</v>
      </c>
      <c r="E113" s="214" t="s">
        <v>6141</v>
      </c>
      <c r="F113" s="214" t="s">
        <v>6142</v>
      </c>
      <c r="G113" s="201"/>
      <c r="H113" s="201"/>
      <c r="I113" s="204"/>
      <c r="J113" s="215">
        <f>BK113</f>
        <v>0</v>
      </c>
      <c r="K113" s="201"/>
      <c r="L113" s="206"/>
      <c r="M113" s="207"/>
      <c r="N113" s="208"/>
      <c r="O113" s="208"/>
      <c r="P113" s="209">
        <f>SUM(P114:P115)</f>
        <v>0</v>
      </c>
      <c r="Q113" s="208"/>
      <c r="R113" s="209">
        <f>SUM(R114:R115)</f>
        <v>0</v>
      </c>
      <c r="S113" s="208"/>
      <c r="T113" s="210">
        <f>SUM(T114:T115)</f>
        <v>0</v>
      </c>
      <c r="AR113" s="211" t="s">
        <v>266</v>
      </c>
      <c r="AT113" s="212" t="s">
        <v>70</v>
      </c>
      <c r="AU113" s="212" t="s">
        <v>16</v>
      </c>
      <c r="AY113" s="211" t="s">
        <v>246</v>
      </c>
      <c r="BK113" s="213">
        <f>SUM(BK114:BK115)</f>
        <v>0</v>
      </c>
    </row>
    <row r="114" s="1" customFormat="1" ht="16.5" customHeight="1">
      <c r="B114" s="37"/>
      <c r="C114" s="250" t="s">
        <v>266</v>
      </c>
      <c r="D114" s="250" t="s">
        <v>323</v>
      </c>
      <c r="E114" s="251" t="s">
        <v>6143</v>
      </c>
      <c r="F114" s="252" t="s">
        <v>6144</v>
      </c>
      <c r="G114" s="253" t="s">
        <v>4404</v>
      </c>
      <c r="H114" s="254">
        <v>1</v>
      </c>
      <c r="I114" s="255"/>
      <c r="J114" s="256">
        <f>ROUND(I114*H114,2)</f>
        <v>0</v>
      </c>
      <c r="K114" s="252" t="s">
        <v>1</v>
      </c>
      <c r="L114" s="257"/>
      <c r="M114" s="258" t="s">
        <v>1</v>
      </c>
      <c r="N114" s="259" t="s">
        <v>42</v>
      </c>
      <c r="O114" s="7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AR114" s="16" t="s">
        <v>2200</v>
      </c>
      <c r="AT114" s="16" t="s">
        <v>323</v>
      </c>
      <c r="AU114" s="16" t="s">
        <v>79</v>
      </c>
      <c r="AY114" s="16" t="s">
        <v>246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756</v>
      </c>
      <c r="BM114" s="16" t="s">
        <v>6145</v>
      </c>
    </row>
    <row r="115" s="13" customFormat="1">
      <c r="B115" s="239"/>
      <c r="C115" s="240"/>
      <c r="D115" s="230" t="s">
        <v>255</v>
      </c>
      <c r="E115" s="241" t="s">
        <v>1</v>
      </c>
      <c r="F115" s="242" t="s">
        <v>16</v>
      </c>
      <c r="G115" s="240"/>
      <c r="H115" s="243">
        <v>1</v>
      </c>
      <c r="I115" s="244"/>
      <c r="J115" s="240"/>
      <c r="K115" s="240"/>
      <c r="L115" s="245"/>
      <c r="M115" s="246"/>
      <c r="N115" s="247"/>
      <c r="O115" s="247"/>
      <c r="P115" s="247"/>
      <c r="Q115" s="247"/>
      <c r="R115" s="247"/>
      <c r="S115" s="247"/>
      <c r="T115" s="248"/>
      <c r="AT115" s="249" t="s">
        <v>255</v>
      </c>
      <c r="AU115" s="249" t="s">
        <v>79</v>
      </c>
      <c r="AV115" s="13" t="s">
        <v>79</v>
      </c>
      <c r="AW115" s="13" t="s">
        <v>33</v>
      </c>
      <c r="AX115" s="13" t="s">
        <v>16</v>
      </c>
      <c r="AY115" s="249" t="s">
        <v>246</v>
      </c>
    </row>
    <row r="116" s="11" customFormat="1" ht="22.8" customHeight="1">
      <c r="B116" s="200"/>
      <c r="C116" s="201"/>
      <c r="D116" s="202" t="s">
        <v>70</v>
      </c>
      <c r="E116" s="214" t="s">
        <v>6146</v>
      </c>
      <c r="F116" s="214" t="s">
        <v>6147</v>
      </c>
      <c r="G116" s="201"/>
      <c r="H116" s="201"/>
      <c r="I116" s="204"/>
      <c r="J116" s="215">
        <f>BK116</f>
        <v>0</v>
      </c>
      <c r="K116" s="201"/>
      <c r="L116" s="206"/>
      <c r="M116" s="207"/>
      <c r="N116" s="208"/>
      <c r="O116" s="208"/>
      <c r="P116" s="209">
        <f>SUM(P117:P118)</f>
        <v>0</v>
      </c>
      <c r="Q116" s="208"/>
      <c r="R116" s="209">
        <f>SUM(R117:R118)</f>
        <v>0</v>
      </c>
      <c r="S116" s="208"/>
      <c r="T116" s="210">
        <f>SUM(T117:T118)</f>
        <v>0</v>
      </c>
      <c r="AR116" s="211" t="s">
        <v>266</v>
      </c>
      <c r="AT116" s="212" t="s">
        <v>70</v>
      </c>
      <c r="AU116" s="212" t="s">
        <v>16</v>
      </c>
      <c r="AY116" s="211" t="s">
        <v>246</v>
      </c>
      <c r="BK116" s="213">
        <f>SUM(BK117:BK118)</f>
        <v>0</v>
      </c>
    </row>
    <row r="117" s="1" customFormat="1" ht="16.5" customHeight="1">
      <c r="B117" s="37"/>
      <c r="C117" s="250" t="s">
        <v>253</v>
      </c>
      <c r="D117" s="250" t="s">
        <v>323</v>
      </c>
      <c r="E117" s="251" t="s">
        <v>6148</v>
      </c>
      <c r="F117" s="252" t="s">
        <v>6149</v>
      </c>
      <c r="G117" s="253" t="s">
        <v>4404</v>
      </c>
      <c r="H117" s="254">
        <v>1</v>
      </c>
      <c r="I117" s="255"/>
      <c r="J117" s="256">
        <f>ROUND(I117*H117,2)</f>
        <v>0</v>
      </c>
      <c r="K117" s="252" t="s">
        <v>1</v>
      </c>
      <c r="L117" s="257"/>
      <c r="M117" s="258" t="s">
        <v>1</v>
      </c>
      <c r="N117" s="259" t="s">
        <v>42</v>
      </c>
      <c r="O117" s="7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AR117" s="16" t="s">
        <v>2200</v>
      </c>
      <c r="AT117" s="16" t="s">
        <v>323</v>
      </c>
      <c r="AU117" s="16" t="s">
        <v>79</v>
      </c>
      <c r="AY117" s="16" t="s">
        <v>246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756</v>
      </c>
      <c r="BM117" s="16" t="s">
        <v>6150</v>
      </c>
    </row>
    <row r="118" s="13" customFormat="1">
      <c r="B118" s="239"/>
      <c r="C118" s="240"/>
      <c r="D118" s="230" t="s">
        <v>255</v>
      </c>
      <c r="E118" s="241" t="s">
        <v>1</v>
      </c>
      <c r="F118" s="242" t="s">
        <v>16</v>
      </c>
      <c r="G118" s="240"/>
      <c r="H118" s="243">
        <v>1</v>
      </c>
      <c r="I118" s="244"/>
      <c r="J118" s="240"/>
      <c r="K118" s="240"/>
      <c r="L118" s="245"/>
      <c r="M118" s="246"/>
      <c r="N118" s="247"/>
      <c r="O118" s="247"/>
      <c r="P118" s="247"/>
      <c r="Q118" s="247"/>
      <c r="R118" s="247"/>
      <c r="S118" s="247"/>
      <c r="T118" s="248"/>
      <c r="AT118" s="249" t="s">
        <v>255</v>
      </c>
      <c r="AU118" s="249" t="s">
        <v>79</v>
      </c>
      <c r="AV118" s="13" t="s">
        <v>79</v>
      </c>
      <c r="AW118" s="13" t="s">
        <v>33</v>
      </c>
      <c r="AX118" s="13" t="s">
        <v>16</v>
      </c>
      <c r="AY118" s="249" t="s">
        <v>246</v>
      </c>
    </row>
    <row r="119" s="11" customFormat="1" ht="22.8" customHeight="1">
      <c r="B119" s="200"/>
      <c r="C119" s="201"/>
      <c r="D119" s="202" t="s">
        <v>70</v>
      </c>
      <c r="E119" s="214" t="s">
        <v>6151</v>
      </c>
      <c r="F119" s="214" t="s">
        <v>6152</v>
      </c>
      <c r="G119" s="201"/>
      <c r="H119" s="201"/>
      <c r="I119" s="204"/>
      <c r="J119" s="215">
        <f>BK119</f>
        <v>0</v>
      </c>
      <c r="K119" s="201"/>
      <c r="L119" s="206"/>
      <c r="M119" s="207"/>
      <c r="N119" s="208"/>
      <c r="O119" s="208"/>
      <c r="P119" s="209">
        <f>SUM(P120:P121)</f>
        <v>0</v>
      </c>
      <c r="Q119" s="208"/>
      <c r="R119" s="209">
        <f>SUM(R120:R121)</f>
        <v>0</v>
      </c>
      <c r="S119" s="208"/>
      <c r="T119" s="210">
        <f>SUM(T120:T121)</f>
        <v>0</v>
      </c>
      <c r="AR119" s="211" t="s">
        <v>266</v>
      </c>
      <c r="AT119" s="212" t="s">
        <v>70</v>
      </c>
      <c r="AU119" s="212" t="s">
        <v>16</v>
      </c>
      <c r="AY119" s="211" t="s">
        <v>246</v>
      </c>
      <c r="BK119" s="213">
        <f>SUM(BK120:BK121)</f>
        <v>0</v>
      </c>
    </row>
    <row r="120" s="1" customFormat="1" ht="16.5" customHeight="1">
      <c r="B120" s="37"/>
      <c r="C120" s="250" t="s">
        <v>276</v>
      </c>
      <c r="D120" s="250" t="s">
        <v>323</v>
      </c>
      <c r="E120" s="251" t="s">
        <v>6153</v>
      </c>
      <c r="F120" s="252" t="s">
        <v>6154</v>
      </c>
      <c r="G120" s="253" t="s">
        <v>4404</v>
      </c>
      <c r="H120" s="254">
        <v>1</v>
      </c>
      <c r="I120" s="255"/>
      <c r="J120" s="256">
        <f>ROUND(I120*H120,2)</f>
        <v>0</v>
      </c>
      <c r="K120" s="252" t="s">
        <v>1</v>
      </c>
      <c r="L120" s="257"/>
      <c r="M120" s="258" t="s">
        <v>1</v>
      </c>
      <c r="N120" s="259" t="s">
        <v>42</v>
      </c>
      <c r="O120" s="7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AR120" s="16" t="s">
        <v>2200</v>
      </c>
      <c r="AT120" s="16" t="s">
        <v>323</v>
      </c>
      <c r="AU120" s="16" t="s">
        <v>79</v>
      </c>
      <c r="AY120" s="16" t="s">
        <v>246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756</v>
      </c>
      <c r="BM120" s="16" t="s">
        <v>6155</v>
      </c>
    </row>
    <row r="121" s="13" customFormat="1">
      <c r="B121" s="239"/>
      <c r="C121" s="240"/>
      <c r="D121" s="230" t="s">
        <v>255</v>
      </c>
      <c r="E121" s="241" t="s">
        <v>1</v>
      </c>
      <c r="F121" s="242" t="s">
        <v>16</v>
      </c>
      <c r="G121" s="240"/>
      <c r="H121" s="243">
        <v>1</v>
      </c>
      <c r="I121" s="244"/>
      <c r="J121" s="240"/>
      <c r="K121" s="240"/>
      <c r="L121" s="245"/>
      <c r="M121" s="246"/>
      <c r="N121" s="247"/>
      <c r="O121" s="247"/>
      <c r="P121" s="247"/>
      <c r="Q121" s="247"/>
      <c r="R121" s="247"/>
      <c r="S121" s="247"/>
      <c r="T121" s="248"/>
      <c r="AT121" s="249" t="s">
        <v>255</v>
      </c>
      <c r="AU121" s="249" t="s">
        <v>79</v>
      </c>
      <c r="AV121" s="13" t="s">
        <v>79</v>
      </c>
      <c r="AW121" s="13" t="s">
        <v>33</v>
      </c>
      <c r="AX121" s="13" t="s">
        <v>16</v>
      </c>
      <c r="AY121" s="249" t="s">
        <v>246</v>
      </c>
    </row>
    <row r="122" s="11" customFormat="1" ht="22.8" customHeight="1">
      <c r="B122" s="200"/>
      <c r="C122" s="201"/>
      <c r="D122" s="202" t="s">
        <v>70</v>
      </c>
      <c r="E122" s="214" t="s">
        <v>6156</v>
      </c>
      <c r="F122" s="214" t="s">
        <v>6157</v>
      </c>
      <c r="G122" s="201"/>
      <c r="H122" s="201"/>
      <c r="I122" s="204"/>
      <c r="J122" s="215">
        <f>BK122</f>
        <v>0</v>
      </c>
      <c r="K122" s="201"/>
      <c r="L122" s="206"/>
      <c r="M122" s="207"/>
      <c r="N122" s="208"/>
      <c r="O122" s="208"/>
      <c r="P122" s="209">
        <f>SUM(P123:P124)</f>
        <v>0</v>
      </c>
      <c r="Q122" s="208"/>
      <c r="R122" s="209">
        <f>SUM(R123:R124)</f>
        <v>0</v>
      </c>
      <c r="S122" s="208"/>
      <c r="T122" s="210">
        <f>SUM(T123:T124)</f>
        <v>0</v>
      </c>
      <c r="AR122" s="211" t="s">
        <v>266</v>
      </c>
      <c r="AT122" s="212" t="s">
        <v>70</v>
      </c>
      <c r="AU122" s="212" t="s">
        <v>16</v>
      </c>
      <c r="AY122" s="211" t="s">
        <v>246</v>
      </c>
      <c r="BK122" s="213">
        <f>SUM(BK123:BK124)</f>
        <v>0</v>
      </c>
    </row>
    <row r="123" s="1" customFormat="1" ht="16.5" customHeight="1">
      <c r="B123" s="37"/>
      <c r="C123" s="250" t="s">
        <v>280</v>
      </c>
      <c r="D123" s="250" t="s">
        <v>323</v>
      </c>
      <c r="E123" s="251" t="s">
        <v>6158</v>
      </c>
      <c r="F123" s="252" t="s">
        <v>6159</v>
      </c>
      <c r="G123" s="253" t="s">
        <v>4404</v>
      </c>
      <c r="H123" s="254">
        <v>1</v>
      </c>
      <c r="I123" s="255"/>
      <c r="J123" s="256">
        <f>ROUND(I123*H123,2)</f>
        <v>0</v>
      </c>
      <c r="K123" s="252" t="s">
        <v>1</v>
      </c>
      <c r="L123" s="257"/>
      <c r="M123" s="258" t="s">
        <v>1</v>
      </c>
      <c r="N123" s="259" t="s">
        <v>42</v>
      </c>
      <c r="O123" s="78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AR123" s="16" t="s">
        <v>2200</v>
      </c>
      <c r="AT123" s="16" t="s">
        <v>323</v>
      </c>
      <c r="AU123" s="16" t="s">
        <v>79</v>
      </c>
      <c r="AY123" s="16" t="s">
        <v>246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6" t="s">
        <v>16</v>
      </c>
      <c r="BK123" s="227">
        <f>ROUND(I123*H123,2)</f>
        <v>0</v>
      </c>
      <c r="BL123" s="16" t="s">
        <v>756</v>
      </c>
      <c r="BM123" s="16" t="s">
        <v>6160</v>
      </c>
    </row>
    <row r="124" s="13" customFormat="1">
      <c r="B124" s="239"/>
      <c r="C124" s="240"/>
      <c r="D124" s="230" t="s">
        <v>255</v>
      </c>
      <c r="E124" s="241" t="s">
        <v>1</v>
      </c>
      <c r="F124" s="242" t="s">
        <v>16</v>
      </c>
      <c r="G124" s="240"/>
      <c r="H124" s="243">
        <v>1</v>
      </c>
      <c r="I124" s="244"/>
      <c r="J124" s="240"/>
      <c r="K124" s="240"/>
      <c r="L124" s="245"/>
      <c r="M124" s="246"/>
      <c r="N124" s="247"/>
      <c r="O124" s="247"/>
      <c r="P124" s="247"/>
      <c r="Q124" s="247"/>
      <c r="R124" s="247"/>
      <c r="S124" s="247"/>
      <c r="T124" s="248"/>
      <c r="AT124" s="249" t="s">
        <v>255</v>
      </c>
      <c r="AU124" s="249" t="s">
        <v>79</v>
      </c>
      <c r="AV124" s="13" t="s">
        <v>79</v>
      </c>
      <c r="AW124" s="13" t="s">
        <v>33</v>
      </c>
      <c r="AX124" s="13" t="s">
        <v>16</v>
      </c>
      <c r="AY124" s="249" t="s">
        <v>246</v>
      </c>
    </row>
    <row r="125" s="11" customFormat="1" ht="22.8" customHeight="1">
      <c r="B125" s="200"/>
      <c r="C125" s="201"/>
      <c r="D125" s="202" t="s">
        <v>70</v>
      </c>
      <c r="E125" s="214" t="s">
        <v>6161</v>
      </c>
      <c r="F125" s="214" t="s">
        <v>6162</v>
      </c>
      <c r="G125" s="201"/>
      <c r="H125" s="201"/>
      <c r="I125" s="204"/>
      <c r="J125" s="215">
        <f>BK125</f>
        <v>0</v>
      </c>
      <c r="K125" s="201"/>
      <c r="L125" s="206"/>
      <c r="M125" s="207"/>
      <c r="N125" s="208"/>
      <c r="O125" s="208"/>
      <c r="P125" s="209">
        <f>SUM(P126:P127)</f>
        <v>0</v>
      </c>
      <c r="Q125" s="208"/>
      <c r="R125" s="209">
        <f>SUM(R126:R127)</f>
        <v>0</v>
      </c>
      <c r="S125" s="208"/>
      <c r="T125" s="210">
        <f>SUM(T126:T127)</f>
        <v>0</v>
      </c>
      <c r="AR125" s="211" t="s">
        <v>266</v>
      </c>
      <c r="AT125" s="212" t="s">
        <v>70</v>
      </c>
      <c r="AU125" s="212" t="s">
        <v>16</v>
      </c>
      <c r="AY125" s="211" t="s">
        <v>246</v>
      </c>
      <c r="BK125" s="213">
        <f>SUM(BK126:BK127)</f>
        <v>0</v>
      </c>
    </row>
    <row r="126" s="1" customFormat="1" ht="16.5" customHeight="1">
      <c r="B126" s="37"/>
      <c r="C126" s="250" t="s">
        <v>286</v>
      </c>
      <c r="D126" s="250" t="s">
        <v>323</v>
      </c>
      <c r="E126" s="251" t="s">
        <v>6163</v>
      </c>
      <c r="F126" s="252" t="s">
        <v>6164</v>
      </c>
      <c r="G126" s="253" t="s">
        <v>4404</v>
      </c>
      <c r="H126" s="254">
        <v>1</v>
      </c>
      <c r="I126" s="255"/>
      <c r="J126" s="256">
        <f>ROUND(I126*H126,2)</f>
        <v>0</v>
      </c>
      <c r="K126" s="252" t="s">
        <v>1</v>
      </c>
      <c r="L126" s="257"/>
      <c r="M126" s="258" t="s">
        <v>1</v>
      </c>
      <c r="N126" s="259" t="s">
        <v>42</v>
      </c>
      <c r="O126" s="78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AR126" s="16" t="s">
        <v>2200</v>
      </c>
      <c r="AT126" s="16" t="s">
        <v>323</v>
      </c>
      <c r="AU126" s="16" t="s">
        <v>79</v>
      </c>
      <c r="AY126" s="16" t="s">
        <v>246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6" t="s">
        <v>16</v>
      </c>
      <c r="BK126" s="227">
        <f>ROUND(I126*H126,2)</f>
        <v>0</v>
      </c>
      <c r="BL126" s="16" t="s">
        <v>756</v>
      </c>
      <c r="BM126" s="16" t="s">
        <v>6165</v>
      </c>
    </row>
    <row r="127" s="13" customFormat="1">
      <c r="B127" s="239"/>
      <c r="C127" s="240"/>
      <c r="D127" s="230" t="s">
        <v>255</v>
      </c>
      <c r="E127" s="241" t="s">
        <v>1</v>
      </c>
      <c r="F127" s="242" t="s">
        <v>16</v>
      </c>
      <c r="G127" s="240"/>
      <c r="H127" s="243">
        <v>1</v>
      </c>
      <c r="I127" s="244"/>
      <c r="J127" s="240"/>
      <c r="K127" s="240"/>
      <c r="L127" s="245"/>
      <c r="M127" s="246"/>
      <c r="N127" s="247"/>
      <c r="O127" s="247"/>
      <c r="P127" s="247"/>
      <c r="Q127" s="247"/>
      <c r="R127" s="247"/>
      <c r="S127" s="247"/>
      <c r="T127" s="248"/>
      <c r="AT127" s="249" t="s">
        <v>255</v>
      </c>
      <c r="AU127" s="249" t="s">
        <v>79</v>
      </c>
      <c r="AV127" s="13" t="s">
        <v>79</v>
      </c>
      <c r="AW127" s="13" t="s">
        <v>33</v>
      </c>
      <c r="AX127" s="13" t="s">
        <v>16</v>
      </c>
      <c r="AY127" s="249" t="s">
        <v>246</v>
      </c>
    </row>
    <row r="128" s="11" customFormat="1" ht="22.8" customHeight="1">
      <c r="B128" s="200"/>
      <c r="C128" s="201"/>
      <c r="D128" s="202" t="s">
        <v>70</v>
      </c>
      <c r="E128" s="214" t="s">
        <v>6166</v>
      </c>
      <c r="F128" s="214" t="s">
        <v>6167</v>
      </c>
      <c r="G128" s="201"/>
      <c r="H128" s="201"/>
      <c r="I128" s="204"/>
      <c r="J128" s="215">
        <f>BK128</f>
        <v>0</v>
      </c>
      <c r="K128" s="201"/>
      <c r="L128" s="206"/>
      <c r="M128" s="207"/>
      <c r="N128" s="208"/>
      <c r="O128" s="208"/>
      <c r="P128" s="209">
        <f>SUM(P129:P130)</f>
        <v>0</v>
      </c>
      <c r="Q128" s="208"/>
      <c r="R128" s="209">
        <f>SUM(R129:R130)</f>
        <v>0</v>
      </c>
      <c r="S128" s="208"/>
      <c r="T128" s="210">
        <f>SUM(T129:T130)</f>
        <v>0</v>
      </c>
      <c r="AR128" s="211" t="s">
        <v>266</v>
      </c>
      <c r="AT128" s="212" t="s">
        <v>70</v>
      </c>
      <c r="AU128" s="212" t="s">
        <v>16</v>
      </c>
      <c r="AY128" s="211" t="s">
        <v>246</v>
      </c>
      <c r="BK128" s="213">
        <f>SUM(BK129:BK130)</f>
        <v>0</v>
      </c>
    </row>
    <row r="129" s="1" customFormat="1" ht="16.5" customHeight="1">
      <c r="B129" s="37"/>
      <c r="C129" s="250" t="s">
        <v>290</v>
      </c>
      <c r="D129" s="250" t="s">
        <v>323</v>
      </c>
      <c r="E129" s="251" t="s">
        <v>6168</v>
      </c>
      <c r="F129" s="252" t="s">
        <v>6169</v>
      </c>
      <c r="G129" s="253" t="s">
        <v>4404</v>
      </c>
      <c r="H129" s="254">
        <v>1</v>
      </c>
      <c r="I129" s="255"/>
      <c r="J129" s="256">
        <f>ROUND(I129*H129,2)</f>
        <v>0</v>
      </c>
      <c r="K129" s="252" t="s">
        <v>1</v>
      </c>
      <c r="L129" s="257"/>
      <c r="M129" s="258" t="s">
        <v>1</v>
      </c>
      <c r="N129" s="259" t="s">
        <v>42</v>
      </c>
      <c r="O129" s="78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AR129" s="16" t="s">
        <v>2200</v>
      </c>
      <c r="AT129" s="16" t="s">
        <v>323</v>
      </c>
      <c r="AU129" s="16" t="s">
        <v>79</v>
      </c>
      <c r="AY129" s="16" t="s">
        <v>246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6" t="s">
        <v>16</v>
      </c>
      <c r="BK129" s="227">
        <f>ROUND(I129*H129,2)</f>
        <v>0</v>
      </c>
      <c r="BL129" s="16" t="s">
        <v>756</v>
      </c>
      <c r="BM129" s="16" t="s">
        <v>6170</v>
      </c>
    </row>
    <row r="130" s="13" customFormat="1">
      <c r="B130" s="239"/>
      <c r="C130" s="240"/>
      <c r="D130" s="230" t="s">
        <v>255</v>
      </c>
      <c r="E130" s="241" t="s">
        <v>1</v>
      </c>
      <c r="F130" s="242" t="s">
        <v>16</v>
      </c>
      <c r="G130" s="240"/>
      <c r="H130" s="243">
        <v>1</v>
      </c>
      <c r="I130" s="244"/>
      <c r="J130" s="240"/>
      <c r="K130" s="240"/>
      <c r="L130" s="245"/>
      <c r="M130" s="246"/>
      <c r="N130" s="247"/>
      <c r="O130" s="247"/>
      <c r="P130" s="247"/>
      <c r="Q130" s="247"/>
      <c r="R130" s="247"/>
      <c r="S130" s="247"/>
      <c r="T130" s="248"/>
      <c r="AT130" s="249" t="s">
        <v>255</v>
      </c>
      <c r="AU130" s="249" t="s">
        <v>79</v>
      </c>
      <c r="AV130" s="13" t="s">
        <v>79</v>
      </c>
      <c r="AW130" s="13" t="s">
        <v>33</v>
      </c>
      <c r="AX130" s="13" t="s">
        <v>16</v>
      </c>
      <c r="AY130" s="249" t="s">
        <v>246</v>
      </c>
    </row>
    <row r="131" s="11" customFormat="1" ht="22.8" customHeight="1">
      <c r="B131" s="200"/>
      <c r="C131" s="201"/>
      <c r="D131" s="202" t="s">
        <v>70</v>
      </c>
      <c r="E131" s="214" t="s">
        <v>6171</v>
      </c>
      <c r="F131" s="214" t="s">
        <v>6172</v>
      </c>
      <c r="G131" s="201"/>
      <c r="H131" s="201"/>
      <c r="I131" s="204"/>
      <c r="J131" s="215">
        <f>BK131</f>
        <v>0</v>
      </c>
      <c r="K131" s="201"/>
      <c r="L131" s="206"/>
      <c r="M131" s="207"/>
      <c r="N131" s="208"/>
      <c r="O131" s="208"/>
      <c r="P131" s="209">
        <f>SUM(P132:P136)</f>
        <v>0</v>
      </c>
      <c r="Q131" s="208"/>
      <c r="R131" s="209">
        <f>SUM(R132:R136)</f>
        <v>0</v>
      </c>
      <c r="S131" s="208"/>
      <c r="T131" s="210">
        <f>SUM(T132:T136)</f>
        <v>0</v>
      </c>
      <c r="AR131" s="211" t="s">
        <v>253</v>
      </c>
      <c r="AT131" s="212" t="s">
        <v>70</v>
      </c>
      <c r="AU131" s="212" t="s">
        <v>16</v>
      </c>
      <c r="AY131" s="211" t="s">
        <v>246</v>
      </c>
      <c r="BK131" s="213">
        <f>SUM(BK132:BK136)</f>
        <v>0</v>
      </c>
    </row>
    <row r="132" s="1" customFormat="1" ht="16.5" customHeight="1">
      <c r="B132" s="37"/>
      <c r="C132" s="250" t="s">
        <v>295</v>
      </c>
      <c r="D132" s="250" t="s">
        <v>323</v>
      </c>
      <c r="E132" s="251" t="s">
        <v>6173</v>
      </c>
      <c r="F132" s="252" t="s">
        <v>6174</v>
      </c>
      <c r="G132" s="253" t="s">
        <v>4404</v>
      </c>
      <c r="H132" s="254">
        <v>10</v>
      </c>
      <c r="I132" s="255"/>
      <c r="J132" s="256">
        <f>ROUND(I132*H132,2)</f>
        <v>0</v>
      </c>
      <c r="K132" s="252" t="s">
        <v>1</v>
      </c>
      <c r="L132" s="257"/>
      <c r="M132" s="258" t="s">
        <v>1</v>
      </c>
      <c r="N132" s="259" t="s">
        <v>42</v>
      </c>
      <c r="O132" s="7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AR132" s="16" t="s">
        <v>1307</v>
      </c>
      <c r="AT132" s="16" t="s">
        <v>323</v>
      </c>
      <c r="AU132" s="16" t="s">
        <v>79</v>
      </c>
      <c r="AY132" s="16" t="s">
        <v>246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1307</v>
      </c>
      <c r="BM132" s="16" t="s">
        <v>6175</v>
      </c>
    </row>
    <row r="133" s="13" customFormat="1">
      <c r="B133" s="239"/>
      <c r="C133" s="240"/>
      <c r="D133" s="230" t="s">
        <v>255</v>
      </c>
      <c r="E133" s="241" t="s">
        <v>1</v>
      </c>
      <c r="F133" s="242" t="s">
        <v>300</v>
      </c>
      <c r="G133" s="240"/>
      <c r="H133" s="243">
        <v>10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AT133" s="249" t="s">
        <v>255</v>
      </c>
      <c r="AU133" s="249" t="s">
        <v>79</v>
      </c>
      <c r="AV133" s="13" t="s">
        <v>79</v>
      </c>
      <c r="AW133" s="13" t="s">
        <v>33</v>
      </c>
      <c r="AX133" s="13" t="s">
        <v>71</v>
      </c>
      <c r="AY133" s="249" t="s">
        <v>246</v>
      </c>
    </row>
    <row r="134" s="1" customFormat="1" ht="16.5" customHeight="1">
      <c r="B134" s="37"/>
      <c r="C134" s="216" t="s">
        <v>300</v>
      </c>
      <c r="D134" s="216" t="s">
        <v>248</v>
      </c>
      <c r="E134" s="217" t="s">
        <v>6176</v>
      </c>
      <c r="F134" s="218" t="s">
        <v>6177</v>
      </c>
      <c r="G134" s="219" t="s">
        <v>401</v>
      </c>
      <c r="H134" s="220">
        <v>10</v>
      </c>
      <c r="I134" s="221"/>
      <c r="J134" s="222">
        <f>ROUND(I134*H134,2)</f>
        <v>0</v>
      </c>
      <c r="K134" s="218" t="s">
        <v>252</v>
      </c>
      <c r="L134" s="42"/>
      <c r="M134" s="223" t="s">
        <v>1</v>
      </c>
      <c r="N134" s="224" t="s">
        <v>42</v>
      </c>
      <c r="O134" s="7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AR134" s="16" t="s">
        <v>756</v>
      </c>
      <c r="AT134" s="16" t="s">
        <v>248</v>
      </c>
      <c r="AU134" s="16" t="s">
        <v>79</v>
      </c>
      <c r="AY134" s="16" t="s">
        <v>246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6" t="s">
        <v>16</v>
      </c>
      <c r="BK134" s="227">
        <f>ROUND(I134*H134,2)</f>
        <v>0</v>
      </c>
      <c r="BL134" s="16" t="s">
        <v>756</v>
      </c>
      <c r="BM134" s="16" t="s">
        <v>6178</v>
      </c>
    </row>
    <row r="135" s="1" customFormat="1" ht="16.5" customHeight="1">
      <c r="B135" s="37"/>
      <c r="C135" s="250" t="s">
        <v>304</v>
      </c>
      <c r="D135" s="250" t="s">
        <v>323</v>
      </c>
      <c r="E135" s="251" t="s">
        <v>6179</v>
      </c>
      <c r="F135" s="252" t="s">
        <v>6180</v>
      </c>
      <c r="G135" s="253" t="s">
        <v>4404</v>
      </c>
      <c r="H135" s="254">
        <v>81</v>
      </c>
      <c r="I135" s="255"/>
      <c r="J135" s="256">
        <f>ROUND(I135*H135,2)</f>
        <v>0</v>
      </c>
      <c r="K135" s="252" t="s">
        <v>1</v>
      </c>
      <c r="L135" s="257"/>
      <c r="M135" s="258" t="s">
        <v>1</v>
      </c>
      <c r="N135" s="259" t="s">
        <v>42</v>
      </c>
      <c r="O135" s="78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AR135" s="16" t="s">
        <v>1307</v>
      </c>
      <c r="AT135" s="16" t="s">
        <v>323</v>
      </c>
      <c r="AU135" s="16" t="s">
        <v>79</v>
      </c>
      <c r="AY135" s="16" t="s">
        <v>246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6" t="s">
        <v>16</v>
      </c>
      <c r="BK135" s="227">
        <f>ROUND(I135*H135,2)</f>
        <v>0</v>
      </c>
      <c r="BL135" s="16" t="s">
        <v>1307</v>
      </c>
      <c r="BM135" s="16" t="s">
        <v>6181</v>
      </c>
    </row>
    <row r="136" s="13" customFormat="1">
      <c r="B136" s="239"/>
      <c r="C136" s="240"/>
      <c r="D136" s="230" t="s">
        <v>255</v>
      </c>
      <c r="E136" s="241" t="s">
        <v>1</v>
      </c>
      <c r="F136" s="242" t="s">
        <v>6182</v>
      </c>
      <c r="G136" s="240"/>
      <c r="H136" s="243">
        <v>81</v>
      </c>
      <c r="I136" s="244"/>
      <c r="J136" s="240"/>
      <c r="K136" s="240"/>
      <c r="L136" s="245"/>
      <c r="M136" s="246"/>
      <c r="N136" s="247"/>
      <c r="O136" s="247"/>
      <c r="P136" s="247"/>
      <c r="Q136" s="247"/>
      <c r="R136" s="247"/>
      <c r="S136" s="247"/>
      <c r="T136" s="248"/>
      <c r="AT136" s="249" t="s">
        <v>255</v>
      </c>
      <c r="AU136" s="249" t="s">
        <v>79</v>
      </c>
      <c r="AV136" s="13" t="s">
        <v>79</v>
      </c>
      <c r="AW136" s="13" t="s">
        <v>33</v>
      </c>
      <c r="AX136" s="13" t="s">
        <v>71</v>
      </c>
      <c r="AY136" s="249" t="s">
        <v>246</v>
      </c>
    </row>
    <row r="137" s="11" customFormat="1" ht="22.8" customHeight="1">
      <c r="B137" s="200"/>
      <c r="C137" s="201"/>
      <c r="D137" s="202" t="s">
        <v>70</v>
      </c>
      <c r="E137" s="214" t="s">
        <v>6183</v>
      </c>
      <c r="F137" s="214" t="s">
        <v>6184</v>
      </c>
      <c r="G137" s="201"/>
      <c r="H137" s="201"/>
      <c r="I137" s="204"/>
      <c r="J137" s="215">
        <f>BK137</f>
        <v>0</v>
      </c>
      <c r="K137" s="201"/>
      <c r="L137" s="206"/>
      <c r="M137" s="207"/>
      <c r="N137" s="208"/>
      <c r="O137" s="208"/>
      <c r="P137" s="209">
        <f>SUM(P138:P140)</f>
        <v>0</v>
      </c>
      <c r="Q137" s="208"/>
      <c r="R137" s="209">
        <f>SUM(R138:R140)</f>
        <v>0</v>
      </c>
      <c r="S137" s="208"/>
      <c r="T137" s="210">
        <f>SUM(T138:T140)</f>
        <v>0</v>
      </c>
      <c r="AR137" s="211" t="s">
        <v>253</v>
      </c>
      <c r="AT137" s="212" t="s">
        <v>70</v>
      </c>
      <c r="AU137" s="212" t="s">
        <v>16</v>
      </c>
      <c r="AY137" s="211" t="s">
        <v>246</v>
      </c>
      <c r="BK137" s="213">
        <f>SUM(BK138:BK140)</f>
        <v>0</v>
      </c>
    </row>
    <row r="138" s="1" customFormat="1" ht="16.5" customHeight="1">
      <c r="B138" s="37"/>
      <c r="C138" s="250" t="s">
        <v>311</v>
      </c>
      <c r="D138" s="250" t="s">
        <v>323</v>
      </c>
      <c r="E138" s="251" t="s">
        <v>6185</v>
      </c>
      <c r="F138" s="252" t="s">
        <v>6186</v>
      </c>
      <c r="G138" s="253" t="s">
        <v>4404</v>
      </c>
      <c r="H138" s="254">
        <v>15</v>
      </c>
      <c r="I138" s="255"/>
      <c r="J138" s="256">
        <f>ROUND(I138*H138,2)</f>
        <v>0</v>
      </c>
      <c r="K138" s="252" t="s">
        <v>1</v>
      </c>
      <c r="L138" s="257"/>
      <c r="M138" s="258" t="s">
        <v>1</v>
      </c>
      <c r="N138" s="259" t="s">
        <v>42</v>
      </c>
      <c r="O138" s="7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AR138" s="16" t="s">
        <v>1307</v>
      </c>
      <c r="AT138" s="16" t="s">
        <v>323</v>
      </c>
      <c r="AU138" s="16" t="s">
        <v>79</v>
      </c>
      <c r="AY138" s="16" t="s">
        <v>246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1307</v>
      </c>
      <c r="BM138" s="16" t="s">
        <v>6187</v>
      </c>
    </row>
    <row r="139" s="13" customFormat="1">
      <c r="B139" s="239"/>
      <c r="C139" s="240"/>
      <c r="D139" s="230" t="s">
        <v>255</v>
      </c>
      <c r="E139" s="241" t="s">
        <v>1</v>
      </c>
      <c r="F139" s="242" t="s">
        <v>8</v>
      </c>
      <c r="G139" s="240"/>
      <c r="H139" s="243">
        <v>15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AT139" s="249" t="s">
        <v>255</v>
      </c>
      <c r="AU139" s="249" t="s">
        <v>79</v>
      </c>
      <c r="AV139" s="13" t="s">
        <v>79</v>
      </c>
      <c r="AW139" s="13" t="s">
        <v>33</v>
      </c>
      <c r="AX139" s="13" t="s">
        <v>71</v>
      </c>
      <c r="AY139" s="249" t="s">
        <v>246</v>
      </c>
    </row>
    <row r="140" s="1" customFormat="1" ht="16.5" customHeight="1">
      <c r="B140" s="37"/>
      <c r="C140" s="216" t="s">
        <v>317</v>
      </c>
      <c r="D140" s="216" t="s">
        <v>248</v>
      </c>
      <c r="E140" s="217" t="s">
        <v>6188</v>
      </c>
      <c r="F140" s="218" t="s">
        <v>6189</v>
      </c>
      <c r="G140" s="219" t="s">
        <v>401</v>
      </c>
      <c r="H140" s="220">
        <v>15</v>
      </c>
      <c r="I140" s="221"/>
      <c r="J140" s="222">
        <f>ROUND(I140*H140,2)</f>
        <v>0</v>
      </c>
      <c r="K140" s="218" t="s">
        <v>252</v>
      </c>
      <c r="L140" s="42"/>
      <c r="M140" s="223" t="s">
        <v>1</v>
      </c>
      <c r="N140" s="224" t="s">
        <v>42</v>
      </c>
      <c r="O140" s="7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AR140" s="16" t="s">
        <v>756</v>
      </c>
      <c r="AT140" s="16" t="s">
        <v>248</v>
      </c>
      <c r="AU140" s="16" t="s">
        <v>79</v>
      </c>
      <c r="AY140" s="16" t="s">
        <v>246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756</v>
      </c>
      <c r="BM140" s="16" t="s">
        <v>6190</v>
      </c>
    </row>
    <row r="141" s="11" customFormat="1" ht="22.8" customHeight="1">
      <c r="B141" s="200"/>
      <c r="C141" s="201"/>
      <c r="D141" s="202" t="s">
        <v>70</v>
      </c>
      <c r="E141" s="214" t="s">
        <v>6191</v>
      </c>
      <c r="F141" s="214" t="s">
        <v>6192</v>
      </c>
      <c r="G141" s="201"/>
      <c r="H141" s="201"/>
      <c r="I141" s="204"/>
      <c r="J141" s="215">
        <f>BK141</f>
        <v>0</v>
      </c>
      <c r="K141" s="201"/>
      <c r="L141" s="206"/>
      <c r="M141" s="207"/>
      <c r="N141" s="208"/>
      <c r="O141" s="208"/>
      <c r="P141" s="209">
        <f>SUM(P142:P157)</f>
        <v>0</v>
      </c>
      <c r="Q141" s="208"/>
      <c r="R141" s="209">
        <f>SUM(R142:R157)</f>
        <v>0</v>
      </c>
      <c r="S141" s="208"/>
      <c r="T141" s="210">
        <f>SUM(T142:T157)</f>
        <v>0</v>
      </c>
      <c r="AR141" s="211" t="s">
        <v>253</v>
      </c>
      <c r="AT141" s="212" t="s">
        <v>70</v>
      </c>
      <c r="AU141" s="212" t="s">
        <v>16</v>
      </c>
      <c r="AY141" s="211" t="s">
        <v>246</v>
      </c>
      <c r="BK141" s="213">
        <f>SUM(BK142:BK157)</f>
        <v>0</v>
      </c>
    </row>
    <row r="142" s="1" customFormat="1" ht="16.5" customHeight="1">
      <c r="B142" s="37"/>
      <c r="C142" s="250" t="s">
        <v>322</v>
      </c>
      <c r="D142" s="250" t="s">
        <v>323</v>
      </c>
      <c r="E142" s="251" t="s">
        <v>6193</v>
      </c>
      <c r="F142" s="252" t="s">
        <v>6194</v>
      </c>
      <c r="G142" s="253" t="s">
        <v>4404</v>
      </c>
      <c r="H142" s="254">
        <v>1</v>
      </c>
      <c r="I142" s="255"/>
      <c r="J142" s="256">
        <f>ROUND(I142*H142,2)</f>
        <v>0</v>
      </c>
      <c r="K142" s="252" t="s">
        <v>1</v>
      </c>
      <c r="L142" s="257"/>
      <c r="M142" s="258" t="s">
        <v>1</v>
      </c>
      <c r="N142" s="259" t="s">
        <v>42</v>
      </c>
      <c r="O142" s="78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AR142" s="16" t="s">
        <v>3746</v>
      </c>
      <c r="AT142" s="16" t="s">
        <v>323</v>
      </c>
      <c r="AU142" s="16" t="s">
        <v>79</v>
      </c>
      <c r="AY142" s="16" t="s">
        <v>246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6" t="s">
        <v>16</v>
      </c>
      <c r="BK142" s="227">
        <f>ROUND(I142*H142,2)</f>
        <v>0</v>
      </c>
      <c r="BL142" s="16" t="s">
        <v>3746</v>
      </c>
      <c r="BM142" s="16" t="s">
        <v>6195</v>
      </c>
    </row>
    <row r="143" s="13" customFormat="1">
      <c r="B143" s="239"/>
      <c r="C143" s="240"/>
      <c r="D143" s="230" t="s">
        <v>255</v>
      </c>
      <c r="E143" s="241" t="s">
        <v>1</v>
      </c>
      <c r="F143" s="242" t="s">
        <v>16</v>
      </c>
      <c r="G143" s="240"/>
      <c r="H143" s="243">
        <v>1</v>
      </c>
      <c r="I143" s="244"/>
      <c r="J143" s="240"/>
      <c r="K143" s="240"/>
      <c r="L143" s="245"/>
      <c r="M143" s="246"/>
      <c r="N143" s="247"/>
      <c r="O143" s="247"/>
      <c r="P143" s="247"/>
      <c r="Q143" s="247"/>
      <c r="R143" s="247"/>
      <c r="S143" s="247"/>
      <c r="T143" s="248"/>
      <c r="AT143" s="249" t="s">
        <v>255</v>
      </c>
      <c r="AU143" s="249" t="s">
        <v>79</v>
      </c>
      <c r="AV143" s="13" t="s">
        <v>79</v>
      </c>
      <c r="AW143" s="13" t="s">
        <v>33</v>
      </c>
      <c r="AX143" s="13" t="s">
        <v>71</v>
      </c>
      <c r="AY143" s="249" t="s">
        <v>246</v>
      </c>
    </row>
    <row r="144" s="1" customFormat="1" ht="22.5" customHeight="1">
      <c r="B144" s="37"/>
      <c r="C144" s="250" t="s">
        <v>8</v>
      </c>
      <c r="D144" s="250" t="s">
        <v>323</v>
      </c>
      <c r="E144" s="251" t="s">
        <v>6196</v>
      </c>
      <c r="F144" s="252" t="s">
        <v>6197</v>
      </c>
      <c r="G144" s="253" t="s">
        <v>4404</v>
      </c>
      <c r="H144" s="254">
        <v>1</v>
      </c>
      <c r="I144" s="255"/>
      <c r="J144" s="256">
        <f>ROUND(I144*H144,2)</f>
        <v>0</v>
      </c>
      <c r="K144" s="252" t="s">
        <v>1</v>
      </c>
      <c r="L144" s="257"/>
      <c r="M144" s="258" t="s">
        <v>1</v>
      </c>
      <c r="N144" s="259" t="s">
        <v>42</v>
      </c>
      <c r="O144" s="78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AR144" s="16" t="s">
        <v>3746</v>
      </c>
      <c r="AT144" s="16" t="s">
        <v>323</v>
      </c>
      <c r="AU144" s="16" t="s">
        <v>79</v>
      </c>
      <c r="AY144" s="16" t="s">
        <v>246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3746</v>
      </c>
      <c r="BM144" s="16" t="s">
        <v>6198</v>
      </c>
    </row>
    <row r="145" s="13" customFormat="1">
      <c r="B145" s="239"/>
      <c r="C145" s="240"/>
      <c r="D145" s="230" t="s">
        <v>255</v>
      </c>
      <c r="E145" s="241" t="s">
        <v>1</v>
      </c>
      <c r="F145" s="242" t="s">
        <v>16</v>
      </c>
      <c r="G145" s="240"/>
      <c r="H145" s="243">
        <v>1</v>
      </c>
      <c r="I145" s="244"/>
      <c r="J145" s="240"/>
      <c r="K145" s="240"/>
      <c r="L145" s="245"/>
      <c r="M145" s="246"/>
      <c r="N145" s="247"/>
      <c r="O145" s="247"/>
      <c r="P145" s="247"/>
      <c r="Q145" s="247"/>
      <c r="R145" s="247"/>
      <c r="S145" s="247"/>
      <c r="T145" s="248"/>
      <c r="AT145" s="249" t="s">
        <v>255</v>
      </c>
      <c r="AU145" s="249" t="s">
        <v>79</v>
      </c>
      <c r="AV145" s="13" t="s">
        <v>79</v>
      </c>
      <c r="AW145" s="13" t="s">
        <v>33</v>
      </c>
      <c r="AX145" s="13" t="s">
        <v>71</v>
      </c>
      <c r="AY145" s="249" t="s">
        <v>246</v>
      </c>
    </row>
    <row r="146" s="1" customFormat="1" ht="16.5" customHeight="1">
      <c r="B146" s="37"/>
      <c r="C146" s="250" t="s">
        <v>333</v>
      </c>
      <c r="D146" s="250" t="s">
        <v>323</v>
      </c>
      <c r="E146" s="251" t="s">
        <v>6199</v>
      </c>
      <c r="F146" s="252" t="s">
        <v>6200</v>
      </c>
      <c r="G146" s="253" t="s">
        <v>4404</v>
      </c>
      <c r="H146" s="254">
        <v>1</v>
      </c>
      <c r="I146" s="255"/>
      <c r="J146" s="256">
        <f>ROUND(I146*H146,2)</f>
        <v>0</v>
      </c>
      <c r="K146" s="252" t="s">
        <v>1</v>
      </c>
      <c r="L146" s="257"/>
      <c r="M146" s="258" t="s">
        <v>1</v>
      </c>
      <c r="N146" s="259" t="s">
        <v>42</v>
      </c>
      <c r="O146" s="7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AR146" s="16" t="s">
        <v>3746</v>
      </c>
      <c r="AT146" s="16" t="s">
        <v>323</v>
      </c>
      <c r="AU146" s="16" t="s">
        <v>79</v>
      </c>
      <c r="AY146" s="16" t="s">
        <v>246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6" t="s">
        <v>16</v>
      </c>
      <c r="BK146" s="227">
        <f>ROUND(I146*H146,2)</f>
        <v>0</v>
      </c>
      <c r="BL146" s="16" t="s">
        <v>3746</v>
      </c>
      <c r="BM146" s="16" t="s">
        <v>6201</v>
      </c>
    </row>
    <row r="147" s="13" customFormat="1">
      <c r="B147" s="239"/>
      <c r="C147" s="240"/>
      <c r="D147" s="230" t="s">
        <v>255</v>
      </c>
      <c r="E147" s="241" t="s">
        <v>1</v>
      </c>
      <c r="F147" s="242" t="s">
        <v>16</v>
      </c>
      <c r="G147" s="240"/>
      <c r="H147" s="243">
        <v>1</v>
      </c>
      <c r="I147" s="244"/>
      <c r="J147" s="240"/>
      <c r="K147" s="240"/>
      <c r="L147" s="245"/>
      <c r="M147" s="246"/>
      <c r="N147" s="247"/>
      <c r="O147" s="247"/>
      <c r="P147" s="247"/>
      <c r="Q147" s="247"/>
      <c r="R147" s="247"/>
      <c r="S147" s="247"/>
      <c r="T147" s="248"/>
      <c r="AT147" s="249" t="s">
        <v>255</v>
      </c>
      <c r="AU147" s="249" t="s">
        <v>79</v>
      </c>
      <c r="AV147" s="13" t="s">
        <v>79</v>
      </c>
      <c r="AW147" s="13" t="s">
        <v>33</v>
      </c>
      <c r="AX147" s="13" t="s">
        <v>71</v>
      </c>
      <c r="AY147" s="249" t="s">
        <v>246</v>
      </c>
    </row>
    <row r="148" s="1" customFormat="1" ht="22.5" customHeight="1">
      <c r="B148" s="37"/>
      <c r="C148" s="250" t="s">
        <v>341</v>
      </c>
      <c r="D148" s="250" t="s">
        <v>323</v>
      </c>
      <c r="E148" s="251" t="s">
        <v>6202</v>
      </c>
      <c r="F148" s="252" t="s">
        <v>6203</v>
      </c>
      <c r="G148" s="253" t="s">
        <v>4404</v>
      </c>
      <c r="H148" s="254">
        <v>1</v>
      </c>
      <c r="I148" s="255"/>
      <c r="J148" s="256">
        <f>ROUND(I148*H148,2)</f>
        <v>0</v>
      </c>
      <c r="K148" s="252" t="s">
        <v>1</v>
      </c>
      <c r="L148" s="257"/>
      <c r="M148" s="258" t="s">
        <v>1</v>
      </c>
      <c r="N148" s="259" t="s">
        <v>42</v>
      </c>
      <c r="O148" s="78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AR148" s="16" t="s">
        <v>3746</v>
      </c>
      <c r="AT148" s="16" t="s">
        <v>323</v>
      </c>
      <c r="AU148" s="16" t="s">
        <v>79</v>
      </c>
      <c r="AY148" s="16" t="s">
        <v>246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6" t="s">
        <v>16</v>
      </c>
      <c r="BK148" s="227">
        <f>ROUND(I148*H148,2)</f>
        <v>0</v>
      </c>
      <c r="BL148" s="16" t="s">
        <v>3746</v>
      </c>
      <c r="BM148" s="16" t="s">
        <v>6204</v>
      </c>
    </row>
    <row r="149" s="13" customFormat="1">
      <c r="B149" s="239"/>
      <c r="C149" s="240"/>
      <c r="D149" s="230" t="s">
        <v>255</v>
      </c>
      <c r="E149" s="241" t="s">
        <v>1</v>
      </c>
      <c r="F149" s="242" t="s">
        <v>16</v>
      </c>
      <c r="G149" s="240"/>
      <c r="H149" s="243">
        <v>1</v>
      </c>
      <c r="I149" s="244"/>
      <c r="J149" s="240"/>
      <c r="K149" s="240"/>
      <c r="L149" s="245"/>
      <c r="M149" s="246"/>
      <c r="N149" s="247"/>
      <c r="O149" s="247"/>
      <c r="P149" s="247"/>
      <c r="Q149" s="247"/>
      <c r="R149" s="247"/>
      <c r="S149" s="247"/>
      <c r="T149" s="248"/>
      <c r="AT149" s="249" t="s">
        <v>255</v>
      </c>
      <c r="AU149" s="249" t="s">
        <v>79</v>
      </c>
      <c r="AV149" s="13" t="s">
        <v>79</v>
      </c>
      <c r="AW149" s="13" t="s">
        <v>33</v>
      </c>
      <c r="AX149" s="13" t="s">
        <v>71</v>
      </c>
      <c r="AY149" s="249" t="s">
        <v>246</v>
      </c>
    </row>
    <row r="150" s="1" customFormat="1" ht="16.5" customHeight="1">
      <c r="B150" s="37"/>
      <c r="C150" s="216" t="s">
        <v>349</v>
      </c>
      <c r="D150" s="216" t="s">
        <v>248</v>
      </c>
      <c r="E150" s="217" t="s">
        <v>6205</v>
      </c>
      <c r="F150" s="218" t="s">
        <v>6206</v>
      </c>
      <c r="G150" s="219" t="s">
        <v>4404</v>
      </c>
      <c r="H150" s="220">
        <v>1</v>
      </c>
      <c r="I150" s="221"/>
      <c r="J150" s="222">
        <f>ROUND(I150*H150,2)</f>
        <v>0</v>
      </c>
      <c r="K150" s="218" t="s">
        <v>1</v>
      </c>
      <c r="L150" s="42"/>
      <c r="M150" s="223" t="s">
        <v>1</v>
      </c>
      <c r="N150" s="224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3746</v>
      </c>
      <c r="AT150" s="16" t="s">
        <v>248</v>
      </c>
      <c r="AU150" s="16" t="s">
        <v>79</v>
      </c>
      <c r="AY150" s="16" t="s">
        <v>246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3746</v>
      </c>
      <c r="BM150" s="16" t="s">
        <v>6207</v>
      </c>
    </row>
    <row r="151" s="13" customFormat="1">
      <c r="B151" s="239"/>
      <c r="C151" s="240"/>
      <c r="D151" s="230" t="s">
        <v>255</v>
      </c>
      <c r="E151" s="241" t="s">
        <v>1</v>
      </c>
      <c r="F151" s="242" t="s">
        <v>16</v>
      </c>
      <c r="G151" s="240"/>
      <c r="H151" s="243">
        <v>1</v>
      </c>
      <c r="I151" s="244"/>
      <c r="J151" s="240"/>
      <c r="K151" s="240"/>
      <c r="L151" s="245"/>
      <c r="M151" s="246"/>
      <c r="N151" s="247"/>
      <c r="O151" s="247"/>
      <c r="P151" s="247"/>
      <c r="Q151" s="247"/>
      <c r="R151" s="247"/>
      <c r="S151" s="247"/>
      <c r="T151" s="248"/>
      <c r="AT151" s="249" t="s">
        <v>255</v>
      </c>
      <c r="AU151" s="249" t="s">
        <v>79</v>
      </c>
      <c r="AV151" s="13" t="s">
        <v>79</v>
      </c>
      <c r="AW151" s="13" t="s">
        <v>33</v>
      </c>
      <c r="AX151" s="13" t="s">
        <v>71</v>
      </c>
      <c r="AY151" s="249" t="s">
        <v>246</v>
      </c>
    </row>
    <row r="152" s="1" customFormat="1" ht="16.5" customHeight="1">
      <c r="B152" s="37"/>
      <c r="C152" s="216" t="s">
        <v>355</v>
      </c>
      <c r="D152" s="216" t="s">
        <v>248</v>
      </c>
      <c r="E152" s="217" t="s">
        <v>6208</v>
      </c>
      <c r="F152" s="218" t="s">
        <v>6209</v>
      </c>
      <c r="G152" s="219" t="s">
        <v>4404</v>
      </c>
      <c r="H152" s="220">
        <v>1</v>
      </c>
      <c r="I152" s="221"/>
      <c r="J152" s="222">
        <f>ROUND(I152*H152,2)</f>
        <v>0</v>
      </c>
      <c r="K152" s="218" t="s">
        <v>1</v>
      </c>
      <c r="L152" s="42"/>
      <c r="M152" s="223" t="s">
        <v>1</v>
      </c>
      <c r="N152" s="224" t="s">
        <v>42</v>
      </c>
      <c r="O152" s="78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AR152" s="16" t="s">
        <v>3746</v>
      </c>
      <c r="AT152" s="16" t="s">
        <v>248</v>
      </c>
      <c r="AU152" s="16" t="s">
        <v>79</v>
      </c>
      <c r="AY152" s="16" t="s">
        <v>246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6" t="s">
        <v>16</v>
      </c>
      <c r="BK152" s="227">
        <f>ROUND(I152*H152,2)</f>
        <v>0</v>
      </c>
      <c r="BL152" s="16" t="s">
        <v>3746</v>
      </c>
      <c r="BM152" s="16" t="s">
        <v>6210</v>
      </c>
    </row>
    <row r="153" s="13" customFormat="1">
      <c r="B153" s="239"/>
      <c r="C153" s="240"/>
      <c r="D153" s="230" t="s">
        <v>255</v>
      </c>
      <c r="E153" s="241" t="s">
        <v>1</v>
      </c>
      <c r="F153" s="242" t="s">
        <v>16</v>
      </c>
      <c r="G153" s="240"/>
      <c r="H153" s="243">
        <v>1</v>
      </c>
      <c r="I153" s="244"/>
      <c r="J153" s="240"/>
      <c r="K153" s="240"/>
      <c r="L153" s="245"/>
      <c r="M153" s="246"/>
      <c r="N153" s="247"/>
      <c r="O153" s="247"/>
      <c r="P153" s="247"/>
      <c r="Q153" s="247"/>
      <c r="R153" s="247"/>
      <c r="S153" s="247"/>
      <c r="T153" s="248"/>
      <c r="AT153" s="249" t="s">
        <v>255</v>
      </c>
      <c r="AU153" s="249" t="s">
        <v>79</v>
      </c>
      <c r="AV153" s="13" t="s">
        <v>79</v>
      </c>
      <c r="AW153" s="13" t="s">
        <v>33</v>
      </c>
      <c r="AX153" s="13" t="s">
        <v>71</v>
      </c>
      <c r="AY153" s="249" t="s">
        <v>246</v>
      </c>
    </row>
    <row r="154" s="1" customFormat="1" ht="16.5" customHeight="1">
      <c r="B154" s="37"/>
      <c r="C154" s="216" t="s">
        <v>372</v>
      </c>
      <c r="D154" s="216" t="s">
        <v>248</v>
      </c>
      <c r="E154" s="217" t="s">
        <v>6211</v>
      </c>
      <c r="F154" s="218" t="s">
        <v>5299</v>
      </c>
      <c r="G154" s="219" t="s">
        <v>4404</v>
      </c>
      <c r="H154" s="220">
        <v>1</v>
      </c>
      <c r="I154" s="221"/>
      <c r="J154" s="222">
        <f>ROUND(I154*H154,2)</f>
        <v>0</v>
      </c>
      <c r="K154" s="218" t="s">
        <v>1</v>
      </c>
      <c r="L154" s="42"/>
      <c r="M154" s="223" t="s">
        <v>1</v>
      </c>
      <c r="N154" s="224" t="s">
        <v>42</v>
      </c>
      <c r="O154" s="7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AR154" s="16" t="s">
        <v>3746</v>
      </c>
      <c r="AT154" s="16" t="s">
        <v>248</v>
      </c>
      <c r="AU154" s="16" t="s">
        <v>79</v>
      </c>
      <c r="AY154" s="16" t="s">
        <v>246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6" t="s">
        <v>16</v>
      </c>
      <c r="BK154" s="227">
        <f>ROUND(I154*H154,2)</f>
        <v>0</v>
      </c>
      <c r="BL154" s="16" t="s">
        <v>3746</v>
      </c>
      <c r="BM154" s="16" t="s">
        <v>6212</v>
      </c>
    </row>
    <row r="155" s="13" customFormat="1">
      <c r="B155" s="239"/>
      <c r="C155" s="240"/>
      <c r="D155" s="230" t="s">
        <v>255</v>
      </c>
      <c r="E155" s="241" t="s">
        <v>1</v>
      </c>
      <c r="F155" s="242" t="s">
        <v>16</v>
      </c>
      <c r="G155" s="240"/>
      <c r="H155" s="243">
        <v>1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255</v>
      </c>
      <c r="AU155" s="249" t="s">
        <v>79</v>
      </c>
      <c r="AV155" s="13" t="s">
        <v>79</v>
      </c>
      <c r="AW155" s="13" t="s">
        <v>33</v>
      </c>
      <c r="AX155" s="13" t="s">
        <v>71</v>
      </c>
      <c r="AY155" s="249" t="s">
        <v>246</v>
      </c>
    </row>
    <row r="156" s="1" customFormat="1" ht="16.5" customHeight="1">
      <c r="B156" s="37"/>
      <c r="C156" s="216" t="s">
        <v>7</v>
      </c>
      <c r="D156" s="216" t="s">
        <v>248</v>
      </c>
      <c r="E156" s="217" t="s">
        <v>6213</v>
      </c>
      <c r="F156" s="218" t="s">
        <v>6214</v>
      </c>
      <c r="G156" s="219" t="s">
        <v>4404</v>
      </c>
      <c r="H156" s="220">
        <v>1</v>
      </c>
      <c r="I156" s="221"/>
      <c r="J156" s="222">
        <f>ROUND(I156*H156,2)</f>
        <v>0</v>
      </c>
      <c r="K156" s="218" t="s">
        <v>1</v>
      </c>
      <c r="L156" s="42"/>
      <c r="M156" s="223" t="s">
        <v>1</v>
      </c>
      <c r="N156" s="224" t="s">
        <v>42</v>
      </c>
      <c r="O156" s="7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AR156" s="16" t="s">
        <v>3746</v>
      </c>
      <c r="AT156" s="16" t="s">
        <v>248</v>
      </c>
      <c r="AU156" s="16" t="s">
        <v>79</v>
      </c>
      <c r="AY156" s="16" t="s">
        <v>246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3746</v>
      </c>
      <c r="BM156" s="16" t="s">
        <v>6215</v>
      </c>
    </row>
    <row r="157" s="13" customFormat="1">
      <c r="B157" s="239"/>
      <c r="C157" s="240"/>
      <c r="D157" s="230" t="s">
        <v>255</v>
      </c>
      <c r="E157" s="241" t="s">
        <v>1</v>
      </c>
      <c r="F157" s="242" t="s">
        <v>16</v>
      </c>
      <c r="G157" s="240"/>
      <c r="H157" s="243">
        <v>1</v>
      </c>
      <c r="I157" s="244"/>
      <c r="J157" s="240"/>
      <c r="K157" s="240"/>
      <c r="L157" s="245"/>
      <c r="M157" s="246"/>
      <c r="N157" s="247"/>
      <c r="O157" s="247"/>
      <c r="P157" s="247"/>
      <c r="Q157" s="247"/>
      <c r="R157" s="247"/>
      <c r="S157" s="247"/>
      <c r="T157" s="248"/>
      <c r="AT157" s="249" t="s">
        <v>255</v>
      </c>
      <c r="AU157" s="249" t="s">
        <v>79</v>
      </c>
      <c r="AV157" s="13" t="s">
        <v>79</v>
      </c>
      <c r="AW157" s="13" t="s">
        <v>33</v>
      </c>
      <c r="AX157" s="13" t="s">
        <v>71</v>
      </c>
      <c r="AY157" s="249" t="s">
        <v>246</v>
      </c>
    </row>
    <row r="158" s="11" customFormat="1" ht="22.8" customHeight="1">
      <c r="B158" s="200"/>
      <c r="C158" s="201"/>
      <c r="D158" s="202" t="s">
        <v>70</v>
      </c>
      <c r="E158" s="214" t="s">
        <v>6216</v>
      </c>
      <c r="F158" s="214" t="s">
        <v>6217</v>
      </c>
      <c r="G158" s="201"/>
      <c r="H158" s="201"/>
      <c r="I158" s="204"/>
      <c r="J158" s="215">
        <f>BK158</f>
        <v>0</v>
      </c>
      <c r="K158" s="201"/>
      <c r="L158" s="206"/>
      <c r="M158" s="207"/>
      <c r="N158" s="208"/>
      <c r="O158" s="208"/>
      <c r="P158" s="209">
        <f>SUM(P159:P161)</f>
        <v>0</v>
      </c>
      <c r="Q158" s="208"/>
      <c r="R158" s="209">
        <f>SUM(R159:R161)</f>
        <v>0</v>
      </c>
      <c r="S158" s="208"/>
      <c r="T158" s="210">
        <f>SUM(T159:T161)</f>
        <v>0</v>
      </c>
      <c r="AR158" s="211" t="s">
        <v>16</v>
      </c>
      <c r="AT158" s="212" t="s">
        <v>70</v>
      </c>
      <c r="AU158" s="212" t="s">
        <v>16</v>
      </c>
      <c r="AY158" s="211" t="s">
        <v>246</v>
      </c>
      <c r="BK158" s="213">
        <f>SUM(BK159:BK161)</f>
        <v>0</v>
      </c>
    </row>
    <row r="159" s="1" customFormat="1" ht="16.5" customHeight="1">
      <c r="B159" s="37"/>
      <c r="C159" s="250" t="s">
        <v>388</v>
      </c>
      <c r="D159" s="250" t="s">
        <v>323</v>
      </c>
      <c r="E159" s="251" t="s">
        <v>6218</v>
      </c>
      <c r="F159" s="252" t="s">
        <v>6219</v>
      </c>
      <c r="G159" s="253" t="s">
        <v>4404</v>
      </c>
      <c r="H159" s="254">
        <v>3</v>
      </c>
      <c r="I159" s="255"/>
      <c r="J159" s="256">
        <f>ROUND(I159*H159,2)</f>
        <v>0</v>
      </c>
      <c r="K159" s="252" t="s">
        <v>1</v>
      </c>
      <c r="L159" s="257"/>
      <c r="M159" s="258" t="s">
        <v>1</v>
      </c>
      <c r="N159" s="259" t="s">
        <v>42</v>
      </c>
      <c r="O159" s="78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AR159" s="16" t="s">
        <v>1307</v>
      </c>
      <c r="AT159" s="16" t="s">
        <v>323</v>
      </c>
      <c r="AU159" s="16" t="s">
        <v>79</v>
      </c>
      <c r="AY159" s="16" t="s">
        <v>246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6" t="s">
        <v>16</v>
      </c>
      <c r="BK159" s="227">
        <f>ROUND(I159*H159,2)</f>
        <v>0</v>
      </c>
      <c r="BL159" s="16" t="s">
        <v>1307</v>
      </c>
      <c r="BM159" s="16" t="s">
        <v>6220</v>
      </c>
    </row>
    <row r="160" s="13" customFormat="1">
      <c r="B160" s="239"/>
      <c r="C160" s="240"/>
      <c r="D160" s="230" t="s">
        <v>255</v>
      </c>
      <c r="E160" s="241" t="s">
        <v>1</v>
      </c>
      <c r="F160" s="242" t="s">
        <v>266</v>
      </c>
      <c r="G160" s="240"/>
      <c r="H160" s="243">
        <v>3</v>
      </c>
      <c r="I160" s="244"/>
      <c r="J160" s="240"/>
      <c r="K160" s="240"/>
      <c r="L160" s="245"/>
      <c r="M160" s="246"/>
      <c r="N160" s="247"/>
      <c r="O160" s="247"/>
      <c r="P160" s="247"/>
      <c r="Q160" s="247"/>
      <c r="R160" s="247"/>
      <c r="S160" s="247"/>
      <c r="T160" s="248"/>
      <c r="AT160" s="249" t="s">
        <v>255</v>
      </c>
      <c r="AU160" s="249" t="s">
        <v>79</v>
      </c>
      <c r="AV160" s="13" t="s">
        <v>79</v>
      </c>
      <c r="AW160" s="13" t="s">
        <v>33</v>
      </c>
      <c r="AX160" s="13" t="s">
        <v>71</v>
      </c>
      <c r="AY160" s="249" t="s">
        <v>246</v>
      </c>
    </row>
    <row r="161" s="1" customFormat="1" ht="16.5" customHeight="1">
      <c r="B161" s="37"/>
      <c r="C161" s="216" t="s">
        <v>393</v>
      </c>
      <c r="D161" s="216" t="s">
        <v>248</v>
      </c>
      <c r="E161" s="217" t="s">
        <v>6221</v>
      </c>
      <c r="F161" s="218" t="s">
        <v>6222</v>
      </c>
      <c r="G161" s="219" t="s">
        <v>401</v>
      </c>
      <c r="H161" s="220">
        <v>3</v>
      </c>
      <c r="I161" s="221"/>
      <c r="J161" s="222">
        <f>ROUND(I161*H161,2)</f>
        <v>0</v>
      </c>
      <c r="K161" s="218" t="s">
        <v>252</v>
      </c>
      <c r="L161" s="42"/>
      <c r="M161" s="223" t="s">
        <v>1</v>
      </c>
      <c r="N161" s="224" t="s">
        <v>42</v>
      </c>
      <c r="O161" s="78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AR161" s="16" t="s">
        <v>756</v>
      </c>
      <c r="AT161" s="16" t="s">
        <v>248</v>
      </c>
      <c r="AU161" s="16" t="s">
        <v>79</v>
      </c>
      <c r="AY161" s="16" t="s">
        <v>246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6" t="s">
        <v>16</v>
      </c>
      <c r="BK161" s="227">
        <f>ROUND(I161*H161,2)</f>
        <v>0</v>
      </c>
      <c r="BL161" s="16" t="s">
        <v>756</v>
      </c>
      <c r="BM161" s="16" t="s">
        <v>6223</v>
      </c>
    </row>
    <row r="162" s="11" customFormat="1" ht="22.8" customHeight="1">
      <c r="B162" s="200"/>
      <c r="C162" s="201"/>
      <c r="D162" s="202" t="s">
        <v>70</v>
      </c>
      <c r="E162" s="214" t="s">
        <v>6224</v>
      </c>
      <c r="F162" s="214" t="s">
        <v>6225</v>
      </c>
      <c r="G162" s="201"/>
      <c r="H162" s="201"/>
      <c r="I162" s="204"/>
      <c r="J162" s="215">
        <f>BK162</f>
        <v>0</v>
      </c>
      <c r="K162" s="201"/>
      <c r="L162" s="206"/>
      <c r="M162" s="207"/>
      <c r="N162" s="208"/>
      <c r="O162" s="208"/>
      <c r="P162" s="209">
        <f>SUM(P163:P198)</f>
        <v>0</v>
      </c>
      <c r="Q162" s="208"/>
      <c r="R162" s="209">
        <f>SUM(R163:R198)</f>
        <v>0</v>
      </c>
      <c r="S162" s="208"/>
      <c r="T162" s="210">
        <f>SUM(T163:T198)</f>
        <v>0</v>
      </c>
      <c r="AR162" s="211" t="s">
        <v>253</v>
      </c>
      <c r="AT162" s="212" t="s">
        <v>70</v>
      </c>
      <c r="AU162" s="212" t="s">
        <v>16</v>
      </c>
      <c r="AY162" s="211" t="s">
        <v>246</v>
      </c>
      <c r="BK162" s="213">
        <f>SUM(BK163:BK198)</f>
        <v>0</v>
      </c>
    </row>
    <row r="163" s="1" customFormat="1" ht="16.5" customHeight="1">
      <c r="B163" s="37"/>
      <c r="C163" s="250" t="s">
        <v>398</v>
      </c>
      <c r="D163" s="250" t="s">
        <v>323</v>
      </c>
      <c r="E163" s="251" t="s">
        <v>6226</v>
      </c>
      <c r="F163" s="252" t="s">
        <v>6227</v>
      </c>
      <c r="G163" s="253" t="s">
        <v>142</v>
      </c>
      <c r="H163" s="254">
        <v>400</v>
      </c>
      <c r="I163" s="255"/>
      <c r="J163" s="256">
        <f>ROUND(I163*H163,2)</f>
        <v>0</v>
      </c>
      <c r="K163" s="252" t="s">
        <v>1</v>
      </c>
      <c r="L163" s="257"/>
      <c r="M163" s="258" t="s">
        <v>1</v>
      </c>
      <c r="N163" s="259" t="s">
        <v>42</v>
      </c>
      <c r="O163" s="78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AR163" s="16" t="s">
        <v>1307</v>
      </c>
      <c r="AT163" s="16" t="s">
        <v>323</v>
      </c>
      <c r="AU163" s="16" t="s">
        <v>79</v>
      </c>
      <c r="AY163" s="16" t="s">
        <v>246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6" t="s">
        <v>16</v>
      </c>
      <c r="BK163" s="227">
        <f>ROUND(I163*H163,2)</f>
        <v>0</v>
      </c>
      <c r="BL163" s="16" t="s">
        <v>1307</v>
      </c>
      <c r="BM163" s="16" t="s">
        <v>6228</v>
      </c>
    </row>
    <row r="164" s="13" customFormat="1">
      <c r="B164" s="239"/>
      <c r="C164" s="240"/>
      <c r="D164" s="230" t="s">
        <v>255</v>
      </c>
      <c r="E164" s="241" t="s">
        <v>1</v>
      </c>
      <c r="F164" s="242" t="s">
        <v>6229</v>
      </c>
      <c r="G164" s="240"/>
      <c r="H164" s="243">
        <v>200</v>
      </c>
      <c r="I164" s="244"/>
      <c r="J164" s="240"/>
      <c r="K164" s="240"/>
      <c r="L164" s="245"/>
      <c r="M164" s="246"/>
      <c r="N164" s="247"/>
      <c r="O164" s="247"/>
      <c r="P164" s="247"/>
      <c r="Q164" s="247"/>
      <c r="R164" s="247"/>
      <c r="S164" s="247"/>
      <c r="T164" s="248"/>
      <c r="AT164" s="249" t="s">
        <v>255</v>
      </c>
      <c r="AU164" s="249" t="s">
        <v>79</v>
      </c>
      <c r="AV164" s="13" t="s">
        <v>79</v>
      </c>
      <c r="AW164" s="13" t="s">
        <v>33</v>
      </c>
      <c r="AX164" s="13" t="s">
        <v>71</v>
      </c>
      <c r="AY164" s="249" t="s">
        <v>246</v>
      </c>
    </row>
    <row r="165" s="13" customFormat="1">
      <c r="B165" s="239"/>
      <c r="C165" s="240"/>
      <c r="D165" s="230" t="s">
        <v>255</v>
      </c>
      <c r="E165" s="241" t="s">
        <v>1</v>
      </c>
      <c r="F165" s="242" t="s">
        <v>6230</v>
      </c>
      <c r="G165" s="240"/>
      <c r="H165" s="243">
        <v>200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AT165" s="249" t="s">
        <v>255</v>
      </c>
      <c r="AU165" s="249" t="s">
        <v>79</v>
      </c>
      <c r="AV165" s="13" t="s">
        <v>79</v>
      </c>
      <c r="AW165" s="13" t="s">
        <v>33</v>
      </c>
      <c r="AX165" s="13" t="s">
        <v>71</v>
      </c>
      <c r="AY165" s="249" t="s">
        <v>246</v>
      </c>
    </row>
    <row r="166" s="1" customFormat="1" ht="16.5" customHeight="1">
      <c r="B166" s="37"/>
      <c r="C166" s="216" t="s">
        <v>405</v>
      </c>
      <c r="D166" s="216" t="s">
        <v>248</v>
      </c>
      <c r="E166" s="217" t="s">
        <v>6231</v>
      </c>
      <c r="F166" s="218" t="s">
        <v>6232</v>
      </c>
      <c r="G166" s="219" t="s">
        <v>142</v>
      </c>
      <c r="H166" s="220">
        <v>400</v>
      </c>
      <c r="I166" s="221"/>
      <c r="J166" s="222">
        <f>ROUND(I166*H166,2)</f>
        <v>0</v>
      </c>
      <c r="K166" s="218" t="s">
        <v>1</v>
      </c>
      <c r="L166" s="42"/>
      <c r="M166" s="223" t="s">
        <v>1</v>
      </c>
      <c r="N166" s="224" t="s">
        <v>42</v>
      </c>
      <c r="O166" s="78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AR166" s="16" t="s">
        <v>1307</v>
      </c>
      <c r="AT166" s="16" t="s">
        <v>248</v>
      </c>
      <c r="AU166" s="16" t="s">
        <v>79</v>
      </c>
      <c r="AY166" s="16" t="s">
        <v>246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6" t="s">
        <v>16</v>
      </c>
      <c r="BK166" s="227">
        <f>ROUND(I166*H166,2)</f>
        <v>0</v>
      </c>
      <c r="BL166" s="16" t="s">
        <v>1307</v>
      </c>
      <c r="BM166" s="16" t="s">
        <v>6233</v>
      </c>
    </row>
    <row r="167" s="1" customFormat="1" ht="16.5" customHeight="1">
      <c r="B167" s="37"/>
      <c r="C167" s="250" t="s">
        <v>411</v>
      </c>
      <c r="D167" s="250" t="s">
        <v>323</v>
      </c>
      <c r="E167" s="251" t="s">
        <v>6234</v>
      </c>
      <c r="F167" s="252" t="s">
        <v>6235</v>
      </c>
      <c r="G167" s="253" t="s">
        <v>142</v>
      </c>
      <c r="H167" s="254">
        <v>180</v>
      </c>
      <c r="I167" s="255"/>
      <c r="J167" s="256">
        <f>ROUND(I167*H167,2)</f>
        <v>0</v>
      </c>
      <c r="K167" s="252" t="s">
        <v>1</v>
      </c>
      <c r="L167" s="257"/>
      <c r="M167" s="258" t="s">
        <v>1</v>
      </c>
      <c r="N167" s="259" t="s">
        <v>42</v>
      </c>
      <c r="O167" s="78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AR167" s="16" t="s">
        <v>1307</v>
      </c>
      <c r="AT167" s="16" t="s">
        <v>323</v>
      </c>
      <c r="AU167" s="16" t="s">
        <v>79</v>
      </c>
      <c r="AY167" s="16" t="s">
        <v>246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6" t="s">
        <v>16</v>
      </c>
      <c r="BK167" s="227">
        <f>ROUND(I167*H167,2)</f>
        <v>0</v>
      </c>
      <c r="BL167" s="16" t="s">
        <v>1307</v>
      </c>
      <c r="BM167" s="16" t="s">
        <v>6236</v>
      </c>
    </row>
    <row r="168" s="13" customFormat="1">
      <c r="B168" s="239"/>
      <c r="C168" s="240"/>
      <c r="D168" s="230" t="s">
        <v>255</v>
      </c>
      <c r="E168" s="241" t="s">
        <v>1</v>
      </c>
      <c r="F168" s="242" t="s">
        <v>6237</v>
      </c>
      <c r="G168" s="240"/>
      <c r="H168" s="243">
        <v>80</v>
      </c>
      <c r="I168" s="244"/>
      <c r="J168" s="240"/>
      <c r="K168" s="240"/>
      <c r="L168" s="245"/>
      <c r="M168" s="246"/>
      <c r="N168" s="247"/>
      <c r="O168" s="247"/>
      <c r="P168" s="247"/>
      <c r="Q168" s="247"/>
      <c r="R168" s="247"/>
      <c r="S168" s="247"/>
      <c r="T168" s="248"/>
      <c r="AT168" s="249" t="s">
        <v>255</v>
      </c>
      <c r="AU168" s="249" t="s">
        <v>79</v>
      </c>
      <c r="AV168" s="13" t="s">
        <v>79</v>
      </c>
      <c r="AW168" s="13" t="s">
        <v>33</v>
      </c>
      <c r="AX168" s="13" t="s">
        <v>71</v>
      </c>
      <c r="AY168" s="249" t="s">
        <v>246</v>
      </c>
    </row>
    <row r="169" s="13" customFormat="1">
      <c r="B169" s="239"/>
      <c r="C169" s="240"/>
      <c r="D169" s="230" t="s">
        <v>255</v>
      </c>
      <c r="E169" s="241" t="s">
        <v>1</v>
      </c>
      <c r="F169" s="242" t="s">
        <v>6238</v>
      </c>
      <c r="G169" s="240"/>
      <c r="H169" s="243">
        <v>100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AT169" s="249" t="s">
        <v>255</v>
      </c>
      <c r="AU169" s="249" t="s">
        <v>79</v>
      </c>
      <c r="AV169" s="13" t="s">
        <v>79</v>
      </c>
      <c r="AW169" s="13" t="s">
        <v>33</v>
      </c>
      <c r="AX169" s="13" t="s">
        <v>71</v>
      </c>
      <c r="AY169" s="249" t="s">
        <v>246</v>
      </c>
    </row>
    <row r="170" s="1" customFormat="1" ht="16.5" customHeight="1">
      <c r="B170" s="37"/>
      <c r="C170" s="216" t="s">
        <v>416</v>
      </c>
      <c r="D170" s="216" t="s">
        <v>248</v>
      </c>
      <c r="E170" s="217" t="s">
        <v>6239</v>
      </c>
      <c r="F170" s="218" t="s">
        <v>6240</v>
      </c>
      <c r="G170" s="219" t="s">
        <v>142</v>
      </c>
      <c r="H170" s="220">
        <v>180</v>
      </c>
      <c r="I170" s="221"/>
      <c r="J170" s="222">
        <f>ROUND(I170*H170,2)</f>
        <v>0</v>
      </c>
      <c r="K170" s="218" t="s">
        <v>1</v>
      </c>
      <c r="L170" s="42"/>
      <c r="M170" s="223" t="s">
        <v>1</v>
      </c>
      <c r="N170" s="224" t="s">
        <v>42</v>
      </c>
      <c r="O170" s="78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AR170" s="16" t="s">
        <v>1307</v>
      </c>
      <c r="AT170" s="16" t="s">
        <v>248</v>
      </c>
      <c r="AU170" s="16" t="s">
        <v>79</v>
      </c>
      <c r="AY170" s="16" t="s">
        <v>246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6" t="s">
        <v>16</v>
      </c>
      <c r="BK170" s="227">
        <f>ROUND(I170*H170,2)</f>
        <v>0</v>
      </c>
      <c r="BL170" s="16" t="s">
        <v>1307</v>
      </c>
      <c r="BM170" s="16" t="s">
        <v>6241</v>
      </c>
    </row>
    <row r="171" s="1" customFormat="1" ht="16.5" customHeight="1">
      <c r="B171" s="37"/>
      <c r="C171" s="250" t="s">
        <v>421</v>
      </c>
      <c r="D171" s="250" t="s">
        <v>323</v>
      </c>
      <c r="E171" s="251" t="s">
        <v>6242</v>
      </c>
      <c r="F171" s="252" t="s">
        <v>6243</v>
      </c>
      <c r="G171" s="253" t="s">
        <v>142</v>
      </c>
      <c r="H171" s="254">
        <v>230</v>
      </c>
      <c r="I171" s="255"/>
      <c r="J171" s="256">
        <f>ROUND(I171*H171,2)</f>
        <v>0</v>
      </c>
      <c r="K171" s="252" t="s">
        <v>1</v>
      </c>
      <c r="L171" s="257"/>
      <c r="M171" s="258" t="s">
        <v>1</v>
      </c>
      <c r="N171" s="259" t="s">
        <v>42</v>
      </c>
      <c r="O171" s="78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AR171" s="16" t="s">
        <v>1307</v>
      </c>
      <c r="AT171" s="16" t="s">
        <v>323</v>
      </c>
      <c r="AU171" s="16" t="s">
        <v>79</v>
      </c>
      <c r="AY171" s="16" t="s">
        <v>246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6" t="s">
        <v>16</v>
      </c>
      <c r="BK171" s="227">
        <f>ROUND(I171*H171,2)</f>
        <v>0</v>
      </c>
      <c r="BL171" s="16" t="s">
        <v>1307</v>
      </c>
      <c r="BM171" s="16" t="s">
        <v>6244</v>
      </c>
    </row>
    <row r="172" s="13" customFormat="1">
      <c r="B172" s="239"/>
      <c r="C172" s="240"/>
      <c r="D172" s="230" t="s">
        <v>255</v>
      </c>
      <c r="E172" s="241" t="s">
        <v>1</v>
      </c>
      <c r="F172" s="242" t="s">
        <v>6245</v>
      </c>
      <c r="G172" s="240"/>
      <c r="H172" s="243">
        <v>130</v>
      </c>
      <c r="I172" s="244"/>
      <c r="J172" s="240"/>
      <c r="K172" s="240"/>
      <c r="L172" s="245"/>
      <c r="M172" s="246"/>
      <c r="N172" s="247"/>
      <c r="O172" s="247"/>
      <c r="P172" s="247"/>
      <c r="Q172" s="247"/>
      <c r="R172" s="247"/>
      <c r="S172" s="247"/>
      <c r="T172" s="248"/>
      <c r="AT172" s="249" t="s">
        <v>255</v>
      </c>
      <c r="AU172" s="249" t="s">
        <v>79</v>
      </c>
      <c r="AV172" s="13" t="s">
        <v>79</v>
      </c>
      <c r="AW172" s="13" t="s">
        <v>33</v>
      </c>
      <c r="AX172" s="13" t="s">
        <v>71</v>
      </c>
      <c r="AY172" s="249" t="s">
        <v>246</v>
      </c>
    </row>
    <row r="173" s="13" customFormat="1">
      <c r="B173" s="239"/>
      <c r="C173" s="240"/>
      <c r="D173" s="230" t="s">
        <v>255</v>
      </c>
      <c r="E173" s="241" t="s">
        <v>1</v>
      </c>
      <c r="F173" s="242" t="s">
        <v>6238</v>
      </c>
      <c r="G173" s="240"/>
      <c r="H173" s="243">
        <v>100</v>
      </c>
      <c r="I173" s="244"/>
      <c r="J173" s="240"/>
      <c r="K173" s="240"/>
      <c r="L173" s="245"/>
      <c r="M173" s="246"/>
      <c r="N173" s="247"/>
      <c r="O173" s="247"/>
      <c r="P173" s="247"/>
      <c r="Q173" s="247"/>
      <c r="R173" s="247"/>
      <c r="S173" s="247"/>
      <c r="T173" s="248"/>
      <c r="AT173" s="249" t="s">
        <v>255</v>
      </c>
      <c r="AU173" s="249" t="s">
        <v>79</v>
      </c>
      <c r="AV173" s="13" t="s">
        <v>79</v>
      </c>
      <c r="AW173" s="13" t="s">
        <v>33</v>
      </c>
      <c r="AX173" s="13" t="s">
        <v>71</v>
      </c>
      <c r="AY173" s="249" t="s">
        <v>246</v>
      </c>
    </row>
    <row r="174" s="1" customFormat="1" ht="16.5" customHeight="1">
      <c r="B174" s="37"/>
      <c r="C174" s="216" t="s">
        <v>426</v>
      </c>
      <c r="D174" s="216" t="s">
        <v>248</v>
      </c>
      <c r="E174" s="217" t="s">
        <v>6246</v>
      </c>
      <c r="F174" s="218" t="s">
        <v>6247</v>
      </c>
      <c r="G174" s="219" t="s">
        <v>142</v>
      </c>
      <c r="H174" s="220">
        <v>230</v>
      </c>
      <c r="I174" s="221"/>
      <c r="J174" s="222">
        <f>ROUND(I174*H174,2)</f>
        <v>0</v>
      </c>
      <c r="K174" s="218" t="s">
        <v>1</v>
      </c>
      <c r="L174" s="42"/>
      <c r="M174" s="223" t="s">
        <v>1</v>
      </c>
      <c r="N174" s="224" t="s">
        <v>42</v>
      </c>
      <c r="O174" s="78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AR174" s="16" t="s">
        <v>1307</v>
      </c>
      <c r="AT174" s="16" t="s">
        <v>248</v>
      </c>
      <c r="AU174" s="16" t="s">
        <v>79</v>
      </c>
      <c r="AY174" s="16" t="s">
        <v>246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6" t="s">
        <v>16</v>
      </c>
      <c r="BK174" s="227">
        <f>ROUND(I174*H174,2)</f>
        <v>0</v>
      </c>
      <c r="BL174" s="16" t="s">
        <v>1307</v>
      </c>
      <c r="BM174" s="16" t="s">
        <v>6248</v>
      </c>
    </row>
    <row r="175" s="1" customFormat="1" ht="16.5" customHeight="1">
      <c r="B175" s="37"/>
      <c r="C175" s="250" t="s">
        <v>432</v>
      </c>
      <c r="D175" s="250" t="s">
        <v>323</v>
      </c>
      <c r="E175" s="251" t="s">
        <v>6249</v>
      </c>
      <c r="F175" s="252" t="s">
        <v>6250</v>
      </c>
      <c r="G175" s="253" t="s">
        <v>142</v>
      </c>
      <c r="H175" s="254">
        <v>70</v>
      </c>
      <c r="I175" s="255"/>
      <c r="J175" s="256">
        <f>ROUND(I175*H175,2)</f>
        <v>0</v>
      </c>
      <c r="K175" s="252" t="s">
        <v>1</v>
      </c>
      <c r="L175" s="257"/>
      <c r="M175" s="258" t="s">
        <v>1</v>
      </c>
      <c r="N175" s="259" t="s">
        <v>42</v>
      </c>
      <c r="O175" s="78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AR175" s="16" t="s">
        <v>1307</v>
      </c>
      <c r="AT175" s="16" t="s">
        <v>323</v>
      </c>
      <c r="AU175" s="16" t="s">
        <v>79</v>
      </c>
      <c r="AY175" s="16" t="s">
        <v>246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6" t="s">
        <v>16</v>
      </c>
      <c r="BK175" s="227">
        <f>ROUND(I175*H175,2)</f>
        <v>0</v>
      </c>
      <c r="BL175" s="16" t="s">
        <v>1307</v>
      </c>
      <c r="BM175" s="16" t="s">
        <v>6251</v>
      </c>
    </row>
    <row r="176" s="13" customFormat="1">
      <c r="B176" s="239"/>
      <c r="C176" s="240"/>
      <c r="D176" s="230" t="s">
        <v>255</v>
      </c>
      <c r="E176" s="241" t="s">
        <v>1</v>
      </c>
      <c r="F176" s="242" t="s">
        <v>372</v>
      </c>
      <c r="G176" s="240"/>
      <c r="H176" s="243">
        <v>20</v>
      </c>
      <c r="I176" s="244"/>
      <c r="J176" s="240"/>
      <c r="K176" s="240"/>
      <c r="L176" s="245"/>
      <c r="M176" s="246"/>
      <c r="N176" s="247"/>
      <c r="O176" s="247"/>
      <c r="P176" s="247"/>
      <c r="Q176" s="247"/>
      <c r="R176" s="247"/>
      <c r="S176" s="247"/>
      <c r="T176" s="248"/>
      <c r="AT176" s="249" t="s">
        <v>255</v>
      </c>
      <c r="AU176" s="249" t="s">
        <v>79</v>
      </c>
      <c r="AV176" s="13" t="s">
        <v>79</v>
      </c>
      <c r="AW176" s="13" t="s">
        <v>33</v>
      </c>
      <c r="AX176" s="13" t="s">
        <v>71</v>
      </c>
      <c r="AY176" s="249" t="s">
        <v>246</v>
      </c>
    </row>
    <row r="177" s="13" customFormat="1">
      <c r="B177" s="239"/>
      <c r="C177" s="240"/>
      <c r="D177" s="230" t="s">
        <v>255</v>
      </c>
      <c r="E177" s="241" t="s">
        <v>1</v>
      </c>
      <c r="F177" s="242" t="s">
        <v>6252</v>
      </c>
      <c r="G177" s="240"/>
      <c r="H177" s="243">
        <v>50</v>
      </c>
      <c r="I177" s="244"/>
      <c r="J177" s="240"/>
      <c r="K177" s="240"/>
      <c r="L177" s="245"/>
      <c r="M177" s="246"/>
      <c r="N177" s="247"/>
      <c r="O177" s="247"/>
      <c r="P177" s="247"/>
      <c r="Q177" s="247"/>
      <c r="R177" s="247"/>
      <c r="S177" s="247"/>
      <c r="T177" s="248"/>
      <c r="AT177" s="249" t="s">
        <v>255</v>
      </c>
      <c r="AU177" s="249" t="s">
        <v>79</v>
      </c>
      <c r="AV177" s="13" t="s">
        <v>79</v>
      </c>
      <c r="AW177" s="13" t="s">
        <v>33</v>
      </c>
      <c r="AX177" s="13" t="s">
        <v>71</v>
      </c>
      <c r="AY177" s="249" t="s">
        <v>246</v>
      </c>
    </row>
    <row r="178" s="1" customFormat="1" ht="16.5" customHeight="1">
      <c r="B178" s="37"/>
      <c r="C178" s="216" t="s">
        <v>436</v>
      </c>
      <c r="D178" s="216" t="s">
        <v>248</v>
      </c>
      <c r="E178" s="217" t="s">
        <v>6253</v>
      </c>
      <c r="F178" s="218" t="s">
        <v>6254</v>
      </c>
      <c r="G178" s="219" t="s">
        <v>142</v>
      </c>
      <c r="H178" s="220">
        <v>70</v>
      </c>
      <c r="I178" s="221"/>
      <c r="J178" s="222">
        <f>ROUND(I178*H178,2)</f>
        <v>0</v>
      </c>
      <c r="K178" s="218" t="s">
        <v>1</v>
      </c>
      <c r="L178" s="42"/>
      <c r="M178" s="223" t="s">
        <v>1</v>
      </c>
      <c r="N178" s="224" t="s">
        <v>42</v>
      </c>
      <c r="O178" s="78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AR178" s="16" t="s">
        <v>1307</v>
      </c>
      <c r="AT178" s="16" t="s">
        <v>248</v>
      </c>
      <c r="AU178" s="16" t="s">
        <v>79</v>
      </c>
      <c r="AY178" s="16" t="s">
        <v>246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6" t="s">
        <v>16</v>
      </c>
      <c r="BK178" s="227">
        <f>ROUND(I178*H178,2)</f>
        <v>0</v>
      </c>
      <c r="BL178" s="16" t="s">
        <v>1307</v>
      </c>
      <c r="BM178" s="16" t="s">
        <v>6255</v>
      </c>
    </row>
    <row r="179" s="1" customFormat="1" ht="16.5" customHeight="1">
      <c r="B179" s="37"/>
      <c r="C179" s="250" t="s">
        <v>440</v>
      </c>
      <c r="D179" s="250" t="s">
        <v>323</v>
      </c>
      <c r="E179" s="251" t="s">
        <v>6256</v>
      </c>
      <c r="F179" s="252" t="s">
        <v>6257</v>
      </c>
      <c r="G179" s="253" t="s">
        <v>142</v>
      </c>
      <c r="H179" s="254">
        <v>35</v>
      </c>
      <c r="I179" s="255"/>
      <c r="J179" s="256">
        <f>ROUND(I179*H179,2)</f>
        <v>0</v>
      </c>
      <c r="K179" s="252" t="s">
        <v>1</v>
      </c>
      <c r="L179" s="257"/>
      <c r="M179" s="258" t="s">
        <v>1</v>
      </c>
      <c r="N179" s="259" t="s">
        <v>42</v>
      </c>
      <c r="O179" s="78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AR179" s="16" t="s">
        <v>1307</v>
      </c>
      <c r="AT179" s="16" t="s">
        <v>323</v>
      </c>
      <c r="AU179" s="16" t="s">
        <v>79</v>
      </c>
      <c r="AY179" s="16" t="s">
        <v>246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6" t="s">
        <v>16</v>
      </c>
      <c r="BK179" s="227">
        <f>ROUND(I179*H179,2)</f>
        <v>0</v>
      </c>
      <c r="BL179" s="16" t="s">
        <v>1307</v>
      </c>
      <c r="BM179" s="16" t="s">
        <v>6258</v>
      </c>
    </row>
    <row r="180" s="13" customFormat="1">
      <c r="B180" s="239"/>
      <c r="C180" s="240"/>
      <c r="D180" s="230" t="s">
        <v>255</v>
      </c>
      <c r="E180" s="241" t="s">
        <v>1</v>
      </c>
      <c r="F180" s="242" t="s">
        <v>8</v>
      </c>
      <c r="G180" s="240"/>
      <c r="H180" s="243">
        <v>15</v>
      </c>
      <c r="I180" s="244"/>
      <c r="J180" s="240"/>
      <c r="K180" s="240"/>
      <c r="L180" s="245"/>
      <c r="M180" s="246"/>
      <c r="N180" s="247"/>
      <c r="O180" s="247"/>
      <c r="P180" s="247"/>
      <c r="Q180" s="247"/>
      <c r="R180" s="247"/>
      <c r="S180" s="247"/>
      <c r="T180" s="248"/>
      <c r="AT180" s="249" t="s">
        <v>255</v>
      </c>
      <c r="AU180" s="249" t="s">
        <v>79</v>
      </c>
      <c r="AV180" s="13" t="s">
        <v>79</v>
      </c>
      <c r="AW180" s="13" t="s">
        <v>33</v>
      </c>
      <c r="AX180" s="13" t="s">
        <v>71</v>
      </c>
      <c r="AY180" s="249" t="s">
        <v>246</v>
      </c>
    </row>
    <row r="181" s="13" customFormat="1">
      <c r="B181" s="239"/>
      <c r="C181" s="240"/>
      <c r="D181" s="230" t="s">
        <v>255</v>
      </c>
      <c r="E181" s="241" t="s">
        <v>1</v>
      </c>
      <c r="F181" s="242" t="s">
        <v>6259</v>
      </c>
      <c r="G181" s="240"/>
      <c r="H181" s="243">
        <v>20</v>
      </c>
      <c r="I181" s="244"/>
      <c r="J181" s="240"/>
      <c r="K181" s="240"/>
      <c r="L181" s="245"/>
      <c r="M181" s="246"/>
      <c r="N181" s="247"/>
      <c r="O181" s="247"/>
      <c r="P181" s="247"/>
      <c r="Q181" s="247"/>
      <c r="R181" s="247"/>
      <c r="S181" s="247"/>
      <c r="T181" s="248"/>
      <c r="AT181" s="249" t="s">
        <v>255</v>
      </c>
      <c r="AU181" s="249" t="s">
        <v>79</v>
      </c>
      <c r="AV181" s="13" t="s">
        <v>79</v>
      </c>
      <c r="AW181" s="13" t="s">
        <v>33</v>
      </c>
      <c r="AX181" s="13" t="s">
        <v>71</v>
      </c>
      <c r="AY181" s="249" t="s">
        <v>246</v>
      </c>
    </row>
    <row r="182" s="1" customFormat="1" ht="16.5" customHeight="1">
      <c r="B182" s="37"/>
      <c r="C182" s="216" t="s">
        <v>451</v>
      </c>
      <c r="D182" s="216" t="s">
        <v>248</v>
      </c>
      <c r="E182" s="217" t="s">
        <v>6260</v>
      </c>
      <c r="F182" s="218" t="s">
        <v>6261</v>
      </c>
      <c r="G182" s="219" t="s">
        <v>142</v>
      </c>
      <c r="H182" s="220">
        <v>35</v>
      </c>
      <c r="I182" s="221"/>
      <c r="J182" s="222">
        <f>ROUND(I182*H182,2)</f>
        <v>0</v>
      </c>
      <c r="K182" s="218" t="s">
        <v>1</v>
      </c>
      <c r="L182" s="42"/>
      <c r="M182" s="223" t="s">
        <v>1</v>
      </c>
      <c r="N182" s="224" t="s">
        <v>42</v>
      </c>
      <c r="O182" s="78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AR182" s="16" t="s">
        <v>1307</v>
      </c>
      <c r="AT182" s="16" t="s">
        <v>248</v>
      </c>
      <c r="AU182" s="16" t="s">
        <v>79</v>
      </c>
      <c r="AY182" s="16" t="s">
        <v>246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1307</v>
      </c>
      <c r="BM182" s="16" t="s">
        <v>6262</v>
      </c>
    </row>
    <row r="183" s="1" customFormat="1" ht="16.5" customHeight="1">
      <c r="B183" s="37"/>
      <c r="C183" s="250" t="s">
        <v>459</v>
      </c>
      <c r="D183" s="250" t="s">
        <v>323</v>
      </c>
      <c r="E183" s="251" t="s">
        <v>6263</v>
      </c>
      <c r="F183" s="252" t="s">
        <v>6264</v>
      </c>
      <c r="G183" s="253" t="s">
        <v>142</v>
      </c>
      <c r="H183" s="254">
        <v>140</v>
      </c>
      <c r="I183" s="255"/>
      <c r="J183" s="256">
        <f>ROUND(I183*H183,2)</f>
        <v>0</v>
      </c>
      <c r="K183" s="252" t="s">
        <v>1</v>
      </c>
      <c r="L183" s="257"/>
      <c r="M183" s="258" t="s">
        <v>1</v>
      </c>
      <c r="N183" s="259" t="s">
        <v>42</v>
      </c>
      <c r="O183" s="78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AR183" s="16" t="s">
        <v>1307</v>
      </c>
      <c r="AT183" s="16" t="s">
        <v>323</v>
      </c>
      <c r="AU183" s="16" t="s">
        <v>79</v>
      </c>
      <c r="AY183" s="16" t="s">
        <v>246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6" t="s">
        <v>16</v>
      </c>
      <c r="BK183" s="227">
        <f>ROUND(I183*H183,2)</f>
        <v>0</v>
      </c>
      <c r="BL183" s="16" t="s">
        <v>1307</v>
      </c>
      <c r="BM183" s="16" t="s">
        <v>6265</v>
      </c>
    </row>
    <row r="184" s="13" customFormat="1">
      <c r="B184" s="239"/>
      <c r="C184" s="240"/>
      <c r="D184" s="230" t="s">
        <v>255</v>
      </c>
      <c r="E184" s="241" t="s">
        <v>1</v>
      </c>
      <c r="F184" s="242" t="s">
        <v>6266</v>
      </c>
      <c r="G184" s="240"/>
      <c r="H184" s="243">
        <v>115</v>
      </c>
      <c r="I184" s="244"/>
      <c r="J184" s="240"/>
      <c r="K184" s="240"/>
      <c r="L184" s="245"/>
      <c r="M184" s="246"/>
      <c r="N184" s="247"/>
      <c r="O184" s="247"/>
      <c r="P184" s="247"/>
      <c r="Q184" s="247"/>
      <c r="R184" s="247"/>
      <c r="S184" s="247"/>
      <c r="T184" s="248"/>
      <c r="AT184" s="249" t="s">
        <v>255</v>
      </c>
      <c r="AU184" s="249" t="s">
        <v>79</v>
      </c>
      <c r="AV184" s="13" t="s">
        <v>79</v>
      </c>
      <c r="AW184" s="13" t="s">
        <v>33</v>
      </c>
      <c r="AX184" s="13" t="s">
        <v>71</v>
      </c>
      <c r="AY184" s="249" t="s">
        <v>246</v>
      </c>
    </row>
    <row r="185" s="13" customFormat="1">
      <c r="B185" s="239"/>
      <c r="C185" s="240"/>
      <c r="D185" s="230" t="s">
        <v>255</v>
      </c>
      <c r="E185" s="241" t="s">
        <v>1</v>
      </c>
      <c r="F185" s="242" t="s">
        <v>6267</v>
      </c>
      <c r="G185" s="240"/>
      <c r="H185" s="243">
        <v>25</v>
      </c>
      <c r="I185" s="244"/>
      <c r="J185" s="240"/>
      <c r="K185" s="240"/>
      <c r="L185" s="245"/>
      <c r="M185" s="246"/>
      <c r="N185" s="247"/>
      <c r="O185" s="247"/>
      <c r="P185" s="247"/>
      <c r="Q185" s="247"/>
      <c r="R185" s="247"/>
      <c r="S185" s="247"/>
      <c r="T185" s="248"/>
      <c r="AT185" s="249" t="s">
        <v>255</v>
      </c>
      <c r="AU185" s="249" t="s">
        <v>79</v>
      </c>
      <c r="AV185" s="13" t="s">
        <v>79</v>
      </c>
      <c r="AW185" s="13" t="s">
        <v>33</v>
      </c>
      <c r="AX185" s="13" t="s">
        <v>71</v>
      </c>
      <c r="AY185" s="249" t="s">
        <v>246</v>
      </c>
    </row>
    <row r="186" s="1" customFormat="1" ht="16.5" customHeight="1">
      <c r="B186" s="37"/>
      <c r="C186" s="216" t="s">
        <v>466</v>
      </c>
      <c r="D186" s="216" t="s">
        <v>248</v>
      </c>
      <c r="E186" s="217" t="s">
        <v>6231</v>
      </c>
      <c r="F186" s="218" t="s">
        <v>6232</v>
      </c>
      <c r="G186" s="219" t="s">
        <v>142</v>
      </c>
      <c r="H186" s="220">
        <v>140</v>
      </c>
      <c r="I186" s="221"/>
      <c r="J186" s="222">
        <f>ROUND(I186*H186,2)</f>
        <v>0</v>
      </c>
      <c r="K186" s="218" t="s">
        <v>1</v>
      </c>
      <c r="L186" s="42"/>
      <c r="M186" s="223" t="s">
        <v>1</v>
      </c>
      <c r="N186" s="224" t="s">
        <v>42</v>
      </c>
      <c r="O186" s="78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AR186" s="16" t="s">
        <v>1307</v>
      </c>
      <c r="AT186" s="16" t="s">
        <v>248</v>
      </c>
      <c r="AU186" s="16" t="s">
        <v>79</v>
      </c>
      <c r="AY186" s="16" t="s">
        <v>246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6" t="s">
        <v>16</v>
      </c>
      <c r="BK186" s="227">
        <f>ROUND(I186*H186,2)</f>
        <v>0</v>
      </c>
      <c r="BL186" s="16" t="s">
        <v>1307</v>
      </c>
      <c r="BM186" s="16" t="s">
        <v>6268</v>
      </c>
    </row>
    <row r="187" s="1" customFormat="1" ht="16.5" customHeight="1">
      <c r="B187" s="37"/>
      <c r="C187" s="250" t="s">
        <v>472</v>
      </c>
      <c r="D187" s="250" t="s">
        <v>323</v>
      </c>
      <c r="E187" s="251" t="s">
        <v>6269</v>
      </c>
      <c r="F187" s="252" t="s">
        <v>6270</v>
      </c>
      <c r="G187" s="253" t="s">
        <v>142</v>
      </c>
      <c r="H187" s="254">
        <v>140</v>
      </c>
      <c r="I187" s="255"/>
      <c r="J187" s="256">
        <f>ROUND(I187*H187,2)</f>
        <v>0</v>
      </c>
      <c r="K187" s="252" t="s">
        <v>1</v>
      </c>
      <c r="L187" s="257"/>
      <c r="M187" s="258" t="s">
        <v>1</v>
      </c>
      <c r="N187" s="259" t="s">
        <v>42</v>
      </c>
      <c r="O187" s="78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AR187" s="16" t="s">
        <v>1307</v>
      </c>
      <c r="AT187" s="16" t="s">
        <v>323</v>
      </c>
      <c r="AU187" s="16" t="s">
        <v>79</v>
      </c>
      <c r="AY187" s="16" t="s">
        <v>246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6" t="s">
        <v>16</v>
      </c>
      <c r="BK187" s="227">
        <f>ROUND(I187*H187,2)</f>
        <v>0</v>
      </c>
      <c r="BL187" s="16" t="s">
        <v>1307</v>
      </c>
      <c r="BM187" s="16" t="s">
        <v>6271</v>
      </c>
    </row>
    <row r="188" s="13" customFormat="1">
      <c r="B188" s="239"/>
      <c r="C188" s="240"/>
      <c r="D188" s="230" t="s">
        <v>255</v>
      </c>
      <c r="E188" s="241" t="s">
        <v>1</v>
      </c>
      <c r="F188" s="242" t="s">
        <v>6272</v>
      </c>
      <c r="G188" s="240"/>
      <c r="H188" s="243">
        <v>118</v>
      </c>
      <c r="I188" s="244"/>
      <c r="J188" s="240"/>
      <c r="K188" s="240"/>
      <c r="L188" s="245"/>
      <c r="M188" s="246"/>
      <c r="N188" s="247"/>
      <c r="O188" s="247"/>
      <c r="P188" s="247"/>
      <c r="Q188" s="247"/>
      <c r="R188" s="247"/>
      <c r="S188" s="247"/>
      <c r="T188" s="248"/>
      <c r="AT188" s="249" t="s">
        <v>255</v>
      </c>
      <c r="AU188" s="249" t="s">
        <v>79</v>
      </c>
      <c r="AV188" s="13" t="s">
        <v>79</v>
      </c>
      <c r="AW188" s="13" t="s">
        <v>33</v>
      </c>
      <c r="AX188" s="13" t="s">
        <v>71</v>
      </c>
      <c r="AY188" s="249" t="s">
        <v>246</v>
      </c>
    </row>
    <row r="189" s="13" customFormat="1">
      <c r="B189" s="239"/>
      <c r="C189" s="240"/>
      <c r="D189" s="230" t="s">
        <v>255</v>
      </c>
      <c r="E189" s="241" t="s">
        <v>1</v>
      </c>
      <c r="F189" s="242" t="s">
        <v>6273</v>
      </c>
      <c r="G189" s="240"/>
      <c r="H189" s="243">
        <v>22</v>
      </c>
      <c r="I189" s="244"/>
      <c r="J189" s="240"/>
      <c r="K189" s="240"/>
      <c r="L189" s="245"/>
      <c r="M189" s="246"/>
      <c r="N189" s="247"/>
      <c r="O189" s="247"/>
      <c r="P189" s="247"/>
      <c r="Q189" s="247"/>
      <c r="R189" s="247"/>
      <c r="S189" s="247"/>
      <c r="T189" s="248"/>
      <c r="AT189" s="249" t="s">
        <v>255</v>
      </c>
      <c r="AU189" s="249" t="s">
        <v>79</v>
      </c>
      <c r="AV189" s="13" t="s">
        <v>79</v>
      </c>
      <c r="AW189" s="13" t="s">
        <v>33</v>
      </c>
      <c r="AX189" s="13" t="s">
        <v>71</v>
      </c>
      <c r="AY189" s="249" t="s">
        <v>246</v>
      </c>
    </row>
    <row r="190" s="1" customFormat="1" ht="16.5" customHeight="1">
      <c r="B190" s="37"/>
      <c r="C190" s="216" t="s">
        <v>478</v>
      </c>
      <c r="D190" s="216" t="s">
        <v>248</v>
      </c>
      <c r="E190" s="217" t="s">
        <v>6239</v>
      </c>
      <c r="F190" s="218" t="s">
        <v>6240</v>
      </c>
      <c r="G190" s="219" t="s">
        <v>142</v>
      </c>
      <c r="H190" s="220">
        <v>180</v>
      </c>
      <c r="I190" s="221"/>
      <c r="J190" s="222">
        <f>ROUND(I190*H190,2)</f>
        <v>0</v>
      </c>
      <c r="K190" s="218" t="s">
        <v>1</v>
      </c>
      <c r="L190" s="42"/>
      <c r="M190" s="223" t="s">
        <v>1</v>
      </c>
      <c r="N190" s="224" t="s">
        <v>42</v>
      </c>
      <c r="O190" s="78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AR190" s="16" t="s">
        <v>1307</v>
      </c>
      <c r="AT190" s="16" t="s">
        <v>248</v>
      </c>
      <c r="AU190" s="16" t="s">
        <v>79</v>
      </c>
      <c r="AY190" s="16" t="s">
        <v>246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6" t="s">
        <v>16</v>
      </c>
      <c r="BK190" s="227">
        <f>ROUND(I190*H190,2)</f>
        <v>0</v>
      </c>
      <c r="BL190" s="16" t="s">
        <v>1307</v>
      </c>
      <c r="BM190" s="16" t="s">
        <v>6274</v>
      </c>
    </row>
    <row r="191" s="1" customFormat="1" ht="16.5" customHeight="1">
      <c r="B191" s="37"/>
      <c r="C191" s="250" t="s">
        <v>485</v>
      </c>
      <c r="D191" s="250" t="s">
        <v>323</v>
      </c>
      <c r="E191" s="251" t="s">
        <v>6275</v>
      </c>
      <c r="F191" s="252" t="s">
        <v>6276</v>
      </c>
      <c r="G191" s="253" t="s">
        <v>142</v>
      </c>
      <c r="H191" s="254">
        <v>10</v>
      </c>
      <c r="I191" s="255"/>
      <c r="J191" s="256">
        <f>ROUND(I191*H191,2)</f>
        <v>0</v>
      </c>
      <c r="K191" s="252" t="s">
        <v>1</v>
      </c>
      <c r="L191" s="257"/>
      <c r="M191" s="258" t="s">
        <v>1</v>
      </c>
      <c r="N191" s="259" t="s">
        <v>42</v>
      </c>
      <c r="O191" s="78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AR191" s="16" t="s">
        <v>1307</v>
      </c>
      <c r="AT191" s="16" t="s">
        <v>323</v>
      </c>
      <c r="AU191" s="16" t="s">
        <v>79</v>
      </c>
      <c r="AY191" s="16" t="s">
        <v>246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6" t="s">
        <v>16</v>
      </c>
      <c r="BK191" s="227">
        <f>ROUND(I191*H191,2)</f>
        <v>0</v>
      </c>
      <c r="BL191" s="16" t="s">
        <v>1307</v>
      </c>
      <c r="BM191" s="16" t="s">
        <v>6277</v>
      </c>
    </row>
    <row r="192" s="13" customFormat="1">
      <c r="B192" s="239"/>
      <c r="C192" s="240"/>
      <c r="D192" s="230" t="s">
        <v>255</v>
      </c>
      <c r="E192" s="241" t="s">
        <v>1</v>
      </c>
      <c r="F192" s="242" t="s">
        <v>300</v>
      </c>
      <c r="G192" s="240"/>
      <c r="H192" s="243">
        <v>10</v>
      </c>
      <c r="I192" s="244"/>
      <c r="J192" s="240"/>
      <c r="K192" s="240"/>
      <c r="L192" s="245"/>
      <c r="M192" s="246"/>
      <c r="N192" s="247"/>
      <c r="O192" s="247"/>
      <c r="P192" s="247"/>
      <c r="Q192" s="247"/>
      <c r="R192" s="247"/>
      <c r="S192" s="247"/>
      <c r="T192" s="248"/>
      <c r="AT192" s="249" t="s">
        <v>255</v>
      </c>
      <c r="AU192" s="249" t="s">
        <v>79</v>
      </c>
      <c r="AV192" s="13" t="s">
        <v>79</v>
      </c>
      <c r="AW192" s="13" t="s">
        <v>33</v>
      </c>
      <c r="AX192" s="13" t="s">
        <v>71</v>
      </c>
      <c r="AY192" s="249" t="s">
        <v>246</v>
      </c>
    </row>
    <row r="193" s="1" customFormat="1" ht="16.5" customHeight="1">
      <c r="B193" s="37"/>
      <c r="C193" s="216" t="s">
        <v>530</v>
      </c>
      <c r="D193" s="216" t="s">
        <v>248</v>
      </c>
      <c r="E193" s="217" t="s">
        <v>6278</v>
      </c>
      <c r="F193" s="218" t="s">
        <v>6279</v>
      </c>
      <c r="G193" s="219" t="s">
        <v>142</v>
      </c>
      <c r="H193" s="220">
        <v>10</v>
      </c>
      <c r="I193" s="221"/>
      <c r="J193" s="222">
        <f>ROUND(I193*H193,2)</f>
        <v>0</v>
      </c>
      <c r="K193" s="218" t="s">
        <v>1</v>
      </c>
      <c r="L193" s="42"/>
      <c r="M193" s="223" t="s">
        <v>1</v>
      </c>
      <c r="N193" s="224" t="s">
        <v>42</v>
      </c>
      <c r="O193" s="78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AR193" s="16" t="s">
        <v>756</v>
      </c>
      <c r="AT193" s="16" t="s">
        <v>248</v>
      </c>
      <c r="AU193" s="16" t="s">
        <v>79</v>
      </c>
      <c r="AY193" s="16" t="s">
        <v>246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6" t="s">
        <v>16</v>
      </c>
      <c r="BK193" s="227">
        <f>ROUND(I193*H193,2)</f>
        <v>0</v>
      </c>
      <c r="BL193" s="16" t="s">
        <v>756</v>
      </c>
      <c r="BM193" s="16" t="s">
        <v>6280</v>
      </c>
    </row>
    <row r="194" s="1" customFormat="1" ht="16.5" customHeight="1">
      <c r="B194" s="37"/>
      <c r="C194" s="250" t="s">
        <v>544</v>
      </c>
      <c r="D194" s="250" t="s">
        <v>323</v>
      </c>
      <c r="E194" s="251" t="s">
        <v>6281</v>
      </c>
      <c r="F194" s="252" t="s">
        <v>6282</v>
      </c>
      <c r="G194" s="253" t="s">
        <v>4404</v>
      </c>
      <c r="H194" s="254">
        <v>670</v>
      </c>
      <c r="I194" s="255"/>
      <c r="J194" s="256">
        <f>ROUND(I194*H194,2)</f>
        <v>0</v>
      </c>
      <c r="K194" s="252" t="s">
        <v>1</v>
      </c>
      <c r="L194" s="257"/>
      <c r="M194" s="258" t="s">
        <v>1</v>
      </c>
      <c r="N194" s="259" t="s">
        <v>42</v>
      </c>
      <c r="O194" s="78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AR194" s="16" t="s">
        <v>1307</v>
      </c>
      <c r="AT194" s="16" t="s">
        <v>323</v>
      </c>
      <c r="AU194" s="16" t="s">
        <v>79</v>
      </c>
      <c r="AY194" s="16" t="s">
        <v>246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6" t="s">
        <v>16</v>
      </c>
      <c r="BK194" s="227">
        <f>ROUND(I194*H194,2)</f>
        <v>0</v>
      </c>
      <c r="BL194" s="16" t="s">
        <v>1307</v>
      </c>
      <c r="BM194" s="16" t="s">
        <v>6283</v>
      </c>
    </row>
    <row r="195" s="13" customFormat="1">
      <c r="B195" s="239"/>
      <c r="C195" s="240"/>
      <c r="D195" s="230" t="s">
        <v>255</v>
      </c>
      <c r="E195" s="241" t="s">
        <v>1</v>
      </c>
      <c r="F195" s="242" t="s">
        <v>6284</v>
      </c>
      <c r="G195" s="240"/>
      <c r="H195" s="243">
        <v>670</v>
      </c>
      <c r="I195" s="244"/>
      <c r="J195" s="240"/>
      <c r="K195" s="240"/>
      <c r="L195" s="245"/>
      <c r="M195" s="246"/>
      <c r="N195" s="247"/>
      <c r="O195" s="247"/>
      <c r="P195" s="247"/>
      <c r="Q195" s="247"/>
      <c r="R195" s="247"/>
      <c r="S195" s="247"/>
      <c r="T195" s="248"/>
      <c r="AT195" s="249" t="s">
        <v>255</v>
      </c>
      <c r="AU195" s="249" t="s">
        <v>79</v>
      </c>
      <c r="AV195" s="13" t="s">
        <v>79</v>
      </c>
      <c r="AW195" s="13" t="s">
        <v>33</v>
      </c>
      <c r="AX195" s="13" t="s">
        <v>71</v>
      </c>
      <c r="AY195" s="249" t="s">
        <v>246</v>
      </c>
    </row>
    <row r="196" s="1" customFormat="1" ht="16.5" customHeight="1">
      <c r="B196" s="37"/>
      <c r="C196" s="250" t="s">
        <v>600</v>
      </c>
      <c r="D196" s="250" t="s">
        <v>323</v>
      </c>
      <c r="E196" s="251" t="s">
        <v>6285</v>
      </c>
      <c r="F196" s="252" t="s">
        <v>6286</v>
      </c>
      <c r="G196" s="253" t="s">
        <v>4404</v>
      </c>
      <c r="H196" s="254">
        <v>90</v>
      </c>
      <c r="I196" s="255"/>
      <c r="J196" s="256">
        <f>ROUND(I196*H196,2)</f>
        <v>0</v>
      </c>
      <c r="K196" s="252" t="s">
        <v>1</v>
      </c>
      <c r="L196" s="257"/>
      <c r="M196" s="258" t="s">
        <v>1</v>
      </c>
      <c r="N196" s="259" t="s">
        <v>42</v>
      </c>
      <c r="O196" s="78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AR196" s="16" t="s">
        <v>1307</v>
      </c>
      <c r="AT196" s="16" t="s">
        <v>323</v>
      </c>
      <c r="AU196" s="16" t="s">
        <v>79</v>
      </c>
      <c r="AY196" s="16" t="s">
        <v>246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6" t="s">
        <v>16</v>
      </c>
      <c r="BK196" s="227">
        <f>ROUND(I196*H196,2)</f>
        <v>0</v>
      </c>
      <c r="BL196" s="16" t="s">
        <v>1307</v>
      </c>
      <c r="BM196" s="16" t="s">
        <v>6287</v>
      </c>
    </row>
    <row r="197" s="13" customFormat="1">
      <c r="B197" s="239"/>
      <c r="C197" s="240"/>
      <c r="D197" s="230" t="s">
        <v>255</v>
      </c>
      <c r="E197" s="241" t="s">
        <v>1</v>
      </c>
      <c r="F197" s="242" t="s">
        <v>1048</v>
      </c>
      <c r="G197" s="240"/>
      <c r="H197" s="243">
        <v>90</v>
      </c>
      <c r="I197" s="244"/>
      <c r="J197" s="240"/>
      <c r="K197" s="240"/>
      <c r="L197" s="245"/>
      <c r="M197" s="246"/>
      <c r="N197" s="247"/>
      <c r="O197" s="247"/>
      <c r="P197" s="247"/>
      <c r="Q197" s="247"/>
      <c r="R197" s="247"/>
      <c r="S197" s="247"/>
      <c r="T197" s="248"/>
      <c r="AT197" s="249" t="s">
        <v>255</v>
      </c>
      <c r="AU197" s="249" t="s">
        <v>79</v>
      </c>
      <c r="AV197" s="13" t="s">
        <v>79</v>
      </c>
      <c r="AW197" s="13" t="s">
        <v>33</v>
      </c>
      <c r="AX197" s="13" t="s">
        <v>71</v>
      </c>
      <c r="AY197" s="249" t="s">
        <v>246</v>
      </c>
    </row>
    <row r="198" s="1" customFormat="1" ht="16.5" customHeight="1">
      <c r="B198" s="37"/>
      <c r="C198" s="216" t="s">
        <v>607</v>
      </c>
      <c r="D198" s="216" t="s">
        <v>248</v>
      </c>
      <c r="E198" s="217" t="s">
        <v>6288</v>
      </c>
      <c r="F198" s="218" t="s">
        <v>6289</v>
      </c>
      <c r="G198" s="219" t="s">
        <v>401</v>
      </c>
      <c r="H198" s="220">
        <v>760</v>
      </c>
      <c r="I198" s="221"/>
      <c r="J198" s="222">
        <f>ROUND(I198*H198,2)</f>
        <v>0</v>
      </c>
      <c r="K198" s="218" t="s">
        <v>252</v>
      </c>
      <c r="L198" s="42"/>
      <c r="M198" s="223" t="s">
        <v>1</v>
      </c>
      <c r="N198" s="224" t="s">
        <v>42</v>
      </c>
      <c r="O198" s="78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AR198" s="16" t="s">
        <v>756</v>
      </c>
      <c r="AT198" s="16" t="s">
        <v>248</v>
      </c>
      <c r="AU198" s="16" t="s">
        <v>79</v>
      </c>
      <c r="AY198" s="16" t="s">
        <v>246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6" t="s">
        <v>16</v>
      </c>
      <c r="BK198" s="227">
        <f>ROUND(I198*H198,2)</f>
        <v>0</v>
      </c>
      <c r="BL198" s="16" t="s">
        <v>756</v>
      </c>
      <c r="BM198" s="16" t="s">
        <v>6290</v>
      </c>
    </row>
    <row r="199" s="11" customFormat="1" ht="22.8" customHeight="1">
      <c r="B199" s="200"/>
      <c r="C199" s="201"/>
      <c r="D199" s="202" t="s">
        <v>70</v>
      </c>
      <c r="E199" s="214" t="s">
        <v>6291</v>
      </c>
      <c r="F199" s="214" t="s">
        <v>6292</v>
      </c>
      <c r="G199" s="201"/>
      <c r="H199" s="201"/>
      <c r="I199" s="204"/>
      <c r="J199" s="215">
        <f>BK199</f>
        <v>0</v>
      </c>
      <c r="K199" s="201"/>
      <c r="L199" s="206"/>
      <c r="M199" s="207"/>
      <c r="N199" s="208"/>
      <c r="O199" s="208"/>
      <c r="P199" s="209">
        <f>SUM(P200:P356)</f>
        <v>0</v>
      </c>
      <c r="Q199" s="208"/>
      <c r="R199" s="209">
        <f>SUM(R200:R356)</f>
        <v>0</v>
      </c>
      <c r="S199" s="208"/>
      <c r="T199" s="210">
        <f>SUM(T200:T356)</f>
        <v>0</v>
      </c>
      <c r="AR199" s="211" t="s">
        <v>253</v>
      </c>
      <c r="AT199" s="212" t="s">
        <v>70</v>
      </c>
      <c r="AU199" s="212" t="s">
        <v>16</v>
      </c>
      <c r="AY199" s="211" t="s">
        <v>246</v>
      </c>
      <c r="BK199" s="213">
        <f>SUM(BK200:BK356)</f>
        <v>0</v>
      </c>
    </row>
    <row r="200" s="1" customFormat="1" ht="16.5" customHeight="1">
      <c r="B200" s="37"/>
      <c r="C200" s="216" t="s">
        <v>613</v>
      </c>
      <c r="D200" s="216" t="s">
        <v>248</v>
      </c>
      <c r="E200" s="217" t="s">
        <v>6293</v>
      </c>
      <c r="F200" s="218" t="s">
        <v>6294</v>
      </c>
      <c r="G200" s="219" t="s">
        <v>401</v>
      </c>
      <c r="H200" s="220">
        <v>2400</v>
      </c>
      <c r="I200" s="221"/>
      <c r="J200" s="222">
        <f>ROUND(I200*H200,2)</f>
        <v>0</v>
      </c>
      <c r="K200" s="218" t="s">
        <v>252</v>
      </c>
      <c r="L200" s="42"/>
      <c r="M200" s="223" t="s">
        <v>1</v>
      </c>
      <c r="N200" s="224" t="s">
        <v>42</v>
      </c>
      <c r="O200" s="78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AR200" s="16" t="s">
        <v>756</v>
      </c>
      <c r="AT200" s="16" t="s">
        <v>248</v>
      </c>
      <c r="AU200" s="16" t="s">
        <v>79</v>
      </c>
      <c r="AY200" s="16" t="s">
        <v>246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6" t="s">
        <v>16</v>
      </c>
      <c r="BK200" s="227">
        <f>ROUND(I200*H200,2)</f>
        <v>0</v>
      </c>
      <c r="BL200" s="16" t="s">
        <v>756</v>
      </c>
      <c r="BM200" s="16" t="s">
        <v>6295</v>
      </c>
    </row>
    <row r="201" s="13" customFormat="1">
      <c r="B201" s="239"/>
      <c r="C201" s="240"/>
      <c r="D201" s="230" t="s">
        <v>255</v>
      </c>
      <c r="E201" s="241" t="s">
        <v>1</v>
      </c>
      <c r="F201" s="242" t="s">
        <v>6296</v>
      </c>
      <c r="G201" s="240"/>
      <c r="H201" s="243">
        <v>2400</v>
      </c>
      <c r="I201" s="244"/>
      <c r="J201" s="240"/>
      <c r="K201" s="240"/>
      <c r="L201" s="245"/>
      <c r="M201" s="246"/>
      <c r="N201" s="247"/>
      <c r="O201" s="247"/>
      <c r="P201" s="247"/>
      <c r="Q201" s="247"/>
      <c r="R201" s="247"/>
      <c r="S201" s="247"/>
      <c r="T201" s="248"/>
      <c r="AT201" s="249" t="s">
        <v>255</v>
      </c>
      <c r="AU201" s="249" t="s">
        <v>79</v>
      </c>
      <c r="AV201" s="13" t="s">
        <v>79</v>
      </c>
      <c r="AW201" s="13" t="s">
        <v>33</v>
      </c>
      <c r="AX201" s="13" t="s">
        <v>71</v>
      </c>
      <c r="AY201" s="249" t="s">
        <v>246</v>
      </c>
    </row>
    <row r="202" s="1" customFormat="1" ht="16.5" customHeight="1">
      <c r="B202" s="37"/>
      <c r="C202" s="216" t="s">
        <v>630</v>
      </c>
      <c r="D202" s="216" t="s">
        <v>248</v>
      </c>
      <c r="E202" s="217" t="s">
        <v>6297</v>
      </c>
      <c r="F202" s="218" t="s">
        <v>6298</v>
      </c>
      <c r="G202" s="219" t="s">
        <v>401</v>
      </c>
      <c r="H202" s="220">
        <v>420</v>
      </c>
      <c r="I202" s="221"/>
      <c r="J202" s="222">
        <f>ROUND(I202*H202,2)</f>
        <v>0</v>
      </c>
      <c r="K202" s="218" t="s">
        <v>252</v>
      </c>
      <c r="L202" s="42"/>
      <c r="M202" s="223" t="s">
        <v>1</v>
      </c>
      <c r="N202" s="224" t="s">
        <v>42</v>
      </c>
      <c r="O202" s="78"/>
      <c r="P202" s="225">
        <f>O202*H202</f>
        <v>0</v>
      </c>
      <c r="Q202" s="225">
        <v>0</v>
      </c>
      <c r="R202" s="225">
        <f>Q202*H202</f>
        <v>0</v>
      </c>
      <c r="S202" s="225">
        <v>0</v>
      </c>
      <c r="T202" s="226">
        <f>S202*H202</f>
        <v>0</v>
      </c>
      <c r="AR202" s="16" t="s">
        <v>756</v>
      </c>
      <c r="AT202" s="16" t="s">
        <v>248</v>
      </c>
      <c r="AU202" s="16" t="s">
        <v>79</v>
      </c>
      <c r="AY202" s="16" t="s">
        <v>246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6" t="s">
        <v>16</v>
      </c>
      <c r="BK202" s="227">
        <f>ROUND(I202*H202,2)</f>
        <v>0</v>
      </c>
      <c r="BL202" s="16" t="s">
        <v>756</v>
      </c>
      <c r="BM202" s="16" t="s">
        <v>6299</v>
      </c>
    </row>
    <row r="203" s="13" customFormat="1">
      <c r="B203" s="239"/>
      <c r="C203" s="240"/>
      <c r="D203" s="230" t="s">
        <v>255</v>
      </c>
      <c r="E203" s="241" t="s">
        <v>1</v>
      </c>
      <c r="F203" s="242" t="s">
        <v>6300</v>
      </c>
      <c r="G203" s="240"/>
      <c r="H203" s="243">
        <v>170</v>
      </c>
      <c r="I203" s="244"/>
      <c r="J203" s="240"/>
      <c r="K203" s="240"/>
      <c r="L203" s="245"/>
      <c r="M203" s="246"/>
      <c r="N203" s="247"/>
      <c r="O203" s="247"/>
      <c r="P203" s="247"/>
      <c r="Q203" s="247"/>
      <c r="R203" s="247"/>
      <c r="S203" s="247"/>
      <c r="T203" s="248"/>
      <c r="AT203" s="249" t="s">
        <v>255</v>
      </c>
      <c r="AU203" s="249" t="s">
        <v>79</v>
      </c>
      <c r="AV203" s="13" t="s">
        <v>79</v>
      </c>
      <c r="AW203" s="13" t="s">
        <v>33</v>
      </c>
      <c r="AX203" s="13" t="s">
        <v>71</v>
      </c>
      <c r="AY203" s="249" t="s">
        <v>246</v>
      </c>
    </row>
    <row r="204" s="13" customFormat="1">
      <c r="B204" s="239"/>
      <c r="C204" s="240"/>
      <c r="D204" s="230" t="s">
        <v>255</v>
      </c>
      <c r="E204" s="241" t="s">
        <v>1</v>
      </c>
      <c r="F204" s="242" t="s">
        <v>6238</v>
      </c>
      <c r="G204" s="240"/>
      <c r="H204" s="243">
        <v>100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AT204" s="249" t="s">
        <v>255</v>
      </c>
      <c r="AU204" s="249" t="s">
        <v>79</v>
      </c>
      <c r="AV204" s="13" t="s">
        <v>79</v>
      </c>
      <c r="AW204" s="13" t="s">
        <v>33</v>
      </c>
      <c r="AX204" s="13" t="s">
        <v>71</v>
      </c>
      <c r="AY204" s="249" t="s">
        <v>246</v>
      </c>
    </row>
    <row r="205" s="13" customFormat="1">
      <c r="B205" s="239"/>
      <c r="C205" s="240"/>
      <c r="D205" s="230" t="s">
        <v>255</v>
      </c>
      <c r="E205" s="241" t="s">
        <v>1</v>
      </c>
      <c r="F205" s="242" t="s">
        <v>6301</v>
      </c>
      <c r="G205" s="240"/>
      <c r="H205" s="243">
        <v>150</v>
      </c>
      <c r="I205" s="244"/>
      <c r="J205" s="240"/>
      <c r="K205" s="240"/>
      <c r="L205" s="245"/>
      <c r="M205" s="246"/>
      <c r="N205" s="247"/>
      <c r="O205" s="247"/>
      <c r="P205" s="247"/>
      <c r="Q205" s="247"/>
      <c r="R205" s="247"/>
      <c r="S205" s="247"/>
      <c r="T205" s="248"/>
      <c r="AT205" s="249" t="s">
        <v>255</v>
      </c>
      <c r="AU205" s="249" t="s">
        <v>79</v>
      </c>
      <c r="AV205" s="13" t="s">
        <v>79</v>
      </c>
      <c r="AW205" s="13" t="s">
        <v>33</v>
      </c>
      <c r="AX205" s="13" t="s">
        <v>71</v>
      </c>
      <c r="AY205" s="249" t="s">
        <v>246</v>
      </c>
    </row>
    <row r="206" s="1" customFormat="1" ht="16.5" customHeight="1">
      <c r="B206" s="37"/>
      <c r="C206" s="216" t="s">
        <v>636</v>
      </c>
      <c r="D206" s="216" t="s">
        <v>248</v>
      </c>
      <c r="E206" s="217" t="s">
        <v>6302</v>
      </c>
      <c r="F206" s="218" t="s">
        <v>6303</v>
      </c>
      <c r="G206" s="219" t="s">
        <v>401</v>
      </c>
      <c r="H206" s="220">
        <v>140</v>
      </c>
      <c r="I206" s="221"/>
      <c r="J206" s="222">
        <f>ROUND(I206*H206,2)</f>
        <v>0</v>
      </c>
      <c r="K206" s="218" t="s">
        <v>252</v>
      </c>
      <c r="L206" s="42"/>
      <c r="M206" s="223" t="s">
        <v>1</v>
      </c>
      <c r="N206" s="224" t="s">
        <v>42</v>
      </c>
      <c r="O206" s="78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AR206" s="16" t="s">
        <v>756</v>
      </c>
      <c r="AT206" s="16" t="s">
        <v>248</v>
      </c>
      <c r="AU206" s="16" t="s">
        <v>79</v>
      </c>
      <c r="AY206" s="16" t="s">
        <v>246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6" t="s">
        <v>16</v>
      </c>
      <c r="BK206" s="227">
        <f>ROUND(I206*H206,2)</f>
        <v>0</v>
      </c>
      <c r="BL206" s="16" t="s">
        <v>756</v>
      </c>
      <c r="BM206" s="16" t="s">
        <v>6304</v>
      </c>
    </row>
    <row r="207" s="13" customFormat="1">
      <c r="B207" s="239"/>
      <c r="C207" s="240"/>
      <c r="D207" s="230" t="s">
        <v>255</v>
      </c>
      <c r="E207" s="241" t="s">
        <v>1</v>
      </c>
      <c r="F207" s="242" t="s">
        <v>6305</v>
      </c>
      <c r="G207" s="240"/>
      <c r="H207" s="243">
        <v>100</v>
      </c>
      <c r="I207" s="244"/>
      <c r="J207" s="240"/>
      <c r="K207" s="240"/>
      <c r="L207" s="245"/>
      <c r="M207" s="246"/>
      <c r="N207" s="247"/>
      <c r="O207" s="247"/>
      <c r="P207" s="247"/>
      <c r="Q207" s="247"/>
      <c r="R207" s="247"/>
      <c r="S207" s="247"/>
      <c r="T207" s="248"/>
      <c r="AT207" s="249" t="s">
        <v>255</v>
      </c>
      <c r="AU207" s="249" t="s">
        <v>79</v>
      </c>
      <c r="AV207" s="13" t="s">
        <v>79</v>
      </c>
      <c r="AW207" s="13" t="s">
        <v>33</v>
      </c>
      <c r="AX207" s="13" t="s">
        <v>71</v>
      </c>
      <c r="AY207" s="249" t="s">
        <v>246</v>
      </c>
    </row>
    <row r="208" s="13" customFormat="1">
      <c r="B208" s="239"/>
      <c r="C208" s="240"/>
      <c r="D208" s="230" t="s">
        <v>255</v>
      </c>
      <c r="E208" s="241" t="s">
        <v>1</v>
      </c>
      <c r="F208" s="242" t="s">
        <v>6306</v>
      </c>
      <c r="G208" s="240"/>
      <c r="H208" s="243">
        <v>40</v>
      </c>
      <c r="I208" s="244"/>
      <c r="J208" s="240"/>
      <c r="K208" s="240"/>
      <c r="L208" s="245"/>
      <c r="M208" s="246"/>
      <c r="N208" s="247"/>
      <c r="O208" s="247"/>
      <c r="P208" s="247"/>
      <c r="Q208" s="247"/>
      <c r="R208" s="247"/>
      <c r="S208" s="247"/>
      <c r="T208" s="248"/>
      <c r="AT208" s="249" t="s">
        <v>255</v>
      </c>
      <c r="AU208" s="249" t="s">
        <v>79</v>
      </c>
      <c r="AV208" s="13" t="s">
        <v>79</v>
      </c>
      <c r="AW208" s="13" t="s">
        <v>33</v>
      </c>
      <c r="AX208" s="13" t="s">
        <v>71</v>
      </c>
      <c r="AY208" s="249" t="s">
        <v>246</v>
      </c>
    </row>
    <row r="209" s="1" customFormat="1" ht="16.5" customHeight="1">
      <c r="B209" s="37"/>
      <c r="C209" s="216" t="s">
        <v>650</v>
      </c>
      <c r="D209" s="216" t="s">
        <v>248</v>
      </c>
      <c r="E209" s="217" t="s">
        <v>6307</v>
      </c>
      <c r="F209" s="218" t="s">
        <v>6308</v>
      </c>
      <c r="G209" s="219" t="s">
        <v>401</v>
      </c>
      <c r="H209" s="220">
        <v>110</v>
      </c>
      <c r="I209" s="221"/>
      <c r="J209" s="222">
        <f>ROUND(I209*H209,2)</f>
        <v>0</v>
      </c>
      <c r="K209" s="218" t="s">
        <v>252</v>
      </c>
      <c r="L209" s="42"/>
      <c r="M209" s="223" t="s">
        <v>1</v>
      </c>
      <c r="N209" s="224" t="s">
        <v>42</v>
      </c>
      <c r="O209" s="78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AR209" s="16" t="s">
        <v>756</v>
      </c>
      <c r="AT209" s="16" t="s">
        <v>248</v>
      </c>
      <c r="AU209" s="16" t="s">
        <v>79</v>
      </c>
      <c r="AY209" s="16" t="s">
        <v>246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6" t="s">
        <v>16</v>
      </c>
      <c r="BK209" s="227">
        <f>ROUND(I209*H209,2)</f>
        <v>0</v>
      </c>
      <c r="BL209" s="16" t="s">
        <v>756</v>
      </c>
      <c r="BM209" s="16" t="s">
        <v>6309</v>
      </c>
    </row>
    <row r="210" s="13" customFormat="1">
      <c r="B210" s="239"/>
      <c r="C210" s="240"/>
      <c r="D210" s="230" t="s">
        <v>255</v>
      </c>
      <c r="E210" s="241" t="s">
        <v>1</v>
      </c>
      <c r="F210" s="242" t="s">
        <v>6310</v>
      </c>
      <c r="G210" s="240"/>
      <c r="H210" s="243">
        <v>50</v>
      </c>
      <c r="I210" s="244"/>
      <c r="J210" s="240"/>
      <c r="K210" s="240"/>
      <c r="L210" s="245"/>
      <c r="M210" s="246"/>
      <c r="N210" s="247"/>
      <c r="O210" s="247"/>
      <c r="P210" s="247"/>
      <c r="Q210" s="247"/>
      <c r="R210" s="247"/>
      <c r="S210" s="247"/>
      <c r="T210" s="248"/>
      <c r="AT210" s="249" t="s">
        <v>255</v>
      </c>
      <c r="AU210" s="249" t="s">
        <v>79</v>
      </c>
      <c r="AV210" s="13" t="s">
        <v>79</v>
      </c>
      <c r="AW210" s="13" t="s">
        <v>33</v>
      </c>
      <c r="AX210" s="13" t="s">
        <v>71</v>
      </c>
      <c r="AY210" s="249" t="s">
        <v>246</v>
      </c>
    </row>
    <row r="211" s="13" customFormat="1">
      <c r="B211" s="239"/>
      <c r="C211" s="240"/>
      <c r="D211" s="230" t="s">
        <v>255</v>
      </c>
      <c r="E211" s="241" t="s">
        <v>1</v>
      </c>
      <c r="F211" s="242" t="s">
        <v>6311</v>
      </c>
      <c r="G211" s="240"/>
      <c r="H211" s="243">
        <v>40</v>
      </c>
      <c r="I211" s="244"/>
      <c r="J211" s="240"/>
      <c r="K211" s="240"/>
      <c r="L211" s="245"/>
      <c r="M211" s="246"/>
      <c r="N211" s="247"/>
      <c r="O211" s="247"/>
      <c r="P211" s="247"/>
      <c r="Q211" s="247"/>
      <c r="R211" s="247"/>
      <c r="S211" s="247"/>
      <c r="T211" s="248"/>
      <c r="AT211" s="249" t="s">
        <v>255</v>
      </c>
      <c r="AU211" s="249" t="s">
        <v>79</v>
      </c>
      <c r="AV211" s="13" t="s">
        <v>79</v>
      </c>
      <c r="AW211" s="13" t="s">
        <v>33</v>
      </c>
      <c r="AX211" s="13" t="s">
        <v>71</v>
      </c>
      <c r="AY211" s="249" t="s">
        <v>246</v>
      </c>
    </row>
    <row r="212" s="13" customFormat="1">
      <c r="B212" s="239"/>
      <c r="C212" s="240"/>
      <c r="D212" s="230" t="s">
        <v>255</v>
      </c>
      <c r="E212" s="241" t="s">
        <v>1</v>
      </c>
      <c r="F212" s="242" t="s">
        <v>6312</v>
      </c>
      <c r="G212" s="240"/>
      <c r="H212" s="243">
        <v>20</v>
      </c>
      <c r="I212" s="244"/>
      <c r="J212" s="240"/>
      <c r="K212" s="240"/>
      <c r="L212" s="245"/>
      <c r="M212" s="246"/>
      <c r="N212" s="247"/>
      <c r="O212" s="247"/>
      <c r="P212" s="247"/>
      <c r="Q212" s="247"/>
      <c r="R212" s="247"/>
      <c r="S212" s="247"/>
      <c r="T212" s="248"/>
      <c r="AT212" s="249" t="s">
        <v>255</v>
      </c>
      <c r="AU212" s="249" t="s">
        <v>79</v>
      </c>
      <c r="AV212" s="13" t="s">
        <v>79</v>
      </c>
      <c r="AW212" s="13" t="s">
        <v>33</v>
      </c>
      <c r="AX212" s="13" t="s">
        <v>71</v>
      </c>
      <c r="AY212" s="249" t="s">
        <v>246</v>
      </c>
    </row>
    <row r="213" s="1" customFormat="1" ht="16.5" customHeight="1">
      <c r="B213" s="37"/>
      <c r="C213" s="216" t="s">
        <v>660</v>
      </c>
      <c r="D213" s="216" t="s">
        <v>248</v>
      </c>
      <c r="E213" s="217" t="s">
        <v>6313</v>
      </c>
      <c r="F213" s="218" t="s">
        <v>6314</v>
      </c>
      <c r="G213" s="219" t="s">
        <v>401</v>
      </c>
      <c r="H213" s="220">
        <v>250</v>
      </c>
      <c r="I213" s="221"/>
      <c r="J213" s="222">
        <f>ROUND(I213*H213,2)</f>
        <v>0</v>
      </c>
      <c r="K213" s="218" t="s">
        <v>252</v>
      </c>
      <c r="L213" s="42"/>
      <c r="M213" s="223" t="s">
        <v>1</v>
      </c>
      <c r="N213" s="224" t="s">
        <v>42</v>
      </c>
      <c r="O213" s="78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AR213" s="16" t="s">
        <v>756</v>
      </c>
      <c r="AT213" s="16" t="s">
        <v>248</v>
      </c>
      <c r="AU213" s="16" t="s">
        <v>79</v>
      </c>
      <c r="AY213" s="16" t="s">
        <v>246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6" t="s">
        <v>16</v>
      </c>
      <c r="BK213" s="227">
        <f>ROUND(I213*H213,2)</f>
        <v>0</v>
      </c>
      <c r="BL213" s="16" t="s">
        <v>756</v>
      </c>
      <c r="BM213" s="16" t="s">
        <v>6315</v>
      </c>
    </row>
    <row r="214" s="13" customFormat="1">
      <c r="B214" s="239"/>
      <c r="C214" s="240"/>
      <c r="D214" s="230" t="s">
        <v>255</v>
      </c>
      <c r="E214" s="241" t="s">
        <v>1</v>
      </c>
      <c r="F214" s="242" t="s">
        <v>6316</v>
      </c>
      <c r="G214" s="240"/>
      <c r="H214" s="243">
        <v>100</v>
      </c>
      <c r="I214" s="244"/>
      <c r="J214" s="240"/>
      <c r="K214" s="240"/>
      <c r="L214" s="245"/>
      <c r="M214" s="246"/>
      <c r="N214" s="247"/>
      <c r="O214" s="247"/>
      <c r="P214" s="247"/>
      <c r="Q214" s="247"/>
      <c r="R214" s="247"/>
      <c r="S214" s="247"/>
      <c r="T214" s="248"/>
      <c r="AT214" s="249" t="s">
        <v>255</v>
      </c>
      <c r="AU214" s="249" t="s">
        <v>79</v>
      </c>
      <c r="AV214" s="13" t="s">
        <v>79</v>
      </c>
      <c r="AW214" s="13" t="s">
        <v>33</v>
      </c>
      <c r="AX214" s="13" t="s">
        <v>71</v>
      </c>
      <c r="AY214" s="249" t="s">
        <v>246</v>
      </c>
    </row>
    <row r="215" s="13" customFormat="1">
      <c r="B215" s="239"/>
      <c r="C215" s="240"/>
      <c r="D215" s="230" t="s">
        <v>255</v>
      </c>
      <c r="E215" s="241" t="s">
        <v>1</v>
      </c>
      <c r="F215" s="242" t="s">
        <v>6238</v>
      </c>
      <c r="G215" s="240"/>
      <c r="H215" s="243">
        <v>100</v>
      </c>
      <c r="I215" s="244"/>
      <c r="J215" s="240"/>
      <c r="K215" s="240"/>
      <c r="L215" s="245"/>
      <c r="M215" s="246"/>
      <c r="N215" s="247"/>
      <c r="O215" s="247"/>
      <c r="P215" s="247"/>
      <c r="Q215" s="247"/>
      <c r="R215" s="247"/>
      <c r="S215" s="247"/>
      <c r="T215" s="248"/>
      <c r="AT215" s="249" t="s">
        <v>255</v>
      </c>
      <c r="AU215" s="249" t="s">
        <v>79</v>
      </c>
      <c r="AV215" s="13" t="s">
        <v>79</v>
      </c>
      <c r="AW215" s="13" t="s">
        <v>33</v>
      </c>
      <c r="AX215" s="13" t="s">
        <v>71</v>
      </c>
      <c r="AY215" s="249" t="s">
        <v>246</v>
      </c>
    </row>
    <row r="216" s="13" customFormat="1">
      <c r="B216" s="239"/>
      <c r="C216" s="240"/>
      <c r="D216" s="230" t="s">
        <v>255</v>
      </c>
      <c r="E216" s="241" t="s">
        <v>1</v>
      </c>
      <c r="F216" s="242" t="s">
        <v>6317</v>
      </c>
      <c r="G216" s="240"/>
      <c r="H216" s="243">
        <v>50</v>
      </c>
      <c r="I216" s="244"/>
      <c r="J216" s="240"/>
      <c r="K216" s="240"/>
      <c r="L216" s="245"/>
      <c r="M216" s="246"/>
      <c r="N216" s="247"/>
      <c r="O216" s="247"/>
      <c r="P216" s="247"/>
      <c r="Q216" s="247"/>
      <c r="R216" s="247"/>
      <c r="S216" s="247"/>
      <c r="T216" s="248"/>
      <c r="AT216" s="249" t="s">
        <v>255</v>
      </c>
      <c r="AU216" s="249" t="s">
        <v>79</v>
      </c>
      <c r="AV216" s="13" t="s">
        <v>79</v>
      </c>
      <c r="AW216" s="13" t="s">
        <v>33</v>
      </c>
      <c r="AX216" s="13" t="s">
        <v>71</v>
      </c>
      <c r="AY216" s="249" t="s">
        <v>246</v>
      </c>
    </row>
    <row r="217" s="1" customFormat="1" ht="16.5" customHeight="1">
      <c r="B217" s="37"/>
      <c r="C217" s="216" t="s">
        <v>664</v>
      </c>
      <c r="D217" s="216" t="s">
        <v>248</v>
      </c>
      <c r="E217" s="217" t="s">
        <v>6318</v>
      </c>
      <c r="F217" s="218" t="s">
        <v>6319</v>
      </c>
      <c r="G217" s="219" t="s">
        <v>401</v>
      </c>
      <c r="H217" s="220">
        <v>40</v>
      </c>
      <c r="I217" s="221"/>
      <c r="J217" s="222">
        <f>ROUND(I217*H217,2)</f>
        <v>0</v>
      </c>
      <c r="K217" s="218" t="s">
        <v>252</v>
      </c>
      <c r="L217" s="42"/>
      <c r="M217" s="223" t="s">
        <v>1</v>
      </c>
      <c r="N217" s="224" t="s">
        <v>42</v>
      </c>
      <c r="O217" s="78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AR217" s="16" t="s">
        <v>756</v>
      </c>
      <c r="AT217" s="16" t="s">
        <v>248</v>
      </c>
      <c r="AU217" s="16" t="s">
        <v>79</v>
      </c>
      <c r="AY217" s="16" t="s">
        <v>246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6" t="s">
        <v>16</v>
      </c>
      <c r="BK217" s="227">
        <f>ROUND(I217*H217,2)</f>
        <v>0</v>
      </c>
      <c r="BL217" s="16" t="s">
        <v>756</v>
      </c>
      <c r="BM217" s="16" t="s">
        <v>6320</v>
      </c>
    </row>
    <row r="218" s="13" customFormat="1">
      <c r="B218" s="239"/>
      <c r="C218" s="240"/>
      <c r="D218" s="230" t="s">
        <v>255</v>
      </c>
      <c r="E218" s="241" t="s">
        <v>1</v>
      </c>
      <c r="F218" s="242" t="s">
        <v>6310</v>
      </c>
      <c r="G218" s="240"/>
      <c r="H218" s="243">
        <v>50</v>
      </c>
      <c r="I218" s="244"/>
      <c r="J218" s="240"/>
      <c r="K218" s="240"/>
      <c r="L218" s="245"/>
      <c r="M218" s="246"/>
      <c r="N218" s="247"/>
      <c r="O218" s="247"/>
      <c r="P218" s="247"/>
      <c r="Q218" s="247"/>
      <c r="R218" s="247"/>
      <c r="S218" s="247"/>
      <c r="T218" s="248"/>
      <c r="AT218" s="249" t="s">
        <v>255</v>
      </c>
      <c r="AU218" s="249" t="s">
        <v>79</v>
      </c>
      <c r="AV218" s="13" t="s">
        <v>79</v>
      </c>
      <c r="AW218" s="13" t="s">
        <v>33</v>
      </c>
      <c r="AX218" s="13" t="s">
        <v>71</v>
      </c>
      <c r="AY218" s="249" t="s">
        <v>246</v>
      </c>
    </row>
    <row r="219" s="13" customFormat="1">
      <c r="B219" s="239"/>
      <c r="C219" s="240"/>
      <c r="D219" s="230" t="s">
        <v>255</v>
      </c>
      <c r="E219" s="241" t="s">
        <v>1</v>
      </c>
      <c r="F219" s="242" t="s">
        <v>6311</v>
      </c>
      <c r="G219" s="240"/>
      <c r="H219" s="243">
        <v>40</v>
      </c>
      <c r="I219" s="244"/>
      <c r="J219" s="240"/>
      <c r="K219" s="240"/>
      <c r="L219" s="245"/>
      <c r="M219" s="246"/>
      <c r="N219" s="247"/>
      <c r="O219" s="247"/>
      <c r="P219" s="247"/>
      <c r="Q219" s="247"/>
      <c r="R219" s="247"/>
      <c r="S219" s="247"/>
      <c r="T219" s="248"/>
      <c r="AT219" s="249" t="s">
        <v>255</v>
      </c>
      <c r="AU219" s="249" t="s">
        <v>79</v>
      </c>
      <c r="AV219" s="13" t="s">
        <v>79</v>
      </c>
      <c r="AW219" s="13" t="s">
        <v>33</v>
      </c>
      <c r="AX219" s="13" t="s">
        <v>16</v>
      </c>
      <c r="AY219" s="249" t="s">
        <v>246</v>
      </c>
    </row>
    <row r="220" s="1" customFormat="1" ht="16.5" customHeight="1">
      <c r="B220" s="37"/>
      <c r="C220" s="216" t="s">
        <v>668</v>
      </c>
      <c r="D220" s="216" t="s">
        <v>248</v>
      </c>
      <c r="E220" s="217" t="s">
        <v>6321</v>
      </c>
      <c r="F220" s="218" t="s">
        <v>6322</v>
      </c>
      <c r="G220" s="219" t="s">
        <v>401</v>
      </c>
      <c r="H220" s="220">
        <v>20</v>
      </c>
      <c r="I220" s="221"/>
      <c r="J220" s="222">
        <f>ROUND(I220*H220,2)</f>
        <v>0</v>
      </c>
      <c r="K220" s="218" t="s">
        <v>252</v>
      </c>
      <c r="L220" s="42"/>
      <c r="M220" s="223" t="s">
        <v>1</v>
      </c>
      <c r="N220" s="224" t="s">
        <v>42</v>
      </c>
      <c r="O220" s="78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AR220" s="16" t="s">
        <v>756</v>
      </c>
      <c r="AT220" s="16" t="s">
        <v>248</v>
      </c>
      <c r="AU220" s="16" t="s">
        <v>79</v>
      </c>
      <c r="AY220" s="16" t="s">
        <v>246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6" t="s">
        <v>16</v>
      </c>
      <c r="BK220" s="227">
        <f>ROUND(I220*H220,2)</f>
        <v>0</v>
      </c>
      <c r="BL220" s="16" t="s">
        <v>756</v>
      </c>
      <c r="BM220" s="16" t="s">
        <v>6323</v>
      </c>
    </row>
    <row r="221" s="13" customFormat="1">
      <c r="B221" s="239"/>
      <c r="C221" s="240"/>
      <c r="D221" s="230" t="s">
        <v>255</v>
      </c>
      <c r="E221" s="241" t="s">
        <v>1</v>
      </c>
      <c r="F221" s="242" t="s">
        <v>6324</v>
      </c>
      <c r="G221" s="240"/>
      <c r="H221" s="243">
        <v>60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AT221" s="249" t="s">
        <v>255</v>
      </c>
      <c r="AU221" s="249" t="s">
        <v>79</v>
      </c>
      <c r="AV221" s="13" t="s">
        <v>79</v>
      </c>
      <c r="AW221" s="13" t="s">
        <v>33</v>
      </c>
      <c r="AX221" s="13" t="s">
        <v>71</v>
      </c>
      <c r="AY221" s="249" t="s">
        <v>246</v>
      </c>
    </row>
    <row r="222" s="13" customFormat="1">
      <c r="B222" s="239"/>
      <c r="C222" s="240"/>
      <c r="D222" s="230" t="s">
        <v>255</v>
      </c>
      <c r="E222" s="241" t="s">
        <v>1</v>
      </c>
      <c r="F222" s="242" t="s">
        <v>6259</v>
      </c>
      <c r="G222" s="240"/>
      <c r="H222" s="243">
        <v>20</v>
      </c>
      <c r="I222" s="244"/>
      <c r="J222" s="240"/>
      <c r="K222" s="240"/>
      <c r="L222" s="245"/>
      <c r="M222" s="246"/>
      <c r="N222" s="247"/>
      <c r="O222" s="247"/>
      <c r="P222" s="247"/>
      <c r="Q222" s="247"/>
      <c r="R222" s="247"/>
      <c r="S222" s="247"/>
      <c r="T222" s="248"/>
      <c r="AT222" s="249" t="s">
        <v>255</v>
      </c>
      <c r="AU222" s="249" t="s">
        <v>79</v>
      </c>
      <c r="AV222" s="13" t="s">
        <v>79</v>
      </c>
      <c r="AW222" s="13" t="s">
        <v>33</v>
      </c>
      <c r="AX222" s="13" t="s">
        <v>16</v>
      </c>
      <c r="AY222" s="249" t="s">
        <v>246</v>
      </c>
    </row>
    <row r="223" s="1" customFormat="1" ht="16.5" customHeight="1">
      <c r="B223" s="37"/>
      <c r="C223" s="216" t="s">
        <v>672</v>
      </c>
      <c r="D223" s="216" t="s">
        <v>248</v>
      </c>
      <c r="E223" s="217" t="s">
        <v>6325</v>
      </c>
      <c r="F223" s="218" t="s">
        <v>6326</v>
      </c>
      <c r="G223" s="219" t="s">
        <v>401</v>
      </c>
      <c r="H223" s="220">
        <v>70</v>
      </c>
      <c r="I223" s="221"/>
      <c r="J223" s="222">
        <f>ROUND(I223*H223,2)</f>
        <v>0</v>
      </c>
      <c r="K223" s="218" t="s">
        <v>252</v>
      </c>
      <c r="L223" s="42"/>
      <c r="M223" s="223" t="s">
        <v>1</v>
      </c>
      <c r="N223" s="224" t="s">
        <v>42</v>
      </c>
      <c r="O223" s="78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AR223" s="16" t="s">
        <v>756</v>
      </c>
      <c r="AT223" s="16" t="s">
        <v>248</v>
      </c>
      <c r="AU223" s="16" t="s">
        <v>79</v>
      </c>
      <c r="AY223" s="16" t="s">
        <v>246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6" t="s">
        <v>16</v>
      </c>
      <c r="BK223" s="227">
        <f>ROUND(I223*H223,2)</f>
        <v>0</v>
      </c>
      <c r="BL223" s="16" t="s">
        <v>756</v>
      </c>
      <c r="BM223" s="16" t="s">
        <v>6327</v>
      </c>
    </row>
    <row r="224" s="13" customFormat="1">
      <c r="B224" s="239"/>
      <c r="C224" s="240"/>
      <c r="D224" s="230" t="s">
        <v>255</v>
      </c>
      <c r="E224" s="241" t="s">
        <v>1</v>
      </c>
      <c r="F224" s="242" t="s">
        <v>6328</v>
      </c>
      <c r="G224" s="240"/>
      <c r="H224" s="243">
        <v>30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AT224" s="249" t="s">
        <v>255</v>
      </c>
      <c r="AU224" s="249" t="s">
        <v>79</v>
      </c>
      <c r="AV224" s="13" t="s">
        <v>79</v>
      </c>
      <c r="AW224" s="13" t="s">
        <v>33</v>
      </c>
      <c r="AX224" s="13" t="s">
        <v>71</v>
      </c>
      <c r="AY224" s="249" t="s">
        <v>246</v>
      </c>
    </row>
    <row r="225" s="13" customFormat="1">
      <c r="B225" s="239"/>
      <c r="C225" s="240"/>
      <c r="D225" s="230" t="s">
        <v>255</v>
      </c>
      <c r="E225" s="241" t="s">
        <v>1</v>
      </c>
      <c r="F225" s="242" t="s">
        <v>6311</v>
      </c>
      <c r="G225" s="240"/>
      <c r="H225" s="243">
        <v>40</v>
      </c>
      <c r="I225" s="244"/>
      <c r="J225" s="240"/>
      <c r="K225" s="240"/>
      <c r="L225" s="245"/>
      <c r="M225" s="246"/>
      <c r="N225" s="247"/>
      <c r="O225" s="247"/>
      <c r="P225" s="247"/>
      <c r="Q225" s="247"/>
      <c r="R225" s="247"/>
      <c r="S225" s="247"/>
      <c r="T225" s="248"/>
      <c r="AT225" s="249" t="s">
        <v>255</v>
      </c>
      <c r="AU225" s="249" t="s">
        <v>79</v>
      </c>
      <c r="AV225" s="13" t="s">
        <v>79</v>
      </c>
      <c r="AW225" s="13" t="s">
        <v>33</v>
      </c>
      <c r="AX225" s="13" t="s">
        <v>71</v>
      </c>
      <c r="AY225" s="249" t="s">
        <v>246</v>
      </c>
    </row>
    <row r="226" s="1" customFormat="1" ht="16.5" customHeight="1">
      <c r="B226" s="37"/>
      <c r="C226" s="250" t="s">
        <v>680</v>
      </c>
      <c r="D226" s="250" t="s">
        <v>323</v>
      </c>
      <c r="E226" s="251" t="s">
        <v>6329</v>
      </c>
      <c r="F226" s="252" t="s">
        <v>6330</v>
      </c>
      <c r="G226" s="253" t="s">
        <v>142</v>
      </c>
      <c r="H226" s="254">
        <v>1000</v>
      </c>
      <c r="I226" s="255"/>
      <c r="J226" s="256">
        <f>ROUND(I226*H226,2)</f>
        <v>0</v>
      </c>
      <c r="K226" s="252" t="s">
        <v>1</v>
      </c>
      <c r="L226" s="257"/>
      <c r="M226" s="258" t="s">
        <v>1</v>
      </c>
      <c r="N226" s="259" t="s">
        <v>42</v>
      </c>
      <c r="O226" s="78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AR226" s="16" t="s">
        <v>1307</v>
      </c>
      <c r="AT226" s="16" t="s">
        <v>323</v>
      </c>
      <c r="AU226" s="16" t="s">
        <v>79</v>
      </c>
      <c r="AY226" s="16" t="s">
        <v>246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6" t="s">
        <v>16</v>
      </c>
      <c r="BK226" s="227">
        <f>ROUND(I226*H226,2)</f>
        <v>0</v>
      </c>
      <c r="BL226" s="16" t="s">
        <v>1307</v>
      </c>
      <c r="BM226" s="16" t="s">
        <v>6331</v>
      </c>
    </row>
    <row r="227" s="13" customFormat="1">
      <c r="B227" s="239"/>
      <c r="C227" s="240"/>
      <c r="D227" s="230" t="s">
        <v>255</v>
      </c>
      <c r="E227" s="241" t="s">
        <v>1</v>
      </c>
      <c r="F227" s="242" t="s">
        <v>6332</v>
      </c>
      <c r="G227" s="240"/>
      <c r="H227" s="243">
        <v>1000</v>
      </c>
      <c r="I227" s="244"/>
      <c r="J227" s="240"/>
      <c r="K227" s="240"/>
      <c r="L227" s="245"/>
      <c r="M227" s="246"/>
      <c r="N227" s="247"/>
      <c r="O227" s="247"/>
      <c r="P227" s="247"/>
      <c r="Q227" s="247"/>
      <c r="R227" s="247"/>
      <c r="S227" s="247"/>
      <c r="T227" s="248"/>
      <c r="AT227" s="249" t="s">
        <v>255</v>
      </c>
      <c r="AU227" s="249" t="s">
        <v>79</v>
      </c>
      <c r="AV227" s="13" t="s">
        <v>79</v>
      </c>
      <c r="AW227" s="13" t="s">
        <v>33</v>
      </c>
      <c r="AX227" s="13" t="s">
        <v>71</v>
      </c>
      <c r="AY227" s="249" t="s">
        <v>246</v>
      </c>
    </row>
    <row r="228" s="1" customFormat="1" ht="16.5" customHeight="1">
      <c r="B228" s="37"/>
      <c r="C228" s="250" t="s">
        <v>686</v>
      </c>
      <c r="D228" s="250" t="s">
        <v>323</v>
      </c>
      <c r="E228" s="251" t="s">
        <v>6333</v>
      </c>
      <c r="F228" s="252" t="s">
        <v>6334</v>
      </c>
      <c r="G228" s="253" t="s">
        <v>142</v>
      </c>
      <c r="H228" s="254">
        <v>1000</v>
      </c>
      <c r="I228" s="255"/>
      <c r="J228" s="256">
        <f>ROUND(I228*H228,2)</f>
        <v>0</v>
      </c>
      <c r="K228" s="252" t="s">
        <v>1</v>
      </c>
      <c r="L228" s="257"/>
      <c r="M228" s="258" t="s">
        <v>1</v>
      </c>
      <c r="N228" s="259" t="s">
        <v>42</v>
      </c>
      <c r="O228" s="78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AR228" s="16" t="s">
        <v>1307</v>
      </c>
      <c r="AT228" s="16" t="s">
        <v>323</v>
      </c>
      <c r="AU228" s="16" t="s">
        <v>79</v>
      </c>
      <c r="AY228" s="16" t="s">
        <v>246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6" t="s">
        <v>16</v>
      </c>
      <c r="BK228" s="227">
        <f>ROUND(I228*H228,2)</f>
        <v>0</v>
      </c>
      <c r="BL228" s="16" t="s">
        <v>1307</v>
      </c>
      <c r="BM228" s="16" t="s">
        <v>6335</v>
      </c>
    </row>
    <row r="229" s="13" customFormat="1">
      <c r="B229" s="239"/>
      <c r="C229" s="240"/>
      <c r="D229" s="230" t="s">
        <v>255</v>
      </c>
      <c r="E229" s="241" t="s">
        <v>1</v>
      </c>
      <c r="F229" s="242" t="s">
        <v>6332</v>
      </c>
      <c r="G229" s="240"/>
      <c r="H229" s="243">
        <v>1000</v>
      </c>
      <c r="I229" s="244"/>
      <c r="J229" s="240"/>
      <c r="K229" s="240"/>
      <c r="L229" s="245"/>
      <c r="M229" s="246"/>
      <c r="N229" s="247"/>
      <c r="O229" s="247"/>
      <c r="P229" s="247"/>
      <c r="Q229" s="247"/>
      <c r="R229" s="247"/>
      <c r="S229" s="247"/>
      <c r="T229" s="248"/>
      <c r="AT229" s="249" t="s">
        <v>255</v>
      </c>
      <c r="AU229" s="249" t="s">
        <v>79</v>
      </c>
      <c r="AV229" s="13" t="s">
        <v>79</v>
      </c>
      <c r="AW229" s="13" t="s">
        <v>33</v>
      </c>
      <c r="AX229" s="13" t="s">
        <v>71</v>
      </c>
      <c r="AY229" s="249" t="s">
        <v>246</v>
      </c>
    </row>
    <row r="230" s="1" customFormat="1" ht="16.5" customHeight="1">
      <c r="B230" s="37"/>
      <c r="C230" s="216" t="s">
        <v>693</v>
      </c>
      <c r="D230" s="216" t="s">
        <v>248</v>
      </c>
      <c r="E230" s="217" t="s">
        <v>6336</v>
      </c>
      <c r="F230" s="218" t="s">
        <v>6337</v>
      </c>
      <c r="G230" s="219" t="s">
        <v>142</v>
      </c>
      <c r="H230" s="220">
        <v>2000</v>
      </c>
      <c r="I230" s="221"/>
      <c r="J230" s="222">
        <f>ROUND(I230*H230,2)</f>
        <v>0</v>
      </c>
      <c r="K230" s="218" t="s">
        <v>252</v>
      </c>
      <c r="L230" s="42"/>
      <c r="M230" s="223" t="s">
        <v>1</v>
      </c>
      <c r="N230" s="224" t="s">
        <v>42</v>
      </c>
      <c r="O230" s="78"/>
      <c r="P230" s="225">
        <f>O230*H230</f>
        <v>0</v>
      </c>
      <c r="Q230" s="225">
        <v>0</v>
      </c>
      <c r="R230" s="225">
        <f>Q230*H230</f>
        <v>0</v>
      </c>
      <c r="S230" s="225">
        <v>0</v>
      </c>
      <c r="T230" s="226">
        <f>S230*H230</f>
        <v>0</v>
      </c>
      <c r="AR230" s="16" t="s">
        <v>333</v>
      </c>
      <c r="AT230" s="16" t="s">
        <v>248</v>
      </c>
      <c r="AU230" s="16" t="s">
        <v>79</v>
      </c>
      <c r="AY230" s="16" t="s">
        <v>246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6" t="s">
        <v>16</v>
      </c>
      <c r="BK230" s="227">
        <f>ROUND(I230*H230,2)</f>
        <v>0</v>
      </c>
      <c r="BL230" s="16" t="s">
        <v>333</v>
      </c>
      <c r="BM230" s="16" t="s">
        <v>6338</v>
      </c>
    </row>
    <row r="231" s="1" customFormat="1" ht="16.5" customHeight="1">
      <c r="B231" s="37"/>
      <c r="C231" s="250" t="s">
        <v>699</v>
      </c>
      <c r="D231" s="250" t="s">
        <v>323</v>
      </c>
      <c r="E231" s="251" t="s">
        <v>6339</v>
      </c>
      <c r="F231" s="252" t="s">
        <v>6340</v>
      </c>
      <c r="G231" s="253" t="s">
        <v>142</v>
      </c>
      <c r="H231" s="254">
        <v>40</v>
      </c>
      <c r="I231" s="255"/>
      <c r="J231" s="256">
        <f>ROUND(I231*H231,2)</f>
        <v>0</v>
      </c>
      <c r="K231" s="252" t="s">
        <v>1</v>
      </c>
      <c r="L231" s="257"/>
      <c r="M231" s="258" t="s">
        <v>1</v>
      </c>
      <c r="N231" s="259" t="s">
        <v>42</v>
      </c>
      <c r="O231" s="78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AR231" s="16" t="s">
        <v>1307</v>
      </c>
      <c r="AT231" s="16" t="s">
        <v>323</v>
      </c>
      <c r="AU231" s="16" t="s">
        <v>79</v>
      </c>
      <c r="AY231" s="16" t="s">
        <v>246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6" t="s">
        <v>16</v>
      </c>
      <c r="BK231" s="227">
        <f>ROUND(I231*H231,2)</f>
        <v>0</v>
      </c>
      <c r="BL231" s="16" t="s">
        <v>1307</v>
      </c>
      <c r="BM231" s="16" t="s">
        <v>6341</v>
      </c>
    </row>
    <row r="232" s="13" customFormat="1">
      <c r="B232" s="239"/>
      <c r="C232" s="240"/>
      <c r="D232" s="230" t="s">
        <v>255</v>
      </c>
      <c r="E232" s="241" t="s">
        <v>1</v>
      </c>
      <c r="F232" s="242" t="s">
        <v>6342</v>
      </c>
      <c r="G232" s="240"/>
      <c r="H232" s="243">
        <v>40</v>
      </c>
      <c r="I232" s="244"/>
      <c r="J232" s="240"/>
      <c r="K232" s="240"/>
      <c r="L232" s="245"/>
      <c r="M232" s="246"/>
      <c r="N232" s="247"/>
      <c r="O232" s="247"/>
      <c r="P232" s="247"/>
      <c r="Q232" s="247"/>
      <c r="R232" s="247"/>
      <c r="S232" s="247"/>
      <c r="T232" s="248"/>
      <c r="AT232" s="249" t="s">
        <v>255</v>
      </c>
      <c r="AU232" s="249" t="s">
        <v>79</v>
      </c>
      <c r="AV232" s="13" t="s">
        <v>79</v>
      </c>
      <c r="AW232" s="13" t="s">
        <v>33</v>
      </c>
      <c r="AX232" s="13" t="s">
        <v>71</v>
      </c>
      <c r="AY232" s="249" t="s">
        <v>246</v>
      </c>
    </row>
    <row r="233" s="1" customFormat="1" ht="16.5" customHeight="1">
      <c r="B233" s="37"/>
      <c r="C233" s="250" t="s">
        <v>708</v>
      </c>
      <c r="D233" s="250" t="s">
        <v>323</v>
      </c>
      <c r="E233" s="251" t="s">
        <v>6343</v>
      </c>
      <c r="F233" s="252" t="s">
        <v>6344</v>
      </c>
      <c r="G233" s="253" t="s">
        <v>142</v>
      </c>
      <c r="H233" s="254">
        <v>400</v>
      </c>
      <c r="I233" s="255"/>
      <c r="J233" s="256">
        <f>ROUND(I233*H233,2)</f>
        <v>0</v>
      </c>
      <c r="K233" s="252" t="s">
        <v>1</v>
      </c>
      <c r="L233" s="257"/>
      <c r="M233" s="258" t="s">
        <v>1</v>
      </c>
      <c r="N233" s="259" t="s">
        <v>42</v>
      </c>
      <c r="O233" s="78"/>
      <c r="P233" s="225">
        <f>O233*H233</f>
        <v>0</v>
      </c>
      <c r="Q233" s="225">
        <v>0</v>
      </c>
      <c r="R233" s="225">
        <f>Q233*H233</f>
        <v>0</v>
      </c>
      <c r="S233" s="225">
        <v>0</v>
      </c>
      <c r="T233" s="226">
        <f>S233*H233</f>
        <v>0</v>
      </c>
      <c r="AR233" s="16" t="s">
        <v>1307</v>
      </c>
      <c r="AT233" s="16" t="s">
        <v>323</v>
      </c>
      <c r="AU233" s="16" t="s">
        <v>79</v>
      </c>
      <c r="AY233" s="16" t="s">
        <v>246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6" t="s">
        <v>16</v>
      </c>
      <c r="BK233" s="227">
        <f>ROUND(I233*H233,2)</f>
        <v>0</v>
      </c>
      <c r="BL233" s="16" t="s">
        <v>1307</v>
      </c>
      <c r="BM233" s="16" t="s">
        <v>6345</v>
      </c>
    </row>
    <row r="234" s="13" customFormat="1">
      <c r="B234" s="239"/>
      <c r="C234" s="240"/>
      <c r="D234" s="230" t="s">
        <v>255</v>
      </c>
      <c r="E234" s="241" t="s">
        <v>1</v>
      </c>
      <c r="F234" s="242" t="s">
        <v>6346</v>
      </c>
      <c r="G234" s="240"/>
      <c r="H234" s="243">
        <v>200</v>
      </c>
      <c r="I234" s="244"/>
      <c r="J234" s="240"/>
      <c r="K234" s="240"/>
      <c r="L234" s="245"/>
      <c r="M234" s="246"/>
      <c r="N234" s="247"/>
      <c r="O234" s="247"/>
      <c r="P234" s="247"/>
      <c r="Q234" s="247"/>
      <c r="R234" s="247"/>
      <c r="S234" s="247"/>
      <c r="T234" s="248"/>
      <c r="AT234" s="249" t="s">
        <v>255</v>
      </c>
      <c r="AU234" s="249" t="s">
        <v>79</v>
      </c>
      <c r="AV234" s="13" t="s">
        <v>79</v>
      </c>
      <c r="AW234" s="13" t="s">
        <v>33</v>
      </c>
      <c r="AX234" s="13" t="s">
        <v>71</v>
      </c>
      <c r="AY234" s="249" t="s">
        <v>246</v>
      </c>
    </row>
    <row r="235" s="13" customFormat="1">
      <c r="B235" s="239"/>
      <c r="C235" s="240"/>
      <c r="D235" s="230" t="s">
        <v>255</v>
      </c>
      <c r="E235" s="241" t="s">
        <v>1</v>
      </c>
      <c r="F235" s="242" t="s">
        <v>6230</v>
      </c>
      <c r="G235" s="240"/>
      <c r="H235" s="243">
        <v>200</v>
      </c>
      <c r="I235" s="244"/>
      <c r="J235" s="240"/>
      <c r="K235" s="240"/>
      <c r="L235" s="245"/>
      <c r="M235" s="246"/>
      <c r="N235" s="247"/>
      <c r="O235" s="247"/>
      <c r="P235" s="247"/>
      <c r="Q235" s="247"/>
      <c r="R235" s="247"/>
      <c r="S235" s="247"/>
      <c r="T235" s="248"/>
      <c r="AT235" s="249" t="s">
        <v>255</v>
      </c>
      <c r="AU235" s="249" t="s">
        <v>79</v>
      </c>
      <c r="AV235" s="13" t="s">
        <v>79</v>
      </c>
      <c r="AW235" s="13" t="s">
        <v>33</v>
      </c>
      <c r="AX235" s="13" t="s">
        <v>71</v>
      </c>
      <c r="AY235" s="249" t="s">
        <v>246</v>
      </c>
    </row>
    <row r="236" s="1" customFormat="1" ht="16.5" customHeight="1">
      <c r="B236" s="37"/>
      <c r="C236" s="216" t="s">
        <v>716</v>
      </c>
      <c r="D236" s="216" t="s">
        <v>248</v>
      </c>
      <c r="E236" s="217" t="s">
        <v>6347</v>
      </c>
      <c r="F236" s="218" t="s">
        <v>6348</v>
      </c>
      <c r="G236" s="219" t="s">
        <v>142</v>
      </c>
      <c r="H236" s="220">
        <v>440</v>
      </c>
      <c r="I236" s="221"/>
      <c r="J236" s="222">
        <f>ROUND(I236*H236,2)</f>
        <v>0</v>
      </c>
      <c r="K236" s="218" t="s">
        <v>252</v>
      </c>
      <c r="L236" s="42"/>
      <c r="M236" s="223" t="s">
        <v>1</v>
      </c>
      <c r="N236" s="224" t="s">
        <v>42</v>
      </c>
      <c r="O236" s="78"/>
      <c r="P236" s="225">
        <f>O236*H236</f>
        <v>0</v>
      </c>
      <c r="Q236" s="225">
        <v>0</v>
      </c>
      <c r="R236" s="225">
        <f>Q236*H236</f>
        <v>0</v>
      </c>
      <c r="S236" s="225">
        <v>0</v>
      </c>
      <c r="T236" s="226">
        <f>S236*H236</f>
        <v>0</v>
      </c>
      <c r="AR236" s="16" t="s">
        <v>333</v>
      </c>
      <c r="AT236" s="16" t="s">
        <v>248</v>
      </c>
      <c r="AU236" s="16" t="s">
        <v>79</v>
      </c>
      <c r="AY236" s="16" t="s">
        <v>246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6" t="s">
        <v>16</v>
      </c>
      <c r="BK236" s="227">
        <f>ROUND(I236*H236,2)</f>
        <v>0</v>
      </c>
      <c r="BL236" s="16" t="s">
        <v>333</v>
      </c>
      <c r="BM236" s="16" t="s">
        <v>6349</v>
      </c>
    </row>
    <row r="237" s="1" customFormat="1" ht="16.5" customHeight="1">
      <c r="B237" s="37"/>
      <c r="C237" s="250" t="s">
        <v>720</v>
      </c>
      <c r="D237" s="250" t="s">
        <v>323</v>
      </c>
      <c r="E237" s="251" t="s">
        <v>6350</v>
      </c>
      <c r="F237" s="252" t="s">
        <v>6351</v>
      </c>
      <c r="G237" s="253" t="s">
        <v>142</v>
      </c>
      <c r="H237" s="254">
        <v>700</v>
      </c>
      <c r="I237" s="255"/>
      <c r="J237" s="256">
        <f>ROUND(I237*H237,2)</f>
        <v>0</v>
      </c>
      <c r="K237" s="252" t="s">
        <v>1</v>
      </c>
      <c r="L237" s="257"/>
      <c r="M237" s="258" t="s">
        <v>1</v>
      </c>
      <c r="N237" s="259" t="s">
        <v>42</v>
      </c>
      <c r="O237" s="78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AR237" s="16" t="s">
        <v>1307</v>
      </c>
      <c r="AT237" s="16" t="s">
        <v>323</v>
      </c>
      <c r="AU237" s="16" t="s">
        <v>79</v>
      </c>
      <c r="AY237" s="16" t="s">
        <v>246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6" t="s">
        <v>16</v>
      </c>
      <c r="BK237" s="227">
        <f>ROUND(I237*H237,2)</f>
        <v>0</v>
      </c>
      <c r="BL237" s="16" t="s">
        <v>1307</v>
      </c>
      <c r="BM237" s="16" t="s">
        <v>6352</v>
      </c>
    </row>
    <row r="238" s="13" customFormat="1">
      <c r="B238" s="239"/>
      <c r="C238" s="240"/>
      <c r="D238" s="230" t="s">
        <v>255</v>
      </c>
      <c r="E238" s="241" t="s">
        <v>1</v>
      </c>
      <c r="F238" s="242" t="s">
        <v>6353</v>
      </c>
      <c r="G238" s="240"/>
      <c r="H238" s="243">
        <v>400</v>
      </c>
      <c r="I238" s="244"/>
      <c r="J238" s="240"/>
      <c r="K238" s="240"/>
      <c r="L238" s="245"/>
      <c r="M238" s="246"/>
      <c r="N238" s="247"/>
      <c r="O238" s="247"/>
      <c r="P238" s="247"/>
      <c r="Q238" s="247"/>
      <c r="R238" s="247"/>
      <c r="S238" s="247"/>
      <c r="T238" s="248"/>
      <c r="AT238" s="249" t="s">
        <v>255</v>
      </c>
      <c r="AU238" s="249" t="s">
        <v>79</v>
      </c>
      <c r="AV238" s="13" t="s">
        <v>79</v>
      </c>
      <c r="AW238" s="13" t="s">
        <v>33</v>
      </c>
      <c r="AX238" s="13" t="s">
        <v>71</v>
      </c>
      <c r="AY238" s="249" t="s">
        <v>246</v>
      </c>
    </row>
    <row r="239" s="13" customFormat="1">
      <c r="B239" s="239"/>
      <c r="C239" s="240"/>
      <c r="D239" s="230" t="s">
        <v>255</v>
      </c>
      <c r="E239" s="241" t="s">
        <v>1</v>
      </c>
      <c r="F239" s="242" t="s">
        <v>6354</v>
      </c>
      <c r="G239" s="240"/>
      <c r="H239" s="243">
        <v>300</v>
      </c>
      <c r="I239" s="244"/>
      <c r="J239" s="240"/>
      <c r="K239" s="240"/>
      <c r="L239" s="245"/>
      <c r="M239" s="246"/>
      <c r="N239" s="247"/>
      <c r="O239" s="247"/>
      <c r="P239" s="247"/>
      <c r="Q239" s="247"/>
      <c r="R239" s="247"/>
      <c r="S239" s="247"/>
      <c r="T239" s="248"/>
      <c r="AT239" s="249" t="s">
        <v>255</v>
      </c>
      <c r="AU239" s="249" t="s">
        <v>79</v>
      </c>
      <c r="AV239" s="13" t="s">
        <v>79</v>
      </c>
      <c r="AW239" s="13" t="s">
        <v>33</v>
      </c>
      <c r="AX239" s="13" t="s">
        <v>71</v>
      </c>
      <c r="AY239" s="249" t="s">
        <v>246</v>
      </c>
    </row>
    <row r="240" s="1" customFormat="1" ht="16.5" customHeight="1">
      <c r="B240" s="37"/>
      <c r="C240" s="216" t="s">
        <v>728</v>
      </c>
      <c r="D240" s="216" t="s">
        <v>248</v>
      </c>
      <c r="E240" s="217" t="s">
        <v>6355</v>
      </c>
      <c r="F240" s="218" t="s">
        <v>6348</v>
      </c>
      <c r="G240" s="219" t="s">
        <v>142</v>
      </c>
      <c r="H240" s="220">
        <v>700</v>
      </c>
      <c r="I240" s="221"/>
      <c r="J240" s="222">
        <f>ROUND(I240*H240,2)</f>
        <v>0</v>
      </c>
      <c r="K240" s="218" t="s">
        <v>252</v>
      </c>
      <c r="L240" s="42"/>
      <c r="M240" s="223" t="s">
        <v>1</v>
      </c>
      <c r="N240" s="224" t="s">
        <v>42</v>
      </c>
      <c r="O240" s="78"/>
      <c r="P240" s="225">
        <f>O240*H240</f>
        <v>0</v>
      </c>
      <c r="Q240" s="225">
        <v>0</v>
      </c>
      <c r="R240" s="225">
        <f>Q240*H240</f>
        <v>0</v>
      </c>
      <c r="S240" s="225">
        <v>0</v>
      </c>
      <c r="T240" s="226">
        <f>S240*H240</f>
        <v>0</v>
      </c>
      <c r="AR240" s="16" t="s">
        <v>333</v>
      </c>
      <c r="AT240" s="16" t="s">
        <v>248</v>
      </c>
      <c r="AU240" s="16" t="s">
        <v>79</v>
      </c>
      <c r="AY240" s="16" t="s">
        <v>246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6" t="s">
        <v>16</v>
      </c>
      <c r="BK240" s="227">
        <f>ROUND(I240*H240,2)</f>
        <v>0</v>
      </c>
      <c r="BL240" s="16" t="s">
        <v>333</v>
      </c>
      <c r="BM240" s="16" t="s">
        <v>6356</v>
      </c>
    </row>
    <row r="241" s="1" customFormat="1" ht="16.5" customHeight="1">
      <c r="B241" s="37"/>
      <c r="C241" s="250" t="s">
        <v>732</v>
      </c>
      <c r="D241" s="250" t="s">
        <v>323</v>
      </c>
      <c r="E241" s="251" t="s">
        <v>6357</v>
      </c>
      <c r="F241" s="252" t="s">
        <v>6358</v>
      </c>
      <c r="G241" s="253" t="s">
        <v>142</v>
      </c>
      <c r="H241" s="254">
        <v>130</v>
      </c>
      <c r="I241" s="255"/>
      <c r="J241" s="256">
        <f>ROUND(I241*H241,2)</f>
        <v>0</v>
      </c>
      <c r="K241" s="252" t="s">
        <v>1</v>
      </c>
      <c r="L241" s="257"/>
      <c r="M241" s="258" t="s">
        <v>1</v>
      </c>
      <c r="N241" s="259" t="s">
        <v>42</v>
      </c>
      <c r="O241" s="78"/>
      <c r="P241" s="225">
        <f>O241*H241</f>
        <v>0</v>
      </c>
      <c r="Q241" s="225">
        <v>0</v>
      </c>
      <c r="R241" s="225">
        <f>Q241*H241</f>
        <v>0</v>
      </c>
      <c r="S241" s="225">
        <v>0</v>
      </c>
      <c r="T241" s="226">
        <f>S241*H241</f>
        <v>0</v>
      </c>
      <c r="AR241" s="16" t="s">
        <v>1307</v>
      </c>
      <c r="AT241" s="16" t="s">
        <v>323</v>
      </c>
      <c r="AU241" s="16" t="s">
        <v>79</v>
      </c>
      <c r="AY241" s="16" t="s">
        <v>246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6" t="s">
        <v>16</v>
      </c>
      <c r="BK241" s="227">
        <f>ROUND(I241*H241,2)</f>
        <v>0</v>
      </c>
      <c r="BL241" s="16" t="s">
        <v>1307</v>
      </c>
      <c r="BM241" s="16" t="s">
        <v>6359</v>
      </c>
    </row>
    <row r="242" s="13" customFormat="1">
      <c r="B242" s="239"/>
      <c r="C242" s="240"/>
      <c r="D242" s="230" t="s">
        <v>255</v>
      </c>
      <c r="E242" s="241" t="s">
        <v>1</v>
      </c>
      <c r="F242" s="242" t="s">
        <v>6360</v>
      </c>
      <c r="G242" s="240"/>
      <c r="H242" s="243">
        <v>70</v>
      </c>
      <c r="I242" s="244"/>
      <c r="J242" s="240"/>
      <c r="K242" s="240"/>
      <c r="L242" s="245"/>
      <c r="M242" s="246"/>
      <c r="N242" s="247"/>
      <c r="O242" s="247"/>
      <c r="P242" s="247"/>
      <c r="Q242" s="247"/>
      <c r="R242" s="247"/>
      <c r="S242" s="247"/>
      <c r="T242" s="248"/>
      <c r="AT242" s="249" t="s">
        <v>255</v>
      </c>
      <c r="AU242" s="249" t="s">
        <v>79</v>
      </c>
      <c r="AV242" s="13" t="s">
        <v>79</v>
      </c>
      <c r="AW242" s="13" t="s">
        <v>33</v>
      </c>
      <c r="AX242" s="13" t="s">
        <v>71</v>
      </c>
      <c r="AY242" s="249" t="s">
        <v>246</v>
      </c>
    </row>
    <row r="243" s="13" customFormat="1">
      <c r="B243" s="239"/>
      <c r="C243" s="240"/>
      <c r="D243" s="230" t="s">
        <v>255</v>
      </c>
      <c r="E243" s="241" t="s">
        <v>1</v>
      </c>
      <c r="F243" s="242" t="s">
        <v>6361</v>
      </c>
      <c r="G243" s="240"/>
      <c r="H243" s="243">
        <v>60</v>
      </c>
      <c r="I243" s="244"/>
      <c r="J243" s="240"/>
      <c r="K243" s="240"/>
      <c r="L243" s="245"/>
      <c r="M243" s="246"/>
      <c r="N243" s="247"/>
      <c r="O243" s="247"/>
      <c r="P243" s="247"/>
      <c r="Q243" s="247"/>
      <c r="R243" s="247"/>
      <c r="S243" s="247"/>
      <c r="T243" s="248"/>
      <c r="AT243" s="249" t="s">
        <v>255</v>
      </c>
      <c r="AU243" s="249" t="s">
        <v>79</v>
      </c>
      <c r="AV243" s="13" t="s">
        <v>79</v>
      </c>
      <c r="AW243" s="13" t="s">
        <v>33</v>
      </c>
      <c r="AX243" s="13" t="s">
        <v>71</v>
      </c>
      <c r="AY243" s="249" t="s">
        <v>246</v>
      </c>
    </row>
    <row r="244" s="1" customFormat="1" ht="16.5" customHeight="1">
      <c r="B244" s="37"/>
      <c r="C244" s="216" t="s">
        <v>736</v>
      </c>
      <c r="D244" s="216" t="s">
        <v>248</v>
      </c>
      <c r="E244" s="217" t="s">
        <v>6362</v>
      </c>
      <c r="F244" s="218" t="s">
        <v>6363</v>
      </c>
      <c r="G244" s="219" t="s">
        <v>142</v>
      </c>
      <c r="H244" s="220">
        <v>130</v>
      </c>
      <c r="I244" s="221"/>
      <c r="J244" s="222">
        <f>ROUND(I244*H244,2)</f>
        <v>0</v>
      </c>
      <c r="K244" s="218" t="s">
        <v>252</v>
      </c>
      <c r="L244" s="42"/>
      <c r="M244" s="223" t="s">
        <v>1</v>
      </c>
      <c r="N244" s="224" t="s">
        <v>42</v>
      </c>
      <c r="O244" s="78"/>
      <c r="P244" s="225">
        <f>O244*H244</f>
        <v>0</v>
      </c>
      <c r="Q244" s="225">
        <v>0</v>
      </c>
      <c r="R244" s="225">
        <f>Q244*H244</f>
        <v>0</v>
      </c>
      <c r="S244" s="225">
        <v>0</v>
      </c>
      <c r="T244" s="226">
        <f>S244*H244</f>
        <v>0</v>
      </c>
      <c r="AR244" s="16" t="s">
        <v>333</v>
      </c>
      <c r="AT244" s="16" t="s">
        <v>248</v>
      </c>
      <c r="AU244" s="16" t="s">
        <v>79</v>
      </c>
      <c r="AY244" s="16" t="s">
        <v>246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6" t="s">
        <v>16</v>
      </c>
      <c r="BK244" s="227">
        <f>ROUND(I244*H244,2)</f>
        <v>0</v>
      </c>
      <c r="BL244" s="16" t="s">
        <v>333</v>
      </c>
      <c r="BM244" s="16" t="s">
        <v>6364</v>
      </c>
    </row>
    <row r="245" s="1" customFormat="1" ht="16.5" customHeight="1">
      <c r="B245" s="37"/>
      <c r="C245" s="250" t="s">
        <v>742</v>
      </c>
      <c r="D245" s="250" t="s">
        <v>323</v>
      </c>
      <c r="E245" s="251" t="s">
        <v>6365</v>
      </c>
      <c r="F245" s="252" t="s">
        <v>6366</v>
      </c>
      <c r="G245" s="253" t="s">
        <v>142</v>
      </c>
      <c r="H245" s="254">
        <v>1123</v>
      </c>
      <c r="I245" s="255"/>
      <c r="J245" s="256">
        <f>ROUND(I245*H245,2)</f>
        <v>0</v>
      </c>
      <c r="K245" s="252" t="s">
        <v>1</v>
      </c>
      <c r="L245" s="257"/>
      <c r="M245" s="258" t="s">
        <v>1</v>
      </c>
      <c r="N245" s="259" t="s">
        <v>42</v>
      </c>
      <c r="O245" s="78"/>
      <c r="P245" s="225">
        <f>O245*H245</f>
        <v>0</v>
      </c>
      <c r="Q245" s="225">
        <v>0</v>
      </c>
      <c r="R245" s="225">
        <f>Q245*H245</f>
        <v>0</v>
      </c>
      <c r="S245" s="225">
        <v>0</v>
      </c>
      <c r="T245" s="226">
        <f>S245*H245</f>
        <v>0</v>
      </c>
      <c r="AR245" s="16" t="s">
        <v>1307</v>
      </c>
      <c r="AT245" s="16" t="s">
        <v>323</v>
      </c>
      <c r="AU245" s="16" t="s">
        <v>79</v>
      </c>
      <c r="AY245" s="16" t="s">
        <v>246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6" t="s">
        <v>16</v>
      </c>
      <c r="BK245" s="227">
        <f>ROUND(I245*H245,2)</f>
        <v>0</v>
      </c>
      <c r="BL245" s="16" t="s">
        <v>1307</v>
      </c>
      <c r="BM245" s="16" t="s">
        <v>6367</v>
      </c>
    </row>
    <row r="246" s="13" customFormat="1">
      <c r="B246" s="239"/>
      <c r="C246" s="240"/>
      <c r="D246" s="230" t="s">
        <v>255</v>
      </c>
      <c r="E246" s="241" t="s">
        <v>1</v>
      </c>
      <c r="F246" s="242" t="s">
        <v>6368</v>
      </c>
      <c r="G246" s="240"/>
      <c r="H246" s="243">
        <v>823</v>
      </c>
      <c r="I246" s="244"/>
      <c r="J246" s="240"/>
      <c r="K246" s="240"/>
      <c r="L246" s="245"/>
      <c r="M246" s="246"/>
      <c r="N246" s="247"/>
      <c r="O246" s="247"/>
      <c r="P246" s="247"/>
      <c r="Q246" s="247"/>
      <c r="R246" s="247"/>
      <c r="S246" s="247"/>
      <c r="T246" s="248"/>
      <c r="AT246" s="249" t="s">
        <v>255</v>
      </c>
      <c r="AU246" s="249" t="s">
        <v>79</v>
      </c>
      <c r="AV246" s="13" t="s">
        <v>79</v>
      </c>
      <c r="AW246" s="13" t="s">
        <v>33</v>
      </c>
      <c r="AX246" s="13" t="s">
        <v>71</v>
      </c>
      <c r="AY246" s="249" t="s">
        <v>246</v>
      </c>
    </row>
    <row r="247" s="13" customFormat="1">
      <c r="B247" s="239"/>
      <c r="C247" s="240"/>
      <c r="D247" s="230" t="s">
        <v>255</v>
      </c>
      <c r="E247" s="241" t="s">
        <v>1</v>
      </c>
      <c r="F247" s="242" t="s">
        <v>6354</v>
      </c>
      <c r="G247" s="240"/>
      <c r="H247" s="243">
        <v>300</v>
      </c>
      <c r="I247" s="244"/>
      <c r="J247" s="240"/>
      <c r="K247" s="240"/>
      <c r="L247" s="245"/>
      <c r="M247" s="246"/>
      <c r="N247" s="247"/>
      <c r="O247" s="247"/>
      <c r="P247" s="247"/>
      <c r="Q247" s="247"/>
      <c r="R247" s="247"/>
      <c r="S247" s="247"/>
      <c r="T247" s="248"/>
      <c r="AT247" s="249" t="s">
        <v>255</v>
      </c>
      <c r="AU247" s="249" t="s">
        <v>79</v>
      </c>
      <c r="AV247" s="13" t="s">
        <v>79</v>
      </c>
      <c r="AW247" s="13" t="s">
        <v>33</v>
      </c>
      <c r="AX247" s="13" t="s">
        <v>71</v>
      </c>
      <c r="AY247" s="249" t="s">
        <v>246</v>
      </c>
    </row>
    <row r="248" s="1" customFormat="1" ht="16.5" customHeight="1">
      <c r="B248" s="37"/>
      <c r="C248" s="250" t="s">
        <v>746</v>
      </c>
      <c r="D248" s="250" t="s">
        <v>323</v>
      </c>
      <c r="E248" s="251" t="s">
        <v>6369</v>
      </c>
      <c r="F248" s="252" t="s">
        <v>6370</v>
      </c>
      <c r="G248" s="253" t="s">
        <v>142</v>
      </c>
      <c r="H248" s="254">
        <v>100</v>
      </c>
      <c r="I248" s="255"/>
      <c r="J248" s="256">
        <f>ROUND(I248*H248,2)</f>
        <v>0</v>
      </c>
      <c r="K248" s="252" t="s">
        <v>1</v>
      </c>
      <c r="L248" s="257"/>
      <c r="M248" s="258" t="s">
        <v>1</v>
      </c>
      <c r="N248" s="259" t="s">
        <v>42</v>
      </c>
      <c r="O248" s="78"/>
      <c r="P248" s="225">
        <f>O248*H248</f>
        <v>0</v>
      </c>
      <c r="Q248" s="225">
        <v>0</v>
      </c>
      <c r="R248" s="225">
        <f>Q248*H248</f>
        <v>0</v>
      </c>
      <c r="S248" s="225">
        <v>0</v>
      </c>
      <c r="T248" s="226">
        <f>S248*H248</f>
        <v>0</v>
      </c>
      <c r="AR248" s="16" t="s">
        <v>1307</v>
      </c>
      <c r="AT248" s="16" t="s">
        <v>323</v>
      </c>
      <c r="AU248" s="16" t="s">
        <v>79</v>
      </c>
      <c r="AY248" s="16" t="s">
        <v>246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6" t="s">
        <v>16</v>
      </c>
      <c r="BK248" s="227">
        <f>ROUND(I248*H248,2)</f>
        <v>0</v>
      </c>
      <c r="BL248" s="16" t="s">
        <v>1307</v>
      </c>
      <c r="BM248" s="16" t="s">
        <v>6371</v>
      </c>
    </row>
    <row r="249" s="13" customFormat="1">
      <c r="B249" s="239"/>
      <c r="C249" s="240"/>
      <c r="D249" s="230" t="s">
        <v>255</v>
      </c>
      <c r="E249" s="241" t="s">
        <v>1</v>
      </c>
      <c r="F249" s="242" t="s">
        <v>6372</v>
      </c>
      <c r="G249" s="240"/>
      <c r="H249" s="243">
        <v>155</v>
      </c>
      <c r="I249" s="244"/>
      <c r="J249" s="240"/>
      <c r="K249" s="240"/>
      <c r="L249" s="245"/>
      <c r="M249" s="246"/>
      <c r="N249" s="247"/>
      <c r="O249" s="247"/>
      <c r="P249" s="247"/>
      <c r="Q249" s="247"/>
      <c r="R249" s="247"/>
      <c r="S249" s="247"/>
      <c r="T249" s="248"/>
      <c r="AT249" s="249" t="s">
        <v>255</v>
      </c>
      <c r="AU249" s="249" t="s">
        <v>79</v>
      </c>
      <c r="AV249" s="13" t="s">
        <v>79</v>
      </c>
      <c r="AW249" s="13" t="s">
        <v>33</v>
      </c>
      <c r="AX249" s="13" t="s">
        <v>71</v>
      </c>
      <c r="AY249" s="249" t="s">
        <v>246</v>
      </c>
    </row>
    <row r="250" s="13" customFormat="1">
      <c r="B250" s="239"/>
      <c r="C250" s="240"/>
      <c r="D250" s="230" t="s">
        <v>255</v>
      </c>
      <c r="E250" s="241" t="s">
        <v>1</v>
      </c>
      <c r="F250" s="242" t="s">
        <v>6238</v>
      </c>
      <c r="G250" s="240"/>
      <c r="H250" s="243">
        <v>100</v>
      </c>
      <c r="I250" s="244"/>
      <c r="J250" s="240"/>
      <c r="K250" s="240"/>
      <c r="L250" s="245"/>
      <c r="M250" s="246"/>
      <c r="N250" s="247"/>
      <c r="O250" s="247"/>
      <c r="P250" s="247"/>
      <c r="Q250" s="247"/>
      <c r="R250" s="247"/>
      <c r="S250" s="247"/>
      <c r="T250" s="248"/>
      <c r="AT250" s="249" t="s">
        <v>255</v>
      </c>
      <c r="AU250" s="249" t="s">
        <v>79</v>
      </c>
      <c r="AV250" s="13" t="s">
        <v>79</v>
      </c>
      <c r="AW250" s="13" t="s">
        <v>33</v>
      </c>
      <c r="AX250" s="13" t="s">
        <v>16</v>
      </c>
      <c r="AY250" s="249" t="s">
        <v>246</v>
      </c>
    </row>
    <row r="251" s="1" customFormat="1" ht="16.5" customHeight="1">
      <c r="B251" s="37"/>
      <c r="C251" s="250" t="s">
        <v>751</v>
      </c>
      <c r="D251" s="250" t="s">
        <v>323</v>
      </c>
      <c r="E251" s="251" t="s">
        <v>6373</v>
      </c>
      <c r="F251" s="252" t="s">
        <v>6374</v>
      </c>
      <c r="G251" s="253" t="s">
        <v>142</v>
      </c>
      <c r="H251" s="254">
        <v>3935</v>
      </c>
      <c r="I251" s="255"/>
      <c r="J251" s="256">
        <f>ROUND(I251*H251,2)</f>
        <v>0</v>
      </c>
      <c r="K251" s="252" t="s">
        <v>1</v>
      </c>
      <c r="L251" s="257"/>
      <c r="M251" s="258" t="s">
        <v>1</v>
      </c>
      <c r="N251" s="259" t="s">
        <v>42</v>
      </c>
      <c r="O251" s="78"/>
      <c r="P251" s="225">
        <f>O251*H251</f>
        <v>0</v>
      </c>
      <c r="Q251" s="225">
        <v>0</v>
      </c>
      <c r="R251" s="225">
        <f>Q251*H251</f>
        <v>0</v>
      </c>
      <c r="S251" s="225">
        <v>0</v>
      </c>
      <c r="T251" s="226">
        <f>S251*H251</f>
        <v>0</v>
      </c>
      <c r="AR251" s="16" t="s">
        <v>1307</v>
      </c>
      <c r="AT251" s="16" t="s">
        <v>323</v>
      </c>
      <c r="AU251" s="16" t="s">
        <v>79</v>
      </c>
      <c r="AY251" s="16" t="s">
        <v>246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6" t="s">
        <v>16</v>
      </c>
      <c r="BK251" s="227">
        <f>ROUND(I251*H251,2)</f>
        <v>0</v>
      </c>
      <c r="BL251" s="16" t="s">
        <v>1307</v>
      </c>
      <c r="BM251" s="16" t="s">
        <v>6375</v>
      </c>
    </row>
    <row r="252" s="13" customFormat="1">
      <c r="B252" s="239"/>
      <c r="C252" s="240"/>
      <c r="D252" s="230" t="s">
        <v>255</v>
      </c>
      <c r="E252" s="241" t="s">
        <v>1</v>
      </c>
      <c r="F252" s="242" t="s">
        <v>6376</v>
      </c>
      <c r="G252" s="240"/>
      <c r="H252" s="243">
        <v>2835</v>
      </c>
      <c r="I252" s="244"/>
      <c r="J252" s="240"/>
      <c r="K252" s="240"/>
      <c r="L252" s="245"/>
      <c r="M252" s="246"/>
      <c r="N252" s="247"/>
      <c r="O252" s="247"/>
      <c r="P252" s="247"/>
      <c r="Q252" s="247"/>
      <c r="R252" s="247"/>
      <c r="S252" s="247"/>
      <c r="T252" s="248"/>
      <c r="AT252" s="249" t="s">
        <v>255</v>
      </c>
      <c r="AU252" s="249" t="s">
        <v>79</v>
      </c>
      <c r="AV252" s="13" t="s">
        <v>79</v>
      </c>
      <c r="AW252" s="13" t="s">
        <v>33</v>
      </c>
      <c r="AX252" s="13" t="s">
        <v>71</v>
      </c>
      <c r="AY252" s="249" t="s">
        <v>246</v>
      </c>
    </row>
    <row r="253" s="13" customFormat="1">
      <c r="B253" s="239"/>
      <c r="C253" s="240"/>
      <c r="D253" s="230" t="s">
        <v>255</v>
      </c>
      <c r="E253" s="241" t="s">
        <v>1</v>
      </c>
      <c r="F253" s="242" t="s">
        <v>6377</v>
      </c>
      <c r="G253" s="240"/>
      <c r="H253" s="243">
        <v>100</v>
      </c>
      <c r="I253" s="244"/>
      <c r="J253" s="240"/>
      <c r="K253" s="240"/>
      <c r="L253" s="245"/>
      <c r="M253" s="246"/>
      <c r="N253" s="247"/>
      <c r="O253" s="247"/>
      <c r="P253" s="247"/>
      <c r="Q253" s="247"/>
      <c r="R253" s="247"/>
      <c r="S253" s="247"/>
      <c r="T253" s="248"/>
      <c r="AT253" s="249" t="s">
        <v>255</v>
      </c>
      <c r="AU253" s="249" t="s">
        <v>79</v>
      </c>
      <c r="AV253" s="13" t="s">
        <v>79</v>
      </c>
      <c r="AW253" s="13" t="s">
        <v>33</v>
      </c>
      <c r="AX253" s="13" t="s">
        <v>71</v>
      </c>
      <c r="AY253" s="249" t="s">
        <v>246</v>
      </c>
    </row>
    <row r="254" s="13" customFormat="1">
      <c r="B254" s="239"/>
      <c r="C254" s="240"/>
      <c r="D254" s="230" t="s">
        <v>255</v>
      </c>
      <c r="E254" s="241" t="s">
        <v>1</v>
      </c>
      <c r="F254" s="242" t="s">
        <v>6378</v>
      </c>
      <c r="G254" s="240"/>
      <c r="H254" s="243">
        <v>1000</v>
      </c>
      <c r="I254" s="244"/>
      <c r="J254" s="240"/>
      <c r="K254" s="240"/>
      <c r="L254" s="245"/>
      <c r="M254" s="246"/>
      <c r="N254" s="247"/>
      <c r="O254" s="247"/>
      <c r="P254" s="247"/>
      <c r="Q254" s="247"/>
      <c r="R254" s="247"/>
      <c r="S254" s="247"/>
      <c r="T254" s="248"/>
      <c r="AT254" s="249" t="s">
        <v>255</v>
      </c>
      <c r="AU254" s="249" t="s">
        <v>79</v>
      </c>
      <c r="AV254" s="13" t="s">
        <v>79</v>
      </c>
      <c r="AW254" s="13" t="s">
        <v>33</v>
      </c>
      <c r="AX254" s="13" t="s">
        <v>71</v>
      </c>
      <c r="AY254" s="249" t="s">
        <v>246</v>
      </c>
    </row>
    <row r="255" s="1" customFormat="1" ht="16.5" customHeight="1">
      <c r="B255" s="37"/>
      <c r="C255" s="250" t="s">
        <v>756</v>
      </c>
      <c r="D255" s="250" t="s">
        <v>323</v>
      </c>
      <c r="E255" s="251" t="s">
        <v>6379</v>
      </c>
      <c r="F255" s="252" t="s">
        <v>6380</v>
      </c>
      <c r="G255" s="253" t="s">
        <v>142</v>
      </c>
      <c r="H255" s="254">
        <v>100</v>
      </c>
      <c r="I255" s="255"/>
      <c r="J255" s="256">
        <f>ROUND(I255*H255,2)</f>
        <v>0</v>
      </c>
      <c r="K255" s="252" t="s">
        <v>1</v>
      </c>
      <c r="L255" s="257"/>
      <c r="M255" s="258" t="s">
        <v>1</v>
      </c>
      <c r="N255" s="259" t="s">
        <v>42</v>
      </c>
      <c r="O255" s="78"/>
      <c r="P255" s="225">
        <f>O255*H255</f>
        <v>0</v>
      </c>
      <c r="Q255" s="225">
        <v>0</v>
      </c>
      <c r="R255" s="225">
        <f>Q255*H255</f>
        <v>0</v>
      </c>
      <c r="S255" s="225">
        <v>0</v>
      </c>
      <c r="T255" s="226">
        <f>S255*H255</f>
        <v>0</v>
      </c>
      <c r="AR255" s="16" t="s">
        <v>1307</v>
      </c>
      <c r="AT255" s="16" t="s">
        <v>323</v>
      </c>
      <c r="AU255" s="16" t="s">
        <v>79</v>
      </c>
      <c r="AY255" s="16" t="s">
        <v>246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6" t="s">
        <v>16</v>
      </c>
      <c r="BK255" s="227">
        <f>ROUND(I255*H255,2)</f>
        <v>0</v>
      </c>
      <c r="BL255" s="16" t="s">
        <v>1307</v>
      </c>
      <c r="BM255" s="16" t="s">
        <v>6381</v>
      </c>
    </row>
    <row r="256" s="13" customFormat="1">
      <c r="B256" s="239"/>
      <c r="C256" s="240"/>
      <c r="D256" s="230" t="s">
        <v>255</v>
      </c>
      <c r="E256" s="241" t="s">
        <v>1</v>
      </c>
      <c r="F256" s="242" t="s">
        <v>6382</v>
      </c>
      <c r="G256" s="240"/>
      <c r="H256" s="243">
        <v>160</v>
      </c>
      <c r="I256" s="244"/>
      <c r="J256" s="240"/>
      <c r="K256" s="240"/>
      <c r="L256" s="245"/>
      <c r="M256" s="246"/>
      <c r="N256" s="247"/>
      <c r="O256" s="247"/>
      <c r="P256" s="247"/>
      <c r="Q256" s="247"/>
      <c r="R256" s="247"/>
      <c r="S256" s="247"/>
      <c r="T256" s="248"/>
      <c r="AT256" s="249" t="s">
        <v>255</v>
      </c>
      <c r="AU256" s="249" t="s">
        <v>79</v>
      </c>
      <c r="AV256" s="13" t="s">
        <v>79</v>
      </c>
      <c r="AW256" s="13" t="s">
        <v>33</v>
      </c>
      <c r="AX256" s="13" t="s">
        <v>71</v>
      </c>
      <c r="AY256" s="249" t="s">
        <v>246</v>
      </c>
    </row>
    <row r="257" s="13" customFormat="1">
      <c r="B257" s="239"/>
      <c r="C257" s="240"/>
      <c r="D257" s="230" t="s">
        <v>255</v>
      </c>
      <c r="E257" s="241" t="s">
        <v>1</v>
      </c>
      <c r="F257" s="242" t="s">
        <v>6238</v>
      </c>
      <c r="G257" s="240"/>
      <c r="H257" s="243">
        <v>100</v>
      </c>
      <c r="I257" s="244"/>
      <c r="J257" s="240"/>
      <c r="K257" s="240"/>
      <c r="L257" s="245"/>
      <c r="M257" s="246"/>
      <c r="N257" s="247"/>
      <c r="O257" s="247"/>
      <c r="P257" s="247"/>
      <c r="Q257" s="247"/>
      <c r="R257" s="247"/>
      <c r="S257" s="247"/>
      <c r="T257" s="248"/>
      <c r="AT257" s="249" t="s">
        <v>255</v>
      </c>
      <c r="AU257" s="249" t="s">
        <v>79</v>
      </c>
      <c r="AV257" s="13" t="s">
        <v>79</v>
      </c>
      <c r="AW257" s="13" t="s">
        <v>33</v>
      </c>
      <c r="AX257" s="13" t="s">
        <v>16</v>
      </c>
      <c r="AY257" s="249" t="s">
        <v>246</v>
      </c>
    </row>
    <row r="258" s="1" customFormat="1" ht="16.5" customHeight="1">
      <c r="B258" s="37"/>
      <c r="C258" s="250" t="s">
        <v>765</v>
      </c>
      <c r="D258" s="250" t="s">
        <v>323</v>
      </c>
      <c r="E258" s="251" t="s">
        <v>6383</v>
      </c>
      <c r="F258" s="252" t="s">
        <v>6384</v>
      </c>
      <c r="G258" s="253" t="s">
        <v>142</v>
      </c>
      <c r="H258" s="254">
        <v>100</v>
      </c>
      <c r="I258" s="255"/>
      <c r="J258" s="256">
        <f>ROUND(I258*H258,2)</f>
        <v>0</v>
      </c>
      <c r="K258" s="252" t="s">
        <v>1</v>
      </c>
      <c r="L258" s="257"/>
      <c r="M258" s="258" t="s">
        <v>1</v>
      </c>
      <c r="N258" s="259" t="s">
        <v>42</v>
      </c>
      <c r="O258" s="78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AR258" s="16" t="s">
        <v>1307</v>
      </c>
      <c r="AT258" s="16" t="s">
        <v>323</v>
      </c>
      <c r="AU258" s="16" t="s">
        <v>79</v>
      </c>
      <c r="AY258" s="16" t="s">
        <v>246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6" t="s">
        <v>16</v>
      </c>
      <c r="BK258" s="227">
        <f>ROUND(I258*H258,2)</f>
        <v>0</v>
      </c>
      <c r="BL258" s="16" t="s">
        <v>1307</v>
      </c>
      <c r="BM258" s="16" t="s">
        <v>6385</v>
      </c>
    </row>
    <row r="259" s="13" customFormat="1">
      <c r="B259" s="239"/>
      <c r="C259" s="240"/>
      <c r="D259" s="230" t="s">
        <v>255</v>
      </c>
      <c r="E259" s="241" t="s">
        <v>1</v>
      </c>
      <c r="F259" s="242" t="s">
        <v>6386</v>
      </c>
      <c r="G259" s="240"/>
      <c r="H259" s="243">
        <v>0</v>
      </c>
      <c r="I259" s="244"/>
      <c r="J259" s="240"/>
      <c r="K259" s="240"/>
      <c r="L259" s="245"/>
      <c r="M259" s="246"/>
      <c r="N259" s="247"/>
      <c r="O259" s="247"/>
      <c r="P259" s="247"/>
      <c r="Q259" s="247"/>
      <c r="R259" s="247"/>
      <c r="S259" s="247"/>
      <c r="T259" s="248"/>
      <c r="AT259" s="249" t="s">
        <v>255</v>
      </c>
      <c r="AU259" s="249" t="s">
        <v>79</v>
      </c>
      <c r="AV259" s="13" t="s">
        <v>79</v>
      </c>
      <c r="AW259" s="13" t="s">
        <v>33</v>
      </c>
      <c r="AX259" s="13" t="s">
        <v>71</v>
      </c>
      <c r="AY259" s="249" t="s">
        <v>246</v>
      </c>
    </row>
    <row r="260" s="13" customFormat="1">
      <c r="B260" s="239"/>
      <c r="C260" s="240"/>
      <c r="D260" s="230" t="s">
        <v>255</v>
      </c>
      <c r="E260" s="241" t="s">
        <v>1</v>
      </c>
      <c r="F260" s="242" t="s">
        <v>6387</v>
      </c>
      <c r="G260" s="240"/>
      <c r="H260" s="243">
        <v>0</v>
      </c>
      <c r="I260" s="244"/>
      <c r="J260" s="240"/>
      <c r="K260" s="240"/>
      <c r="L260" s="245"/>
      <c r="M260" s="246"/>
      <c r="N260" s="247"/>
      <c r="O260" s="247"/>
      <c r="P260" s="247"/>
      <c r="Q260" s="247"/>
      <c r="R260" s="247"/>
      <c r="S260" s="247"/>
      <c r="T260" s="248"/>
      <c r="AT260" s="249" t="s">
        <v>255</v>
      </c>
      <c r="AU260" s="249" t="s">
        <v>79</v>
      </c>
      <c r="AV260" s="13" t="s">
        <v>79</v>
      </c>
      <c r="AW260" s="13" t="s">
        <v>33</v>
      </c>
      <c r="AX260" s="13" t="s">
        <v>71</v>
      </c>
      <c r="AY260" s="249" t="s">
        <v>246</v>
      </c>
    </row>
    <row r="261" s="13" customFormat="1">
      <c r="B261" s="239"/>
      <c r="C261" s="240"/>
      <c r="D261" s="230" t="s">
        <v>255</v>
      </c>
      <c r="E261" s="241" t="s">
        <v>1</v>
      </c>
      <c r="F261" s="242" t="s">
        <v>6238</v>
      </c>
      <c r="G261" s="240"/>
      <c r="H261" s="243">
        <v>100</v>
      </c>
      <c r="I261" s="244"/>
      <c r="J261" s="240"/>
      <c r="K261" s="240"/>
      <c r="L261" s="245"/>
      <c r="M261" s="246"/>
      <c r="N261" s="247"/>
      <c r="O261" s="247"/>
      <c r="P261" s="247"/>
      <c r="Q261" s="247"/>
      <c r="R261" s="247"/>
      <c r="S261" s="247"/>
      <c r="T261" s="248"/>
      <c r="AT261" s="249" t="s">
        <v>255</v>
      </c>
      <c r="AU261" s="249" t="s">
        <v>79</v>
      </c>
      <c r="AV261" s="13" t="s">
        <v>79</v>
      </c>
      <c r="AW261" s="13" t="s">
        <v>33</v>
      </c>
      <c r="AX261" s="13" t="s">
        <v>71</v>
      </c>
      <c r="AY261" s="249" t="s">
        <v>246</v>
      </c>
    </row>
    <row r="262" s="1" customFormat="1" ht="16.5" customHeight="1">
      <c r="B262" s="37"/>
      <c r="C262" s="250" t="s">
        <v>774</v>
      </c>
      <c r="D262" s="250" t="s">
        <v>323</v>
      </c>
      <c r="E262" s="251" t="s">
        <v>6388</v>
      </c>
      <c r="F262" s="252" t="s">
        <v>6389</v>
      </c>
      <c r="G262" s="253" t="s">
        <v>142</v>
      </c>
      <c r="H262" s="254">
        <v>6610</v>
      </c>
      <c r="I262" s="255"/>
      <c r="J262" s="256">
        <f>ROUND(I262*H262,2)</f>
        <v>0</v>
      </c>
      <c r="K262" s="252" t="s">
        <v>1</v>
      </c>
      <c r="L262" s="257"/>
      <c r="M262" s="258" t="s">
        <v>1</v>
      </c>
      <c r="N262" s="259" t="s">
        <v>42</v>
      </c>
      <c r="O262" s="78"/>
      <c r="P262" s="225">
        <f>O262*H262</f>
        <v>0</v>
      </c>
      <c r="Q262" s="225">
        <v>0</v>
      </c>
      <c r="R262" s="225">
        <f>Q262*H262</f>
        <v>0</v>
      </c>
      <c r="S262" s="225">
        <v>0</v>
      </c>
      <c r="T262" s="226">
        <f>S262*H262</f>
        <v>0</v>
      </c>
      <c r="AR262" s="16" t="s">
        <v>1307</v>
      </c>
      <c r="AT262" s="16" t="s">
        <v>323</v>
      </c>
      <c r="AU262" s="16" t="s">
        <v>79</v>
      </c>
      <c r="AY262" s="16" t="s">
        <v>246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6" t="s">
        <v>16</v>
      </c>
      <c r="BK262" s="227">
        <f>ROUND(I262*H262,2)</f>
        <v>0</v>
      </c>
      <c r="BL262" s="16" t="s">
        <v>1307</v>
      </c>
      <c r="BM262" s="16" t="s">
        <v>6390</v>
      </c>
    </row>
    <row r="263" s="13" customFormat="1">
      <c r="B263" s="239"/>
      <c r="C263" s="240"/>
      <c r="D263" s="230" t="s">
        <v>255</v>
      </c>
      <c r="E263" s="241" t="s">
        <v>1</v>
      </c>
      <c r="F263" s="242" t="s">
        <v>6391</v>
      </c>
      <c r="G263" s="240"/>
      <c r="H263" s="243">
        <v>1515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AT263" s="249" t="s">
        <v>255</v>
      </c>
      <c r="AU263" s="249" t="s">
        <v>79</v>
      </c>
      <c r="AV263" s="13" t="s">
        <v>79</v>
      </c>
      <c r="AW263" s="13" t="s">
        <v>33</v>
      </c>
      <c r="AX263" s="13" t="s">
        <v>71</v>
      </c>
      <c r="AY263" s="249" t="s">
        <v>246</v>
      </c>
    </row>
    <row r="264" s="13" customFormat="1">
      <c r="B264" s="239"/>
      <c r="C264" s="240"/>
      <c r="D264" s="230" t="s">
        <v>255</v>
      </c>
      <c r="E264" s="241" t="s">
        <v>1</v>
      </c>
      <c r="F264" s="242" t="s">
        <v>6392</v>
      </c>
      <c r="G264" s="240"/>
      <c r="H264" s="243">
        <v>1115</v>
      </c>
      <c r="I264" s="244"/>
      <c r="J264" s="240"/>
      <c r="K264" s="240"/>
      <c r="L264" s="245"/>
      <c r="M264" s="246"/>
      <c r="N264" s="247"/>
      <c r="O264" s="247"/>
      <c r="P264" s="247"/>
      <c r="Q264" s="247"/>
      <c r="R264" s="247"/>
      <c r="S264" s="247"/>
      <c r="T264" s="248"/>
      <c r="AT264" s="249" t="s">
        <v>255</v>
      </c>
      <c r="AU264" s="249" t="s">
        <v>79</v>
      </c>
      <c r="AV264" s="13" t="s">
        <v>79</v>
      </c>
      <c r="AW264" s="13" t="s">
        <v>33</v>
      </c>
      <c r="AX264" s="13" t="s">
        <v>71</v>
      </c>
      <c r="AY264" s="249" t="s">
        <v>246</v>
      </c>
    </row>
    <row r="265" s="13" customFormat="1">
      <c r="B265" s="239"/>
      <c r="C265" s="240"/>
      <c r="D265" s="230" t="s">
        <v>255</v>
      </c>
      <c r="E265" s="241" t="s">
        <v>1</v>
      </c>
      <c r="F265" s="242" t="s">
        <v>6393</v>
      </c>
      <c r="G265" s="240"/>
      <c r="H265" s="243">
        <v>1230</v>
      </c>
      <c r="I265" s="244"/>
      <c r="J265" s="240"/>
      <c r="K265" s="240"/>
      <c r="L265" s="245"/>
      <c r="M265" s="246"/>
      <c r="N265" s="247"/>
      <c r="O265" s="247"/>
      <c r="P265" s="247"/>
      <c r="Q265" s="247"/>
      <c r="R265" s="247"/>
      <c r="S265" s="247"/>
      <c r="T265" s="248"/>
      <c r="AT265" s="249" t="s">
        <v>255</v>
      </c>
      <c r="AU265" s="249" t="s">
        <v>79</v>
      </c>
      <c r="AV265" s="13" t="s">
        <v>79</v>
      </c>
      <c r="AW265" s="13" t="s">
        <v>33</v>
      </c>
      <c r="AX265" s="13" t="s">
        <v>71</v>
      </c>
      <c r="AY265" s="249" t="s">
        <v>246</v>
      </c>
    </row>
    <row r="266" s="13" customFormat="1">
      <c r="B266" s="239"/>
      <c r="C266" s="240"/>
      <c r="D266" s="230" t="s">
        <v>255</v>
      </c>
      <c r="E266" s="241" t="s">
        <v>1</v>
      </c>
      <c r="F266" s="242" t="s">
        <v>6394</v>
      </c>
      <c r="G266" s="240"/>
      <c r="H266" s="243">
        <v>750</v>
      </c>
      <c r="I266" s="244"/>
      <c r="J266" s="240"/>
      <c r="K266" s="240"/>
      <c r="L266" s="245"/>
      <c r="M266" s="246"/>
      <c r="N266" s="247"/>
      <c r="O266" s="247"/>
      <c r="P266" s="247"/>
      <c r="Q266" s="247"/>
      <c r="R266" s="247"/>
      <c r="S266" s="247"/>
      <c r="T266" s="248"/>
      <c r="AT266" s="249" t="s">
        <v>255</v>
      </c>
      <c r="AU266" s="249" t="s">
        <v>79</v>
      </c>
      <c r="AV266" s="13" t="s">
        <v>79</v>
      </c>
      <c r="AW266" s="13" t="s">
        <v>33</v>
      </c>
      <c r="AX266" s="13" t="s">
        <v>71</v>
      </c>
      <c r="AY266" s="249" t="s">
        <v>246</v>
      </c>
    </row>
    <row r="267" s="13" customFormat="1">
      <c r="B267" s="239"/>
      <c r="C267" s="240"/>
      <c r="D267" s="230" t="s">
        <v>255</v>
      </c>
      <c r="E267" s="241" t="s">
        <v>1</v>
      </c>
      <c r="F267" s="242" t="s">
        <v>6395</v>
      </c>
      <c r="G267" s="240"/>
      <c r="H267" s="243">
        <v>2000</v>
      </c>
      <c r="I267" s="244"/>
      <c r="J267" s="240"/>
      <c r="K267" s="240"/>
      <c r="L267" s="245"/>
      <c r="M267" s="246"/>
      <c r="N267" s="247"/>
      <c r="O267" s="247"/>
      <c r="P267" s="247"/>
      <c r="Q267" s="247"/>
      <c r="R267" s="247"/>
      <c r="S267" s="247"/>
      <c r="T267" s="248"/>
      <c r="AT267" s="249" t="s">
        <v>255</v>
      </c>
      <c r="AU267" s="249" t="s">
        <v>79</v>
      </c>
      <c r="AV267" s="13" t="s">
        <v>79</v>
      </c>
      <c r="AW267" s="13" t="s">
        <v>33</v>
      </c>
      <c r="AX267" s="13" t="s">
        <v>71</v>
      </c>
      <c r="AY267" s="249" t="s">
        <v>246</v>
      </c>
    </row>
    <row r="268" s="1" customFormat="1" ht="16.5" customHeight="1">
      <c r="B268" s="37"/>
      <c r="C268" s="250" t="s">
        <v>791</v>
      </c>
      <c r="D268" s="250" t="s">
        <v>323</v>
      </c>
      <c r="E268" s="251" t="s">
        <v>6396</v>
      </c>
      <c r="F268" s="252" t="s">
        <v>6397</v>
      </c>
      <c r="G268" s="253" t="s">
        <v>142</v>
      </c>
      <c r="H268" s="254">
        <v>425</v>
      </c>
      <c r="I268" s="255"/>
      <c r="J268" s="256">
        <f>ROUND(I268*H268,2)</f>
        <v>0</v>
      </c>
      <c r="K268" s="252" t="s">
        <v>1</v>
      </c>
      <c r="L268" s="257"/>
      <c r="M268" s="258" t="s">
        <v>1</v>
      </c>
      <c r="N268" s="259" t="s">
        <v>42</v>
      </c>
      <c r="O268" s="78"/>
      <c r="P268" s="225">
        <f>O268*H268</f>
        <v>0</v>
      </c>
      <c r="Q268" s="225">
        <v>0</v>
      </c>
      <c r="R268" s="225">
        <f>Q268*H268</f>
        <v>0</v>
      </c>
      <c r="S268" s="225">
        <v>0</v>
      </c>
      <c r="T268" s="226">
        <f>S268*H268</f>
        <v>0</v>
      </c>
      <c r="AR268" s="16" t="s">
        <v>1307</v>
      </c>
      <c r="AT268" s="16" t="s">
        <v>323</v>
      </c>
      <c r="AU268" s="16" t="s">
        <v>79</v>
      </c>
      <c r="AY268" s="16" t="s">
        <v>246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6" t="s">
        <v>16</v>
      </c>
      <c r="BK268" s="227">
        <f>ROUND(I268*H268,2)</f>
        <v>0</v>
      </c>
      <c r="BL268" s="16" t="s">
        <v>1307</v>
      </c>
      <c r="BM268" s="16" t="s">
        <v>6398</v>
      </c>
    </row>
    <row r="269" s="13" customFormat="1">
      <c r="B269" s="239"/>
      <c r="C269" s="240"/>
      <c r="D269" s="230" t="s">
        <v>255</v>
      </c>
      <c r="E269" s="241" t="s">
        <v>1</v>
      </c>
      <c r="F269" s="242" t="s">
        <v>6399</v>
      </c>
      <c r="G269" s="240"/>
      <c r="H269" s="243">
        <v>25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AT269" s="249" t="s">
        <v>255</v>
      </c>
      <c r="AU269" s="249" t="s">
        <v>79</v>
      </c>
      <c r="AV269" s="13" t="s">
        <v>79</v>
      </c>
      <c r="AW269" s="13" t="s">
        <v>33</v>
      </c>
      <c r="AX269" s="13" t="s">
        <v>71</v>
      </c>
      <c r="AY269" s="249" t="s">
        <v>246</v>
      </c>
    </row>
    <row r="270" s="13" customFormat="1">
      <c r="B270" s="239"/>
      <c r="C270" s="240"/>
      <c r="D270" s="230" t="s">
        <v>255</v>
      </c>
      <c r="E270" s="241" t="s">
        <v>1</v>
      </c>
      <c r="F270" s="242" t="s">
        <v>6400</v>
      </c>
      <c r="G270" s="240"/>
      <c r="H270" s="243">
        <v>250</v>
      </c>
      <c r="I270" s="244"/>
      <c r="J270" s="240"/>
      <c r="K270" s="240"/>
      <c r="L270" s="245"/>
      <c r="M270" s="246"/>
      <c r="N270" s="247"/>
      <c r="O270" s="247"/>
      <c r="P270" s="247"/>
      <c r="Q270" s="247"/>
      <c r="R270" s="247"/>
      <c r="S270" s="247"/>
      <c r="T270" s="248"/>
      <c r="AT270" s="249" t="s">
        <v>255</v>
      </c>
      <c r="AU270" s="249" t="s">
        <v>79</v>
      </c>
      <c r="AV270" s="13" t="s">
        <v>79</v>
      </c>
      <c r="AW270" s="13" t="s">
        <v>33</v>
      </c>
      <c r="AX270" s="13" t="s">
        <v>71</v>
      </c>
      <c r="AY270" s="249" t="s">
        <v>246</v>
      </c>
    </row>
    <row r="271" s="13" customFormat="1">
      <c r="B271" s="239"/>
      <c r="C271" s="240"/>
      <c r="D271" s="230" t="s">
        <v>255</v>
      </c>
      <c r="E271" s="241" t="s">
        <v>1</v>
      </c>
      <c r="F271" s="242" t="s">
        <v>6401</v>
      </c>
      <c r="G271" s="240"/>
      <c r="H271" s="243">
        <v>150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AT271" s="249" t="s">
        <v>255</v>
      </c>
      <c r="AU271" s="249" t="s">
        <v>79</v>
      </c>
      <c r="AV271" s="13" t="s">
        <v>79</v>
      </c>
      <c r="AW271" s="13" t="s">
        <v>33</v>
      </c>
      <c r="AX271" s="13" t="s">
        <v>71</v>
      </c>
      <c r="AY271" s="249" t="s">
        <v>246</v>
      </c>
    </row>
    <row r="272" s="1" customFormat="1" ht="16.5" customHeight="1">
      <c r="B272" s="37"/>
      <c r="C272" s="216" t="s">
        <v>863</v>
      </c>
      <c r="D272" s="216" t="s">
        <v>248</v>
      </c>
      <c r="E272" s="217" t="s">
        <v>6402</v>
      </c>
      <c r="F272" s="218" t="s">
        <v>6403</v>
      </c>
      <c r="G272" s="219" t="s">
        <v>142</v>
      </c>
      <c r="H272" s="220">
        <v>12393</v>
      </c>
      <c r="I272" s="221"/>
      <c r="J272" s="222">
        <f>ROUND(I272*H272,2)</f>
        <v>0</v>
      </c>
      <c r="K272" s="218" t="s">
        <v>252</v>
      </c>
      <c r="L272" s="42"/>
      <c r="M272" s="223" t="s">
        <v>1</v>
      </c>
      <c r="N272" s="224" t="s">
        <v>42</v>
      </c>
      <c r="O272" s="78"/>
      <c r="P272" s="225">
        <f>O272*H272</f>
        <v>0</v>
      </c>
      <c r="Q272" s="225">
        <v>0</v>
      </c>
      <c r="R272" s="225">
        <f>Q272*H272</f>
        <v>0</v>
      </c>
      <c r="S272" s="225">
        <v>0</v>
      </c>
      <c r="T272" s="226">
        <f>S272*H272</f>
        <v>0</v>
      </c>
      <c r="AR272" s="16" t="s">
        <v>333</v>
      </c>
      <c r="AT272" s="16" t="s">
        <v>248</v>
      </c>
      <c r="AU272" s="16" t="s">
        <v>79</v>
      </c>
      <c r="AY272" s="16" t="s">
        <v>246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6" t="s">
        <v>16</v>
      </c>
      <c r="BK272" s="227">
        <f>ROUND(I272*H272,2)</f>
        <v>0</v>
      </c>
      <c r="BL272" s="16" t="s">
        <v>333</v>
      </c>
      <c r="BM272" s="16" t="s">
        <v>6404</v>
      </c>
    </row>
    <row r="273" s="1" customFormat="1" ht="16.5" customHeight="1">
      <c r="B273" s="37"/>
      <c r="C273" s="250" t="s">
        <v>871</v>
      </c>
      <c r="D273" s="250" t="s">
        <v>323</v>
      </c>
      <c r="E273" s="251" t="s">
        <v>6405</v>
      </c>
      <c r="F273" s="252" t="s">
        <v>6406</v>
      </c>
      <c r="G273" s="253" t="s">
        <v>142</v>
      </c>
      <c r="H273" s="254">
        <v>30</v>
      </c>
      <c r="I273" s="255"/>
      <c r="J273" s="256">
        <f>ROUND(I273*H273,2)</f>
        <v>0</v>
      </c>
      <c r="K273" s="252" t="s">
        <v>1</v>
      </c>
      <c r="L273" s="257"/>
      <c r="M273" s="258" t="s">
        <v>1</v>
      </c>
      <c r="N273" s="259" t="s">
        <v>42</v>
      </c>
      <c r="O273" s="78"/>
      <c r="P273" s="225">
        <f>O273*H273</f>
        <v>0</v>
      </c>
      <c r="Q273" s="225">
        <v>0</v>
      </c>
      <c r="R273" s="225">
        <f>Q273*H273</f>
        <v>0</v>
      </c>
      <c r="S273" s="225">
        <v>0</v>
      </c>
      <c r="T273" s="226">
        <f>S273*H273</f>
        <v>0</v>
      </c>
      <c r="AR273" s="16" t="s">
        <v>1307</v>
      </c>
      <c r="AT273" s="16" t="s">
        <v>323</v>
      </c>
      <c r="AU273" s="16" t="s">
        <v>79</v>
      </c>
      <c r="AY273" s="16" t="s">
        <v>246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6" t="s">
        <v>16</v>
      </c>
      <c r="BK273" s="227">
        <f>ROUND(I273*H273,2)</f>
        <v>0</v>
      </c>
      <c r="BL273" s="16" t="s">
        <v>1307</v>
      </c>
      <c r="BM273" s="16" t="s">
        <v>6407</v>
      </c>
    </row>
    <row r="274" s="13" customFormat="1">
      <c r="B274" s="239"/>
      <c r="C274" s="240"/>
      <c r="D274" s="230" t="s">
        <v>255</v>
      </c>
      <c r="E274" s="241" t="s">
        <v>1</v>
      </c>
      <c r="F274" s="242" t="s">
        <v>6408</v>
      </c>
      <c r="G274" s="240"/>
      <c r="H274" s="243">
        <v>5</v>
      </c>
      <c r="I274" s="244"/>
      <c r="J274" s="240"/>
      <c r="K274" s="240"/>
      <c r="L274" s="245"/>
      <c r="M274" s="246"/>
      <c r="N274" s="247"/>
      <c r="O274" s="247"/>
      <c r="P274" s="247"/>
      <c r="Q274" s="247"/>
      <c r="R274" s="247"/>
      <c r="S274" s="247"/>
      <c r="T274" s="248"/>
      <c r="AT274" s="249" t="s">
        <v>255</v>
      </c>
      <c r="AU274" s="249" t="s">
        <v>79</v>
      </c>
      <c r="AV274" s="13" t="s">
        <v>79</v>
      </c>
      <c r="AW274" s="13" t="s">
        <v>33</v>
      </c>
      <c r="AX274" s="13" t="s">
        <v>71</v>
      </c>
      <c r="AY274" s="249" t="s">
        <v>246</v>
      </c>
    </row>
    <row r="275" s="13" customFormat="1">
      <c r="B275" s="239"/>
      <c r="C275" s="240"/>
      <c r="D275" s="230" t="s">
        <v>255</v>
      </c>
      <c r="E275" s="241" t="s">
        <v>1</v>
      </c>
      <c r="F275" s="242" t="s">
        <v>6387</v>
      </c>
      <c r="G275" s="240"/>
      <c r="H275" s="243">
        <v>0</v>
      </c>
      <c r="I275" s="244"/>
      <c r="J275" s="240"/>
      <c r="K275" s="240"/>
      <c r="L275" s="245"/>
      <c r="M275" s="246"/>
      <c r="N275" s="247"/>
      <c r="O275" s="247"/>
      <c r="P275" s="247"/>
      <c r="Q275" s="247"/>
      <c r="R275" s="247"/>
      <c r="S275" s="247"/>
      <c r="T275" s="248"/>
      <c r="AT275" s="249" t="s">
        <v>255</v>
      </c>
      <c r="AU275" s="249" t="s">
        <v>79</v>
      </c>
      <c r="AV275" s="13" t="s">
        <v>79</v>
      </c>
      <c r="AW275" s="13" t="s">
        <v>33</v>
      </c>
      <c r="AX275" s="13" t="s">
        <v>71</v>
      </c>
      <c r="AY275" s="249" t="s">
        <v>246</v>
      </c>
    </row>
    <row r="276" s="13" customFormat="1">
      <c r="B276" s="239"/>
      <c r="C276" s="240"/>
      <c r="D276" s="230" t="s">
        <v>255</v>
      </c>
      <c r="E276" s="241" t="s">
        <v>1</v>
      </c>
      <c r="F276" s="242" t="s">
        <v>6267</v>
      </c>
      <c r="G276" s="240"/>
      <c r="H276" s="243">
        <v>25</v>
      </c>
      <c r="I276" s="244"/>
      <c r="J276" s="240"/>
      <c r="K276" s="240"/>
      <c r="L276" s="245"/>
      <c r="M276" s="246"/>
      <c r="N276" s="247"/>
      <c r="O276" s="247"/>
      <c r="P276" s="247"/>
      <c r="Q276" s="247"/>
      <c r="R276" s="247"/>
      <c r="S276" s="247"/>
      <c r="T276" s="248"/>
      <c r="AT276" s="249" t="s">
        <v>255</v>
      </c>
      <c r="AU276" s="249" t="s">
        <v>79</v>
      </c>
      <c r="AV276" s="13" t="s">
        <v>79</v>
      </c>
      <c r="AW276" s="13" t="s">
        <v>33</v>
      </c>
      <c r="AX276" s="13" t="s">
        <v>71</v>
      </c>
      <c r="AY276" s="249" t="s">
        <v>246</v>
      </c>
    </row>
    <row r="277" s="1" customFormat="1" ht="16.5" customHeight="1">
      <c r="B277" s="37"/>
      <c r="C277" s="250" t="s">
        <v>878</v>
      </c>
      <c r="D277" s="250" t="s">
        <v>323</v>
      </c>
      <c r="E277" s="251" t="s">
        <v>6409</v>
      </c>
      <c r="F277" s="252" t="s">
        <v>6410</v>
      </c>
      <c r="G277" s="253" t="s">
        <v>142</v>
      </c>
      <c r="H277" s="254">
        <v>70</v>
      </c>
      <c r="I277" s="255"/>
      <c r="J277" s="256">
        <f>ROUND(I277*H277,2)</f>
        <v>0</v>
      </c>
      <c r="K277" s="252" t="s">
        <v>1</v>
      </c>
      <c r="L277" s="257"/>
      <c r="M277" s="258" t="s">
        <v>1</v>
      </c>
      <c r="N277" s="259" t="s">
        <v>42</v>
      </c>
      <c r="O277" s="78"/>
      <c r="P277" s="225">
        <f>O277*H277</f>
        <v>0</v>
      </c>
      <c r="Q277" s="225">
        <v>0</v>
      </c>
      <c r="R277" s="225">
        <f>Q277*H277</f>
        <v>0</v>
      </c>
      <c r="S277" s="225">
        <v>0</v>
      </c>
      <c r="T277" s="226">
        <f>S277*H277</f>
        <v>0</v>
      </c>
      <c r="AR277" s="16" t="s">
        <v>1307</v>
      </c>
      <c r="AT277" s="16" t="s">
        <v>323</v>
      </c>
      <c r="AU277" s="16" t="s">
        <v>79</v>
      </c>
      <c r="AY277" s="16" t="s">
        <v>246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6" t="s">
        <v>16</v>
      </c>
      <c r="BK277" s="227">
        <f>ROUND(I277*H277,2)</f>
        <v>0</v>
      </c>
      <c r="BL277" s="16" t="s">
        <v>1307</v>
      </c>
      <c r="BM277" s="16" t="s">
        <v>6411</v>
      </c>
    </row>
    <row r="278" s="13" customFormat="1">
      <c r="B278" s="239"/>
      <c r="C278" s="240"/>
      <c r="D278" s="230" t="s">
        <v>255</v>
      </c>
      <c r="E278" s="241" t="s">
        <v>1</v>
      </c>
      <c r="F278" s="242" t="s">
        <v>6412</v>
      </c>
      <c r="G278" s="240"/>
      <c r="H278" s="243">
        <v>50</v>
      </c>
      <c r="I278" s="244"/>
      <c r="J278" s="240"/>
      <c r="K278" s="240"/>
      <c r="L278" s="245"/>
      <c r="M278" s="246"/>
      <c r="N278" s="247"/>
      <c r="O278" s="247"/>
      <c r="P278" s="247"/>
      <c r="Q278" s="247"/>
      <c r="R278" s="247"/>
      <c r="S278" s="247"/>
      <c r="T278" s="248"/>
      <c r="AT278" s="249" t="s">
        <v>255</v>
      </c>
      <c r="AU278" s="249" t="s">
        <v>79</v>
      </c>
      <c r="AV278" s="13" t="s">
        <v>79</v>
      </c>
      <c r="AW278" s="13" t="s">
        <v>33</v>
      </c>
      <c r="AX278" s="13" t="s">
        <v>71</v>
      </c>
      <c r="AY278" s="249" t="s">
        <v>246</v>
      </c>
    </row>
    <row r="279" s="13" customFormat="1">
      <c r="B279" s="239"/>
      <c r="C279" s="240"/>
      <c r="D279" s="230" t="s">
        <v>255</v>
      </c>
      <c r="E279" s="241" t="s">
        <v>1</v>
      </c>
      <c r="F279" s="242" t="s">
        <v>6259</v>
      </c>
      <c r="G279" s="240"/>
      <c r="H279" s="243">
        <v>20</v>
      </c>
      <c r="I279" s="244"/>
      <c r="J279" s="240"/>
      <c r="K279" s="240"/>
      <c r="L279" s="245"/>
      <c r="M279" s="246"/>
      <c r="N279" s="247"/>
      <c r="O279" s="247"/>
      <c r="P279" s="247"/>
      <c r="Q279" s="247"/>
      <c r="R279" s="247"/>
      <c r="S279" s="247"/>
      <c r="T279" s="248"/>
      <c r="AT279" s="249" t="s">
        <v>255</v>
      </c>
      <c r="AU279" s="249" t="s">
        <v>79</v>
      </c>
      <c r="AV279" s="13" t="s">
        <v>79</v>
      </c>
      <c r="AW279" s="13" t="s">
        <v>33</v>
      </c>
      <c r="AX279" s="13" t="s">
        <v>71</v>
      </c>
      <c r="AY279" s="249" t="s">
        <v>246</v>
      </c>
    </row>
    <row r="280" s="1" customFormat="1" ht="16.5" customHeight="1">
      <c r="B280" s="37"/>
      <c r="C280" s="250" t="s">
        <v>882</v>
      </c>
      <c r="D280" s="250" t="s">
        <v>323</v>
      </c>
      <c r="E280" s="251" t="s">
        <v>6413</v>
      </c>
      <c r="F280" s="252" t="s">
        <v>6414</v>
      </c>
      <c r="G280" s="253" t="s">
        <v>142</v>
      </c>
      <c r="H280" s="254">
        <v>340</v>
      </c>
      <c r="I280" s="255"/>
      <c r="J280" s="256">
        <f>ROUND(I280*H280,2)</f>
        <v>0</v>
      </c>
      <c r="K280" s="252" t="s">
        <v>1</v>
      </c>
      <c r="L280" s="257"/>
      <c r="M280" s="258" t="s">
        <v>1</v>
      </c>
      <c r="N280" s="259" t="s">
        <v>42</v>
      </c>
      <c r="O280" s="78"/>
      <c r="P280" s="225">
        <f>O280*H280</f>
        <v>0</v>
      </c>
      <c r="Q280" s="225">
        <v>0</v>
      </c>
      <c r="R280" s="225">
        <f>Q280*H280</f>
        <v>0</v>
      </c>
      <c r="S280" s="225">
        <v>0</v>
      </c>
      <c r="T280" s="226">
        <f>S280*H280</f>
        <v>0</v>
      </c>
      <c r="AR280" s="16" t="s">
        <v>1307</v>
      </c>
      <c r="AT280" s="16" t="s">
        <v>323</v>
      </c>
      <c r="AU280" s="16" t="s">
        <v>79</v>
      </c>
      <c r="AY280" s="16" t="s">
        <v>246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6" t="s">
        <v>16</v>
      </c>
      <c r="BK280" s="227">
        <f>ROUND(I280*H280,2)</f>
        <v>0</v>
      </c>
      <c r="BL280" s="16" t="s">
        <v>1307</v>
      </c>
      <c r="BM280" s="16" t="s">
        <v>6415</v>
      </c>
    </row>
    <row r="281" s="13" customFormat="1">
      <c r="B281" s="239"/>
      <c r="C281" s="240"/>
      <c r="D281" s="230" t="s">
        <v>255</v>
      </c>
      <c r="E281" s="241" t="s">
        <v>1</v>
      </c>
      <c r="F281" s="242" t="s">
        <v>6416</v>
      </c>
      <c r="G281" s="240"/>
      <c r="H281" s="243">
        <v>240</v>
      </c>
      <c r="I281" s="244"/>
      <c r="J281" s="240"/>
      <c r="K281" s="240"/>
      <c r="L281" s="245"/>
      <c r="M281" s="246"/>
      <c r="N281" s="247"/>
      <c r="O281" s="247"/>
      <c r="P281" s="247"/>
      <c r="Q281" s="247"/>
      <c r="R281" s="247"/>
      <c r="S281" s="247"/>
      <c r="T281" s="248"/>
      <c r="AT281" s="249" t="s">
        <v>255</v>
      </c>
      <c r="AU281" s="249" t="s">
        <v>79</v>
      </c>
      <c r="AV281" s="13" t="s">
        <v>79</v>
      </c>
      <c r="AW281" s="13" t="s">
        <v>33</v>
      </c>
      <c r="AX281" s="13" t="s">
        <v>71</v>
      </c>
      <c r="AY281" s="249" t="s">
        <v>246</v>
      </c>
    </row>
    <row r="282" s="13" customFormat="1">
      <c r="B282" s="239"/>
      <c r="C282" s="240"/>
      <c r="D282" s="230" t="s">
        <v>255</v>
      </c>
      <c r="E282" s="241" t="s">
        <v>1</v>
      </c>
      <c r="F282" s="242" t="s">
        <v>6238</v>
      </c>
      <c r="G282" s="240"/>
      <c r="H282" s="243">
        <v>100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AT282" s="249" t="s">
        <v>255</v>
      </c>
      <c r="AU282" s="249" t="s">
        <v>79</v>
      </c>
      <c r="AV282" s="13" t="s">
        <v>79</v>
      </c>
      <c r="AW282" s="13" t="s">
        <v>33</v>
      </c>
      <c r="AX282" s="13" t="s">
        <v>71</v>
      </c>
      <c r="AY282" s="249" t="s">
        <v>246</v>
      </c>
    </row>
    <row r="283" s="1" customFormat="1" ht="16.5" customHeight="1">
      <c r="B283" s="37"/>
      <c r="C283" s="216" t="s">
        <v>923</v>
      </c>
      <c r="D283" s="216" t="s">
        <v>248</v>
      </c>
      <c r="E283" s="217" t="s">
        <v>6417</v>
      </c>
      <c r="F283" s="218" t="s">
        <v>6418</v>
      </c>
      <c r="G283" s="219" t="s">
        <v>142</v>
      </c>
      <c r="H283" s="220">
        <v>440</v>
      </c>
      <c r="I283" s="221"/>
      <c r="J283" s="222">
        <f>ROUND(I283*H283,2)</f>
        <v>0</v>
      </c>
      <c r="K283" s="218" t="s">
        <v>252</v>
      </c>
      <c r="L283" s="42"/>
      <c r="M283" s="223" t="s">
        <v>1</v>
      </c>
      <c r="N283" s="224" t="s">
        <v>42</v>
      </c>
      <c r="O283" s="78"/>
      <c r="P283" s="225">
        <f>O283*H283</f>
        <v>0</v>
      </c>
      <c r="Q283" s="225">
        <v>0</v>
      </c>
      <c r="R283" s="225">
        <f>Q283*H283</f>
        <v>0</v>
      </c>
      <c r="S283" s="225">
        <v>0</v>
      </c>
      <c r="T283" s="226">
        <f>S283*H283</f>
        <v>0</v>
      </c>
      <c r="AR283" s="16" t="s">
        <v>333</v>
      </c>
      <c r="AT283" s="16" t="s">
        <v>248</v>
      </c>
      <c r="AU283" s="16" t="s">
        <v>79</v>
      </c>
      <c r="AY283" s="16" t="s">
        <v>246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6" t="s">
        <v>16</v>
      </c>
      <c r="BK283" s="227">
        <f>ROUND(I283*H283,2)</f>
        <v>0</v>
      </c>
      <c r="BL283" s="16" t="s">
        <v>333</v>
      </c>
      <c r="BM283" s="16" t="s">
        <v>6419</v>
      </c>
    </row>
    <row r="284" s="1" customFormat="1" ht="16.5" customHeight="1">
      <c r="B284" s="37"/>
      <c r="C284" s="250" t="s">
        <v>928</v>
      </c>
      <c r="D284" s="250" t="s">
        <v>323</v>
      </c>
      <c r="E284" s="251" t="s">
        <v>6420</v>
      </c>
      <c r="F284" s="252" t="s">
        <v>6421</v>
      </c>
      <c r="G284" s="253" t="s">
        <v>142</v>
      </c>
      <c r="H284" s="254">
        <v>100</v>
      </c>
      <c r="I284" s="255"/>
      <c r="J284" s="256">
        <f>ROUND(I284*H284,2)</f>
        <v>0</v>
      </c>
      <c r="K284" s="252" t="s">
        <v>1</v>
      </c>
      <c r="L284" s="257"/>
      <c r="M284" s="258" t="s">
        <v>1</v>
      </c>
      <c r="N284" s="259" t="s">
        <v>42</v>
      </c>
      <c r="O284" s="78"/>
      <c r="P284" s="225">
        <f>O284*H284</f>
        <v>0</v>
      </c>
      <c r="Q284" s="225">
        <v>0</v>
      </c>
      <c r="R284" s="225">
        <f>Q284*H284</f>
        <v>0</v>
      </c>
      <c r="S284" s="225">
        <v>0</v>
      </c>
      <c r="T284" s="226">
        <f>S284*H284</f>
        <v>0</v>
      </c>
      <c r="AR284" s="16" t="s">
        <v>1307</v>
      </c>
      <c r="AT284" s="16" t="s">
        <v>323</v>
      </c>
      <c r="AU284" s="16" t="s">
        <v>79</v>
      </c>
      <c r="AY284" s="16" t="s">
        <v>246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6" t="s">
        <v>16</v>
      </c>
      <c r="BK284" s="227">
        <f>ROUND(I284*H284,2)</f>
        <v>0</v>
      </c>
      <c r="BL284" s="16" t="s">
        <v>1307</v>
      </c>
      <c r="BM284" s="16" t="s">
        <v>6422</v>
      </c>
    </row>
    <row r="285" s="13" customFormat="1">
      <c r="B285" s="239"/>
      <c r="C285" s="240"/>
      <c r="D285" s="230" t="s">
        <v>255</v>
      </c>
      <c r="E285" s="241" t="s">
        <v>1</v>
      </c>
      <c r="F285" s="242" t="s">
        <v>6387</v>
      </c>
      <c r="G285" s="240"/>
      <c r="H285" s="243">
        <v>0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AT285" s="249" t="s">
        <v>255</v>
      </c>
      <c r="AU285" s="249" t="s">
        <v>79</v>
      </c>
      <c r="AV285" s="13" t="s">
        <v>79</v>
      </c>
      <c r="AW285" s="13" t="s">
        <v>33</v>
      </c>
      <c r="AX285" s="13" t="s">
        <v>71</v>
      </c>
      <c r="AY285" s="249" t="s">
        <v>246</v>
      </c>
    </row>
    <row r="286" s="13" customFormat="1">
      <c r="B286" s="239"/>
      <c r="C286" s="240"/>
      <c r="D286" s="230" t="s">
        <v>255</v>
      </c>
      <c r="E286" s="241" t="s">
        <v>1</v>
      </c>
      <c r="F286" s="242" t="s">
        <v>6238</v>
      </c>
      <c r="G286" s="240"/>
      <c r="H286" s="243">
        <v>100</v>
      </c>
      <c r="I286" s="244"/>
      <c r="J286" s="240"/>
      <c r="K286" s="240"/>
      <c r="L286" s="245"/>
      <c r="M286" s="246"/>
      <c r="N286" s="247"/>
      <c r="O286" s="247"/>
      <c r="P286" s="247"/>
      <c r="Q286" s="247"/>
      <c r="R286" s="247"/>
      <c r="S286" s="247"/>
      <c r="T286" s="248"/>
      <c r="AT286" s="249" t="s">
        <v>255</v>
      </c>
      <c r="AU286" s="249" t="s">
        <v>79</v>
      </c>
      <c r="AV286" s="13" t="s">
        <v>79</v>
      </c>
      <c r="AW286" s="13" t="s">
        <v>33</v>
      </c>
      <c r="AX286" s="13" t="s">
        <v>71</v>
      </c>
      <c r="AY286" s="249" t="s">
        <v>246</v>
      </c>
    </row>
    <row r="287" s="1" customFormat="1" ht="16.5" customHeight="1">
      <c r="B287" s="37"/>
      <c r="C287" s="250" t="s">
        <v>947</v>
      </c>
      <c r="D287" s="250" t="s">
        <v>323</v>
      </c>
      <c r="E287" s="251" t="s">
        <v>6423</v>
      </c>
      <c r="F287" s="252" t="s">
        <v>6424</v>
      </c>
      <c r="G287" s="253" t="s">
        <v>142</v>
      </c>
      <c r="H287" s="254">
        <v>420</v>
      </c>
      <c r="I287" s="255"/>
      <c r="J287" s="256">
        <f>ROUND(I287*H287,2)</f>
        <v>0</v>
      </c>
      <c r="K287" s="252" t="s">
        <v>1</v>
      </c>
      <c r="L287" s="257"/>
      <c r="M287" s="258" t="s">
        <v>1</v>
      </c>
      <c r="N287" s="259" t="s">
        <v>42</v>
      </c>
      <c r="O287" s="78"/>
      <c r="P287" s="225">
        <f>O287*H287</f>
        <v>0</v>
      </c>
      <c r="Q287" s="225">
        <v>0</v>
      </c>
      <c r="R287" s="225">
        <f>Q287*H287</f>
        <v>0</v>
      </c>
      <c r="S287" s="225">
        <v>0</v>
      </c>
      <c r="T287" s="226">
        <f>S287*H287</f>
        <v>0</v>
      </c>
      <c r="AR287" s="16" t="s">
        <v>1307</v>
      </c>
      <c r="AT287" s="16" t="s">
        <v>323</v>
      </c>
      <c r="AU287" s="16" t="s">
        <v>79</v>
      </c>
      <c r="AY287" s="16" t="s">
        <v>246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6" t="s">
        <v>16</v>
      </c>
      <c r="BK287" s="227">
        <f>ROUND(I287*H287,2)</f>
        <v>0</v>
      </c>
      <c r="BL287" s="16" t="s">
        <v>1307</v>
      </c>
      <c r="BM287" s="16" t="s">
        <v>6425</v>
      </c>
    </row>
    <row r="288" s="13" customFormat="1">
      <c r="B288" s="239"/>
      <c r="C288" s="240"/>
      <c r="D288" s="230" t="s">
        <v>255</v>
      </c>
      <c r="E288" s="241" t="s">
        <v>1</v>
      </c>
      <c r="F288" s="242" t="s">
        <v>6426</v>
      </c>
      <c r="G288" s="240"/>
      <c r="H288" s="243">
        <v>285</v>
      </c>
      <c r="I288" s="244"/>
      <c r="J288" s="240"/>
      <c r="K288" s="240"/>
      <c r="L288" s="245"/>
      <c r="M288" s="246"/>
      <c r="N288" s="247"/>
      <c r="O288" s="247"/>
      <c r="P288" s="247"/>
      <c r="Q288" s="247"/>
      <c r="R288" s="247"/>
      <c r="S288" s="247"/>
      <c r="T288" s="248"/>
      <c r="AT288" s="249" t="s">
        <v>255</v>
      </c>
      <c r="AU288" s="249" t="s">
        <v>79</v>
      </c>
      <c r="AV288" s="13" t="s">
        <v>79</v>
      </c>
      <c r="AW288" s="13" t="s">
        <v>33</v>
      </c>
      <c r="AX288" s="13" t="s">
        <v>71</v>
      </c>
      <c r="AY288" s="249" t="s">
        <v>246</v>
      </c>
    </row>
    <row r="289" s="13" customFormat="1">
      <c r="B289" s="239"/>
      <c r="C289" s="240"/>
      <c r="D289" s="230" t="s">
        <v>255</v>
      </c>
      <c r="E289" s="241" t="s">
        <v>1</v>
      </c>
      <c r="F289" s="242" t="s">
        <v>6427</v>
      </c>
      <c r="G289" s="240"/>
      <c r="H289" s="243">
        <v>135</v>
      </c>
      <c r="I289" s="244"/>
      <c r="J289" s="240"/>
      <c r="K289" s="240"/>
      <c r="L289" s="245"/>
      <c r="M289" s="246"/>
      <c r="N289" s="247"/>
      <c r="O289" s="247"/>
      <c r="P289" s="247"/>
      <c r="Q289" s="247"/>
      <c r="R289" s="247"/>
      <c r="S289" s="247"/>
      <c r="T289" s="248"/>
      <c r="AT289" s="249" t="s">
        <v>255</v>
      </c>
      <c r="AU289" s="249" t="s">
        <v>79</v>
      </c>
      <c r="AV289" s="13" t="s">
        <v>79</v>
      </c>
      <c r="AW289" s="13" t="s">
        <v>33</v>
      </c>
      <c r="AX289" s="13" t="s">
        <v>71</v>
      </c>
      <c r="AY289" s="249" t="s">
        <v>246</v>
      </c>
    </row>
    <row r="290" s="1" customFormat="1" ht="16.5" customHeight="1">
      <c r="B290" s="37"/>
      <c r="C290" s="216" t="s">
        <v>954</v>
      </c>
      <c r="D290" s="216" t="s">
        <v>248</v>
      </c>
      <c r="E290" s="217" t="s">
        <v>6428</v>
      </c>
      <c r="F290" s="218" t="s">
        <v>6429</v>
      </c>
      <c r="G290" s="219" t="s">
        <v>142</v>
      </c>
      <c r="H290" s="220">
        <v>520</v>
      </c>
      <c r="I290" s="221"/>
      <c r="J290" s="222">
        <f>ROUND(I290*H290,2)</f>
        <v>0</v>
      </c>
      <c r="K290" s="218" t="s">
        <v>252</v>
      </c>
      <c r="L290" s="42"/>
      <c r="M290" s="223" t="s">
        <v>1</v>
      </c>
      <c r="N290" s="224" t="s">
        <v>42</v>
      </c>
      <c r="O290" s="78"/>
      <c r="P290" s="225">
        <f>O290*H290</f>
        <v>0</v>
      </c>
      <c r="Q290" s="225">
        <v>0</v>
      </c>
      <c r="R290" s="225">
        <f>Q290*H290</f>
        <v>0</v>
      </c>
      <c r="S290" s="225">
        <v>0</v>
      </c>
      <c r="T290" s="226">
        <f>S290*H290</f>
        <v>0</v>
      </c>
      <c r="AR290" s="16" t="s">
        <v>333</v>
      </c>
      <c r="AT290" s="16" t="s">
        <v>248</v>
      </c>
      <c r="AU290" s="16" t="s">
        <v>79</v>
      </c>
      <c r="AY290" s="16" t="s">
        <v>246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6" t="s">
        <v>16</v>
      </c>
      <c r="BK290" s="227">
        <f>ROUND(I290*H290,2)</f>
        <v>0</v>
      </c>
      <c r="BL290" s="16" t="s">
        <v>333</v>
      </c>
      <c r="BM290" s="16" t="s">
        <v>6430</v>
      </c>
    </row>
    <row r="291" s="1" customFormat="1" ht="16.5" customHeight="1">
      <c r="B291" s="37"/>
      <c r="C291" s="250" t="s">
        <v>959</v>
      </c>
      <c r="D291" s="250" t="s">
        <v>323</v>
      </c>
      <c r="E291" s="251" t="s">
        <v>6431</v>
      </c>
      <c r="F291" s="252" t="s">
        <v>6432</v>
      </c>
      <c r="G291" s="253" t="s">
        <v>142</v>
      </c>
      <c r="H291" s="254">
        <v>40</v>
      </c>
      <c r="I291" s="255"/>
      <c r="J291" s="256">
        <f>ROUND(I291*H291,2)</f>
        <v>0</v>
      </c>
      <c r="K291" s="252" t="s">
        <v>1</v>
      </c>
      <c r="L291" s="257"/>
      <c r="M291" s="258" t="s">
        <v>1</v>
      </c>
      <c r="N291" s="259" t="s">
        <v>42</v>
      </c>
      <c r="O291" s="78"/>
      <c r="P291" s="225">
        <f>O291*H291</f>
        <v>0</v>
      </c>
      <c r="Q291" s="225">
        <v>0</v>
      </c>
      <c r="R291" s="225">
        <f>Q291*H291</f>
        <v>0</v>
      </c>
      <c r="S291" s="225">
        <v>0</v>
      </c>
      <c r="T291" s="226">
        <f>S291*H291</f>
        <v>0</v>
      </c>
      <c r="AR291" s="16" t="s">
        <v>1307</v>
      </c>
      <c r="AT291" s="16" t="s">
        <v>323</v>
      </c>
      <c r="AU291" s="16" t="s">
        <v>79</v>
      </c>
      <c r="AY291" s="16" t="s">
        <v>246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6" t="s">
        <v>16</v>
      </c>
      <c r="BK291" s="227">
        <f>ROUND(I291*H291,2)</f>
        <v>0</v>
      </c>
      <c r="BL291" s="16" t="s">
        <v>1307</v>
      </c>
      <c r="BM291" s="16" t="s">
        <v>6433</v>
      </c>
    </row>
    <row r="292" s="13" customFormat="1">
      <c r="B292" s="239"/>
      <c r="C292" s="240"/>
      <c r="D292" s="230" t="s">
        <v>255</v>
      </c>
      <c r="E292" s="241" t="s">
        <v>1</v>
      </c>
      <c r="F292" s="242" t="s">
        <v>6387</v>
      </c>
      <c r="G292" s="240"/>
      <c r="H292" s="243">
        <v>0</v>
      </c>
      <c r="I292" s="244"/>
      <c r="J292" s="240"/>
      <c r="K292" s="240"/>
      <c r="L292" s="245"/>
      <c r="M292" s="246"/>
      <c r="N292" s="247"/>
      <c r="O292" s="247"/>
      <c r="P292" s="247"/>
      <c r="Q292" s="247"/>
      <c r="R292" s="247"/>
      <c r="S292" s="247"/>
      <c r="T292" s="248"/>
      <c r="AT292" s="249" t="s">
        <v>255</v>
      </c>
      <c r="AU292" s="249" t="s">
        <v>79</v>
      </c>
      <c r="AV292" s="13" t="s">
        <v>79</v>
      </c>
      <c r="AW292" s="13" t="s">
        <v>33</v>
      </c>
      <c r="AX292" s="13" t="s">
        <v>71</v>
      </c>
      <c r="AY292" s="249" t="s">
        <v>246</v>
      </c>
    </row>
    <row r="293" s="13" customFormat="1">
      <c r="B293" s="239"/>
      <c r="C293" s="240"/>
      <c r="D293" s="230" t="s">
        <v>255</v>
      </c>
      <c r="E293" s="241" t="s">
        <v>1</v>
      </c>
      <c r="F293" s="242" t="s">
        <v>6311</v>
      </c>
      <c r="G293" s="240"/>
      <c r="H293" s="243">
        <v>40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AT293" s="249" t="s">
        <v>255</v>
      </c>
      <c r="AU293" s="249" t="s">
        <v>79</v>
      </c>
      <c r="AV293" s="13" t="s">
        <v>79</v>
      </c>
      <c r="AW293" s="13" t="s">
        <v>33</v>
      </c>
      <c r="AX293" s="13" t="s">
        <v>71</v>
      </c>
      <c r="AY293" s="249" t="s">
        <v>246</v>
      </c>
    </row>
    <row r="294" s="1" customFormat="1" ht="16.5" customHeight="1">
      <c r="B294" s="37"/>
      <c r="C294" s="250" t="s">
        <v>968</v>
      </c>
      <c r="D294" s="250" t="s">
        <v>323</v>
      </c>
      <c r="E294" s="251" t="s">
        <v>6434</v>
      </c>
      <c r="F294" s="252" t="s">
        <v>6435</v>
      </c>
      <c r="G294" s="253" t="s">
        <v>142</v>
      </c>
      <c r="H294" s="254">
        <v>30</v>
      </c>
      <c r="I294" s="255"/>
      <c r="J294" s="256">
        <f>ROUND(I294*H294,2)</f>
        <v>0</v>
      </c>
      <c r="K294" s="252" t="s">
        <v>1</v>
      </c>
      <c r="L294" s="257"/>
      <c r="M294" s="258" t="s">
        <v>1</v>
      </c>
      <c r="N294" s="259" t="s">
        <v>42</v>
      </c>
      <c r="O294" s="78"/>
      <c r="P294" s="225">
        <f>O294*H294</f>
        <v>0</v>
      </c>
      <c r="Q294" s="225">
        <v>0</v>
      </c>
      <c r="R294" s="225">
        <f>Q294*H294</f>
        <v>0</v>
      </c>
      <c r="S294" s="225">
        <v>0</v>
      </c>
      <c r="T294" s="226">
        <f>S294*H294</f>
        <v>0</v>
      </c>
      <c r="AR294" s="16" t="s">
        <v>1307</v>
      </c>
      <c r="AT294" s="16" t="s">
        <v>323</v>
      </c>
      <c r="AU294" s="16" t="s">
        <v>79</v>
      </c>
      <c r="AY294" s="16" t="s">
        <v>246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6" t="s">
        <v>16</v>
      </c>
      <c r="BK294" s="227">
        <f>ROUND(I294*H294,2)</f>
        <v>0</v>
      </c>
      <c r="BL294" s="16" t="s">
        <v>1307</v>
      </c>
      <c r="BM294" s="16" t="s">
        <v>6436</v>
      </c>
    </row>
    <row r="295" s="13" customFormat="1">
      <c r="B295" s="239"/>
      <c r="C295" s="240"/>
      <c r="D295" s="230" t="s">
        <v>255</v>
      </c>
      <c r="E295" s="241" t="s">
        <v>1</v>
      </c>
      <c r="F295" s="242" t="s">
        <v>6437</v>
      </c>
      <c r="G295" s="240"/>
      <c r="H295" s="243">
        <v>30</v>
      </c>
      <c r="I295" s="244"/>
      <c r="J295" s="240"/>
      <c r="K295" s="240"/>
      <c r="L295" s="245"/>
      <c r="M295" s="246"/>
      <c r="N295" s="247"/>
      <c r="O295" s="247"/>
      <c r="P295" s="247"/>
      <c r="Q295" s="247"/>
      <c r="R295" s="247"/>
      <c r="S295" s="247"/>
      <c r="T295" s="248"/>
      <c r="AT295" s="249" t="s">
        <v>255</v>
      </c>
      <c r="AU295" s="249" t="s">
        <v>79</v>
      </c>
      <c r="AV295" s="13" t="s">
        <v>79</v>
      </c>
      <c r="AW295" s="13" t="s">
        <v>33</v>
      </c>
      <c r="AX295" s="13" t="s">
        <v>71</v>
      </c>
      <c r="AY295" s="249" t="s">
        <v>246</v>
      </c>
    </row>
    <row r="296" s="13" customFormat="1">
      <c r="B296" s="239"/>
      <c r="C296" s="240"/>
      <c r="D296" s="230" t="s">
        <v>255</v>
      </c>
      <c r="E296" s="241" t="s">
        <v>1</v>
      </c>
      <c r="F296" s="242" t="s">
        <v>6438</v>
      </c>
      <c r="G296" s="240"/>
      <c r="H296" s="243">
        <v>30</v>
      </c>
      <c r="I296" s="244"/>
      <c r="J296" s="240"/>
      <c r="K296" s="240"/>
      <c r="L296" s="245"/>
      <c r="M296" s="246"/>
      <c r="N296" s="247"/>
      <c r="O296" s="247"/>
      <c r="P296" s="247"/>
      <c r="Q296" s="247"/>
      <c r="R296" s="247"/>
      <c r="S296" s="247"/>
      <c r="T296" s="248"/>
      <c r="AT296" s="249" t="s">
        <v>255</v>
      </c>
      <c r="AU296" s="249" t="s">
        <v>79</v>
      </c>
      <c r="AV296" s="13" t="s">
        <v>79</v>
      </c>
      <c r="AW296" s="13" t="s">
        <v>33</v>
      </c>
      <c r="AX296" s="13" t="s">
        <v>16</v>
      </c>
      <c r="AY296" s="249" t="s">
        <v>246</v>
      </c>
    </row>
    <row r="297" s="1" customFormat="1" ht="16.5" customHeight="1">
      <c r="B297" s="37"/>
      <c r="C297" s="250" t="s">
        <v>973</v>
      </c>
      <c r="D297" s="250" t="s">
        <v>323</v>
      </c>
      <c r="E297" s="251" t="s">
        <v>6439</v>
      </c>
      <c r="F297" s="252" t="s">
        <v>6440</v>
      </c>
      <c r="G297" s="253" t="s">
        <v>142</v>
      </c>
      <c r="H297" s="254">
        <v>40</v>
      </c>
      <c r="I297" s="255"/>
      <c r="J297" s="256">
        <f>ROUND(I297*H297,2)</f>
        <v>0</v>
      </c>
      <c r="K297" s="252" t="s">
        <v>1</v>
      </c>
      <c r="L297" s="257"/>
      <c r="M297" s="258" t="s">
        <v>1</v>
      </c>
      <c r="N297" s="259" t="s">
        <v>42</v>
      </c>
      <c r="O297" s="78"/>
      <c r="P297" s="225">
        <f>O297*H297</f>
        <v>0</v>
      </c>
      <c r="Q297" s="225">
        <v>0</v>
      </c>
      <c r="R297" s="225">
        <f>Q297*H297</f>
        <v>0</v>
      </c>
      <c r="S297" s="225">
        <v>0</v>
      </c>
      <c r="T297" s="226">
        <f>S297*H297</f>
        <v>0</v>
      </c>
      <c r="AR297" s="16" t="s">
        <v>1307</v>
      </c>
      <c r="AT297" s="16" t="s">
        <v>323</v>
      </c>
      <c r="AU297" s="16" t="s">
        <v>79</v>
      </c>
      <c r="AY297" s="16" t="s">
        <v>246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6" t="s">
        <v>16</v>
      </c>
      <c r="BK297" s="227">
        <f>ROUND(I297*H297,2)</f>
        <v>0</v>
      </c>
      <c r="BL297" s="16" t="s">
        <v>1307</v>
      </c>
      <c r="BM297" s="16" t="s">
        <v>6441</v>
      </c>
    </row>
    <row r="298" s="13" customFormat="1">
      <c r="B298" s="239"/>
      <c r="C298" s="240"/>
      <c r="D298" s="230" t="s">
        <v>255</v>
      </c>
      <c r="E298" s="241" t="s">
        <v>1</v>
      </c>
      <c r="F298" s="242" t="s">
        <v>6442</v>
      </c>
      <c r="G298" s="240"/>
      <c r="H298" s="243">
        <v>15</v>
      </c>
      <c r="I298" s="244"/>
      <c r="J298" s="240"/>
      <c r="K298" s="240"/>
      <c r="L298" s="245"/>
      <c r="M298" s="246"/>
      <c r="N298" s="247"/>
      <c r="O298" s="247"/>
      <c r="P298" s="247"/>
      <c r="Q298" s="247"/>
      <c r="R298" s="247"/>
      <c r="S298" s="247"/>
      <c r="T298" s="248"/>
      <c r="AT298" s="249" t="s">
        <v>255</v>
      </c>
      <c r="AU298" s="249" t="s">
        <v>79</v>
      </c>
      <c r="AV298" s="13" t="s">
        <v>79</v>
      </c>
      <c r="AW298" s="13" t="s">
        <v>33</v>
      </c>
      <c r="AX298" s="13" t="s">
        <v>71</v>
      </c>
      <c r="AY298" s="249" t="s">
        <v>246</v>
      </c>
    </row>
    <row r="299" s="13" customFormat="1">
      <c r="B299" s="239"/>
      <c r="C299" s="240"/>
      <c r="D299" s="230" t="s">
        <v>255</v>
      </c>
      <c r="E299" s="241" t="s">
        <v>1</v>
      </c>
      <c r="F299" s="242" t="s">
        <v>6267</v>
      </c>
      <c r="G299" s="240"/>
      <c r="H299" s="243">
        <v>25</v>
      </c>
      <c r="I299" s="244"/>
      <c r="J299" s="240"/>
      <c r="K299" s="240"/>
      <c r="L299" s="245"/>
      <c r="M299" s="246"/>
      <c r="N299" s="247"/>
      <c r="O299" s="247"/>
      <c r="P299" s="247"/>
      <c r="Q299" s="247"/>
      <c r="R299" s="247"/>
      <c r="S299" s="247"/>
      <c r="T299" s="248"/>
      <c r="AT299" s="249" t="s">
        <v>255</v>
      </c>
      <c r="AU299" s="249" t="s">
        <v>79</v>
      </c>
      <c r="AV299" s="13" t="s">
        <v>79</v>
      </c>
      <c r="AW299" s="13" t="s">
        <v>33</v>
      </c>
      <c r="AX299" s="13" t="s">
        <v>71</v>
      </c>
      <c r="AY299" s="249" t="s">
        <v>246</v>
      </c>
    </row>
    <row r="300" s="1" customFormat="1" ht="16.5" customHeight="1">
      <c r="B300" s="37"/>
      <c r="C300" s="216" t="s">
        <v>982</v>
      </c>
      <c r="D300" s="216" t="s">
        <v>248</v>
      </c>
      <c r="E300" s="217" t="s">
        <v>6443</v>
      </c>
      <c r="F300" s="218" t="s">
        <v>6444</v>
      </c>
      <c r="G300" s="219" t="s">
        <v>142</v>
      </c>
      <c r="H300" s="220">
        <v>110</v>
      </c>
      <c r="I300" s="221"/>
      <c r="J300" s="222">
        <f>ROUND(I300*H300,2)</f>
        <v>0</v>
      </c>
      <c r="K300" s="218" t="s">
        <v>252</v>
      </c>
      <c r="L300" s="42"/>
      <c r="M300" s="223" t="s">
        <v>1</v>
      </c>
      <c r="N300" s="224" t="s">
        <v>42</v>
      </c>
      <c r="O300" s="78"/>
      <c r="P300" s="225">
        <f>O300*H300</f>
        <v>0</v>
      </c>
      <c r="Q300" s="225">
        <v>0</v>
      </c>
      <c r="R300" s="225">
        <f>Q300*H300</f>
        <v>0</v>
      </c>
      <c r="S300" s="225">
        <v>0</v>
      </c>
      <c r="T300" s="226">
        <f>S300*H300</f>
        <v>0</v>
      </c>
      <c r="AR300" s="16" t="s">
        <v>333</v>
      </c>
      <c r="AT300" s="16" t="s">
        <v>248</v>
      </c>
      <c r="AU300" s="16" t="s">
        <v>79</v>
      </c>
      <c r="AY300" s="16" t="s">
        <v>246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6" t="s">
        <v>16</v>
      </c>
      <c r="BK300" s="227">
        <f>ROUND(I300*H300,2)</f>
        <v>0</v>
      </c>
      <c r="BL300" s="16" t="s">
        <v>333</v>
      </c>
      <c r="BM300" s="16" t="s">
        <v>6445</v>
      </c>
    </row>
    <row r="301" s="1" customFormat="1" ht="16.5" customHeight="1">
      <c r="B301" s="37"/>
      <c r="C301" s="250" t="s">
        <v>988</v>
      </c>
      <c r="D301" s="250" t="s">
        <v>323</v>
      </c>
      <c r="E301" s="251" t="s">
        <v>6446</v>
      </c>
      <c r="F301" s="252" t="s">
        <v>6447</v>
      </c>
      <c r="G301" s="253" t="s">
        <v>142</v>
      </c>
      <c r="H301" s="254">
        <v>61</v>
      </c>
      <c r="I301" s="255"/>
      <c r="J301" s="256">
        <f>ROUND(I301*H301,2)</f>
        <v>0</v>
      </c>
      <c r="K301" s="252" t="s">
        <v>1</v>
      </c>
      <c r="L301" s="257"/>
      <c r="M301" s="258" t="s">
        <v>1</v>
      </c>
      <c r="N301" s="259" t="s">
        <v>42</v>
      </c>
      <c r="O301" s="78"/>
      <c r="P301" s="225">
        <f>O301*H301</f>
        <v>0</v>
      </c>
      <c r="Q301" s="225">
        <v>0</v>
      </c>
      <c r="R301" s="225">
        <f>Q301*H301</f>
        <v>0</v>
      </c>
      <c r="S301" s="225">
        <v>0</v>
      </c>
      <c r="T301" s="226">
        <f>S301*H301</f>
        <v>0</v>
      </c>
      <c r="AR301" s="16" t="s">
        <v>1307</v>
      </c>
      <c r="AT301" s="16" t="s">
        <v>323</v>
      </c>
      <c r="AU301" s="16" t="s">
        <v>79</v>
      </c>
      <c r="AY301" s="16" t="s">
        <v>246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6" t="s">
        <v>16</v>
      </c>
      <c r="BK301" s="227">
        <f>ROUND(I301*H301,2)</f>
        <v>0</v>
      </c>
      <c r="BL301" s="16" t="s">
        <v>1307</v>
      </c>
      <c r="BM301" s="16" t="s">
        <v>6448</v>
      </c>
    </row>
    <row r="302" s="13" customFormat="1">
      <c r="B302" s="239"/>
      <c r="C302" s="240"/>
      <c r="D302" s="230" t="s">
        <v>255</v>
      </c>
      <c r="E302" s="241" t="s">
        <v>1</v>
      </c>
      <c r="F302" s="242" t="s">
        <v>6449</v>
      </c>
      <c r="G302" s="240"/>
      <c r="H302" s="243">
        <v>329</v>
      </c>
      <c r="I302" s="244"/>
      <c r="J302" s="240"/>
      <c r="K302" s="240"/>
      <c r="L302" s="245"/>
      <c r="M302" s="246"/>
      <c r="N302" s="247"/>
      <c r="O302" s="247"/>
      <c r="P302" s="247"/>
      <c r="Q302" s="247"/>
      <c r="R302" s="247"/>
      <c r="S302" s="247"/>
      <c r="T302" s="248"/>
      <c r="AT302" s="249" t="s">
        <v>255</v>
      </c>
      <c r="AU302" s="249" t="s">
        <v>79</v>
      </c>
      <c r="AV302" s="13" t="s">
        <v>79</v>
      </c>
      <c r="AW302" s="13" t="s">
        <v>33</v>
      </c>
      <c r="AX302" s="13" t="s">
        <v>71</v>
      </c>
      <c r="AY302" s="249" t="s">
        <v>246</v>
      </c>
    </row>
    <row r="303" s="13" customFormat="1">
      <c r="B303" s="239"/>
      <c r="C303" s="240"/>
      <c r="D303" s="230" t="s">
        <v>255</v>
      </c>
      <c r="E303" s="241" t="s">
        <v>1</v>
      </c>
      <c r="F303" s="242" t="s">
        <v>6450</v>
      </c>
      <c r="G303" s="240"/>
      <c r="H303" s="243">
        <v>61</v>
      </c>
      <c r="I303" s="244"/>
      <c r="J303" s="240"/>
      <c r="K303" s="240"/>
      <c r="L303" s="245"/>
      <c r="M303" s="246"/>
      <c r="N303" s="247"/>
      <c r="O303" s="247"/>
      <c r="P303" s="247"/>
      <c r="Q303" s="247"/>
      <c r="R303" s="247"/>
      <c r="S303" s="247"/>
      <c r="T303" s="248"/>
      <c r="AT303" s="249" t="s">
        <v>255</v>
      </c>
      <c r="AU303" s="249" t="s">
        <v>79</v>
      </c>
      <c r="AV303" s="13" t="s">
        <v>79</v>
      </c>
      <c r="AW303" s="13" t="s">
        <v>33</v>
      </c>
      <c r="AX303" s="13" t="s">
        <v>16</v>
      </c>
      <c r="AY303" s="249" t="s">
        <v>246</v>
      </c>
    </row>
    <row r="304" s="1" customFormat="1" ht="16.5" customHeight="1">
      <c r="B304" s="37"/>
      <c r="C304" s="216" t="s">
        <v>992</v>
      </c>
      <c r="D304" s="216" t="s">
        <v>248</v>
      </c>
      <c r="E304" s="217" t="s">
        <v>6451</v>
      </c>
      <c r="F304" s="218" t="s">
        <v>6452</v>
      </c>
      <c r="G304" s="219" t="s">
        <v>142</v>
      </c>
      <c r="H304" s="220">
        <v>61</v>
      </c>
      <c r="I304" s="221"/>
      <c r="J304" s="222">
        <f>ROUND(I304*H304,2)</f>
        <v>0</v>
      </c>
      <c r="K304" s="218" t="s">
        <v>252</v>
      </c>
      <c r="L304" s="42"/>
      <c r="M304" s="223" t="s">
        <v>1</v>
      </c>
      <c r="N304" s="224" t="s">
        <v>42</v>
      </c>
      <c r="O304" s="78"/>
      <c r="P304" s="225">
        <f>O304*H304</f>
        <v>0</v>
      </c>
      <c r="Q304" s="225">
        <v>0</v>
      </c>
      <c r="R304" s="225">
        <f>Q304*H304</f>
        <v>0</v>
      </c>
      <c r="S304" s="225">
        <v>0</v>
      </c>
      <c r="T304" s="226">
        <f>S304*H304</f>
        <v>0</v>
      </c>
      <c r="AR304" s="16" t="s">
        <v>333</v>
      </c>
      <c r="AT304" s="16" t="s">
        <v>248</v>
      </c>
      <c r="AU304" s="16" t="s">
        <v>79</v>
      </c>
      <c r="AY304" s="16" t="s">
        <v>246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6" t="s">
        <v>16</v>
      </c>
      <c r="BK304" s="227">
        <f>ROUND(I304*H304,2)</f>
        <v>0</v>
      </c>
      <c r="BL304" s="16" t="s">
        <v>333</v>
      </c>
      <c r="BM304" s="16" t="s">
        <v>6453</v>
      </c>
    </row>
    <row r="305" s="1" customFormat="1" ht="16.5" customHeight="1">
      <c r="B305" s="37"/>
      <c r="C305" s="250" t="s">
        <v>999</v>
      </c>
      <c r="D305" s="250" t="s">
        <v>323</v>
      </c>
      <c r="E305" s="251" t="s">
        <v>6454</v>
      </c>
      <c r="F305" s="252" t="s">
        <v>6455</v>
      </c>
      <c r="G305" s="253" t="s">
        <v>142</v>
      </c>
      <c r="H305" s="254">
        <v>50</v>
      </c>
      <c r="I305" s="255"/>
      <c r="J305" s="256">
        <f>ROUND(I305*H305,2)</f>
        <v>0</v>
      </c>
      <c r="K305" s="252" t="s">
        <v>1</v>
      </c>
      <c r="L305" s="257"/>
      <c r="M305" s="258" t="s">
        <v>1</v>
      </c>
      <c r="N305" s="259" t="s">
        <v>42</v>
      </c>
      <c r="O305" s="78"/>
      <c r="P305" s="225">
        <f>O305*H305</f>
        <v>0</v>
      </c>
      <c r="Q305" s="225">
        <v>0</v>
      </c>
      <c r="R305" s="225">
        <f>Q305*H305</f>
        <v>0</v>
      </c>
      <c r="S305" s="225">
        <v>0</v>
      </c>
      <c r="T305" s="226">
        <f>S305*H305</f>
        <v>0</v>
      </c>
      <c r="AR305" s="16" t="s">
        <v>1307</v>
      </c>
      <c r="AT305" s="16" t="s">
        <v>323</v>
      </c>
      <c r="AU305" s="16" t="s">
        <v>79</v>
      </c>
      <c r="AY305" s="16" t="s">
        <v>246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6" t="s">
        <v>16</v>
      </c>
      <c r="BK305" s="227">
        <f>ROUND(I305*H305,2)</f>
        <v>0</v>
      </c>
      <c r="BL305" s="16" t="s">
        <v>1307</v>
      </c>
      <c r="BM305" s="16" t="s">
        <v>6456</v>
      </c>
    </row>
    <row r="306" s="13" customFormat="1">
      <c r="B306" s="239"/>
      <c r="C306" s="240"/>
      <c r="D306" s="230" t="s">
        <v>255</v>
      </c>
      <c r="E306" s="241" t="s">
        <v>1</v>
      </c>
      <c r="F306" s="242" t="s">
        <v>6457</v>
      </c>
      <c r="G306" s="240"/>
      <c r="H306" s="243">
        <v>30</v>
      </c>
      <c r="I306" s="244"/>
      <c r="J306" s="240"/>
      <c r="K306" s="240"/>
      <c r="L306" s="245"/>
      <c r="M306" s="246"/>
      <c r="N306" s="247"/>
      <c r="O306" s="247"/>
      <c r="P306" s="247"/>
      <c r="Q306" s="247"/>
      <c r="R306" s="247"/>
      <c r="S306" s="247"/>
      <c r="T306" s="248"/>
      <c r="AT306" s="249" t="s">
        <v>255</v>
      </c>
      <c r="AU306" s="249" t="s">
        <v>79</v>
      </c>
      <c r="AV306" s="13" t="s">
        <v>79</v>
      </c>
      <c r="AW306" s="13" t="s">
        <v>33</v>
      </c>
      <c r="AX306" s="13" t="s">
        <v>71</v>
      </c>
      <c r="AY306" s="249" t="s">
        <v>246</v>
      </c>
    </row>
    <row r="307" s="13" customFormat="1">
      <c r="B307" s="239"/>
      <c r="C307" s="240"/>
      <c r="D307" s="230" t="s">
        <v>255</v>
      </c>
      <c r="E307" s="241" t="s">
        <v>1</v>
      </c>
      <c r="F307" s="242" t="s">
        <v>6259</v>
      </c>
      <c r="G307" s="240"/>
      <c r="H307" s="243">
        <v>20</v>
      </c>
      <c r="I307" s="244"/>
      <c r="J307" s="240"/>
      <c r="K307" s="240"/>
      <c r="L307" s="245"/>
      <c r="M307" s="246"/>
      <c r="N307" s="247"/>
      <c r="O307" s="247"/>
      <c r="P307" s="247"/>
      <c r="Q307" s="247"/>
      <c r="R307" s="247"/>
      <c r="S307" s="247"/>
      <c r="T307" s="248"/>
      <c r="AT307" s="249" t="s">
        <v>255</v>
      </c>
      <c r="AU307" s="249" t="s">
        <v>79</v>
      </c>
      <c r="AV307" s="13" t="s">
        <v>79</v>
      </c>
      <c r="AW307" s="13" t="s">
        <v>33</v>
      </c>
      <c r="AX307" s="13" t="s">
        <v>71</v>
      </c>
      <c r="AY307" s="249" t="s">
        <v>246</v>
      </c>
    </row>
    <row r="308" s="1" customFormat="1" ht="16.5" customHeight="1">
      <c r="B308" s="37"/>
      <c r="C308" s="250" t="s">
        <v>1003</v>
      </c>
      <c r="D308" s="250" t="s">
        <v>323</v>
      </c>
      <c r="E308" s="251" t="s">
        <v>6458</v>
      </c>
      <c r="F308" s="252" t="s">
        <v>6459</v>
      </c>
      <c r="G308" s="253" t="s">
        <v>142</v>
      </c>
      <c r="H308" s="254">
        <v>35</v>
      </c>
      <c r="I308" s="255"/>
      <c r="J308" s="256">
        <f>ROUND(I308*H308,2)</f>
        <v>0</v>
      </c>
      <c r="K308" s="252" t="s">
        <v>1</v>
      </c>
      <c r="L308" s="257"/>
      <c r="M308" s="258" t="s">
        <v>1</v>
      </c>
      <c r="N308" s="259" t="s">
        <v>42</v>
      </c>
      <c r="O308" s="78"/>
      <c r="P308" s="225">
        <f>O308*H308</f>
        <v>0</v>
      </c>
      <c r="Q308" s="225">
        <v>0</v>
      </c>
      <c r="R308" s="225">
        <f>Q308*H308</f>
        <v>0</v>
      </c>
      <c r="S308" s="225">
        <v>0</v>
      </c>
      <c r="T308" s="226">
        <f>S308*H308</f>
        <v>0</v>
      </c>
      <c r="AR308" s="16" t="s">
        <v>1307</v>
      </c>
      <c r="AT308" s="16" t="s">
        <v>323</v>
      </c>
      <c r="AU308" s="16" t="s">
        <v>79</v>
      </c>
      <c r="AY308" s="16" t="s">
        <v>246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6" t="s">
        <v>16</v>
      </c>
      <c r="BK308" s="227">
        <f>ROUND(I308*H308,2)</f>
        <v>0</v>
      </c>
      <c r="BL308" s="16" t="s">
        <v>1307</v>
      </c>
      <c r="BM308" s="16" t="s">
        <v>6460</v>
      </c>
    </row>
    <row r="309" s="13" customFormat="1">
      <c r="B309" s="239"/>
      <c r="C309" s="240"/>
      <c r="D309" s="230" t="s">
        <v>255</v>
      </c>
      <c r="E309" s="241" t="s">
        <v>1</v>
      </c>
      <c r="F309" s="242" t="s">
        <v>6461</v>
      </c>
      <c r="G309" s="240"/>
      <c r="H309" s="243">
        <v>15</v>
      </c>
      <c r="I309" s="244"/>
      <c r="J309" s="240"/>
      <c r="K309" s="240"/>
      <c r="L309" s="245"/>
      <c r="M309" s="246"/>
      <c r="N309" s="247"/>
      <c r="O309" s="247"/>
      <c r="P309" s="247"/>
      <c r="Q309" s="247"/>
      <c r="R309" s="247"/>
      <c r="S309" s="247"/>
      <c r="T309" s="248"/>
      <c r="AT309" s="249" t="s">
        <v>255</v>
      </c>
      <c r="AU309" s="249" t="s">
        <v>79</v>
      </c>
      <c r="AV309" s="13" t="s">
        <v>79</v>
      </c>
      <c r="AW309" s="13" t="s">
        <v>33</v>
      </c>
      <c r="AX309" s="13" t="s">
        <v>71</v>
      </c>
      <c r="AY309" s="249" t="s">
        <v>246</v>
      </c>
    </row>
    <row r="310" s="13" customFormat="1">
      <c r="B310" s="239"/>
      <c r="C310" s="240"/>
      <c r="D310" s="230" t="s">
        <v>255</v>
      </c>
      <c r="E310" s="241" t="s">
        <v>1</v>
      </c>
      <c r="F310" s="242" t="s">
        <v>6259</v>
      </c>
      <c r="G310" s="240"/>
      <c r="H310" s="243">
        <v>20</v>
      </c>
      <c r="I310" s="244"/>
      <c r="J310" s="240"/>
      <c r="K310" s="240"/>
      <c r="L310" s="245"/>
      <c r="M310" s="246"/>
      <c r="N310" s="247"/>
      <c r="O310" s="247"/>
      <c r="P310" s="247"/>
      <c r="Q310" s="247"/>
      <c r="R310" s="247"/>
      <c r="S310" s="247"/>
      <c r="T310" s="248"/>
      <c r="AT310" s="249" t="s">
        <v>255</v>
      </c>
      <c r="AU310" s="249" t="s">
        <v>79</v>
      </c>
      <c r="AV310" s="13" t="s">
        <v>79</v>
      </c>
      <c r="AW310" s="13" t="s">
        <v>33</v>
      </c>
      <c r="AX310" s="13" t="s">
        <v>71</v>
      </c>
      <c r="AY310" s="249" t="s">
        <v>246</v>
      </c>
    </row>
    <row r="311" s="1" customFormat="1" ht="16.5" customHeight="1">
      <c r="B311" s="37"/>
      <c r="C311" s="216" t="s">
        <v>1010</v>
      </c>
      <c r="D311" s="216" t="s">
        <v>248</v>
      </c>
      <c r="E311" s="217" t="s">
        <v>6462</v>
      </c>
      <c r="F311" s="218" t="s">
        <v>6463</v>
      </c>
      <c r="G311" s="219" t="s">
        <v>142</v>
      </c>
      <c r="H311" s="220">
        <v>85</v>
      </c>
      <c r="I311" s="221"/>
      <c r="J311" s="222">
        <f>ROUND(I311*H311,2)</f>
        <v>0</v>
      </c>
      <c r="K311" s="218" t="s">
        <v>252</v>
      </c>
      <c r="L311" s="42"/>
      <c r="M311" s="223" t="s">
        <v>1</v>
      </c>
      <c r="N311" s="224" t="s">
        <v>42</v>
      </c>
      <c r="O311" s="78"/>
      <c r="P311" s="225">
        <f>O311*H311</f>
        <v>0</v>
      </c>
      <c r="Q311" s="225">
        <v>0</v>
      </c>
      <c r="R311" s="225">
        <f>Q311*H311</f>
        <v>0</v>
      </c>
      <c r="S311" s="225">
        <v>0</v>
      </c>
      <c r="T311" s="226">
        <f>S311*H311</f>
        <v>0</v>
      </c>
      <c r="AR311" s="16" t="s">
        <v>333</v>
      </c>
      <c r="AT311" s="16" t="s">
        <v>248</v>
      </c>
      <c r="AU311" s="16" t="s">
        <v>79</v>
      </c>
      <c r="AY311" s="16" t="s">
        <v>246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6" t="s">
        <v>16</v>
      </c>
      <c r="BK311" s="227">
        <f>ROUND(I311*H311,2)</f>
        <v>0</v>
      </c>
      <c r="BL311" s="16" t="s">
        <v>333</v>
      </c>
      <c r="BM311" s="16" t="s">
        <v>6464</v>
      </c>
    </row>
    <row r="312" s="1" customFormat="1" ht="16.5" customHeight="1">
      <c r="B312" s="37"/>
      <c r="C312" s="250" t="s">
        <v>1018</v>
      </c>
      <c r="D312" s="250" t="s">
        <v>323</v>
      </c>
      <c r="E312" s="251" t="s">
        <v>6465</v>
      </c>
      <c r="F312" s="252" t="s">
        <v>6466</v>
      </c>
      <c r="G312" s="253" t="s">
        <v>142</v>
      </c>
      <c r="H312" s="254">
        <v>54</v>
      </c>
      <c r="I312" s="255"/>
      <c r="J312" s="256">
        <f>ROUND(I312*H312,2)</f>
        <v>0</v>
      </c>
      <c r="K312" s="252" t="s">
        <v>1</v>
      </c>
      <c r="L312" s="257"/>
      <c r="M312" s="258" t="s">
        <v>1</v>
      </c>
      <c r="N312" s="259" t="s">
        <v>42</v>
      </c>
      <c r="O312" s="78"/>
      <c r="P312" s="225">
        <f>O312*H312</f>
        <v>0</v>
      </c>
      <c r="Q312" s="225">
        <v>0</v>
      </c>
      <c r="R312" s="225">
        <f>Q312*H312</f>
        <v>0</v>
      </c>
      <c r="S312" s="225">
        <v>0</v>
      </c>
      <c r="T312" s="226">
        <f>S312*H312</f>
        <v>0</v>
      </c>
      <c r="AR312" s="16" t="s">
        <v>1307</v>
      </c>
      <c r="AT312" s="16" t="s">
        <v>323</v>
      </c>
      <c r="AU312" s="16" t="s">
        <v>79</v>
      </c>
      <c r="AY312" s="16" t="s">
        <v>246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6" t="s">
        <v>16</v>
      </c>
      <c r="BK312" s="227">
        <f>ROUND(I312*H312,2)</f>
        <v>0</v>
      </c>
      <c r="BL312" s="16" t="s">
        <v>1307</v>
      </c>
      <c r="BM312" s="16" t="s">
        <v>6467</v>
      </c>
    </row>
    <row r="313" s="13" customFormat="1">
      <c r="B313" s="239"/>
      <c r="C313" s="240"/>
      <c r="D313" s="230" t="s">
        <v>255</v>
      </c>
      <c r="E313" s="241" t="s">
        <v>1</v>
      </c>
      <c r="F313" s="242" t="s">
        <v>6468</v>
      </c>
      <c r="G313" s="240"/>
      <c r="H313" s="243">
        <v>14</v>
      </c>
      <c r="I313" s="244"/>
      <c r="J313" s="240"/>
      <c r="K313" s="240"/>
      <c r="L313" s="245"/>
      <c r="M313" s="246"/>
      <c r="N313" s="247"/>
      <c r="O313" s="247"/>
      <c r="P313" s="247"/>
      <c r="Q313" s="247"/>
      <c r="R313" s="247"/>
      <c r="S313" s="247"/>
      <c r="T313" s="248"/>
      <c r="AT313" s="249" t="s">
        <v>255</v>
      </c>
      <c r="AU313" s="249" t="s">
        <v>79</v>
      </c>
      <c r="AV313" s="13" t="s">
        <v>79</v>
      </c>
      <c r="AW313" s="13" t="s">
        <v>33</v>
      </c>
      <c r="AX313" s="13" t="s">
        <v>71</v>
      </c>
      <c r="AY313" s="249" t="s">
        <v>246</v>
      </c>
    </row>
    <row r="314" s="13" customFormat="1">
      <c r="B314" s="239"/>
      <c r="C314" s="240"/>
      <c r="D314" s="230" t="s">
        <v>255</v>
      </c>
      <c r="E314" s="241" t="s">
        <v>1</v>
      </c>
      <c r="F314" s="242" t="s">
        <v>6311</v>
      </c>
      <c r="G314" s="240"/>
      <c r="H314" s="243">
        <v>40</v>
      </c>
      <c r="I314" s="244"/>
      <c r="J314" s="240"/>
      <c r="K314" s="240"/>
      <c r="L314" s="245"/>
      <c r="M314" s="246"/>
      <c r="N314" s="247"/>
      <c r="O314" s="247"/>
      <c r="P314" s="247"/>
      <c r="Q314" s="247"/>
      <c r="R314" s="247"/>
      <c r="S314" s="247"/>
      <c r="T314" s="248"/>
      <c r="AT314" s="249" t="s">
        <v>255</v>
      </c>
      <c r="AU314" s="249" t="s">
        <v>79</v>
      </c>
      <c r="AV314" s="13" t="s">
        <v>79</v>
      </c>
      <c r="AW314" s="13" t="s">
        <v>33</v>
      </c>
      <c r="AX314" s="13" t="s">
        <v>71</v>
      </c>
      <c r="AY314" s="249" t="s">
        <v>246</v>
      </c>
    </row>
    <row r="315" s="1" customFormat="1" ht="16.5" customHeight="1">
      <c r="B315" s="37"/>
      <c r="C315" s="250" t="s">
        <v>1025</v>
      </c>
      <c r="D315" s="250" t="s">
        <v>323</v>
      </c>
      <c r="E315" s="251" t="s">
        <v>6469</v>
      </c>
      <c r="F315" s="252" t="s">
        <v>6470</v>
      </c>
      <c r="G315" s="253" t="s">
        <v>142</v>
      </c>
      <c r="H315" s="254">
        <v>210</v>
      </c>
      <c r="I315" s="255"/>
      <c r="J315" s="256">
        <f>ROUND(I315*H315,2)</f>
        <v>0</v>
      </c>
      <c r="K315" s="252" t="s">
        <v>1</v>
      </c>
      <c r="L315" s="257"/>
      <c r="M315" s="258" t="s">
        <v>1</v>
      </c>
      <c r="N315" s="259" t="s">
        <v>42</v>
      </c>
      <c r="O315" s="78"/>
      <c r="P315" s="225">
        <f>O315*H315</f>
        <v>0</v>
      </c>
      <c r="Q315" s="225">
        <v>0</v>
      </c>
      <c r="R315" s="225">
        <f>Q315*H315</f>
        <v>0</v>
      </c>
      <c r="S315" s="225">
        <v>0</v>
      </c>
      <c r="T315" s="226">
        <f>S315*H315</f>
        <v>0</v>
      </c>
      <c r="AR315" s="16" t="s">
        <v>1307</v>
      </c>
      <c r="AT315" s="16" t="s">
        <v>323</v>
      </c>
      <c r="AU315" s="16" t="s">
        <v>79</v>
      </c>
      <c r="AY315" s="16" t="s">
        <v>246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6" t="s">
        <v>16</v>
      </c>
      <c r="BK315" s="227">
        <f>ROUND(I315*H315,2)</f>
        <v>0</v>
      </c>
      <c r="BL315" s="16" t="s">
        <v>1307</v>
      </c>
      <c r="BM315" s="16" t="s">
        <v>6471</v>
      </c>
    </row>
    <row r="316" s="13" customFormat="1">
      <c r="B316" s="239"/>
      <c r="C316" s="240"/>
      <c r="D316" s="230" t="s">
        <v>255</v>
      </c>
      <c r="E316" s="241" t="s">
        <v>1</v>
      </c>
      <c r="F316" s="242" t="s">
        <v>6472</v>
      </c>
      <c r="G316" s="240"/>
      <c r="H316" s="243">
        <v>150</v>
      </c>
      <c r="I316" s="244"/>
      <c r="J316" s="240"/>
      <c r="K316" s="240"/>
      <c r="L316" s="245"/>
      <c r="M316" s="246"/>
      <c r="N316" s="247"/>
      <c r="O316" s="247"/>
      <c r="P316" s="247"/>
      <c r="Q316" s="247"/>
      <c r="R316" s="247"/>
      <c r="S316" s="247"/>
      <c r="T316" s="248"/>
      <c r="AT316" s="249" t="s">
        <v>255</v>
      </c>
      <c r="AU316" s="249" t="s">
        <v>79</v>
      </c>
      <c r="AV316" s="13" t="s">
        <v>79</v>
      </c>
      <c r="AW316" s="13" t="s">
        <v>33</v>
      </c>
      <c r="AX316" s="13" t="s">
        <v>71</v>
      </c>
      <c r="AY316" s="249" t="s">
        <v>246</v>
      </c>
    </row>
    <row r="317" s="13" customFormat="1">
      <c r="B317" s="239"/>
      <c r="C317" s="240"/>
      <c r="D317" s="230" t="s">
        <v>255</v>
      </c>
      <c r="E317" s="241" t="s">
        <v>1</v>
      </c>
      <c r="F317" s="242" t="s">
        <v>6361</v>
      </c>
      <c r="G317" s="240"/>
      <c r="H317" s="243">
        <v>60</v>
      </c>
      <c r="I317" s="244"/>
      <c r="J317" s="240"/>
      <c r="K317" s="240"/>
      <c r="L317" s="245"/>
      <c r="M317" s="246"/>
      <c r="N317" s="247"/>
      <c r="O317" s="247"/>
      <c r="P317" s="247"/>
      <c r="Q317" s="247"/>
      <c r="R317" s="247"/>
      <c r="S317" s="247"/>
      <c r="T317" s="248"/>
      <c r="AT317" s="249" t="s">
        <v>255</v>
      </c>
      <c r="AU317" s="249" t="s">
        <v>79</v>
      </c>
      <c r="AV317" s="13" t="s">
        <v>79</v>
      </c>
      <c r="AW317" s="13" t="s">
        <v>33</v>
      </c>
      <c r="AX317" s="13" t="s">
        <v>71</v>
      </c>
      <c r="AY317" s="249" t="s">
        <v>246</v>
      </c>
    </row>
    <row r="318" s="1" customFormat="1" ht="16.5" customHeight="1">
      <c r="B318" s="37"/>
      <c r="C318" s="250" t="s">
        <v>1030</v>
      </c>
      <c r="D318" s="250" t="s">
        <v>323</v>
      </c>
      <c r="E318" s="251" t="s">
        <v>6473</v>
      </c>
      <c r="F318" s="252" t="s">
        <v>6474</v>
      </c>
      <c r="G318" s="253" t="s">
        <v>142</v>
      </c>
      <c r="H318" s="254">
        <v>65</v>
      </c>
      <c r="I318" s="255"/>
      <c r="J318" s="256">
        <f>ROUND(I318*H318,2)</f>
        <v>0</v>
      </c>
      <c r="K318" s="252" t="s">
        <v>1</v>
      </c>
      <c r="L318" s="257"/>
      <c r="M318" s="258" t="s">
        <v>1</v>
      </c>
      <c r="N318" s="259" t="s">
        <v>42</v>
      </c>
      <c r="O318" s="78"/>
      <c r="P318" s="225">
        <f>O318*H318</f>
        <v>0</v>
      </c>
      <c r="Q318" s="225">
        <v>0</v>
      </c>
      <c r="R318" s="225">
        <f>Q318*H318</f>
        <v>0</v>
      </c>
      <c r="S318" s="225">
        <v>0</v>
      </c>
      <c r="T318" s="226">
        <f>S318*H318</f>
        <v>0</v>
      </c>
      <c r="AR318" s="16" t="s">
        <v>1307</v>
      </c>
      <c r="AT318" s="16" t="s">
        <v>323</v>
      </c>
      <c r="AU318" s="16" t="s">
        <v>79</v>
      </c>
      <c r="AY318" s="16" t="s">
        <v>246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6" t="s">
        <v>16</v>
      </c>
      <c r="BK318" s="227">
        <f>ROUND(I318*H318,2)</f>
        <v>0</v>
      </c>
      <c r="BL318" s="16" t="s">
        <v>1307</v>
      </c>
      <c r="BM318" s="16" t="s">
        <v>6475</v>
      </c>
    </row>
    <row r="319" s="13" customFormat="1">
      <c r="B319" s="239"/>
      <c r="C319" s="240"/>
      <c r="D319" s="230" t="s">
        <v>255</v>
      </c>
      <c r="E319" s="241" t="s">
        <v>1</v>
      </c>
      <c r="F319" s="242" t="s">
        <v>6476</v>
      </c>
      <c r="G319" s="240"/>
      <c r="H319" s="243">
        <v>45</v>
      </c>
      <c r="I319" s="244"/>
      <c r="J319" s="240"/>
      <c r="K319" s="240"/>
      <c r="L319" s="245"/>
      <c r="M319" s="246"/>
      <c r="N319" s="247"/>
      <c r="O319" s="247"/>
      <c r="P319" s="247"/>
      <c r="Q319" s="247"/>
      <c r="R319" s="247"/>
      <c r="S319" s="247"/>
      <c r="T319" s="248"/>
      <c r="AT319" s="249" t="s">
        <v>255</v>
      </c>
      <c r="AU319" s="249" t="s">
        <v>79</v>
      </c>
      <c r="AV319" s="13" t="s">
        <v>79</v>
      </c>
      <c r="AW319" s="13" t="s">
        <v>33</v>
      </c>
      <c r="AX319" s="13" t="s">
        <v>71</v>
      </c>
      <c r="AY319" s="249" t="s">
        <v>246</v>
      </c>
    </row>
    <row r="320" s="13" customFormat="1">
      <c r="B320" s="239"/>
      <c r="C320" s="240"/>
      <c r="D320" s="230" t="s">
        <v>255</v>
      </c>
      <c r="E320" s="241" t="s">
        <v>1</v>
      </c>
      <c r="F320" s="242" t="s">
        <v>6259</v>
      </c>
      <c r="G320" s="240"/>
      <c r="H320" s="243">
        <v>20</v>
      </c>
      <c r="I320" s="244"/>
      <c r="J320" s="240"/>
      <c r="K320" s="240"/>
      <c r="L320" s="245"/>
      <c r="M320" s="246"/>
      <c r="N320" s="247"/>
      <c r="O320" s="247"/>
      <c r="P320" s="247"/>
      <c r="Q320" s="247"/>
      <c r="R320" s="247"/>
      <c r="S320" s="247"/>
      <c r="T320" s="248"/>
      <c r="AT320" s="249" t="s">
        <v>255</v>
      </c>
      <c r="AU320" s="249" t="s">
        <v>79</v>
      </c>
      <c r="AV320" s="13" t="s">
        <v>79</v>
      </c>
      <c r="AW320" s="13" t="s">
        <v>33</v>
      </c>
      <c r="AX320" s="13" t="s">
        <v>71</v>
      </c>
      <c r="AY320" s="249" t="s">
        <v>246</v>
      </c>
    </row>
    <row r="321" s="1" customFormat="1" ht="16.5" customHeight="1">
      <c r="B321" s="37"/>
      <c r="C321" s="216" t="s">
        <v>1036</v>
      </c>
      <c r="D321" s="216" t="s">
        <v>248</v>
      </c>
      <c r="E321" s="217" t="s">
        <v>6477</v>
      </c>
      <c r="F321" s="218" t="s">
        <v>6478</v>
      </c>
      <c r="G321" s="219" t="s">
        <v>142</v>
      </c>
      <c r="H321" s="220">
        <v>329</v>
      </c>
      <c r="I321" s="221"/>
      <c r="J321" s="222">
        <f>ROUND(I321*H321,2)</f>
        <v>0</v>
      </c>
      <c r="K321" s="218" t="s">
        <v>1</v>
      </c>
      <c r="L321" s="42"/>
      <c r="M321" s="223" t="s">
        <v>1</v>
      </c>
      <c r="N321" s="224" t="s">
        <v>42</v>
      </c>
      <c r="O321" s="78"/>
      <c r="P321" s="225">
        <f>O321*H321</f>
        <v>0</v>
      </c>
      <c r="Q321" s="225">
        <v>0</v>
      </c>
      <c r="R321" s="225">
        <f>Q321*H321</f>
        <v>0</v>
      </c>
      <c r="S321" s="225">
        <v>0</v>
      </c>
      <c r="T321" s="226">
        <f>S321*H321</f>
        <v>0</v>
      </c>
      <c r="AR321" s="16" t="s">
        <v>333</v>
      </c>
      <c r="AT321" s="16" t="s">
        <v>248</v>
      </c>
      <c r="AU321" s="16" t="s">
        <v>79</v>
      </c>
      <c r="AY321" s="16" t="s">
        <v>246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6" t="s">
        <v>16</v>
      </c>
      <c r="BK321" s="227">
        <f>ROUND(I321*H321,2)</f>
        <v>0</v>
      </c>
      <c r="BL321" s="16" t="s">
        <v>333</v>
      </c>
      <c r="BM321" s="16" t="s">
        <v>6479</v>
      </c>
    </row>
    <row r="322" s="1" customFormat="1" ht="16.5" customHeight="1">
      <c r="B322" s="37"/>
      <c r="C322" s="250" t="s">
        <v>1041</v>
      </c>
      <c r="D322" s="250" t="s">
        <v>323</v>
      </c>
      <c r="E322" s="251" t="s">
        <v>6480</v>
      </c>
      <c r="F322" s="252" t="s">
        <v>6481</v>
      </c>
      <c r="G322" s="253" t="s">
        <v>142</v>
      </c>
      <c r="H322" s="254">
        <v>150</v>
      </c>
      <c r="I322" s="255"/>
      <c r="J322" s="256">
        <f>ROUND(I322*H322,2)</f>
        <v>0</v>
      </c>
      <c r="K322" s="252" t="s">
        <v>1</v>
      </c>
      <c r="L322" s="257"/>
      <c r="M322" s="258" t="s">
        <v>1</v>
      </c>
      <c r="N322" s="259" t="s">
        <v>42</v>
      </c>
      <c r="O322" s="78"/>
      <c r="P322" s="225">
        <f>O322*H322</f>
        <v>0</v>
      </c>
      <c r="Q322" s="225">
        <v>0</v>
      </c>
      <c r="R322" s="225">
        <f>Q322*H322</f>
        <v>0</v>
      </c>
      <c r="S322" s="225">
        <v>0</v>
      </c>
      <c r="T322" s="226">
        <f>S322*H322</f>
        <v>0</v>
      </c>
      <c r="AR322" s="16" t="s">
        <v>1307</v>
      </c>
      <c r="AT322" s="16" t="s">
        <v>323</v>
      </c>
      <c r="AU322" s="16" t="s">
        <v>79</v>
      </c>
      <c r="AY322" s="16" t="s">
        <v>246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6" t="s">
        <v>16</v>
      </c>
      <c r="BK322" s="227">
        <f>ROUND(I322*H322,2)</f>
        <v>0</v>
      </c>
      <c r="BL322" s="16" t="s">
        <v>1307</v>
      </c>
      <c r="BM322" s="16" t="s">
        <v>6482</v>
      </c>
    </row>
    <row r="323" s="13" customFormat="1">
      <c r="B323" s="239"/>
      <c r="C323" s="240"/>
      <c r="D323" s="230" t="s">
        <v>255</v>
      </c>
      <c r="E323" s="241" t="s">
        <v>1</v>
      </c>
      <c r="F323" s="242" t="s">
        <v>6483</v>
      </c>
      <c r="G323" s="240"/>
      <c r="H323" s="243">
        <v>450</v>
      </c>
      <c r="I323" s="244"/>
      <c r="J323" s="240"/>
      <c r="K323" s="240"/>
      <c r="L323" s="245"/>
      <c r="M323" s="246"/>
      <c r="N323" s="247"/>
      <c r="O323" s="247"/>
      <c r="P323" s="247"/>
      <c r="Q323" s="247"/>
      <c r="R323" s="247"/>
      <c r="S323" s="247"/>
      <c r="T323" s="248"/>
      <c r="AT323" s="249" t="s">
        <v>255</v>
      </c>
      <c r="AU323" s="249" t="s">
        <v>79</v>
      </c>
      <c r="AV323" s="13" t="s">
        <v>79</v>
      </c>
      <c r="AW323" s="13" t="s">
        <v>33</v>
      </c>
      <c r="AX323" s="13" t="s">
        <v>71</v>
      </c>
      <c r="AY323" s="249" t="s">
        <v>246</v>
      </c>
    </row>
    <row r="324" s="13" customFormat="1">
      <c r="B324" s="239"/>
      <c r="C324" s="240"/>
      <c r="D324" s="230" t="s">
        <v>255</v>
      </c>
      <c r="E324" s="241" t="s">
        <v>1</v>
      </c>
      <c r="F324" s="242" t="s">
        <v>6401</v>
      </c>
      <c r="G324" s="240"/>
      <c r="H324" s="243">
        <v>150</v>
      </c>
      <c r="I324" s="244"/>
      <c r="J324" s="240"/>
      <c r="K324" s="240"/>
      <c r="L324" s="245"/>
      <c r="M324" s="246"/>
      <c r="N324" s="247"/>
      <c r="O324" s="247"/>
      <c r="P324" s="247"/>
      <c r="Q324" s="247"/>
      <c r="R324" s="247"/>
      <c r="S324" s="247"/>
      <c r="T324" s="248"/>
      <c r="AT324" s="249" t="s">
        <v>255</v>
      </c>
      <c r="AU324" s="249" t="s">
        <v>79</v>
      </c>
      <c r="AV324" s="13" t="s">
        <v>79</v>
      </c>
      <c r="AW324" s="13" t="s">
        <v>33</v>
      </c>
      <c r="AX324" s="13" t="s">
        <v>16</v>
      </c>
      <c r="AY324" s="249" t="s">
        <v>246</v>
      </c>
    </row>
    <row r="325" s="1" customFormat="1" ht="16.5" customHeight="1">
      <c r="B325" s="37"/>
      <c r="C325" s="250" t="s">
        <v>1048</v>
      </c>
      <c r="D325" s="250" t="s">
        <v>323</v>
      </c>
      <c r="E325" s="251" t="s">
        <v>6484</v>
      </c>
      <c r="F325" s="252" t="s">
        <v>6485</v>
      </c>
      <c r="G325" s="253" t="s">
        <v>142</v>
      </c>
      <c r="H325" s="254">
        <v>1265</v>
      </c>
      <c r="I325" s="255"/>
      <c r="J325" s="256">
        <f>ROUND(I325*H325,2)</f>
        <v>0</v>
      </c>
      <c r="K325" s="252" t="s">
        <v>1</v>
      </c>
      <c r="L325" s="257"/>
      <c r="M325" s="258" t="s">
        <v>1</v>
      </c>
      <c r="N325" s="259" t="s">
        <v>42</v>
      </c>
      <c r="O325" s="78"/>
      <c r="P325" s="225">
        <f>O325*H325</f>
        <v>0</v>
      </c>
      <c r="Q325" s="225">
        <v>0</v>
      </c>
      <c r="R325" s="225">
        <f>Q325*H325</f>
        <v>0</v>
      </c>
      <c r="S325" s="225">
        <v>0</v>
      </c>
      <c r="T325" s="226">
        <f>S325*H325</f>
        <v>0</v>
      </c>
      <c r="AR325" s="16" t="s">
        <v>1307</v>
      </c>
      <c r="AT325" s="16" t="s">
        <v>323</v>
      </c>
      <c r="AU325" s="16" t="s">
        <v>79</v>
      </c>
      <c r="AY325" s="16" t="s">
        <v>246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16" t="s">
        <v>16</v>
      </c>
      <c r="BK325" s="227">
        <f>ROUND(I325*H325,2)</f>
        <v>0</v>
      </c>
      <c r="BL325" s="16" t="s">
        <v>1307</v>
      </c>
      <c r="BM325" s="16" t="s">
        <v>6486</v>
      </c>
    </row>
    <row r="326" s="13" customFormat="1">
      <c r="B326" s="239"/>
      <c r="C326" s="240"/>
      <c r="D326" s="230" t="s">
        <v>255</v>
      </c>
      <c r="E326" s="241" t="s">
        <v>1</v>
      </c>
      <c r="F326" s="242" t="s">
        <v>6487</v>
      </c>
      <c r="G326" s="240"/>
      <c r="H326" s="243">
        <v>1065</v>
      </c>
      <c r="I326" s="244"/>
      <c r="J326" s="240"/>
      <c r="K326" s="240"/>
      <c r="L326" s="245"/>
      <c r="M326" s="246"/>
      <c r="N326" s="247"/>
      <c r="O326" s="247"/>
      <c r="P326" s="247"/>
      <c r="Q326" s="247"/>
      <c r="R326" s="247"/>
      <c r="S326" s="247"/>
      <c r="T326" s="248"/>
      <c r="AT326" s="249" t="s">
        <v>255</v>
      </c>
      <c r="AU326" s="249" t="s">
        <v>79</v>
      </c>
      <c r="AV326" s="13" t="s">
        <v>79</v>
      </c>
      <c r="AW326" s="13" t="s">
        <v>33</v>
      </c>
      <c r="AX326" s="13" t="s">
        <v>71</v>
      </c>
      <c r="AY326" s="249" t="s">
        <v>246</v>
      </c>
    </row>
    <row r="327" s="13" customFormat="1">
      <c r="B327" s="239"/>
      <c r="C327" s="240"/>
      <c r="D327" s="230" t="s">
        <v>255</v>
      </c>
      <c r="E327" s="241" t="s">
        <v>1</v>
      </c>
      <c r="F327" s="242" t="s">
        <v>6230</v>
      </c>
      <c r="G327" s="240"/>
      <c r="H327" s="243">
        <v>200</v>
      </c>
      <c r="I327" s="244"/>
      <c r="J327" s="240"/>
      <c r="K327" s="240"/>
      <c r="L327" s="245"/>
      <c r="M327" s="246"/>
      <c r="N327" s="247"/>
      <c r="O327" s="247"/>
      <c r="P327" s="247"/>
      <c r="Q327" s="247"/>
      <c r="R327" s="247"/>
      <c r="S327" s="247"/>
      <c r="T327" s="248"/>
      <c r="AT327" s="249" t="s">
        <v>255</v>
      </c>
      <c r="AU327" s="249" t="s">
        <v>79</v>
      </c>
      <c r="AV327" s="13" t="s">
        <v>79</v>
      </c>
      <c r="AW327" s="13" t="s">
        <v>33</v>
      </c>
      <c r="AX327" s="13" t="s">
        <v>71</v>
      </c>
      <c r="AY327" s="249" t="s">
        <v>246</v>
      </c>
    </row>
    <row r="328" s="1" customFormat="1" ht="16.5" customHeight="1">
      <c r="B328" s="37"/>
      <c r="C328" s="250" t="s">
        <v>1053</v>
      </c>
      <c r="D328" s="250" t="s">
        <v>323</v>
      </c>
      <c r="E328" s="251" t="s">
        <v>6488</v>
      </c>
      <c r="F328" s="252" t="s">
        <v>6489</v>
      </c>
      <c r="G328" s="253" t="s">
        <v>142</v>
      </c>
      <c r="H328" s="254">
        <v>50</v>
      </c>
      <c r="I328" s="255"/>
      <c r="J328" s="256">
        <f>ROUND(I328*H328,2)</f>
        <v>0</v>
      </c>
      <c r="K328" s="252" t="s">
        <v>1</v>
      </c>
      <c r="L328" s="257"/>
      <c r="M328" s="258" t="s">
        <v>1</v>
      </c>
      <c r="N328" s="259" t="s">
        <v>42</v>
      </c>
      <c r="O328" s="78"/>
      <c r="P328" s="225">
        <f>O328*H328</f>
        <v>0</v>
      </c>
      <c r="Q328" s="225">
        <v>0</v>
      </c>
      <c r="R328" s="225">
        <f>Q328*H328</f>
        <v>0</v>
      </c>
      <c r="S328" s="225">
        <v>0</v>
      </c>
      <c r="T328" s="226">
        <f>S328*H328</f>
        <v>0</v>
      </c>
      <c r="AR328" s="16" t="s">
        <v>1307</v>
      </c>
      <c r="AT328" s="16" t="s">
        <v>323</v>
      </c>
      <c r="AU328" s="16" t="s">
        <v>79</v>
      </c>
      <c r="AY328" s="16" t="s">
        <v>246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6" t="s">
        <v>16</v>
      </c>
      <c r="BK328" s="227">
        <f>ROUND(I328*H328,2)</f>
        <v>0</v>
      </c>
      <c r="BL328" s="16" t="s">
        <v>1307</v>
      </c>
      <c r="BM328" s="16" t="s">
        <v>6490</v>
      </c>
    </row>
    <row r="329" s="13" customFormat="1">
      <c r="B329" s="239"/>
      <c r="C329" s="240"/>
      <c r="D329" s="230" t="s">
        <v>255</v>
      </c>
      <c r="E329" s="241" t="s">
        <v>1</v>
      </c>
      <c r="F329" s="242" t="s">
        <v>6491</v>
      </c>
      <c r="G329" s="240"/>
      <c r="H329" s="243">
        <v>30</v>
      </c>
      <c r="I329" s="244"/>
      <c r="J329" s="240"/>
      <c r="K329" s="240"/>
      <c r="L329" s="245"/>
      <c r="M329" s="246"/>
      <c r="N329" s="247"/>
      <c r="O329" s="247"/>
      <c r="P329" s="247"/>
      <c r="Q329" s="247"/>
      <c r="R329" s="247"/>
      <c r="S329" s="247"/>
      <c r="T329" s="248"/>
      <c r="AT329" s="249" t="s">
        <v>255</v>
      </c>
      <c r="AU329" s="249" t="s">
        <v>79</v>
      </c>
      <c r="AV329" s="13" t="s">
        <v>79</v>
      </c>
      <c r="AW329" s="13" t="s">
        <v>33</v>
      </c>
      <c r="AX329" s="13" t="s">
        <v>71</v>
      </c>
      <c r="AY329" s="249" t="s">
        <v>246</v>
      </c>
    </row>
    <row r="330" s="13" customFormat="1">
      <c r="B330" s="239"/>
      <c r="C330" s="240"/>
      <c r="D330" s="230" t="s">
        <v>255</v>
      </c>
      <c r="E330" s="241" t="s">
        <v>1</v>
      </c>
      <c r="F330" s="242" t="s">
        <v>6259</v>
      </c>
      <c r="G330" s="240"/>
      <c r="H330" s="243">
        <v>20</v>
      </c>
      <c r="I330" s="244"/>
      <c r="J330" s="240"/>
      <c r="K330" s="240"/>
      <c r="L330" s="245"/>
      <c r="M330" s="246"/>
      <c r="N330" s="247"/>
      <c r="O330" s="247"/>
      <c r="P330" s="247"/>
      <c r="Q330" s="247"/>
      <c r="R330" s="247"/>
      <c r="S330" s="247"/>
      <c r="T330" s="248"/>
      <c r="AT330" s="249" t="s">
        <v>255</v>
      </c>
      <c r="AU330" s="249" t="s">
        <v>79</v>
      </c>
      <c r="AV330" s="13" t="s">
        <v>79</v>
      </c>
      <c r="AW330" s="13" t="s">
        <v>33</v>
      </c>
      <c r="AX330" s="13" t="s">
        <v>71</v>
      </c>
      <c r="AY330" s="249" t="s">
        <v>246</v>
      </c>
    </row>
    <row r="331" s="1" customFormat="1" ht="16.5" customHeight="1">
      <c r="B331" s="37"/>
      <c r="C331" s="250" t="s">
        <v>1059</v>
      </c>
      <c r="D331" s="250" t="s">
        <v>323</v>
      </c>
      <c r="E331" s="251" t="s">
        <v>6492</v>
      </c>
      <c r="F331" s="252" t="s">
        <v>6493</v>
      </c>
      <c r="G331" s="253" t="s">
        <v>142</v>
      </c>
      <c r="H331" s="254">
        <v>80</v>
      </c>
      <c r="I331" s="255"/>
      <c r="J331" s="256">
        <f>ROUND(I331*H331,2)</f>
        <v>0</v>
      </c>
      <c r="K331" s="252" t="s">
        <v>1</v>
      </c>
      <c r="L331" s="257"/>
      <c r="M331" s="258" t="s">
        <v>1</v>
      </c>
      <c r="N331" s="259" t="s">
        <v>42</v>
      </c>
      <c r="O331" s="78"/>
      <c r="P331" s="225">
        <f>O331*H331</f>
        <v>0</v>
      </c>
      <c r="Q331" s="225">
        <v>0</v>
      </c>
      <c r="R331" s="225">
        <f>Q331*H331</f>
        <v>0</v>
      </c>
      <c r="S331" s="225">
        <v>0</v>
      </c>
      <c r="T331" s="226">
        <f>S331*H331</f>
        <v>0</v>
      </c>
      <c r="AR331" s="16" t="s">
        <v>1307</v>
      </c>
      <c r="AT331" s="16" t="s">
        <v>323</v>
      </c>
      <c r="AU331" s="16" t="s">
        <v>79</v>
      </c>
      <c r="AY331" s="16" t="s">
        <v>246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6" t="s">
        <v>16</v>
      </c>
      <c r="BK331" s="227">
        <f>ROUND(I331*H331,2)</f>
        <v>0</v>
      </c>
      <c r="BL331" s="16" t="s">
        <v>1307</v>
      </c>
      <c r="BM331" s="16" t="s">
        <v>6494</v>
      </c>
    </row>
    <row r="332" s="13" customFormat="1">
      <c r="B332" s="239"/>
      <c r="C332" s="240"/>
      <c r="D332" s="230" t="s">
        <v>255</v>
      </c>
      <c r="E332" s="241" t="s">
        <v>1</v>
      </c>
      <c r="F332" s="242" t="s">
        <v>6495</v>
      </c>
      <c r="G332" s="240"/>
      <c r="H332" s="243">
        <v>45</v>
      </c>
      <c r="I332" s="244"/>
      <c r="J332" s="240"/>
      <c r="K332" s="240"/>
      <c r="L332" s="245"/>
      <c r="M332" s="246"/>
      <c r="N332" s="247"/>
      <c r="O332" s="247"/>
      <c r="P332" s="247"/>
      <c r="Q332" s="247"/>
      <c r="R332" s="247"/>
      <c r="S332" s="247"/>
      <c r="T332" s="248"/>
      <c r="AT332" s="249" t="s">
        <v>255</v>
      </c>
      <c r="AU332" s="249" t="s">
        <v>79</v>
      </c>
      <c r="AV332" s="13" t="s">
        <v>79</v>
      </c>
      <c r="AW332" s="13" t="s">
        <v>33</v>
      </c>
      <c r="AX332" s="13" t="s">
        <v>71</v>
      </c>
      <c r="AY332" s="249" t="s">
        <v>246</v>
      </c>
    </row>
    <row r="333" s="13" customFormat="1">
      <c r="B333" s="239"/>
      <c r="C333" s="240"/>
      <c r="D333" s="230" t="s">
        <v>255</v>
      </c>
      <c r="E333" s="241" t="s">
        <v>1</v>
      </c>
      <c r="F333" s="242" t="s">
        <v>6496</v>
      </c>
      <c r="G333" s="240"/>
      <c r="H333" s="243">
        <v>35</v>
      </c>
      <c r="I333" s="244"/>
      <c r="J333" s="240"/>
      <c r="K333" s="240"/>
      <c r="L333" s="245"/>
      <c r="M333" s="246"/>
      <c r="N333" s="247"/>
      <c r="O333" s="247"/>
      <c r="P333" s="247"/>
      <c r="Q333" s="247"/>
      <c r="R333" s="247"/>
      <c r="S333" s="247"/>
      <c r="T333" s="248"/>
      <c r="AT333" s="249" t="s">
        <v>255</v>
      </c>
      <c r="AU333" s="249" t="s">
        <v>79</v>
      </c>
      <c r="AV333" s="13" t="s">
        <v>79</v>
      </c>
      <c r="AW333" s="13" t="s">
        <v>33</v>
      </c>
      <c r="AX333" s="13" t="s">
        <v>71</v>
      </c>
      <c r="AY333" s="249" t="s">
        <v>246</v>
      </c>
    </row>
    <row r="334" s="1" customFormat="1" ht="16.5" customHeight="1">
      <c r="B334" s="37"/>
      <c r="C334" s="216" t="s">
        <v>1064</v>
      </c>
      <c r="D334" s="216" t="s">
        <v>248</v>
      </c>
      <c r="E334" s="217" t="s">
        <v>6497</v>
      </c>
      <c r="F334" s="218" t="s">
        <v>6498</v>
      </c>
      <c r="G334" s="219" t="s">
        <v>142</v>
      </c>
      <c r="H334" s="220">
        <v>1545</v>
      </c>
      <c r="I334" s="221"/>
      <c r="J334" s="222">
        <f>ROUND(I334*H334,2)</f>
        <v>0</v>
      </c>
      <c r="K334" s="218" t="s">
        <v>252</v>
      </c>
      <c r="L334" s="42"/>
      <c r="M334" s="223" t="s">
        <v>1</v>
      </c>
      <c r="N334" s="224" t="s">
        <v>42</v>
      </c>
      <c r="O334" s="78"/>
      <c r="P334" s="225">
        <f>O334*H334</f>
        <v>0</v>
      </c>
      <c r="Q334" s="225">
        <v>0</v>
      </c>
      <c r="R334" s="225">
        <f>Q334*H334</f>
        <v>0</v>
      </c>
      <c r="S334" s="225">
        <v>0</v>
      </c>
      <c r="T334" s="226">
        <f>S334*H334</f>
        <v>0</v>
      </c>
      <c r="AR334" s="16" t="s">
        <v>333</v>
      </c>
      <c r="AT334" s="16" t="s">
        <v>248</v>
      </c>
      <c r="AU334" s="16" t="s">
        <v>79</v>
      </c>
      <c r="AY334" s="16" t="s">
        <v>246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6" t="s">
        <v>16</v>
      </c>
      <c r="BK334" s="227">
        <f>ROUND(I334*H334,2)</f>
        <v>0</v>
      </c>
      <c r="BL334" s="16" t="s">
        <v>333</v>
      </c>
      <c r="BM334" s="16" t="s">
        <v>6499</v>
      </c>
    </row>
    <row r="335" s="1" customFormat="1" ht="16.5" customHeight="1">
      <c r="B335" s="37"/>
      <c r="C335" s="250" t="s">
        <v>1069</v>
      </c>
      <c r="D335" s="250" t="s">
        <v>323</v>
      </c>
      <c r="E335" s="251" t="s">
        <v>6500</v>
      </c>
      <c r="F335" s="252" t="s">
        <v>6501</v>
      </c>
      <c r="G335" s="253" t="s">
        <v>142</v>
      </c>
      <c r="H335" s="254">
        <v>60</v>
      </c>
      <c r="I335" s="255"/>
      <c r="J335" s="256">
        <f>ROUND(I335*H335,2)</f>
        <v>0</v>
      </c>
      <c r="K335" s="252" t="s">
        <v>1</v>
      </c>
      <c r="L335" s="257"/>
      <c r="M335" s="258" t="s">
        <v>1</v>
      </c>
      <c r="N335" s="259" t="s">
        <v>42</v>
      </c>
      <c r="O335" s="78"/>
      <c r="P335" s="225">
        <f>O335*H335</f>
        <v>0</v>
      </c>
      <c r="Q335" s="225">
        <v>0</v>
      </c>
      <c r="R335" s="225">
        <f>Q335*H335</f>
        <v>0</v>
      </c>
      <c r="S335" s="225">
        <v>0</v>
      </c>
      <c r="T335" s="226">
        <f>S335*H335</f>
        <v>0</v>
      </c>
      <c r="AR335" s="16" t="s">
        <v>1307</v>
      </c>
      <c r="AT335" s="16" t="s">
        <v>323</v>
      </c>
      <c r="AU335" s="16" t="s">
        <v>79</v>
      </c>
      <c r="AY335" s="16" t="s">
        <v>246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6" t="s">
        <v>16</v>
      </c>
      <c r="BK335" s="227">
        <f>ROUND(I335*H335,2)</f>
        <v>0</v>
      </c>
      <c r="BL335" s="16" t="s">
        <v>1307</v>
      </c>
      <c r="BM335" s="16" t="s">
        <v>6502</v>
      </c>
    </row>
    <row r="336" s="13" customFormat="1">
      <c r="B336" s="239"/>
      <c r="C336" s="240"/>
      <c r="D336" s="230" t="s">
        <v>255</v>
      </c>
      <c r="E336" s="241" t="s">
        <v>1</v>
      </c>
      <c r="F336" s="242" t="s">
        <v>6503</v>
      </c>
      <c r="G336" s="240"/>
      <c r="H336" s="243">
        <v>35</v>
      </c>
      <c r="I336" s="244"/>
      <c r="J336" s="240"/>
      <c r="K336" s="240"/>
      <c r="L336" s="245"/>
      <c r="M336" s="246"/>
      <c r="N336" s="247"/>
      <c r="O336" s="247"/>
      <c r="P336" s="247"/>
      <c r="Q336" s="247"/>
      <c r="R336" s="247"/>
      <c r="S336" s="247"/>
      <c r="T336" s="248"/>
      <c r="AT336" s="249" t="s">
        <v>255</v>
      </c>
      <c r="AU336" s="249" t="s">
        <v>79</v>
      </c>
      <c r="AV336" s="13" t="s">
        <v>79</v>
      </c>
      <c r="AW336" s="13" t="s">
        <v>33</v>
      </c>
      <c r="AX336" s="13" t="s">
        <v>71</v>
      </c>
      <c r="AY336" s="249" t="s">
        <v>246</v>
      </c>
    </row>
    <row r="337" s="13" customFormat="1">
      <c r="B337" s="239"/>
      <c r="C337" s="240"/>
      <c r="D337" s="230" t="s">
        <v>255</v>
      </c>
      <c r="E337" s="241" t="s">
        <v>1</v>
      </c>
      <c r="F337" s="242" t="s">
        <v>6267</v>
      </c>
      <c r="G337" s="240"/>
      <c r="H337" s="243">
        <v>25</v>
      </c>
      <c r="I337" s="244"/>
      <c r="J337" s="240"/>
      <c r="K337" s="240"/>
      <c r="L337" s="245"/>
      <c r="M337" s="246"/>
      <c r="N337" s="247"/>
      <c r="O337" s="247"/>
      <c r="P337" s="247"/>
      <c r="Q337" s="247"/>
      <c r="R337" s="247"/>
      <c r="S337" s="247"/>
      <c r="T337" s="248"/>
      <c r="AT337" s="249" t="s">
        <v>255</v>
      </c>
      <c r="AU337" s="249" t="s">
        <v>79</v>
      </c>
      <c r="AV337" s="13" t="s">
        <v>79</v>
      </c>
      <c r="AW337" s="13" t="s">
        <v>33</v>
      </c>
      <c r="AX337" s="13" t="s">
        <v>71</v>
      </c>
      <c r="AY337" s="249" t="s">
        <v>246</v>
      </c>
    </row>
    <row r="338" s="1" customFormat="1" ht="16.5" customHeight="1">
      <c r="B338" s="37"/>
      <c r="C338" s="250" t="s">
        <v>1075</v>
      </c>
      <c r="D338" s="250" t="s">
        <v>323</v>
      </c>
      <c r="E338" s="251" t="s">
        <v>6504</v>
      </c>
      <c r="F338" s="252" t="s">
        <v>6505</v>
      </c>
      <c r="G338" s="253" t="s">
        <v>142</v>
      </c>
      <c r="H338" s="254">
        <v>40</v>
      </c>
      <c r="I338" s="255"/>
      <c r="J338" s="256">
        <f>ROUND(I338*H338,2)</f>
        <v>0</v>
      </c>
      <c r="K338" s="252" t="s">
        <v>1</v>
      </c>
      <c r="L338" s="257"/>
      <c r="M338" s="258" t="s">
        <v>1</v>
      </c>
      <c r="N338" s="259" t="s">
        <v>42</v>
      </c>
      <c r="O338" s="78"/>
      <c r="P338" s="225">
        <f>O338*H338</f>
        <v>0</v>
      </c>
      <c r="Q338" s="225">
        <v>0</v>
      </c>
      <c r="R338" s="225">
        <f>Q338*H338</f>
        <v>0</v>
      </c>
      <c r="S338" s="225">
        <v>0</v>
      </c>
      <c r="T338" s="226">
        <f>S338*H338</f>
        <v>0</v>
      </c>
      <c r="AR338" s="16" t="s">
        <v>1307</v>
      </c>
      <c r="AT338" s="16" t="s">
        <v>323</v>
      </c>
      <c r="AU338" s="16" t="s">
        <v>79</v>
      </c>
      <c r="AY338" s="16" t="s">
        <v>246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6" t="s">
        <v>16</v>
      </c>
      <c r="BK338" s="227">
        <f>ROUND(I338*H338,2)</f>
        <v>0</v>
      </c>
      <c r="BL338" s="16" t="s">
        <v>1307</v>
      </c>
      <c r="BM338" s="16" t="s">
        <v>6506</v>
      </c>
    </row>
    <row r="339" s="13" customFormat="1">
      <c r="B339" s="239"/>
      <c r="C339" s="240"/>
      <c r="D339" s="230" t="s">
        <v>255</v>
      </c>
      <c r="E339" s="241" t="s">
        <v>1</v>
      </c>
      <c r="F339" s="242" t="s">
        <v>6507</v>
      </c>
      <c r="G339" s="240"/>
      <c r="H339" s="243">
        <v>24</v>
      </c>
      <c r="I339" s="244"/>
      <c r="J339" s="240"/>
      <c r="K339" s="240"/>
      <c r="L339" s="245"/>
      <c r="M339" s="246"/>
      <c r="N339" s="247"/>
      <c r="O339" s="247"/>
      <c r="P339" s="247"/>
      <c r="Q339" s="247"/>
      <c r="R339" s="247"/>
      <c r="S339" s="247"/>
      <c r="T339" s="248"/>
      <c r="AT339" s="249" t="s">
        <v>255</v>
      </c>
      <c r="AU339" s="249" t="s">
        <v>79</v>
      </c>
      <c r="AV339" s="13" t="s">
        <v>79</v>
      </c>
      <c r="AW339" s="13" t="s">
        <v>33</v>
      </c>
      <c r="AX339" s="13" t="s">
        <v>71</v>
      </c>
      <c r="AY339" s="249" t="s">
        <v>246</v>
      </c>
    </row>
    <row r="340" s="13" customFormat="1">
      <c r="B340" s="239"/>
      <c r="C340" s="240"/>
      <c r="D340" s="230" t="s">
        <v>255</v>
      </c>
      <c r="E340" s="241" t="s">
        <v>1</v>
      </c>
      <c r="F340" s="242" t="s">
        <v>6508</v>
      </c>
      <c r="G340" s="240"/>
      <c r="H340" s="243">
        <v>16</v>
      </c>
      <c r="I340" s="244"/>
      <c r="J340" s="240"/>
      <c r="K340" s="240"/>
      <c r="L340" s="245"/>
      <c r="M340" s="246"/>
      <c r="N340" s="247"/>
      <c r="O340" s="247"/>
      <c r="P340" s="247"/>
      <c r="Q340" s="247"/>
      <c r="R340" s="247"/>
      <c r="S340" s="247"/>
      <c r="T340" s="248"/>
      <c r="AT340" s="249" t="s">
        <v>255</v>
      </c>
      <c r="AU340" s="249" t="s">
        <v>79</v>
      </c>
      <c r="AV340" s="13" t="s">
        <v>79</v>
      </c>
      <c r="AW340" s="13" t="s">
        <v>33</v>
      </c>
      <c r="AX340" s="13" t="s">
        <v>71</v>
      </c>
      <c r="AY340" s="249" t="s">
        <v>246</v>
      </c>
    </row>
    <row r="341" s="1" customFormat="1" ht="16.5" customHeight="1">
      <c r="B341" s="37"/>
      <c r="C341" s="216" t="s">
        <v>1081</v>
      </c>
      <c r="D341" s="216" t="s">
        <v>248</v>
      </c>
      <c r="E341" s="217" t="s">
        <v>6417</v>
      </c>
      <c r="F341" s="218" t="s">
        <v>6418</v>
      </c>
      <c r="G341" s="219" t="s">
        <v>142</v>
      </c>
      <c r="H341" s="220">
        <v>100</v>
      </c>
      <c r="I341" s="221"/>
      <c r="J341" s="222">
        <f>ROUND(I341*H341,2)</f>
        <v>0</v>
      </c>
      <c r="K341" s="218" t="s">
        <v>252</v>
      </c>
      <c r="L341" s="42"/>
      <c r="M341" s="223" t="s">
        <v>1</v>
      </c>
      <c r="N341" s="224" t="s">
        <v>42</v>
      </c>
      <c r="O341" s="78"/>
      <c r="P341" s="225">
        <f>O341*H341</f>
        <v>0</v>
      </c>
      <c r="Q341" s="225">
        <v>0</v>
      </c>
      <c r="R341" s="225">
        <f>Q341*H341</f>
        <v>0</v>
      </c>
      <c r="S341" s="225">
        <v>0</v>
      </c>
      <c r="T341" s="226">
        <f>S341*H341</f>
        <v>0</v>
      </c>
      <c r="AR341" s="16" t="s">
        <v>333</v>
      </c>
      <c r="AT341" s="16" t="s">
        <v>248</v>
      </c>
      <c r="AU341" s="16" t="s">
        <v>79</v>
      </c>
      <c r="AY341" s="16" t="s">
        <v>246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6" t="s">
        <v>16</v>
      </c>
      <c r="BK341" s="227">
        <f>ROUND(I341*H341,2)</f>
        <v>0</v>
      </c>
      <c r="BL341" s="16" t="s">
        <v>333</v>
      </c>
      <c r="BM341" s="16" t="s">
        <v>6509</v>
      </c>
    </row>
    <row r="342" s="1" customFormat="1" ht="16.5" customHeight="1">
      <c r="B342" s="37"/>
      <c r="C342" s="250" t="s">
        <v>1085</v>
      </c>
      <c r="D342" s="250" t="s">
        <v>323</v>
      </c>
      <c r="E342" s="251" t="s">
        <v>6510</v>
      </c>
      <c r="F342" s="252" t="s">
        <v>6511</v>
      </c>
      <c r="G342" s="253" t="s">
        <v>142</v>
      </c>
      <c r="H342" s="254">
        <v>50</v>
      </c>
      <c r="I342" s="255"/>
      <c r="J342" s="256">
        <f>ROUND(I342*H342,2)</f>
        <v>0</v>
      </c>
      <c r="K342" s="252" t="s">
        <v>1</v>
      </c>
      <c r="L342" s="257"/>
      <c r="M342" s="258" t="s">
        <v>1</v>
      </c>
      <c r="N342" s="259" t="s">
        <v>42</v>
      </c>
      <c r="O342" s="78"/>
      <c r="P342" s="225">
        <f>O342*H342</f>
        <v>0</v>
      </c>
      <c r="Q342" s="225">
        <v>0</v>
      </c>
      <c r="R342" s="225">
        <f>Q342*H342</f>
        <v>0</v>
      </c>
      <c r="S342" s="225">
        <v>0</v>
      </c>
      <c r="T342" s="226">
        <f>S342*H342</f>
        <v>0</v>
      </c>
      <c r="AR342" s="16" t="s">
        <v>1307</v>
      </c>
      <c r="AT342" s="16" t="s">
        <v>323</v>
      </c>
      <c r="AU342" s="16" t="s">
        <v>79</v>
      </c>
      <c r="AY342" s="16" t="s">
        <v>246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16" t="s">
        <v>16</v>
      </c>
      <c r="BK342" s="227">
        <f>ROUND(I342*H342,2)</f>
        <v>0</v>
      </c>
      <c r="BL342" s="16" t="s">
        <v>1307</v>
      </c>
      <c r="BM342" s="16" t="s">
        <v>6512</v>
      </c>
    </row>
    <row r="343" s="13" customFormat="1">
      <c r="B343" s="239"/>
      <c r="C343" s="240"/>
      <c r="D343" s="230" t="s">
        <v>255</v>
      </c>
      <c r="E343" s="241" t="s">
        <v>1</v>
      </c>
      <c r="F343" s="242" t="s">
        <v>6491</v>
      </c>
      <c r="G343" s="240"/>
      <c r="H343" s="243">
        <v>30</v>
      </c>
      <c r="I343" s="244"/>
      <c r="J343" s="240"/>
      <c r="K343" s="240"/>
      <c r="L343" s="245"/>
      <c r="M343" s="246"/>
      <c r="N343" s="247"/>
      <c r="O343" s="247"/>
      <c r="P343" s="247"/>
      <c r="Q343" s="247"/>
      <c r="R343" s="247"/>
      <c r="S343" s="247"/>
      <c r="T343" s="248"/>
      <c r="AT343" s="249" t="s">
        <v>255</v>
      </c>
      <c r="AU343" s="249" t="s">
        <v>79</v>
      </c>
      <c r="AV343" s="13" t="s">
        <v>79</v>
      </c>
      <c r="AW343" s="13" t="s">
        <v>33</v>
      </c>
      <c r="AX343" s="13" t="s">
        <v>71</v>
      </c>
      <c r="AY343" s="249" t="s">
        <v>246</v>
      </c>
    </row>
    <row r="344" s="13" customFormat="1">
      <c r="B344" s="239"/>
      <c r="C344" s="240"/>
      <c r="D344" s="230" t="s">
        <v>255</v>
      </c>
      <c r="E344" s="241" t="s">
        <v>1</v>
      </c>
      <c r="F344" s="242" t="s">
        <v>6259</v>
      </c>
      <c r="G344" s="240"/>
      <c r="H344" s="243">
        <v>20</v>
      </c>
      <c r="I344" s="244"/>
      <c r="J344" s="240"/>
      <c r="K344" s="240"/>
      <c r="L344" s="245"/>
      <c r="M344" s="246"/>
      <c r="N344" s="247"/>
      <c r="O344" s="247"/>
      <c r="P344" s="247"/>
      <c r="Q344" s="247"/>
      <c r="R344" s="247"/>
      <c r="S344" s="247"/>
      <c r="T344" s="248"/>
      <c r="AT344" s="249" t="s">
        <v>255</v>
      </c>
      <c r="AU344" s="249" t="s">
        <v>79</v>
      </c>
      <c r="AV344" s="13" t="s">
        <v>79</v>
      </c>
      <c r="AW344" s="13" t="s">
        <v>33</v>
      </c>
      <c r="AX344" s="13" t="s">
        <v>71</v>
      </c>
      <c r="AY344" s="249" t="s">
        <v>246</v>
      </c>
    </row>
    <row r="345" s="1" customFormat="1" ht="16.5" customHeight="1">
      <c r="B345" s="37"/>
      <c r="C345" s="216" t="s">
        <v>1087</v>
      </c>
      <c r="D345" s="216" t="s">
        <v>248</v>
      </c>
      <c r="E345" s="217" t="s">
        <v>6428</v>
      </c>
      <c r="F345" s="218" t="s">
        <v>6429</v>
      </c>
      <c r="G345" s="219" t="s">
        <v>142</v>
      </c>
      <c r="H345" s="220">
        <v>50</v>
      </c>
      <c r="I345" s="221"/>
      <c r="J345" s="222">
        <f>ROUND(I345*H345,2)</f>
        <v>0</v>
      </c>
      <c r="K345" s="218" t="s">
        <v>252</v>
      </c>
      <c r="L345" s="42"/>
      <c r="M345" s="223" t="s">
        <v>1</v>
      </c>
      <c r="N345" s="224" t="s">
        <v>42</v>
      </c>
      <c r="O345" s="78"/>
      <c r="P345" s="225">
        <f>O345*H345</f>
        <v>0</v>
      </c>
      <c r="Q345" s="225">
        <v>0</v>
      </c>
      <c r="R345" s="225">
        <f>Q345*H345</f>
        <v>0</v>
      </c>
      <c r="S345" s="225">
        <v>0</v>
      </c>
      <c r="T345" s="226">
        <f>S345*H345</f>
        <v>0</v>
      </c>
      <c r="AR345" s="16" t="s">
        <v>333</v>
      </c>
      <c r="AT345" s="16" t="s">
        <v>248</v>
      </c>
      <c r="AU345" s="16" t="s">
        <v>79</v>
      </c>
      <c r="AY345" s="16" t="s">
        <v>246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6" t="s">
        <v>16</v>
      </c>
      <c r="BK345" s="227">
        <f>ROUND(I345*H345,2)</f>
        <v>0</v>
      </c>
      <c r="BL345" s="16" t="s">
        <v>333</v>
      </c>
      <c r="BM345" s="16" t="s">
        <v>6513</v>
      </c>
    </row>
    <row r="346" s="1" customFormat="1" ht="16.5" customHeight="1">
      <c r="B346" s="37"/>
      <c r="C346" s="250" t="s">
        <v>1094</v>
      </c>
      <c r="D346" s="250" t="s">
        <v>323</v>
      </c>
      <c r="E346" s="251" t="s">
        <v>6514</v>
      </c>
      <c r="F346" s="252" t="s">
        <v>6515</v>
      </c>
      <c r="G346" s="253" t="s">
        <v>142</v>
      </c>
      <c r="H346" s="254">
        <v>40</v>
      </c>
      <c r="I346" s="255"/>
      <c r="J346" s="256">
        <f>ROUND(I346*H346,2)</f>
        <v>0</v>
      </c>
      <c r="K346" s="252" t="s">
        <v>1</v>
      </c>
      <c r="L346" s="257"/>
      <c r="M346" s="258" t="s">
        <v>1</v>
      </c>
      <c r="N346" s="259" t="s">
        <v>42</v>
      </c>
      <c r="O346" s="78"/>
      <c r="P346" s="225">
        <f>O346*H346</f>
        <v>0</v>
      </c>
      <c r="Q346" s="225">
        <v>0</v>
      </c>
      <c r="R346" s="225">
        <f>Q346*H346</f>
        <v>0</v>
      </c>
      <c r="S346" s="225">
        <v>0</v>
      </c>
      <c r="T346" s="226">
        <f>S346*H346</f>
        <v>0</v>
      </c>
      <c r="AR346" s="16" t="s">
        <v>1307</v>
      </c>
      <c r="AT346" s="16" t="s">
        <v>323</v>
      </c>
      <c r="AU346" s="16" t="s">
        <v>79</v>
      </c>
      <c r="AY346" s="16" t="s">
        <v>246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16" t="s">
        <v>16</v>
      </c>
      <c r="BK346" s="227">
        <f>ROUND(I346*H346,2)</f>
        <v>0</v>
      </c>
      <c r="BL346" s="16" t="s">
        <v>1307</v>
      </c>
      <c r="BM346" s="16" t="s">
        <v>6516</v>
      </c>
    </row>
    <row r="347" s="13" customFormat="1">
      <c r="B347" s="239"/>
      <c r="C347" s="240"/>
      <c r="D347" s="230" t="s">
        <v>255</v>
      </c>
      <c r="E347" s="241" t="s">
        <v>1</v>
      </c>
      <c r="F347" s="242" t="s">
        <v>6517</v>
      </c>
      <c r="G347" s="240"/>
      <c r="H347" s="243">
        <v>12</v>
      </c>
      <c r="I347" s="244"/>
      <c r="J347" s="240"/>
      <c r="K347" s="240"/>
      <c r="L347" s="245"/>
      <c r="M347" s="246"/>
      <c r="N347" s="247"/>
      <c r="O347" s="247"/>
      <c r="P347" s="247"/>
      <c r="Q347" s="247"/>
      <c r="R347" s="247"/>
      <c r="S347" s="247"/>
      <c r="T347" s="248"/>
      <c r="AT347" s="249" t="s">
        <v>255</v>
      </c>
      <c r="AU347" s="249" t="s">
        <v>79</v>
      </c>
      <c r="AV347" s="13" t="s">
        <v>79</v>
      </c>
      <c r="AW347" s="13" t="s">
        <v>33</v>
      </c>
      <c r="AX347" s="13" t="s">
        <v>71</v>
      </c>
      <c r="AY347" s="249" t="s">
        <v>246</v>
      </c>
    </row>
    <row r="348" s="13" customFormat="1">
      <c r="B348" s="239"/>
      <c r="C348" s="240"/>
      <c r="D348" s="230" t="s">
        <v>255</v>
      </c>
      <c r="E348" s="241" t="s">
        <v>1</v>
      </c>
      <c r="F348" s="242" t="s">
        <v>6518</v>
      </c>
      <c r="G348" s="240"/>
      <c r="H348" s="243">
        <v>28</v>
      </c>
      <c r="I348" s="244"/>
      <c r="J348" s="240"/>
      <c r="K348" s="240"/>
      <c r="L348" s="245"/>
      <c r="M348" s="246"/>
      <c r="N348" s="247"/>
      <c r="O348" s="247"/>
      <c r="P348" s="247"/>
      <c r="Q348" s="247"/>
      <c r="R348" s="247"/>
      <c r="S348" s="247"/>
      <c r="T348" s="248"/>
      <c r="AT348" s="249" t="s">
        <v>255</v>
      </c>
      <c r="AU348" s="249" t="s">
        <v>79</v>
      </c>
      <c r="AV348" s="13" t="s">
        <v>79</v>
      </c>
      <c r="AW348" s="13" t="s">
        <v>33</v>
      </c>
      <c r="AX348" s="13" t="s">
        <v>71</v>
      </c>
      <c r="AY348" s="249" t="s">
        <v>246</v>
      </c>
    </row>
    <row r="349" s="1" customFormat="1" ht="16.5" customHeight="1">
      <c r="B349" s="37"/>
      <c r="C349" s="216" t="s">
        <v>1100</v>
      </c>
      <c r="D349" s="216" t="s">
        <v>248</v>
      </c>
      <c r="E349" s="217" t="s">
        <v>6443</v>
      </c>
      <c r="F349" s="218" t="s">
        <v>6444</v>
      </c>
      <c r="G349" s="219" t="s">
        <v>142</v>
      </c>
      <c r="H349" s="220">
        <v>40</v>
      </c>
      <c r="I349" s="221"/>
      <c r="J349" s="222">
        <f>ROUND(I349*H349,2)</f>
        <v>0</v>
      </c>
      <c r="K349" s="218" t="s">
        <v>252</v>
      </c>
      <c r="L349" s="42"/>
      <c r="M349" s="223" t="s">
        <v>1</v>
      </c>
      <c r="N349" s="224" t="s">
        <v>42</v>
      </c>
      <c r="O349" s="78"/>
      <c r="P349" s="225">
        <f>O349*H349</f>
        <v>0</v>
      </c>
      <c r="Q349" s="225">
        <v>0</v>
      </c>
      <c r="R349" s="225">
        <f>Q349*H349</f>
        <v>0</v>
      </c>
      <c r="S349" s="225">
        <v>0</v>
      </c>
      <c r="T349" s="226">
        <f>S349*H349</f>
        <v>0</v>
      </c>
      <c r="AR349" s="16" t="s">
        <v>333</v>
      </c>
      <c r="AT349" s="16" t="s">
        <v>248</v>
      </c>
      <c r="AU349" s="16" t="s">
        <v>79</v>
      </c>
      <c r="AY349" s="16" t="s">
        <v>246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16" t="s">
        <v>16</v>
      </c>
      <c r="BK349" s="227">
        <f>ROUND(I349*H349,2)</f>
        <v>0</v>
      </c>
      <c r="BL349" s="16" t="s">
        <v>333</v>
      </c>
      <c r="BM349" s="16" t="s">
        <v>6519</v>
      </c>
    </row>
    <row r="350" s="1" customFormat="1" ht="16.5" customHeight="1">
      <c r="B350" s="37"/>
      <c r="C350" s="250" t="s">
        <v>1103</v>
      </c>
      <c r="D350" s="250" t="s">
        <v>323</v>
      </c>
      <c r="E350" s="251" t="s">
        <v>6520</v>
      </c>
      <c r="F350" s="252" t="s">
        <v>6521</v>
      </c>
      <c r="G350" s="253" t="s">
        <v>142</v>
      </c>
      <c r="H350" s="254">
        <v>90</v>
      </c>
      <c r="I350" s="255"/>
      <c r="J350" s="256">
        <f>ROUND(I350*H350,2)</f>
        <v>0</v>
      </c>
      <c r="K350" s="252" t="s">
        <v>1</v>
      </c>
      <c r="L350" s="257"/>
      <c r="M350" s="258" t="s">
        <v>1</v>
      </c>
      <c r="N350" s="259" t="s">
        <v>42</v>
      </c>
      <c r="O350" s="78"/>
      <c r="P350" s="225">
        <f>O350*H350</f>
        <v>0</v>
      </c>
      <c r="Q350" s="225">
        <v>0</v>
      </c>
      <c r="R350" s="225">
        <f>Q350*H350</f>
        <v>0</v>
      </c>
      <c r="S350" s="225">
        <v>0</v>
      </c>
      <c r="T350" s="226">
        <f>S350*H350</f>
        <v>0</v>
      </c>
      <c r="AR350" s="16" t="s">
        <v>1307</v>
      </c>
      <c r="AT350" s="16" t="s">
        <v>323</v>
      </c>
      <c r="AU350" s="16" t="s">
        <v>79</v>
      </c>
      <c r="AY350" s="16" t="s">
        <v>246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6" t="s">
        <v>16</v>
      </c>
      <c r="BK350" s="227">
        <f>ROUND(I350*H350,2)</f>
        <v>0</v>
      </c>
      <c r="BL350" s="16" t="s">
        <v>1307</v>
      </c>
      <c r="BM350" s="16" t="s">
        <v>6522</v>
      </c>
    </row>
    <row r="351" s="13" customFormat="1">
      <c r="B351" s="239"/>
      <c r="C351" s="240"/>
      <c r="D351" s="230" t="s">
        <v>255</v>
      </c>
      <c r="E351" s="241" t="s">
        <v>1</v>
      </c>
      <c r="F351" s="242" t="s">
        <v>6412</v>
      </c>
      <c r="G351" s="240"/>
      <c r="H351" s="243">
        <v>50</v>
      </c>
      <c r="I351" s="244"/>
      <c r="J351" s="240"/>
      <c r="K351" s="240"/>
      <c r="L351" s="245"/>
      <c r="M351" s="246"/>
      <c r="N351" s="247"/>
      <c r="O351" s="247"/>
      <c r="P351" s="247"/>
      <c r="Q351" s="247"/>
      <c r="R351" s="247"/>
      <c r="S351" s="247"/>
      <c r="T351" s="248"/>
      <c r="AT351" s="249" t="s">
        <v>255</v>
      </c>
      <c r="AU351" s="249" t="s">
        <v>79</v>
      </c>
      <c r="AV351" s="13" t="s">
        <v>79</v>
      </c>
      <c r="AW351" s="13" t="s">
        <v>33</v>
      </c>
      <c r="AX351" s="13" t="s">
        <v>71</v>
      </c>
      <c r="AY351" s="249" t="s">
        <v>246</v>
      </c>
    </row>
    <row r="352" s="13" customFormat="1">
      <c r="B352" s="239"/>
      <c r="C352" s="240"/>
      <c r="D352" s="230" t="s">
        <v>255</v>
      </c>
      <c r="E352" s="241" t="s">
        <v>1</v>
      </c>
      <c r="F352" s="242" t="s">
        <v>6311</v>
      </c>
      <c r="G352" s="240"/>
      <c r="H352" s="243">
        <v>40</v>
      </c>
      <c r="I352" s="244"/>
      <c r="J352" s="240"/>
      <c r="K352" s="240"/>
      <c r="L352" s="245"/>
      <c r="M352" s="246"/>
      <c r="N352" s="247"/>
      <c r="O352" s="247"/>
      <c r="P352" s="247"/>
      <c r="Q352" s="247"/>
      <c r="R352" s="247"/>
      <c r="S352" s="247"/>
      <c r="T352" s="248"/>
      <c r="AT352" s="249" t="s">
        <v>255</v>
      </c>
      <c r="AU352" s="249" t="s">
        <v>79</v>
      </c>
      <c r="AV352" s="13" t="s">
        <v>79</v>
      </c>
      <c r="AW352" s="13" t="s">
        <v>33</v>
      </c>
      <c r="AX352" s="13" t="s">
        <v>71</v>
      </c>
      <c r="AY352" s="249" t="s">
        <v>246</v>
      </c>
    </row>
    <row r="353" s="1" customFormat="1" ht="16.5" customHeight="1">
      <c r="B353" s="37"/>
      <c r="C353" s="250" t="s">
        <v>1108</v>
      </c>
      <c r="D353" s="250" t="s">
        <v>323</v>
      </c>
      <c r="E353" s="251" t="s">
        <v>6523</v>
      </c>
      <c r="F353" s="252" t="s">
        <v>6524</v>
      </c>
      <c r="G353" s="253" t="s">
        <v>142</v>
      </c>
      <c r="H353" s="254">
        <v>70</v>
      </c>
      <c r="I353" s="255"/>
      <c r="J353" s="256">
        <f>ROUND(I353*H353,2)</f>
        <v>0</v>
      </c>
      <c r="K353" s="252" t="s">
        <v>1</v>
      </c>
      <c r="L353" s="257"/>
      <c r="M353" s="258" t="s">
        <v>1</v>
      </c>
      <c r="N353" s="259" t="s">
        <v>42</v>
      </c>
      <c r="O353" s="78"/>
      <c r="P353" s="225">
        <f>O353*H353</f>
        <v>0</v>
      </c>
      <c r="Q353" s="225">
        <v>0</v>
      </c>
      <c r="R353" s="225">
        <f>Q353*H353</f>
        <v>0</v>
      </c>
      <c r="S353" s="225">
        <v>0</v>
      </c>
      <c r="T353" s="226">
        <f>S353*H353</f>
        <v>0</v>
      </c>
      <c r="AR353" s="16" t="s">
        <v>1307</v>
      </c>
      <c r="AT353" s="16" t="s">
        <v>323</v>
      </c>
      <c r="AU353" s="16" t="s">
        <v>79</v>
      </c>
      <c r="AY353" s="16" t="s">
        <v>246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6" t="s">
        <v>16</v>
      </c>
      <c r="BK353" s="227">
        <f>ROUND(I353*H353,2)</f>
        <v>0</v>
      </c>
      <c r="BL353" s="16" t="s">
        <v>1307</v>
      </c>
      <c r="BM353" s="16" t="s">
        <v>6525</v>
      </c>
    </row>
    <row r="354" s="13" customFormat="1">
      <c r="B354" s="239"/>
      <c r="C354" s="240"/>
      <c r="D354" s="230" t="s">
        <v>255</v>
      </c>
      <c r="E354" s="241" t="s">
        <v>1</v>
      </c>
      <c r="F354" s="242" t="s">
        <v>6412</v>
      </c>
      <c r="G354" s="240"/>
      <c r="H354" s="243">
        <v>50</v>
      </c>
      <c r="I354" s="244"/>
      <c r="J354" s="240"/>
      <c r="K354" s="240"/>
      <c r="L354" s="245"/>
      <c r="M354" s="246"/>
      <c r="N354" s="247"/>
      <c r="O354" s="247"/>
      <c r="P354" s="247"/>
      <c r="Q354" s="247"/>
      <c r="R354" s="247"/>
      <c r="S354" s="247"/>
      <c r="T354" s="248"/>
      <c r="AT354" s="249" t="s">
        <v>255</v>
      </c>
      <c r="AU354" s="249" t="s">
        <v>79</v>
      </c>
      <c r="AV354" s="13" t="s">
        <v>79</v>
      </c>
      <c r="AW354" s="13" t="s">
        <v>33</v>
      </c>
      <c r="AX354" s="13" t="s">
        <v>71</v>
      </c>
      <c r="AY354" s="249" t="s">
        <v>246</v>
      </c>
    </row>
    <row r="355" s="13" customFormat="1">
      <c r="B355" s="239"/>
      <c r="C355" s="240"/>
      <c r="D355" s="230" t="s">
        <v>255</v>
      </c>
      <c r="E355" s="241" t="s">
        <v>1</v>
      </c>
      <c r="F355" s="242" t="s">
        <v>6259</v>
      </c>
      <c r="G355" s="240"/>
      <c r="H355" s="243">
        <v>20</v>
      </c>
      <c r="I355" s="244"/>
      <c r="J355" s="240"/>
      <c r="K355" s="240"/>
      <c r="L355" s="245"/>
      <c r="M355" s="246"/>
      <c r="N355" s="247"/>
      <c r="O355" s="247"/>
      <c r="P355" s="247"/>
      <c r="Q355" s="247"/>
      <c r="R355" s="247"/>
      <c r="S355" s="247"/>
      <c r="T355" s="248"/>
      <c r="AT355" s="249" t="s">
        <v>255</v>
      </c>
      <c r="AU355" s="249" t="s">
        <v>79</v>
      </c>
      <c r="AV355" s="13" t="s">
        <v>79</v>
      </c>
      <c r="AW355" s="13" t="s">
        <v>33</v>
      </c>
      <c r="AX355" s="13" t="s">
        <v>71</v>
      </c>
      <c r="AY355" s="249" t="s">
        <v>246</v>
      </c>
    </row>
    <row r="356" s="1" customFormat="1" ht="16.5" customHeight="1">
      <c r="B356" s="37"/>
      <c r="C356" s="216" t="s">
        <v>1112</v>
      </c>
      <c r="D356" s="216" t="s">
        <v>248</v>
      </c>
      <c r="E356" s="217" t="s">
        <v>6526</v>
      </c>
      <c r="F356" s="218" t="s">
        <v>6527</v>
      </c>
      <c r="G356" s="219" t="s">
        <v>142</v>
      </c>
      <c r="H356" s="220">
        <v>160</v>
      </c>
      <c r="I356" s="221"/>
      <c r="J356" s="222">
        <f>ROUND(I356*H356,2)</f>
        <v>0</v>
      </c>
      <c r="K356" s="218" t="s">
        <v>1</v>
      </c>
      <c r="L356" s="42"/>
      <c r="M356" s="223" t="s">
        <v>1</v>
      </c>
      <c r="N356" s="224" t="s">
        <v>42</v>
      </c>
      <c r="O356" s="78"/>
      <c r="P356" s="225">
        <f>O356*H356</f>
        <v>0</v>
      </c>
      <c r="Q356" s="225">
        <v>0</v>
      </c>
      <c r="R356" s="225">
        <f>Q356*H356</f>
        <v>0</v>
      </c>
      <c r="S356" s="225">
        <v>0</v>
      </c>
      <c r="T356" s="226">
        <f>S356*H356</f>
        <v>0</v>
      </c>
      <c r="AR356" s="16" t="s">
        <v>333</v>
      </c>
      <c r="AT356" s="16" t="s">
        <v>248</v>
      </c>
      <c r="AU356" s="16" t="s">
        <v>79</v>
      </c>
      <c r="AY356" s="16" t="s">
        <v>246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6" t="s">
        <v>16</v>
      </c>
      <c r="BK356" s="227">
        <f>ROUND(I356*H356,2)</f>
        <v>0</v>
      </c>
      <c r="BL356" s="16" t="s">
        <v>333</v>
      </c>
      <c r="BM356" s="16" t="s">
        <v>6528</v>
      </c>
    </row>
    <row r="357" s="11" customFormat="1" ht="22.8" customHeight="1">
      <c r="B357" s="200"/>
      <c r="C357" s="201"/>
      <c r="D357" s="202" t="s">
        <v>70</v>
      </c>
      <c r="E357" s="214" t="s">
        <v>6529</v>
      </c>
      <c r="F357" s="214" t="s">
        <v>6530</v>
      </c>
      <c r="G357" s="201"/>
      <c r="H357" s="201"/>
      <c r="I357" s="204"/>
      <c r="J357" s="215">
        <f>BK357</f>
        <v>0</v>
      </c>
      <c r="K357" s="201"/>
      <c r="L357" s="206"/>
      <c r="M357" s="207"/>
      <c r="N357" s="208"/>
      <c r="O357" s="208"/>
      <c r="P357" s="209">
        <f>SUM(P358:P470)</f>
        <v>0</v>
      </c>
      <c r="Q357" s="208"/>
      <c r="R357" s="209">
        <f>SUM(R358:R470)</f>
        <v>0.034919999999999993</v>
      </c>
      <c r="S357" s="208"/>
      <c r="T357" s="210">
        <f>SUM(T358:T470)</f>
        <v>0</v>
      </c>
      <c r="AR357" s="211" t="s">
        <v>253</v>
      </c>
      <c r="AT357" s="212" t="s">
        <v>70</v>
      </c>
      <c r="AU357" s="212" t="s">
        <v>16</v>
      </c>
      <c r="AY357" s="211" t="s">
        <v>246</v>
      </c>
      <c r="BK357" s="213">
        <f>SUM(BK358:BK470)</f>
        <v>0</v>
      </c>
    </row>
    <row r="358" s="1" customFormat="1" ht="16.5" customHeight="1">
      <c r="B358" s="37"/>
      <c r="C358" s="250" t="s">
        <v>1116</v>
      </c>
      <c r="D358" s="250" t="s">
        <v>323</v>
      </c>
      <c r="E358" s="251" t="s">
        <v>6531</v>
      </c>
      <c r="F358" s="252" t="s">
        <v>6532</v>
      </c>
      <c r="G358" s="253" t="s">
        <v>4404</v>
      </c>
      <c r="H358" s="254">
        <v>854</v>
      </c>
      <c r="I358" s="255"/>
      <c r="J358" s="256">
        <f>ROUND(I358*H358,2)</f>
        <v>0</v>
      </c>
      <c r="K358" s="252" t="s">
        <v>1</v>
      </c>
      <c r="L358" s="257"/>
      <c r="M358" s="258" t="s">
        <v>1</v>
      </c>
      <c r="N358" s="259" t="s">
        <v>42</v>
      </c>
      <c r="O358" s="78"/>
      <c r="P358" s="225">
        <f>O358*H358</f>
        <v>0</v>
      </c>
      <c r="Q358" s="225">
        <v>0</v>
      </c>
      <c r="R358" s="225">
        <f>Q358*H358</f>
        <v>0</v>
      </c>
      <c r="S358" s="225">
        <v>0</v>
      </c>
      <c r="T358" s="226">
        <f>S358*H358</f>
        <v>0</v>
      </c>
      <c r="AR358" s="16" t="s">
        <v>1307</v>
      </c>
      <c r="AT358" s="16" t="s">
        <v>323</v>
      </c>
      <c r="AU358" s="16" t="s">
        <v>79</v>
      </c>
      <c r="AY358" s="16" t="s">
        <v>246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6" t="s">
        <v>16</v>
      </c>
      <c r="BK358" s="227">
        <f>ROUND(I358*H358,2)</f>
        <v>0</v>
      </c>
      <c r="BL358" s="16" t="s">
        <v>1307</v>
      </c>
      <c r="BM358" s="16" t="s">
        <v>6533</v>
      </c>
    </row>
    <row r="359" s="13" customFormat="1">
      <c r="B359" s="239"/>
      <c r="C359" s="240"/>
      <c r="D359" s="230" t="s">
        <v>255</v>
      </c>
      <c r="E359" s="241" t="s">
        <v>1</v>
      </c>
      <c r="F359" s="242" t="s">
        <v>6534</v>
      </c>
      <c r="G359" s="240"/>
      <c r="H359" s="243">
        <v>136</v>
      </c>
      <c r="I359" s="244"/>
      <c r="J359" s="240"/>
      <c r="K359" s="240"/>
      <c r="L359" s="245"/>
      <c r="M359" s="246"/>
      <c r="N359" s="247"/>
      <c r="O359" s="247"/>
      <c r="P359" s="247"/>
      <c r="Q359" s="247"/>
      <c r="R359" s="247"/>
      <c r="S359" s="247"/>
      <c r="T359" s="248"/>
      <c r="AT359" s="249" t="s">
        <v>255</v>
      </c>
      <c r="AU359" s="249" t="s">
        <v>79</v>
      </c>
      <c r="AV359" s="13" t="s">
        <v>79</v>
      </c>
      <c r="AW359" s="13" t="s">
        <v>33</v>
      </c>
      <c r="AX359" s="13" t="s">
        <v>71</v>
      </c>
      <c r="AY359" s="249" t="s">
        <v>246</v>
      </c>
    </row>
    <row r="360" s="13" customFormat="1">
      <c r="B360" s="239"/>
      <c r="C360" s="240"/>
      <c r="D360" s="230" t="s">
        <v>255</v>
      </c>
      <c r="E360" s="241" t="s">
        <v>1</v>
      </c>
      <c r="F360" s="242" t="s">
        <v>6535</v>
      </c>
      <c r="G360" s="240"/>
      <c r="H360" s="243">
        <v>518</v>
      </c>
      <c r="I360" s="244"/>
      <c r="J360" s="240"/>
      <c r="K360" s="240"/>
      <c r="L360" s="245"/>
      <c r="M360" s="246"/>
      <c r="N360" s="247"/>
      <c r="O360" s="247"/>
      <c r="P360" s="247"/>
      <c r="Q360" s="247"/>
      <c r="R360" s="247"/>
      <c r="S360" s="247"/>
      <c r="T360" s="248"/>
      <c r="AT360" s="249" t="s">
        <v>255</v>
      </c>
      <c r="AU360" s="249" t="s">
        <v>79</v>
      </c>
      <c r="AV360" s="13" t="s">
        <v>79</v>
      </c>
      <c r="AW360" s="13" t="s">
        <v>33</v>
      </c>
      <c r="AX360" s="13" t="s">
        <v>71</v>
      </c>
      <c r="AY360" s="249" t="s">
        <v>246</v>
      </c>
    </row>
    <row r="361" s="13" customFormat="1">
      <c r="B361" s="239"/>
      <c r="C361" s="240"/>
      <c r="D361" s="230" t="s">
        <v>255</v>
      </c>
      <c r="E361" s="241" t="s">
        <v>1</v>
      </c>
      <c r="F361" s="242" t="s">
        <v>6230</v>
      </c>
      <c r="G361" s="240"/>
      <c r="H361" s="243">
        <v>200</v>
      </c>
      <c r="I361" s="244"/>
      <c r="J361" s="240"/>
      <c r="K361" s="240"/>
      <c r="L361" s="245"/>
      <c r="M361" s="246"/>
      <c r="N361" s="247"/>
      <c r="O361" s="247"/>
      <c r="P361" s="247"/>
      <c r="Q361" s="247"/>
      <c r="R361" s="247"/>
      <c r="S361" s="247"/>
      <c r="T361" s="248"/>
      <c r="AT361" s="249" t="s">
        <v>255</v>
      </c>
      <c r="AU361" s="249" t="s">
        <v>79</v>
      </c>
      <c r="AV361" s="13" t="s">
        <v>79</v>
      </c>
      <c r="AW361" s="13" t="s">
        <v>33</v>
      </c>
      <c r="AX361" s="13" t="s">
        <v>71</v>
      </c>
      <c r="AY361" s="249" t="s">
        <v>246</v>
      </c>
    </row>
    <row r="362" s="1" customFormat="1" ht="16.5" customHeight="1">
      <c r="B362" s="37"/>
      <c r="C362" s="216" t="s">
        <v>1121</v>
      </c>
      <c r="D362" s="216" t="s">
        <v>248</v>
      </c>
      <c r="E362" s="217" t="s">
        <v>6536</v>
      </c>
      <c r="F362" s="218" t="s">
        <v>6537</v>
      </c>
      <c r="G362" s="219" t="s">
        <v>401</v>
      </c>
      <c r="H362" s="220">
        <v>854</v>
      </c>
      <c r="I362" s="221"/>
      <c r="J362" s="222">
        <f>ROUND(I362*H362,2)</f>
        <v>0</v>
      </c>
      <c r="K362" s="218" t="s">
        <v>252</v>
      </c>
      <c r="L362" s="42"/>
      <c r="M362" s="223" t="s">
        <v>1</v>
      </c>
      <c r="N362" s="224" t="s">
        <v>42</v>
      </c>
      <c r="O362" s="78"/>
      <c r="P362" s="225">
        <f>O362*H362</f>
        <v>0</v>
      </c>
      <c r="Q362" s="225">
        <v>0</v>
      </c>
      <c r="R362" s="225">
        <f>Q362*H362</f>
        <v>0</v>
      </c>
      <c r="S362" s="225">
        <v>0</v>
      </c>
      <c r="T362" s="226">
        <f>S362*H362</f>
        <v>0</v>
      </c>
      <c r="AR362" s="16" t="s">
        <v>756</v>
      </c>
      <c r="AT362" s="16" t="s">
        <v>248</v>
      </c>
      <c r="AU362" s="16" t="s">
        <v>79</v>
      </c>
      <c r="AY362" s="16" t="s">
        <v>246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16" t="s">
        <v>16</v>
      </c>
      <c r="BK362" s="227">
        <f>ROUND(I362*H362,2)</f>
        <v>0</v>
      </c>
      <c r="BL362" s="16" t="s">
        <v>756</v>
      </c>
      <c r="BM362" s="16" t="s">
        <v>6538</v>
      </c>
    </row>
    <row r="363" s="1" customFormat="1" ht="16.5" customHeight="1">
      <c r="B363" s="37"/>
      <c r="C363" s="250" t="s">
        <v>1126</v>
      </c>
      <c r="D363" s="250" t="s">
        <v>323</v>
      </c>
      <c r="E363" s="251" t="s">
        <v>6539</v>
      </c>
      <c r="F363" s="252" t="s">
        <v>6540</v>
      </c>
      <c r="G363" s="253" t="s">
        <v>4404</v>
      </c>
      <c r="H363" s="254">
        <v>60</v>
      </c>
      <c r="I363" s="255"/>
      <c r="J363" s="256">
        <f>ROUND(I363*H363,2)</f>
        <v>0</v>
      </c>
      <c r="K363" s="252" t="s">
        <v>1</v>
      </c>
      <c r="L363" s="257"/>
      <c r="M363" s="258" t="s">
        <v>1</v>
      </c>
      <c r="N363" s="259" t="s">
        <v>42</v>
      </c>
      <c r="O363" s="78"/>
      <c r="P363" s="225">
        <f>O363*H363</f>
        <v>0</v>
      </c>
      <c r="Q363" s="225">
        <v>0</v>
      </c>
      <c r="R363" s="225">
        <f>Q363*H363</f>
        <v>0</v>
      </c>
      <c r="S363" s="225">
        <v>0</v>
      </c>
      <c r="T363" s="226">
        <f>S363*H363</f>
        <v>0</v>
      </c>
      <c r="AR363" s="16" t="s">
        <v>1307</v>
      </c>
      <c r="AT363" s="16" t="s">
        <v>323</v>
      </c>
      <c r="AU363" s="16" t="s">
        <v>79</v>
      </c>
      <c r="AY363" s="16" t="s">
        <v>246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16" t="s">
        <v>16</v>
      </c>
      <c r="BK363" s="227">
        <f>ROUND(I363*H363,2)</f>
        <v>0</v>
      </c>
      <c r="BL363" s="16" t="s">
        <v>1307</v>
      </c>
      <c r="BM363" s="16" t="s">
        <v>6541</v>
      </c>
    </row>
    <row r="364" s="13" customFormat="1">
      <c r="B364" s="239"/>
      <c r="C364" s="240"/>
      <c r="D364" s="230" t="s">
        <v>255</v>
      </c>
      <c r="E364" s="241" t="s">
        <v>1</v>
      </c>
      <c r="F364" s="242" t="s">
        <v>372</v>
      </c>
      <c r="G364" s="240"/>
      <c r="H364" s="243">
        <v>20</v>
      </c>
      <c r="I364" s="244"/>
      <c r="J364" s="240"/>
      <c r="K364" s="240"/>
      <c r="L364" s="245"/>
      <c r="M364" s="246"/>
      <c r="N364" s="247"/>
      <c r="O364" s="247"/>
      <c r="P364" s="247"/>
      <c r="Q364" s="247"/>
      <c r="R364" s="247"/>
      <c r="S364" s="247"/>
      <c r="T364" s="248"/>
      <c r="AT364" s="249" t="s">
        <v>255</v>
      </c>
      <c r="AU364" s="249" t="s">
        <v>79</v>
      </c>
      <c r="AV364" s="13" t="s">
        <v>79</v>
      </c>
      <c r="AW364" s="13" t="s">
        <v>33</v>
      </c>
      <c r="AX364" s="13" t="s">
        <v>71</v>
      </c>
      <c r="AY364" s="249" t="s">
        <v>246</v>
      </c>
    </row>
    <row r="365" s="13" customFormat="1">
      <c r="B365" s="239"/>
      <c r="C365" s="240"/>
      <c r="D365" s="230" t="s">
        <v>255</v>
      </c>
      <c r="E365" s="241" t="s">
        <v>1</v>
      </c>
      <c r="F365" s="242" t="s">
        <v>6306</v>
      </c>
      <c r="G365" s="240"/>
      <c r="H365" s="243">
        <v>40</v>
      </c>
      <c r="I365" s="244"/>
      <c r="J365" s="240"/>
      <c r="K365" s="240"/>
      <c r="L365" s="245"/>
      <c r="M365" s="246"/>
      <c r="N365" s="247"/>
      <c r="O365" s="247"/>
      <c r="P365" s="247"/>
      <c r="Q365" s="247"/>
      <c r="R365" s="247"/>
      <c r="S365" s="247"/>
      <c r="T365" s="248"/>
      <c r="AT365" s="249" t="s">
        <v>255</v>
      </c>
      <c r="AU365" s="249" t="s">
        <v>79</v>
      </c>
      <c r="AV365" s="13" t="s">
        <v>79</v>
      </c>
      <c r="AW365" s="13" t="s">
        <v>33</v>
      </c>
      <c r="AX365" s="13" t="s">
        <v>71</v>
      </c>
      <c r="AY365" s="249" t="s">
        <v>246</v>
      </c>
    </row>
    <row r="366" s="1" customFormat="1" ht="16.5" customHeight="1">
      <c r="B366" s="37"/>
      <c r="C366" s="216" t="s">
        <v>1136</v>
      </c>
      <c r="D366" s="216" t="s">
        <v>248</v>
      </c>
      <c r="E366" s="217" t="s">
        <v>6542</v>
      </c>
      <c r="F366" s="218" t="s">
        <v>6543</v>
      </c>
      <c r="G366" s="219" t="s">
        <v>401</v>
      </c>
      <c r="H366" s="220">
        <v>60</v>
      </c>
      <c r="I366" s="221"/>
      <c r="J366" s="222">
        <f>ROUND(I366*H366,2)</f>
        <v>0</v>
      </c>
      <c r="K366" s="218" t="s">
        <v>252</v>
      </c>
      <c r="L366" s="42"/>
      <c r="M366" s="223" t="s">
        <v>1</v>
      </c>
      <c r="N366" s="224" t="s">
        <v>42</v>
      </c>
      <c r="O366" s="78"/>
      <c r="P366" s="225">
        <f>O366*H366</f>
        <v>0</v>
      </c>
      <c r="Q366" s="225">
        <v>0</v>
      </c>
      <c r="R366" s="225">
        <f>Q366*H366</f>
        <v>0</v>
      </c>
      <c r="S366" s="225">
        <v>0</v>
      </c>
      <c r="T366" s="226">
        <f>S366*H366</f>
        <v>0</v>
      </c>
      <c r="AR366" s="16" t="s">
        <v>756</v>
      </c>
      <c r="AT366" s="16" t="s">
        <v>248</v>
      </c>
      <c r="AU366" s="16" t="s">
        <v>79</v>
      </c>
      <c r="AY366" s="16" t="s">
        <v>246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16" t="s">
        <v>16</v>
      </c>
      <c r="BK366" s="227">
        <f>ROUND(I366*H366,2)</f>
        <v>0</v>
      </c>
      <c r="BL366" s="16" t="s">
        <v>756</v>
      </c>
      <c r="BM366" s="16" t="s">
        <v>6544</v>
      </c>
    </row>
    <row r="367" s="1" customFormat="1" ht="16.5" customHeight="1">
      <c r="B367" s="37"/>
      <c r="C367" s="250" t="s">
        <v>1143</v>
      </c>
      <c r="D367" s="250" t="s">
        <v>323</v>
      </c>
      <c r="E367" s="251" t="s">
        <v>6545</v>
      </c>
      <c r="F367" s="252" t="s">
        <v>6546</v>
      </c>
      <c r="G367" s="253" t="s">
        <v>4404</v>
      </c>
      <c r="H367" s="254">
        <v>80</v>
      </c>
      <c r="I367" s="255"/>
      <c r="J367" s="256">
        <f>ROUND(I367*H367,2)</f>
        <v>0</v>
      </c>
      <c r="K367" s="252" t="s">
        <v>1</v>
      </c>
      <c r="L367" s="257"/>
      <c r="M367" s="258" t="s">
        <v>1</v>
      </c>
      <c r="N367" s="259" t="s">
        <v>42</v>
      </c>
      <c r="O367" s="78"/>
      <c r="P367" s="225">
        <f>O367*H367</f>
        <v>0</v>
      </c>
      <c r="Q367" s="225">
        <v>0</v>
      </c>
      <c r="R367" s="225">
        <f>Q367*H367</f>
        <v>0</v>
      </c>
      <c r="S367" s="225">
        <v>0</v>
      </c>
      <c r="T367" s="226">
        <f>S367*H367</f>
        <v>0</v>
      </c>
      <c r="AR367" s="16" t="s">
        <v>1307</v>
      </c>
      <c r="AT367" s="16" t="s">
        <v>323</v>
      </c>
      <c r="AU367" s="16" t="s">
        <v>79</v>
      </c>
      <c r="AY367" s="16" t="s">
        <v>246</v>
      </c>
      <c r="BE367" s="227">
        <f>IF(N367="základní",J367,0)</f>
        <v>0</v>
      </c>
      <c r="BF367" s="227">
        <f>IF(N367="snížená",J367,0)</f>
        <v>0</v>
      </c>
      <c r="BG367" s="227">
        <f>IF(N367="zákl. přenesená",J367,0)</f>
        <v>0</v>
      </c>
      <c r="BH367" s="227">
        <f>IF(N367="sníž. přenesená",J367,0)</f>
        <v>0</v>
      </c>
      <c r="BI367" s="227">
        <f>IF(N367="nulová",J367,0)</f>
        <v>0</v>
      </c>
      <c r="BJ367" s="16" t="s">
        <v>16</v>
      </c>
      <c r="BK367" s="227">
        <f>ROUND(I367*H367,2)</f>
        <v>0</v>
      </c>
      <c r="BL367" s="16" t="s">
        <v>1307</v>
      </c>
      <c r="BM367" s="16" t="s">
        <v>6547</v>
      </c>
    </row>
    <row r="368" s="13" customFormat="1">
      <c r="B368" s="239"/>
      <c r="C368" s="240"/>
      <c r="D368" s="230" t="s">
        <v>255</v>
      </c>
      <c r="E368" s="241" t="s">
        <v>1</v>
      </c>
      <c r="F368" s="242" t="s">
        <v>6237</v>
      </c>
      <c r="G368" s="240"/>
      <c r="H368" s="243">
        <v>80</v>
      </c>
      <c r="I368" s="244"/>
      <c r="J368" s="240"/>
      <c r="K368" s="240"/>
      <c r="L368" s="245"/>
      <c r="M368" s="246"/>
      <c r="N368" s="247"/>
      <c r="O368" s="247"/>
      <c r="P368" s="247"/>
      <c r="Q368" s="247"/>
      <c r="R368" s="247"/>
      <c r="S368" s="247"/>
      <c r="T368" s="248"/>
      <c r="AT368" s="249" t="s">
        <v>255</v>
      </c>
      <c r="AU368" s="249" t="s">
        <v>79</v>
      </c>
      <c r="AV368" s="13" t="s">
        <v>79</v>
      </c>
      <c r="AW368" s="13" t="s">
        <v>33</v>
      </c>
      <c r="AX368" s="13" t="s">
        <v>71</v>
      </c>
      <c r="AY368" s="249" t="s">
        <v>246</v>
      </c>
    </row>
    <row r="369" s="1" customFormat="1" ht="16.5" customHeight="1">
      <c r="B369" s="37"/>
      <c r="C369" s="250" t="s">
        <v>1147</v>
      </c>
      <c r="D369" s="250" t="s">
        <v>323</v>
      </c>
      <c r="E369" s="251" t="s">
        <v>6548</v>
      </c>
      <c r="F369" s="252" t="s">
        <v>6549</v>
      </c>
      <c r="G369" s="253" t="s">
        <v>4404</v>
      </c>
      <c r="H369" s="254">
        <v>60</v>
      </c>
      <c r="I369" s="255"/>
      <c r="J369" s="256">
        <f>ROUND(I369*H369,2)</f>
        <v>0</v>
      </c>
      <c r="K369" s="252" t="s">
        <v>1</v>
      </c>
      <c r="L369" s="257"/>
      <c r="M369" s="258" t="s">
        <v>1</v>
      </c>
      <c r="N369" s="259" t="s">
        <v>42</v>
      </c>
      <c r="O369" s="78"/>
      <c r="P369" s="225">
        <f>O369*H369</f>
        <v>0</v>
      </c>
      <c r="Q369" s="225">
        <v>0</v>
      </c>
      <c r="R369" s="225">
        <f>Q369*H369</f>
        <v>0</v>
      </c>
      <c r="S369" s="225">
        <v>0</v>
      </c>
      <c r="T369" s="226">
        <f>S369*H369</f>
        <v>0</v>
      </c>
      <c r="AR369" s="16" t="s">
        <v>1307</v>
      </c>
      <c r="AT369" s="16" t="s">
        <v>323</v>
      </c>
      <c r="AU369" s="16" t="s">
        <v>79</v>
      </c>
      <c r="AY369" s="16" t="s">
        <v>246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16" t="s">
        <v>16</v>
      </c>
      <c r="BK369" s="227">
        <f>ROUND(I369*H369,2)</f>
        <v>0</v>
      </c>
      <c r="BL369" s="16" t="s">
        <v>1307</v>
      </c>
      <c r="BM369" s="16" t="s">
        <v>6550</v>
      </c>
    </row>
    <row r="370" s="13" customFormat="1">
      <c r="B370" s="239"/>
      <c r="C370" s="240"/>
      <c r="D370" s="230" t="s">
        <v>255</v>
      </c>
      <c r="E370" s="241" t="s">
        <v>1</v>
      </c>
      <c r="F370" s="242" t="s">
        <v>6551</v>
      </c>
      <c r="G370" s="240"/>
      <c r="H370" s="243">
        <v>60</v>
      </c>
      <c r="I370" s="244"/>
      <c r="J370" s="240"/>
      <c r="K370" s="240"/>
      <c r="L370" s="245"/>
      <c r="M370" s="246"/>
      <c r="N370" s="247"/>
      <c r="O370" s="247"/>
      <c r="P370" s="247"/>
      <c r="Q370" s="247"/>
      <c r="R370" s="247"/>
      <c r="S370" s="247"/>
      <c r="T370" s="248"/>
      <c r="AT370" s="249" t="s">
        <v>255</v>
      </c>
      <c r="AU370" s="249" t="s">
        <v>79</v>
      </c>
      <c r="AV370" s="13" t="s">
        <v>79</v>
      </c>
      <c r="AW370" s="13" t="s">
        <v>33</v>
      </c>
      <c r="AX370" s="13" t="s">
        <v>71</v>
      </c>
      <c r="AY370" s="249" t="s">
        <v>246</v>
      </c>
    </row>
    <row r="371" s="1" customFormat="1" ht="16.5" customHeight="1">
      <c r="B371" s="37"/>
      <c r="C371" s="216" t="s">
        <v>1151</v>
      </c>
      <c r="D371" s="216" t="s">
        <v>248</v>
      </c>
      <c r="E371" s="217" t="s">
        <v>6552</v>
      </c>
      <c r="F371" s="218" t="s">
        <v>6553</v>
      </c>
      <c r="G371" s="219" t="s">
        <v>401</v>
      </c>
      <c r="H371" s="220">
        <v>140</v>
      </c>
      <c r="I371" s="221"/>
      <c r="J371" s="222">
        <f>ROUND(I371*H371,2)</f>
        <v>0</v>
      </c>
      <c r="K371" s="218" t="s">
        <v>252</v>
      </c>
      <c r="L371" s="42"/>
      <c r="M371" s="223" t="s">
        <v>1</v>
      </c>
      <c r="N371" s="224" t="s">
        <v>42</v>
      </c>
      <c r="O371" s="78"/>
      <c r="P371" s="225">
        <f>O371*H371</f>
        <v>0</v>
      </c>
      <c r="Q371" s="225">
        <v>0</v>
      </c>
      <c r="R371" s="225">
        <f>Q371*H371</f>
        <v>0</v>
      </c>
      <c r="S371" s="225">
        <v>0</v>
      </c>
      <c r="T371" s="226">
        <f>S371*H371</f>
        <v>0</v>
      </c>
      <c r="AR371" s="16" t="s">
        <v>756</v>
      </c>
      <c r="AT371" s="16" t="s">
        <v>248</v>
      </c>
      <c r="AU371" s="16" t="s">
        <v>79</v>
      </c>
      <c r="AY371" s="16" t="s">
        <v>246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6" t="s">
        <v>16</v>
      </c>
      <c r="BK371" s="227">
        <f>ROUND(I371*H371,2)</f>
        <v>0</v>
      </c>
      <c r="BL371" s="16" t="s">
        <v>756</v>
      </c>
      <c r="BM371" s="16" t="s">
        <v>6554</v>
      </c>
    </row>
    <row r="372" s="1" customFormat="1" ht="16.5" customHeight="1">
      <c r="B372" s="37"/>
      <c r="C372" s="250" t="s">
        <v>1157</v>
      </c>
      <c r="D372" s="250" t="s">
        <v>323</v>
      </c>
      <c r="E372" s="251" t="s">
        <v>6555</v>
      </c>
      <c r="F372" s="252" t="s">
        <v>6556</v>
      </c>
      <c r="G372" s="253" t="s">
        <v>4404</v>
      </c>
      <c r="H372" s="254">
        <v>30</v>
      </c>
      <c r="I372" s="255"/>
      <c r="J372" s="256">
        <f>ROUND(I372*H372,2)</f>
        <v>0</v>
      </c>
      <c r="K372" s="252" t="s">
        <v>1</v>
      </c>
      <c r="L372" s="257"/>
      <c r="M372" s="258" t="s">
        <v>1</v>
      </c>
      <c r="N372" s="259" t="s">
        <v>42</v>
      </c>
      <c r="O372" s="78"/>
      <c r="P372" s="225">
        <f>O372*H372</f>
        <v>0</v>
      </c>
      <c r="Q372" s="225">
        <v>0</v>
      </c>
      <c r="R372" s="225">
        <f>Q372*H372</f>
        <v>0</v>
      </c>
      <c r="S372" s="225">
        <v>0</v>
      </c>
      <c r="T372" s="226">
        <f>S372*H372</f>
        <v>0</v>
      </c>
      <c r="AR372" s="16" t="s">
        <v>1307</v>
      </c>
      <c r="AT372" s="16" t="s">
        <v>323</v>
      </c>
      <c r="AU372" s="16" t="s">
        <v>79</v>
      </c>
      <c r="AY372" s="16" t="s">
        <v>246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16" t="s">
        <v>16</v>
      </c>
      <c r="BK372" s="227">
        <f>ROUND(I372*H372,2)</f>
        <v>0</v>
      </c>
      <c r="BL372" s="16" t="s">
        <v>1307</v>
      </c>
      <c r="BM372" s="16" t="s">
        <v>6557</v>
      </c>
    </row>
    <row r="373" s="13" customFormat="1">
      <c r="B373" s="239"/>
      <c r="C373" s="240"/>
      <c r="D373" s="230" t="s">
        <v>255</v>
      </c>
      <c r="E373" s="241" t="s">
        <v>1</v>
      </c>
      <c r="F373" s="242" t="s">
        <v>6558</v>
      </c>
      <c r="G373" s="240"/>
      <c r="H373" s="243">
        <v>30</v>
      </c>
      <c r="I373" s="244"/>
      <c r="J373" s="240"/>
      <c r="K373" s="240"/>
      <c r="L373" s="245"/>
      <c r="M373" s="246"/>
      <c r="N373" s="247"/>
      <c r="O373" s="247"/>
      <c r="P373" s="247"/>
      <c r="Q373" s="247"/>
      <c r="R373" s="247"/>
      <c r="S373" s="247"/>
      <c r="T373" s="248"/>
      <c r="AT373" s="249" t="s">
        <v>255</v>
      </c>
      <c r="AU373" s="249" t="s">
        <v>79</v>
      </c>
      <c r="AV373" s="13" t="s">
        <v>79</v>
      </c>
      <c r="AW373" s="13" t="s">
        <v>33</v>
      </c>
      <c r="AX373" s="13" t="s">
        <v>71</v>
      </c>
      <c r="AY373" s="249" t="s">
        <v>246</v>
      </c>
    </row>
    <row r="374" s="1" customFormat="1" ht="16.5" customHeight="1">
      <c r="B374" s="37"/>
      <c r="C374" s="250" t="s">
        <v>1161</v>
      </c>
      <c r="D374" s="250" t="s">
        <v>323</v>
      </c>
      <c r="E374" s="251" t="s">
        <v>6559</v>
      </c>
      <c r="F374" s="252" t="s">
        <v>6560</v>
      </c>
      <c r="G374" s="253" t="s">
        <v>4404</v>
      </c>
      <c r="H374" s="254">
        <v>160</v>
      </c>
      <c r="I374" s="255"/>
      <c r="J374" s="256">
        <f>ROUND(I374*H374,2)</f>
        <v>0</v>
      </c>
      <c r="K374" s="252" t="s">
        <v>1</v>
      </c>
      <c r="L374" s="257"/>
      <c r="M374" s="258" t="s">
        <v>1</v>
      </c>
      <c r="N374" s="259" t="s">
        <v>42</v>
      </c>
      <c r="O374" s="78"/>
      <c r="P374" s="225">
        <f>O374*H374</f>
        <v>0</v>
      </c>
      <c r="Q374" s="225">
        <v>0</v>
      </c>
      <c r="R374" s="225">
        <f>Q374*H374</f>
        <v>0</v>
      </c>
      <c r="S374" s="225">
        <v>0</v>
      </c>
      <c r="T374" s="226">
        <f>S374*H374</f>
        <v>0</v>
      </c>
      <c r="AR374" s="16" t="s">
        <v>1307</v>
      </c>
      <c r="AT374" s="16" t="s">
        <v>323</v>
      </c>
      <c r="AU374" s="16" t="s">
        <v>79</v>
      </c>
      <c r="AY374" s="16" t="s">
        <v>246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16" t="s">
        <v>16</v>
      </c>
      <c r="BK374" s="227">
        <f>ROUND(I374*H374,2)</f>
        <v>0</v>
      </c>
      <c r="BL374" s="16" t="s">
        <v>1307</v>
      </c>
      <c r="BM374" s="16" t="s">
        <v>6561</v>
      </c>
    </row>
    <row r="375" s="13" customFormat="1">
      <c r="B375" s="239"/>
      <c r="C375" s="240"/>
      <c r="D375" s="230" t="s">
        <v>255</v>
      </c>
      <c r="E375" s="241" t="s">
        <v>1</v>
      </c>
      <c r="F375" s="242" t="s">
        <v>6562</v>
      </c>
      <c r="G375" s="240"/>
      <c r="H375" s="243">
        <v>160</v>
      </c>
      <c r="I375" s="244"/>
      <c r="J375" s="240"/>
      <c r="K375" s="240"/>
      <c r="L375" s="245"/>
      <c r="M375" s="246"/>
      <c r="N375" s="247"/>
      <c r="O375" s="247"/>
      <c r="P375" s="247"/>
      <c r="Q375" s="247"/>
      <c r="R375" s="247"/>
      <c r="S375" s="247"/>
      <c r="T375" s="248"/>
      <c r="AT375" s="249" t="s">
        <v>255</v>
      </c>
      <c r="AU375" s="249" t="s">
        <v>79</v>
      </c>
      <c r="AV375" s="13" t="s">
        <v>79</v>
      </c>
      <c r="AW375" s="13" t="s">
        <v>33</v>
      </c>
      <c r="AX375" s="13" t="s">
        <v>71</v>
      </c>
      <c r="AY375" s="249" t="s">
        <v>246</v>
      </c>
    </row>
    <row r="376" s="1" customFormat="1" ht="16.5" customHeight="1">
      <c r="B376" s="37"/>
      <c r="C376" s="250" t="s">
        <v>1166</v>
      </c>
      <c r="D376" s="250" t="s">
        <v>323</v>
      </c>
      <c r="E376" s="251" t="s">
        <v>6563</v>
      </c>
      <c r="F376" s="252" t="s">
        <v>6564</v>
      </c>
      <c r="G376" s="253" t="s">
        <v>4404</v>
      </c>
      <c r="H376" s="254">
        <v>20</v>
      </c>
      <c r="I376" s="255"/>
      <c r="J376" s="256">
        <f>ROUND(I376*H376,2)</f>
        <v>0</v>
      </c>
      <c r="K376" s="252" t="s">
        <v>1</v>
      </c>
      <c r="L376" s="257"/>
      <c r="M376" s="258" t="s">
        <v>1</v>
      </c>
      <c r="N376" s="259" t="s">
        <v>42</v>
      </c>
      <c r="O376" s="78"/>
      <c r="P376" s="225">
        <f>O376*H376</f>
        <v>0</v>
      </c>
      <c r="Q376" s="225">
        <v>0</v>
      </c>
      <c r="R376" s="225">
        <f>Q376*H376</f>
        <v>0</v>
      </c>
      <c r="S376" s="225">
        <v>0</v>
      </c>
      <c r="T376" s="226">
        <f>S376*H376</f>
        <v>0</v>
      </c>
      <c r="AR376" s="16" t="s">
        <v>1307</v>
      </c>
      <c r="AT376" s="16" t="s">
        <v>323</v>
      </c>
      <c r="AU376" s="16" t="s">
        <v>79</v>
      </c>
      <c r="AY376" s="16" t="s">
        <v>246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16" t="s">
        <v>16</v>
      </c>
      <c r="BK376" s="227">
        <f>ROUND(I376*H376,2)</f>
        <v>0</v>
      </c>
      <c r="BL376" s="16" t="s">
        <v>1307</v>
      </c>
      <c r="BM376" s="16" t="s">
        <v>6565</v>
      </c>
    </row>
    <row r="377" s="13" customFormat="1">
      <c r="B377" s="239"/>
      <c r="C377" s="240"/>
      <c r="D377" s="230" t="s">
        <v>255</v>
      </c>
      <c r="E377" s="241" t="s">
        <v>1</v>
      </c>
      <c r="F377" s="242" t="s">
        <v>372</v>
      </c>
      <c r="G377" s="240"/>
      <c r="H377" s="243">
        <v>20</v>
      </c>
      <c r="I377" s="244"/>
      <c r="J377" s="240"/>
      <c r="K377" s="240"/>
      <c r="L377" s="245"/>
      <c r="M377" s="246"/>
      <c r="N377" s="247"/>
      <c r="O377" s="247"/>
      <c r="P377" s="247"/>
      <c r="Q377" s="247"/>
      <c r="R377" s="247"/>
      <c r="S377" s="247"/>
      <c r="T377" s="248"/>
      <c r="AT377" s="249" t="s">
        <v>255</v>
      </c>
      <c r="AU377" s="249" t="s">
        <v>79</v>
      </c>
      <c r="AV377" s="13" t="s">
        <v>79</v>
      </c>
      <c r="AW377" s="13" t="s">
        <v>33</v>
      </c>
      <c r="AX377" s="13" t="s">
        <v>71</v>
      </c>
      <c r="AY377" s="249" t="s">
        <v>246</v>
      </c>
    </row>
    <row r="378" s="1" customFormat="1" ht="16.5" customHeight="1">
      <c r="B378" s="37"/>
      <c r="C378" s="216" t="s">
        <v>1170</v>
      </c>
      <c r="D378" s="216" t="s">
        <v>248</v>
      </c>
      <c r="E378" s="217" t="s">
        <v>6566</v>
      </c>
      <c r="F378" s="218" t="s">
        <v>6567</v>
      </c>
      <c r="G378" s="219" t="s">
        <v>401</v>
      </c>
      <c r="H378" s="220">
        <v>210</v>
      </c>
      <c r="I378" s="221"/>
      <c r="J378" s="222">
        <f>ROUND(I378*H378,2)</f>
        <v>0</v>
      </c>
      <c r="K378" s="218" t="s">
        <v>252</v>
      </c>
      <c r="L378" s="42"/>
      <c r="M378" s="223" t="s">
        <v>1</v>
      </c>
      <c r="N378" s="224" t="s">
        <v>42</v>
      </c>
      <c r="O378" s="78"/>
      <c r="P378" s="225">
        <f>O378*H378</f>
        <v>0</v>
      </c>
      <c r="Q378" s="225">
        <v>0</v>
      </c>
      <c r="R378" s="225">
        <f>Q378*H378</f>
        <v>0</v>
      </c>
      <c r="S378" s="225">
        <v>0</v>
      </c>
      <c r="T378" s="226">
        <f>S378*H378</f>
        <v>0</v>
      </c>
      <c r="AR378" s="16" t="s">
        <v>756</v>
      </c>
      <c r="AT378" s="16" t="s">
        <v>248</v>
      </c>
      <c r="AU378" s="16" t="s">
        <v>79</v>
      </c>
      <c r="AY378" s="16" t="s">
        <v>246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6" t="s">
        <v>16</v>
      </c>
      <c r="BK378" s="227">
        <f>ROUND(I378*H378,2)</f>
        <v>0</v>
      </c>
      <c r="BL378" s="16" t="s">
        <v>756</v>
      </c>
      <c r="BM378" s="16" t="s">
        <v>6568</v>
      </c>
    </row>
    <row r="379" s="1" customFormat="1" ht="16.5" customHeight="1">
      <c r="B379" s="37"/>
      <c r="C379" s="250" t="s">
        <v>1179</v>
      </c>
      <c r="D379" s="250" t="s">
        <v>323</v>
      </c>
      <c r="E379" s="251" t="s">
        <v>6569</v>
      </c>
      <c r="F379" s="252" t="s">
        <v>6570</v>
      </c>
      <c r="G379" s="253" t="s">
        <v>4404</v>
      </c>
      <c r="H379" s="254">
        <v>40</v>
      </c>
      <c r="I379" s="255"/>
      <c r="J379" s="256">
        <f>ROUND(I379*H379,2)</f>
        <v>0</v>
      </c>
      <c r="K379" s="252" t="s">
        <v>1</v>
      </c>
      <c r="L379" s="257"/>
      <c r="M379" s="258" t="s">
        <v>1</v>
      </c>
      <c r="N379" s="259" t="s">
        <v>42</v>
      </c>
      <c r="O379" s="78"/>
      <c r="P379" s="225">
        <f>O379*H379</f>
        <v>0</v>
      </c>
      <c r="Q379" s="225">
        <v>0</v>
      </c>
      <c r="R379" s="225">
        <f>Q379*H379</f>
        <v>0</v>
      </c>
      <c r="S379" s="225">
        <v>0</v>
      </c>
      <c r="T379" s="226">
        <f>S379*H379</f>
        <v>0</v>
      </c>
      <c r="AR379" s="16" t="s">
        <v>1307</v>
      </c>
      <c r="AT379" s="16" t="s">
        <v>323</v>
      </c>
      <c r="AU379" s="16" t="s">
        <v>79</v>
      </c>
      <c r="AY379" s="16" t="s">
        <v>246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16" t="s">
        <v>16</v>
      </c>
      <c r="BK379" s="227">
        <f>ROUND(I379*H379,2)</f>
        <v>0</v>
      </c>
      <c r="BL379" s="16" t="s">
        <v>1307</v>
      </c>
      <c r="BM379" s="16" t="s">
        <v>6571</v>
      </c>
    </row>
    <row r="380" s="13" customFormat="1">
      <c r="B380" s="239"/>
      <c r="C380" s="240"/>
      <c r="D380" s="230" t="s">
        <v>255</v>
      </c>
      <c r="E380" s="241" t="s">
        <v>1</v>
      </c>
      <c r="F380" s="242" t="s">
        <v>6572</v>
      </c>
      <c r="G380" s="240"/>
      <c r="H380" s="243">
        <v>20</v>
      </c>
      <c r="I380" s="244"/>
      <c r="J380" s="240"/>
      <c r="K380" s="240"/>
      <c r="L380" s="245"/>
      <c r="M380" s="246"/>
      <c r="N380" s="247"/>
      <c r="O380" s="247"/>
      <c r="P380" s="247"/>
      <c r="Q380" s="247"/>
      <c r="R380" s="247"/>
      <c r="S380" s="247"/>
      <c r="T380" s="248"/>
      <c r="AT380" s="249" t="s">
        <v>255</v>
      </c>
      <c r="AU380" s="249" t="s">
        <v>79</v>
      </c>
      <c r="AV380" s="13" t="s">
        <v>79</v>
      </c>
      <c r="AW380" s="13" t="s">
        <v>33</v>
      </c>
      <c r="AX380" s="13" t="s">
        <v>71</v>
      </c>
      <c r="AY380" s="249" t="s">
        <v>246</v>
      </c>
    </row>
    <row r="381" s="13" customFormat="1">
      <c r="B381" s="239"/>
      <c r="C381" s="240"/>
      <c r="D381" s="230" t="s">
        <v>255</v>
      </c>
      <c r="E381" s="241" t="s">
        <v>1</v>
      </c>
      <c r="F381" s="242" t="s">
        <v>6259</v>
      </c>
      <c r="G381" s="240"/>
      <c r="H381" s="243">
        <v>20</v>
      </c>
      <c r="I381" s="244"/>
      <c r="J381" s="240"/>
      <c r="K381" s="240"/>
      <c r="L381" s="245"/>
      <c r="M381" s="246"/>
      <c r="N381" s="247"/>
      <c r="O381" s="247"/>
      <c r="P381" s="247"/>
      <c r="Q381" s="247"/>
      <c r="R381" s="247"/>
      <c r="S381" s="247"/>
      <c r="T381" s="248"/>
      <c r="AT381" s="249" t="s">
        <v>255</v>
      </c>
      <c r="AU381" s="249" t="s">
        <v>79</v>
      </c>
      <c r="AV381" s="13" t="s">
        <v>79</v>
      </c>
      <c r="AW381" s="13" t="s">
        <v>33</v>
      </c>
      <c r="AX381" s="13" t="s">
        <v>71</v>
      </c>
      <c r="AY381" s="249" t="s">
        <v>246</v>
      </c>
    </row>
    <row r="382" s="1" customFormat="1" ht="16.5" customHeight="1">
      <c r="B382" s="37"/>
      <c r="C382" s="250" t="s">
        <v>1184</v>
      </c>
      <c r="D382" s="250" t="s">
        <v>323</v>
      </c>
      <c r="E382" s="251" t="s">
        <v>6573</v>
      </c>
      <c r="F382" s="252" t="s">
        <v>6574</v>
      </c>
      <c r="G382" s="253" t="s">
        <v>4404</v>
      </c>
      <c r="H382" s="254">
        <v>30</v>
      </c>
      <c r="I382" s="255"/>
      <c r="J382" s="256">
        <f>ROUND(I382*H382,2)</f>
        <v>0</v>
      </c>
      <c r="K382" s="252" t="s">
        <v>1</v>
      </c>
      <c r="L382" s="257"/>
      <c r="M382" s="258" t="s">
        <v>1</v>
      </c>
      <c r="N382" s="259" t="s">
        <v>42</v>
      </c>
      <c r="O382" s="78"/>
      <c r="P382" s="225">
        <f>O382*H382</f>
        <v>0</v>
      </c>
      <c r="Q382" s="225">
        <v>0</v>
      </c>
      <c r="R382" s="225">
        <f>Q382*H382</f>
        <v>0</v>
      </c>
      <c r="S382" s="225">
        <v>0</v>
      </c>
      <c r="T382" s="226">
        <f>S382*H382</f>
        <v>0</v>
      </c>
      <c r="AR382" s="16" t="s">
        <v>1307</v>
      </c>
      <c r="AT382" s="16" t="s">
        <v>323</v>
      </c>
      <c r="AU382" s="16" t="s">
        <v>79</v>
      </c>
      <c r="AY382" s="16" t="s">
        <v>246</v>
      </c>
      <c r="BE382" s="227">
        <f>IF(N382="základní",J382,0)</f>
        <v>0</v>
      </c>
      <c r="BF382" s="227">
        <f>IF(N382="snížená",J382,0)</f>
        <v>0</v>
      </c>
      <c r="BG382" s="227">
        <f>IF(N382="zákl. přenesená",J382,0)</f>
        <v>0</v>
      </c>
      <c r="BH382" s="227">
        <f>IF(N382="sníž. přenesená",J382,0)</f>
        <v>0</v>
      </c>
      <c r="BI382" s="227">
        <f>IF(N382="nulová",J382,0)</f>
        <v>0</v>
      </c>
      <c r="BJ382" s="16" t="s">
        <v>16</v>
      </c>
      <c r="BK382" s="227">
        <f>ROUND(I382*H382,2)</f>
        <v>0</v>
      </c>
      <c r="BL382" s="16" t="s">
        <v>1307</v>
      </c>
      <c r="BM382" s="16" t="s">
        <v>6575</v>
      </c>
    </row>
    <row r="383" s="13" customFormat="1">
      <c r="B383" s="239"/>
      <c r="C383" s="240"/>
      <c r="D383" s="230" t="s">
        <v>255</v>
      </c>
      <c r="E383" s="241" t="s">
        <v>1</v>
      </c>
      <c r="F383" s="242" t="s">
        <v>372</v>
      </c>
      <c r="G383" s="240"/>
      <c r="H383" s="243">
        <v>20</v>
      </c>
      <c r="I383" s="244"/>
      <c r="J383" s="240"/>
      <c r="K383" s="240"/>
      <c r="L383" s="245"/>
      <c r="M383" s="246"/>
      <c r="N383" s="247"/>
      <c r="O383" s="247"/>
      <c r="P383" s="247"/>
      <c r="Q383" s="247"/>
      <c r="R383" s="247"/>
      <c r="S383" s="247"/>
      <c r="T383" s="248"/>
      <c r="AT383" s="249" t="s">
        <v>255</v>
      </c>
      <c r="AU383" s="249" t="s">
        <v>79</v>
      </c>
      <c r="AV383" s="13" t="s">
        <v>79</v>
      </c>
      <c r="AW383" s="13" t="s">
        <v>33</v>
      </c>
      <c r="AX383" s="13" t="s">
        <v>71</v>
      </c>
      <c r="AY383" s="249" t="s">
        <v>246</v>
      </c>
    </row>
    <row r="384" s="13" customFormat="1">
      <c r="B384" s="239"/>
      <c r="C384" s="240"/>
      <c r="D384" s="230" t="s">
        <v>255</v>
      </c>
      <c r="E384" s="241" t="s">
        <v>1</v>
      </c>
      <c r="F384" s="242" t="s">
        <v>6576</v>
      </c>
      <c r="G384" s="240"/>
      <c r="H384" s="243">
        <v>10</v>
      </c>
      <c r="I384" s="244"/>
      <c r="J384" s="240"/>
      <c r="K384" s="240"/>
      <c r="L384" s="245"/>
      <c r="M384" s="246"/>
      <c r="N384" s="247"/>
      <c r="O384" s="247"/>
      <c r="P384" s="247"/>
      <c r="Q384" s="247"/>
      <c r="R384" s="247"/>
      <c r="S384" s="247"/>
      <c r="T384" s="248"/>
      <c r="AT384" s="249" t="s">
        <v>255</v>
      </c>
      <c r="AU384" s="249" t="s">
        <v>79</v>
      </c>
      <c r="AV384" s="13" t="s">
        <v>79</v>
      </c>
      <c r="AW384" s="13" t="s">
        <v>33</v>
      </c>
      <c r="AX384" s="13" t="s">
        <v>71</v>
      </c>
      <c r="AY384" s="249" t="s">
        <v>246</v>
      </c>
    </row>
    <row r="385" s="1" customFormat="1" ht="16.5" customHeight="1">
      <c r="B385" s="37"/>
      <c r="C385" s="216" t="s">
        <v>1188</v>
      </c>
      <c r="D385" s="216" t="s">
        <v>248</v>
      </c>
      <c r="E385" s="217" t="s">
        <v>6577</v>
      </c>
      <c r="F385" s="218" t="s">
        <v>6578</v>
      </c>
      <c r="G385" s="219" t="s">
        <v>401</v>
      </c>
      <c r="H385" s="220">
        <v>70</v>
      </c>
      <c r="I385" s="221"/>
      <c r="J385" s="222">
        <f>ROUND(I385*H385,2)</f>
        <v>0</v>
      </c>
      <c r="K385" s="218" t="s">
        <v>252</v>
      </c>
      <c r="L385" s="42"/>
      <c r="M385" s="223" t="s">
        <v>1</v>
      </c>
      <c r="N385" s="224" t="s">
        <v>42</v>
      </c>
      <c r="O385" s="78"/>
      <c r="P385" s="225">
        <f>O385*H385</f>
        <v>0</v>
      </c>
      <c r="Q385" s="225">
        <v>0</v>
      </c>
      <c r="R385" s="225">
        <f>Q385*H385</f>
        <v>0</v>
      </c>
      <c r="S385" s="225">
        <v>0</v>
      </c>
      <c r="T385" s="226">
        <f>S385*H385</f>
        <v>0</v>
      </c>
      <c r="AR385" s="16" t="s">
        <v>756</v>
      </c>
      <c r="AT385" s="16" t="s">
        <v>248</v>
      </c>
      <c r="AU385" s="16" t="s">
        <v>79</v>
      </c>
      <c r="AY385" s="16" t="s">
        <v>246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6" t="s">
        <v>16</v>
      </c>
      <c r="BK385" s="227">
        <f>ROUND(I385*H385,2)</f>
        <v>0</v>
      </c>
      <c r="BL385" s="16" t="s">
        <v>756</v>
      </c>
      <c r="BM385" s="16" t="s">
        <v>6579</v>
      </c>
    </row>
    <row r="386" s="1" customFormat="1" ht="16.5" customHeight="1">
      <c r="B386" s="37"/>
      <c r="C386" s="250" t="s">
        <v>1194</v>
      </c>
      <c r="D386" s="250" t="s">
        <v>323</v>
      </c>
      <c r="E386" s="251" t="s">
        <v>6580</v>
      </c>
      <c r="F386" s="252" t="s">
        <v>6581</v>
      </c>
      <c r="G386" s="253" t="s">
        <v>4404</v>
      </c>
      <c r="H386" s="254">
        <v>75</v>
      </c>
      <c r="I386" s="255"/>
      <c r="J386" s="256">
        <f>ROUND(I386*H386,2)</f>
        <v>0</v>
      </c>
      <c r="K386" s="252" t="s">
        <v>1</v>
      </c>
      <c r="L386" s="257"/>
      <c r="M386" s="258" t="s">
        <v>1</v>
      </c>
      <c r="N386" s="259" t="s">
        <v>42</v>
      </c>
      <c r="O386" s="78"/>
      <c r="P386" s="225">
        <f>O386*H386</f>
        <v>0</v>
      </c>
      <c r="Q386" s="225">
        <v>0</v>
      </c>
      <c r="R386" s="225">
        <f>Q386*H386</f>
        <v>0</v>
      </c>
      <c r="S386" s="225">
        <v>0</v>
      </c>
      <c r="T386" s="226">
        <f>S386*H386</f>
        <v>0</v>
      </c>
      <c r="AR386" s="16" t="s">
        <v>1307</v>
      </c>
      <c r="AT386" s="16" t="s">
        <v>323</v>
      </c>
      <c r="AU386" s="16" t="s">
        <v>79</v>
      </c>
      <c r="AY386" s="16" t="s">
        <v>246</v>
      </c>
      <c r="BE386" s="227">
        <f>IF(N386="základní",J386,0)</f>
        <v>0</v>
      </c>
      <c r="BF386" s="227">
        <f>IF(N386="snížená",J386,0)</f>
        <v>0</v>
      </c>
      <c r="BG386" s="227">
        <f>IF(N386="zákl. přenesená",J386,0)</f>
        <v>0</v>
      </c>
      <c r="BH386" s="227">
        <f>IF(N386="sníž. přenesená",J386,0)</f>
        <v>0</v>
      </c>
      <c r="BI386" s="227">
        <f>IF(N386="nulová",J386,0)</f>
        <v>0</v>
      </c>
      <c r="BJ386" s="16" t="s">
        <v>16</v>
      </c>
      <c r="BK386" s="227">
        <f>ROUND(I386*H386,2)</f>
        <v>0</v>
      </c>
      <c r="BL386" s="16" t="s">
        <v>1307</v>
      </c>
      <c r="BM386" s="16" t="s">
        <v>6582</v>
      </c>
    </row>
    <row r="387" s="13" customFormat="1">
      <c r="B387" s="239"/>
      <c r="C387" s="240"/>
      <c r="D387" s="230" t="s">
        <v>255</v>
      </c>
      <c r="E387" s="241" t="s">
        <v>1</v>
      </c>
      <c r="F387" s="242" t="s">
        <v>954</v>
      </c>
      <c r="G387" s="240"/>
      <c r="H387" s="243">
        <v>75</v>
      </c>
      <c r="I387" s="244"/>
      <c r="J387" s="240"/>
      <c r="K387" s="240"/>
      <c r="L387" s="245"/>
      <c r="M387" s="246"/>
      <c r="N387" s="247"/>
      <c r="O387" s="247"/>
      <c r="P387" s="247"/>
      <c r="Q387" s="247"/>
      <c r="R387" s="247"/>
      <c r="S387" s="247"/>
      <c r="T387" s="248"/>
      <c r="AT387" s="249" t="s">
        <v>255</v>
      </c>
      <c r="AU387" s="249" t="s">
        <v>79</v>
      </c>
      <c r="AV387" s="13" t="s">
        <v>79</v>
      </c>
      <c r="AW387" s="13" t="s">
        <v>33</v>
      </c>
      <c r="AX387" s="13" t="s">
        <v>71</v>
      </c>
      <c r="AY387" s="249" t="s">
        <v>246</v>
      </c>
    </row>
    <row r="388" s="1" customFormat="1" ht="16.5" customHeight="1">
      <c r="B388" s="37"/>
      <c r="C388" s="216" t="s">
        <v>1201</v>
      </c>
      <c r="D388" s="216" t="s">
        <v>248</v>
      </c>
      <c r="E388" s="217" t="s">
        <v>6566</v>
      </c>
      <c r="F388" s="218" t="s">
        <v>6567</v>
      </c>
      <c r="G388" s="219" t="s">
        <v>401</v>
      </c>
      <c r="H388" s="220">
        <v>75</v>
      </c>
      <c r="I388" s="221"/>
      <c r="J388" s="222">
        <f>ROUND(I388*H388,2)</f>
        <v>0</v>
      </c>
      <c r="K388" s="218" t="s">
        <v>252</v>
      </c>
      <c r="L388" s="42"/>
      <c r="M388" s="223" t="s">
        <v>1</v>
      </c>
      <c r="N388" s="224" t="s">
        <v>42</v>
      </c>
      <c r="O388" s="78"/>
      <c r="P388" s="225">
        <f>O388*H388</f>
        <v>0</v>
      </c>
      <c r="Q388" s="225">
        <v>0</v>
      </c>
      <c r="R388" s="225">
        <f>Q388*H388</f>
        <v>0</v>
      </c>
      <c r="S388" s="225">
        <v>0</v>
      </c>
      <c r="T388" s="226">
        <f>S388*H388</f>
        <v>0</v>
      </c>
      <c r="AR388" s="16" t="s">
        <v>756</v>
      </c>
      <c r="AT388" s="16" t="s">
        <v>248</v>
      </c>
      <c r="AU388" s="16" t="s">
        <v>79</v>
      </c>
      <c r="AY388" s="16" t="s">
        <v>246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16" t="s">
        <v>16</v>
      </c>
      <c r="BK388" s="227">
        <f>ROUND(I388*H388,2)</f>
        <v>0</v>
      </c>
      <c r="BL388" s="16" t="s">
        <v>756</v>
      </c>
      <c r="BM388" s="16" t="s">
        <v>6583</v>
      </c>
    </row>
    <row r="389" s="1" customFormat="1" ht="16.5" customHeight="1">
      <c r="B389" s="37"/>
      <c r="C389" s="250" t="s">
        <v>1212</v>
      </c>
      <c r="D389" s="250" t="s">
        <v>323</v>
      </c>
      <c r="E389" s="251" t="s">
        <v>6584</v>
      </c>
      <c r="F389" s="252" t="s">
        <v>6585</v>
      </c>
      <c r="G389" s="253" t="s">
        <v>4404</v>
      </c>
      <c r="H389" s="254">
        <v>36</v>
      </c>
      <c r="I389" s="255"/>
      <c r="J389" s="256">
        <f>ROUND(I389*H389,2)</f>
        <v>0</v>
      </c>
      <c r="K389" s="252" t="s">
        <v>1</v>
      </c>
      <c r="L389" s="257"/>
      <c r="M389" s="258" t="s">
        <v>1</v>
      </c>
      <c r="N389" s="259" t="s">
        <v>42</v>
      </c>
      <c r="O389" s="78"/>
      <c r="P389" s="225">
        <f>O389*H389</f>
        <v>0</v>
      </c>
      <c r="Q389" s="225">
        <v>0</v>
      </c>
      <c r="R389" s="225">
        <f>Q389*H389</f>
        <v>0</v>
      </c>
      <c r="S389" s="225">
        <v>0</v>
      </c>
      <c r="T389" s="226">
        <f>S389*H389</f>
        <v>0</v>
      </c>
      <c r="AR389" s="16" t="s">
        <v>1307</v>
      </c>
      <c r="AT389" s="16" t="s">
        <v>323</v>
      </c>
      <c r="AU389" s="16" t="s">
        <v>79</v>
      </c>
      <c r="AY389" s="16" t="s">
        <v>246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16" t="s">
        <v>16</v>
      </c>
      <c r="BK389" s="227">
        <f>ROUND(I389*H389,2)</f>
        <v>0</v>
      </c>
      <c r="BL389" s="16" t="s">
        <v>1307</v>
      </c>
      <c r="BM389" s="16" t="s">
        <v>6586</v>
      </c>
    </row>
    <row r="390" s="13" customFormat="1">
      <c r="B390" s="239"/>
      <c r="C390" s="240"/>
      <c r="D390" s="230" t="s">
        <v>255</v>
      </c>
      <c r="E390" s="241" t="s">
        <v>1</v>
      </c>
      <c r="F390" s="242" t="s">
        <v>333</v>
      </c>
      <c r="G390" s="240"/>
      <c r="H390" s="243">
        <v>16</v>
      </c>
      <c r="I390" s="244"/>
      <c r="J390" s="240"/>
      <c r="K390" s="240"/>
      <c r="L390" s="245"/>
      <c r="M390" s="246"/>
      <c r="N390" s="247"/>
      <c r="O390" s="247"/>
      <c r="P390" s="247"/>
      <c r="Q390" s="247"/>
      <c r="R390" s="247"/>
      <c r="S390" s="247"/>
      <c r="T390" s="248"/>
      <c r="AT390" s="249" t="s">
        <v>255</v>
      </c>
      <c r="AU390" s="249" t="s">
        <v>79</v>
      </c>
      <c r="AV390" s="13" t="s">
        <v>79</v>
      </c>
      <c r="AW390" s="13" t="s">
        <v>33</v>
      </c>
      <c r="AX390" s="13" t="s">
        <v>71</v>
      </c>
      <c r="AY390" s="249" t="s">
        <v>246</v>
      </c>
    </row>
    <row r="391" s="13" customFormat="1">
      <c r="B391" s="239"/>
      <c r="C391" s="240"/>
      <c r="D391" s="230" t="s">
        <v>255</v>
      </c>
      <c r="E391" s="241" t="s">
        <v>1</v>
      </c>
      <c r="F391" s="242" t="s">
        <v>6259</v>
      </c>
      <c r="G391" s="240"/>
      <c r="H391" s="243">
        <v>20</v>
      </c>
      <c r="I391" s="244"/>
      <c r="J391" s="240"/>
      <c r="K391" s="240"/>
      <c r="L391" s="245"/>
      <c r="M391" s="246"/>
      <c r="N391" s="247"/>
      <c r="O391" s="247"/>
      <c r="P391" s="247"/>
      <c r="Q391" s="247"/>
      <c r="R391" s="247"/>
      <c r="S391" s="247"/>
      <c r="T391" s="248"/>
      <c r="AT391" s="249" t="s">
        <v>255</v>
      </c>
      <c r="AU391" s="249" t="s">
        <v>79</v>
      </c>
      <c r="AV391" s="13" t="s">
        <v>79</v>
      </c>
      <c r="AW391" s="13" t="s">
        <v>33</v>
      </c>
      <c r="AX391" s="13" t="s">
        <v>71</v>
      </c>
      <c r="AY391" s="249" t="s">
        <v>246</v>
      </c>
    </row>
    <row r="392" s="1" customFormat="1" ht="16.5" customHeight="1">
      <c r="B392" s="37"/>
      <c r="C392" s="216" t="s">
        <v>1223</v>
      </c>
      <c r="D392" s="216" t="s">
        <v>248</v>
      </c>
      <c r="E392" s="217" t="s">
        <v>6587</v>
      </c>
      <c r="F392" s="218" t="s">
        <v>6588</v>
      </c>
      <c r="G392" s="219" t="s">
        <v>401</v>
      </c>
      <c r="H392" s="220">
        <v>36</v>
      </c>
      <c r="I392" s="221"/>
      <c r="J392" s="222">
        <f>ROUND(I392*H392,2)</f>
        <v>0</v>
      </c>
      <c r="K392" s="218" t="s">
        <v>252</v>
      </c>
      <c r="L392" s="42"/>
      <c r="M392" s="223" t="s">
        <v>1</v>
      </c>
      <c r="N392" s="224" t="s">
        <v>42</v>
      </c>
      <c r="O392" s="78"/>
      <c r="P392" s="225">
        <f>O392*H392</f>
        <v>0</v>
      </c>
      <c r="Q392" s="225">
        <v>0</v>
      </c>
      <c r="R392" s="225">
        <f>Q392*H392</f>
        <v>0</v>
      </c>
      <c r="S392" s="225">
        <v>0</v>
      </c>
      <c r="T392" s="226">
        <f>S392*H392</f>
        <v>0</v>
      </c>
      <c r="AR392" s="16" t="s">
        <v>756</v>
      </c>
      <c r="AT392" s="16" t="s">
        <v>248</v>
      </c>
      <c r="AU392" s="16" t="s">
        <v>79</v>
      </c>
      <c r="AY392" s="16" t="s">
        <v>246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6" t="s">
        <v>16</v>
      </c>
      <c r="BK392" s="227">
        <f>ROUND(I392*H392,2)</f>
        <v>0</v>
      </c>
      <c r="BL392" s="16" t="s">
        <v>756</v>
      </c>
      <c r="BM392" s="16" t="s">
        <v>6589</v>
      </c>
    </row>
    <row r="393" s="1" customFormat="1" ht="16.5" customHeight="1">
      <c r="B393" s="37"/>
      <c r="C393" s="250" t="s">
        <v>1274</v>
      </c>
      <c r="D393" s="250" t="s">
        <v>323</v>
      </c>
      <c r="E393" s="251" t="s">
        <v>6590</v>
      </c>
      <c r="F393" s="252" t="s">
        <v>6591</v>
      </c>
      <c r="G393" s="253" t="s">
        <v>4404</v>
      </c>
      <c r="H393" s="254">
        <v>20</v>
      </c>
      <c r="I393" s="255"/>
      <c r="J393" s="256">
        <f>ROUND(I393*H393,2)</f>
        <v>0</v>
      </c>
      <c r="K393" s="252" t="s">
        <v>1</v>
      </c>
      <c r="L393" s="257"/>
      <c r="M393" s="258" t="s">
        <v>1</v>
      </c>
      <c r="N393" s="259" t="s">
        <v>42</v>
      </c>
      <c r="O393" s="78"/>
      <c r="P393" s="225">
        <f>O393*H393</f>
        <v>0</v>
      </c>
      <c r="Q393" s="225">
        <v>0</v>
      </c>
      <c r="R393" s="225">
        <f>Q393*H393</f>
        <v>0</v>
      </c>
      <c r="S393" s="225">
        <v>0</v>
      </c>
      <c r="T393" s="226">
        <f>S393*H393</f>
        <v>0</v>
      </c>
      <c r="AR393" s="16" t="s">
        <v>1307</v>
      </c>
      <c r="AT393" s="16" t="s">
        <v>323</v>
      </c>
      <c r="AU393" s="16" t="s">
        <v>79</v>
      </c>
      <c r="AY393" s="16" t="s">
        <v>246</v>
      </c>
      <c r="BE393" s="227">
        <f>IF(N393="základní",J393,0)</f>
        <v>0</v>
      </c>
      <c r="BF393" s="227">
        <f>IF(N393="snížená",J393,0)</f>
        <v>0</v>
      </c>
      <c r="BG393" s="227">
        <f>IF(N393="zákl. přenesená",J393,0)</f>
        <v>0</v>
      </c>
      <c r="BH393" s="227">
        <f>IF(N393="sníž. přenesená",J393,0)</f>
        <v>0</v>
      </c>
      <c r="BI393" s="227">
        <f>IF(N393="nulová",J393,0)</f>
        <v>0</v>
      </c>
      <c r="BJ393" s="16" t="s">
        <v>16</v>
      </c>
      <c r="BK393" s="227">
        <f>ROUND(I393*H393,2)</f>
        <v>0</v>
      </c>
      <c r="BL393" s="16" t="s">
        <v>1307</v>
      </c>
      <c r="BM393" s="16" t="s">
        <v>6592</v>
      </c>
    </row>
    <row r="394" s="13" customFormat="1">
      <c r="B394" s="239"/>
      <c r="C394" s="240"/>
      <c r="D394" s="230" t="s">
        <v>255</v>
      </c>
      <c r="E394" s="241" t="s">
        <v>1</v>
      </c>
      <c r="F394" s="242" t="s">
        <v>6593</v>
      </c>
      <c r="G394" s="240"/>
      <c r="H394" s="243">
        <v>20</v>
      </c>
      <c r="I394" s="244"/>
      <c r="J394" s="240"/>
      <c r="K394" s="240"/>
      <c r="L394" s="245"/>
      <c r="M394" s="246"/>
      <c r="N394" s="247"/>
      <c r="O394" s="247"/>
      <c r="P394" s="247"/>
      <c r="Q394" s="247"/>
      <c r="R394" s="247"/>
      <c r="S394" s="247"/>
      <c r="T394" s="248"/>
      <c r="AT394" s="249" t="s">
        <v>255</v>
      </c>
      <c r="AU394" s="249" t="s">
        <v>79</v>
      </c>
      <c r="AV394" s="13" t="s">
        <v>79</v>
      </c>
      <c r="AW394" s="13" t="s">
        <v>33</v>
      </c>
      <c r="AX394" s="13" t="s">
        <v>71</v>
      </c>
      <c r="AY394" s="249" t="s">
        <v>246</v>
      </c>
    </row>
    <row r="395" s="1" customFormat="1" ht="16.5" customHeight="1">
      <c r="B395" s="37"/>
      <c r="C395" s="250" t="s">
        <v>1279</v>
      </c>
      <c r="D395" s="250" t="s">
        <v>323</v>
      </c>
      <c r="E395" s="251" t="s">
        <v>6594</v>
      </c>
      <c r="F395" s="252" t="s">
        <v>6595</v>
      </c>
      <c r="G395" s="253" t="s">
        <v>4404</v>
      </c>
      <c r="H395" s="254">
        <v>60</v>
      </c>
      <c r="I395" s="255"/>
      <c r="J395" s="256">
        <f>ROUND(I395*H395,2)</f>
        <v>0</v>
      </c>
      <c r="K395" s="252" t="s">
        <v>1</v>
      </c>
      <c r="L395" s="257"/>
      <c r="M395" s="258" t="s">
        <v>1</v>
      </c>
      <c r="N395" s="259" t="s">
        <v>42</v>
      </c>
      <c r="O395" s="78"/>
      <c r="P395" s="225">
        <f>O395*H395</f>
        <v>0</v>
      </c>
      <c r="Q395" s="225">
        <v>0</v>
      </c>
      <c r="R395" s="225">
        <f>Q395*H395</f>
        <v>0</v>
      </c>
      <c r="S395" s="225">
        <v>0</v>
      </c>
      <c r="T395" s="226">
        <f>S395*H395</f>
        <v>0</v>
      </c>
      <c r="AR395" s="16" t="s">
        <v>1307</v>
      </c>
      <c r="AT395" s="16" t="s">
        <v>323</v>
      </c>
      <c r="AU395" s="16" t="s">
        <v>79</v>
      </c>
      <c r="AY395" s="16" t="s">
        <v>246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16" t="s">
        <v>16</v>
      </c>
      <c r="BK395" s="227">
        <f>ROUND(I395*H395,2)</f>
        <v>0</v>
      </c>
      <c r="BL395" s="16" t="s">
        <v>1307</v>
      </c>
      <c r="BM395" s="16" t="s">
        <v>6596</v>
      </c>
    </row>
    <row r="396" s="13" customFormat="1">
      <c r="B396" s="239"/>
      <c r="C396" s="240"/>
      <c r="D396" s="230" t="s">
        <v>255</v>
      </c>
      <c r="E396" s="241" t="s">
        <v>1</v>
      </c>
      <c r="F396" s="242" t="s">
        <v>6597</v>
      </c>
      <c r="G396" s="240"/>
      <c r="H396" s="243">
        <v>29</v>
      </c>
      <c r="I396" s="244"/>
      <c r="J396" s="240"/>
      <c r="K396" s="240"/>
      <c r="L396" s="245"/>
      <c r="M396" s="246"/>
      <c r="N396" s="247"/>
      <c r="O396" s="247"/>
      <c r="P396" s="247"/>
      <c r="Q396" s="247"/>
      <c r="R396" s="247"/>
      <c r="S396" s="247"/>
      <c r="T396" s="248"/>
      <c r="AT396" s="249" t="s">
        <v>255</v>
      </c>
      <c r="AU396" s="249" t="s">
        <v>79</v>
      </c>
      <c r="AV396" s="13" t="s">
        <v>79</v>
      </c>
      <c r="AW396" s="13" t="s">
        <v>33</v>
      </c>
      <c r="AX396" s="13" t="s">
        <v>71</v>
      </c>
      <c r="AY396" s="249" t="s">
        <v>246</v>
      </c>
    </row>
    <row r="397" s="13" customFormat="1">
      <c r="B397" s="239"/>
      <c r="C397" s="240"/>
      <c r="D397" s="230" t="s">
        <v>255</v>
      </c>
      <c r="E397" s="241" t="s">
        <v>1</v>
      </c>
      <c r="F397" s="242" t="s">
        <v>6598</v>
      </c>
      <c r="G397" s="240"/>
      <c r="H397" s="243">
        <v>31</v>
      </c>
      <c r="I397" s="244"/>
      <c r="J397" s="240"/>
      <c r="K397" s="240"/>
      <c r="L397" s="245"/>
      <c r="M397" s="246"/>
      <c r="N397" s="247"/>
      <c r="O397" s="247"/>
      <c r="P397" s="247"/>
      <c r="Q397" s="247"/>
      <c r="R397" s="247"/>
      <c r="S397" s="247"/>
      <c r="T397" s="248"/>
      <c r="AT397" s="249" t="s">
        <v>255</v>
      </c>
      <c r="AU397" s="249" t="s">
        <v>79</v>
      </c>
      <c r="AV397" s="13" t="s">
        <v>79</v>
      </c>
      <c r="AW397" s="13" t="s">
        <v>33</v>
      </c>
      <c r="AX397" s="13" t="s">
        <v>71</v>
      </c>
      <c r="AY397" s="249" t="s">
        <v>246</v>
      </c>
    </row>
    <row r="398" s="1" customFormat="1" ht="16.5" customHeight="1">
      <c r="B398" s="37"/>
      <c r="C398" s="250" t="s">
        <v>1283</v>
      </c>
      <c r="D398" s="250" t="s">
        <v>323</v>
      </c>
      <c r="E398" s="251" t="s">
        <v>6599</v>
      </c>
      <c r="F398" s="252" t="s">
        <v>6600</v>
      </c>
      <c r="G398" s="253" t="s">
        <v>4404</v>
      </c>
      <c r="H398" s="254">
        <v>60</v>
      </c>
      <c r="I398" s="255"/>
      <c r="J398" s="256">
        <f>ROUND(I398*H398,2)</f>
        <v>0</v>
      </c>
      <c r="K398" s="252" t="s">
        <v>1</v>
      </c>
      <c r="L398" s="257"/>
      <c r="M398" s="258" t="s">
        <v>1</v>
      </c>
      <c r="N398" s="259" t="s">
        <v>42</v>
      </c>
      <c r="O398" s="78"/>
      <c r="P398" s="225">
        <f>O398*H398</f>
        <v>0</v>
      </c>
      <c r="Q398" s="225">
        <v>0</v>
      </c>
      <c r="R398" s="225">
        <f>Q398*H398</f>
        <v>0</v>
      </c>
      <c r="S398" s="225">
        <v>0</v>
      </c>
      <c r="T398" s="226">
        <f>S398*H398</f>
        <v>0</v>
      </c>
      <c r="AR398" s="16" t="s">
        <v>1307</v>
      </c>
      <c r="AT398" s="16" t="s">
        <v>323</v>
      </c>
      <c r="AU398" s="16" t="s">
        <v>79</v>
      </c>
      <c r="AY398" s="16" t="s">
        <v>246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16" t="s">
        <v>16</v>
      </c>
      <c r="BK398" s="227">
        <f>ROUND(I398*H398,2)</f>
        <v>0</v>
      </c>
      <c r="BL398" s="16" t="s">
        <v>1307</v>
      </c>
      <c r="BM398" s="16" t="s">
        <v>6601</v>
      </c>
    </row>
    <row r="399" s="1" customFormat="1" ht="16.5" customHeight="1">
      <c r="B399" s="37"/>
      <c r="C399" s="216" t="s">
        <v>1289</v>
      </c>
      <c r="D399" s="216" t="s">
        <v>248</v>
      </c>
      <c r="E399" s="217" t="s">
        <v>6587</v>
      </c>
      <c r="F399" s="218" t="s">
        <v>6588</v>
      </c>
      <c r="G399" s="219" t="s">
        <v>401</v>
      </c>
      <c r="H399" s="220">
        <v>60</v>
      </c>
      <c r="I399" s="221"/>
      <c r="J399" s="222">
        <f>ROUND(I399*H399,2)</f>
        <v>0</v>
      </c>
      <c r="K399" s="218" t="s">
        <v>252</v>
      </c>
      <c r="L399" s="42"/>
      <c r="M399" s="223" t="s">
        <v>1</v>
      </c>
      <c r="N399" s="224" t="s">
        <v>42</v>
      </c>
      <c r="O399" s="78"/>
      <c r="P399" s="225">
        <f>O399*H399</f>
        <v>0</v>
      </c>
      <c r="Q399" s="225">
        <v>0</v>
      </c>
      <c r="R399" s="225">
        <f>Q399*H399</f>
        <v>0</v>
      </c>
      <c r="S399" s="225">
        <v>0</v>
      </c>
      <c r="T399" s="226">
        <f>S399*H399</f>
        <v>0</v>
      </c>
      <c r="AR399" s="16" t="s">
        <v>756</v>
      </c>
      <c r="AT399" s="16" t="s">
        <v>248</v>
      </c>
      <c r="AU399" s="16" t="s">
        <v>79</v>
      </c>
      <c r="AY399" s="16" t="s">
        <v>246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6" t="s">
        <v>16</v>
      </c>
      <c r="BK399" s="227">
        <f>ROUND(I399*H399,2)</f>
        <v>0</v>
      </c>
      <c r="BL399" s="16" t="s">
        <v>756</v>
      </c>
      <c r="BM399" s="16" t="s">
        <v>6602</v>
      </c>
    </row>
    <row r="400" s="1" customFormat="1" ht="16.5" customHeight="1">
      <c r="B400" s="37"/>
      <c r="C400" s="250" t="s">
        <v>1293</v>
      </c>
      <c r="D400" s="250" t="s">
        <v>323</v>
      </c>
      <c r="E400" s="251" t="s">
        <v>6603</v>
      </c>
      <c r="F400" s="252" t="s">
        <v>6604</v>
      </c>
      <c r="G400" s="253" t="s">
        <v>4404</v>
      </c>
      <c r="H400" s="254">
        <v>40</v>
      </c>
      <c r="I400" s="255"/>
      <c r="J400" s="256">
        <f>ROUND(I400*H400,2)</f>
        <v>0</v>
      </c>
      <c r="K400" s="252" t="s">
        <v>1</v>
      </c>
      <c r="L400" s="257"/>
      <c r="M400" s="258" t="s">
        <v>1</v>
      </c>
      <c r="N400" s="259" t="s">
        <v>42</v>
      </c>
      <c r="O400" s="78"/>
      <c r="P400" s="225">
        <f>O400*H400</f>
        <v>0</v>
      </c>
      <c r="Q400" s="225">
        <v>0</v>
      </c>
      <c r="R400" s="225">
        <f>Q400*H400</f>
        <v>0</v>
      </c>
      <c r="S400" s="225">
        <v>0</v>
      </c>
      <c r="T400" s="226">
        <f>S400*H400</f>
        <v>0</v>
      </c>
      <c r="AR400" s="16" t="s">
        <v>2200</v>
      </c>
      <c r="AT400" s="16" t="s">
        <v>323</v>
      </c>
      <c r="AU400" s="16" t="s">
        <v>79</v>
      </c>
      <c r="AY400" s="16" t="s">
        <v>246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16" t="s">
        <v>16</v>
      </c>
      <c r="BK400" s="227">
        <f>ROUND(I400*H400,2)</f>
        <v>0</v>
      </c>
      <c r="BL400" s="16" t="s">
        <v>756</v>
      </c>
      <c r="BM400" s="16" t="s">
        <v>6605</v>
      </c>
    </row>
    <row r="401" s="13" customFormat="1">
      <c r="B401" s="239"/>
      <c r="C401" s="240"/>
      <c r="D401" s="230" t="s">
        <v>255</v>
      </c>
      <c r="E401" s="241" t="s">
        <v>1</v>
      </c>
      <c r="F401" s="242" t="s">
        <v>544</v>
      </c>
      <c r="G401" s="240"/>
      <c r="H401" s="243">
        <v>40</v>
      </c>
      <c r="I401" s="244"/>
      <c r="J401" s="240"/>
      <c r="K401" s="240"/>
      <c r="L401" s="245"/>
      <c r="M401" s="246"/>
      <c r="N401" s="247"/>
      <c r="O401" s="247"/>
      <c r="P401" s="247"/>
      <c r="Q401" s="247"/>
      <c r="R401" s="247"/>
      <c r="S401" s="247"/>
      <c r="T401" s="248"/>
      <c r="AT401" s="249" t="s">
        <v>255</v>
      </c>
      <c r="AU401" s="249" t="s">
        <v>79</v>
      </c>
      <c r="AV401" s="13" t="s">
        <v>79</v>
      </c>
      <c r="AW401" s="13" t="s">
        <v>33</v>
      </c>
      <c r="AX401" s="13" t="s">
        <v>71</v>
      </c>
      <c r="AY401" s="249" t="s">
        <v>246</v>
      </c>
    </row>
    <row r="402" s="1" customFormat="1" ht="16.5" customHeight="1">
      <c r="B402" s="37"/>
      <c r="C402" s="250" t="s">
        <v>1303</v>
      </c>
      <c r="D402" s="250" t="s">
        <v>323</v>
      </c>
      <c r="E402" s="251" t="s">
        <v>6606</v>
      </c>
      <c r="F402" s="252" t="s">
        <v>6607</v>
      </c>
      <c r="G402" s="253" t="s">
        <v>4404</v>
      </c>
      <c r="H402" s="254">
        <v>80</v>
      </c>
      <c r="I402" s="255"/>
      <c r="J402" s="256">
        <f>ROUND(I402*H402,2)</f>
        <v>0</v>
      </c>
      <c r="K402" s="252" t="s">
        <v>1</v>
      </c>
      <c r="L402" s="257"/>
      <c r="M402" s="258" t="s">
        <v>1</v>
      </c>
      <c r="N402" s="259" t="s">
        <v>42</v>
      </c>
      <c r="O402" s="78"/>
      <c r="P402" s="225">
        <f>O402*H402</f>
        <v>0</v>
      </c>
      <c r="Q402" s="225">
        <v>0</v>
      </c>
      <c r="R402" s="225">
        <f>Q402*H402</f>
        <v>0</v>
      </c>
      <c r="S402" s="225">
        <v>0</v>
      </c>
      <c r="T402" s="226">
        <f>S402*H402</f>
        <v>0</v>
      </c>
      <c r="AR402" s="16" t="s">
        <v>2200</v>
      </c>
      <c r="AT402" s="16" t="s">
        <v>323</v>
      </c>
      <c r="AU402" s="16" t="s">
        <v>79</v>
      </c>
      <c r="AY402" s="16" t="s">
        <v>246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16" t="s">
        <v>16</v>
      </c>
      <c r="BK402" s="227">
        <f>ROUND(I402*H402,2)</f>
        <v>0</v>
      </c>
      <c r="BL402" s="16" t="s">
        <v>756</v>
      </c>
      <c r="BM402" s="16" t="s">
        <v>6608</v>
      </c>
    </row>
    <row r="403" s="13" customFormat="1">
      <c r="B403" s="239"/>
      <c r="C403" s="240"/>
      <c r="D403" s="230" t="s">
        <v>255</v>
      </c>
      <c r="E403" s="241" t="s">
        <v>1</v>
      </c>
      <c r="F403" s="242" t="s">
        <v>988</v>
      </c>
      <c r="G403" s="240"/>
      <c r="H403" s="243">
        <v>80</v>
      </c>
      <c r="I403" s="244"/>
      <c r="J403" s="240"/>
      <c r="K403" s="240"/>
      <c r="L403" s="245"/>
      <c r="M403" s="246"/>
      <c r="N403" s="247"/>
      <c r="O403" s="247"/>
      <c r="P403" s="247"/>
      <c r="Q403" s="247"/>
      <c r="R403" s="247"/>
      <c r="S403" s="247"/>
      <c r="T403" s="248"/>
      <c r="AT403" s="249" t="s">
        <v>255</v>
      </c>
      <c r="AU403" s="249" t="s">
        <v>79</v>
      </c>
      <c r="AV403" s="13" t="s">
        <v>79</v>
      </c>
      <c r="AW403" s="13" t="s">
        <v>33</v>
      </c>
      <c r="AX403" s="13" t="s">
        <v>71</v>
      </c>
      <c r="AY403" s="249" t="s">
        <v>246</v>
      </c>
    </row>
    <row r="404" s="1" customFormat="1" ht="16.5" customHeight="1">
      <c r="B404" s="37"/>
      <c r="C404" s="250" t="s">
        <v>1307</v>
      </c>
      <c r="D404" s="250" t="s">
        <v>323</v>
      </c>
      <c r="E404" s="251" t="s">
        <v>6609</v>
      </c>
      <c r="F404" s="252" t="s">
        <v>6610</v>
      </c>
      <c r="G404" s="253" t="s">
        <v>142</v>
      </c>
      <c r="H404" s="254">
        <v>500</v>
      </c>
      <c r="I404" s="255"/>
      <c r="J404" s="256">
        <f>ROUND(I404*H404,2)</f>
        <v>0</v>
      </c>
      <c r="K404" s="252" t="s">
        <v>1</v>
      </c>
      <c r="L404" s="257"/>
      <c r="M404" s="258" t="s">
        <v>1</v>
      </c>
      <c r="N404" s="259" t="s">
        <v>42</v>
      </c>
      <c r="O404" s="78"/>
      <c r="P404" s="225">
        <f>O404*H404</f>
        <v>0</v>
      </c>
      <c r="Q404" s="225">
        <v>0</v>
      </c>
      <c r="R404" s="225">
        <f>Q404*H404</f>
        <v>0</v>
      </c>
      <c r="S404" s="225">
        <v>0</v>
      </c>
      <c r="T404" s="226">
        <f>S404*H404</f>
        <v>0</v>
      </c>
      <c r="AR404" s="16" t="s">
        <v>1307</v>
      </c>
      <c r="AT404" s="16" t="s">
        <v>323</v>
      </c>
      <c r="AU404" s="16" t="s">
        <v>79</v>
      </c>
      <c r="AY404" s="16" t="s">
        <v>246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16" t="s">
        <v>16</v>
      </c>
      <c r="BK404" s="227">
        <f>ROUND(I404*H404,2)</f>
        <v>0</v>
      </c>
      <c r="BL404" s="16" t="s">
        <v>1307</v>
      </c>
      <c r="BM404" s="16" t="s">
        <v>6611</v>
      </c>
    </row>
    <row r="405" s="13" customFormat="1">
      <c r="B405" s="239"/>
      <c r="C405" s="240"/>
      <c r="D405" s="230" t="s">
        <v>255</v>
      </c>
      <c r="E405" s="241" t="s">
        <v>1</v>
      </c>
      <c r="F405" s="242" t="s">
        <v>6353</v>
      </c>
      <c r="G405" s="240"/>
      <c r="H405" s="243">
        <v>400</v>
      </c>
      <c r="I405" s="244"/>
      <c r="J405" s="240"/>
      <c r="K405" s="240"/>
      <c r="L405" s="245"/>
      <c r="M405" s="246"/>
      <c r="N405" s="247"/>
      <c r="O405" s="247"/>
      <c r="P405" s="247"/>
      <c r="Q405" s="247"/>
      <c r="R405" s="247"/>
      <c r="S405" s="247"/>
      <c r="T405" s="248"/>
      <c r="AT405" s="249" t="s">
        <v>255</v>
      </c>
      <c r="AU405" s="249" t="s">
        <v>79</v>
      </c>
      <c r="AV405" s="13" t="s">
        <v>79</v>
      </c>
      <c r="AW405" s="13" t="s">
        <v>33</v>
      </c>
      <c r="AX405" s="13" t="s">
        <v>71</v>
      </c>
      <c r="AY405" s="249" t="s">
        <v>246</v>
      </c>
    </row>
    <row r="406" s="13" customFormat="1">
      <c r="B406" s="239"/>
      <c r="C406" s="240"/>
      <c r="D406" s="230" t="s">
        <v>255</v>
      </c>
      <c r="E406" s="241" t="s">
        <v>1</v>
      </c>
      <c r="F406" s="242" t="s">
        <v>6238</v>
      </c>
      <c r="G406" s="240"/>
      <c r="H406" s="243">
        <v>100</v>
      </c>
      <c r="I406" s="244"/>
      <c r="J406" s="240"/>
      <c r="K406" s="240"/>
      <c r="L406" s="245"/>
      <c r="M406" s="246"/>
      <c r="N406" s="247"/>
      <c r="O406" s="247"/>
      <c r="P406" s="247"/>
      <c r="Q406" s="247"/>
      <c r="R406" s="247"/>
      <c r="S406" s="247"/>
      <c r="T406" s="248"/>
      <c r="AT406" s="249" t="s">
        <v>255</v>
      </c>
      <c r="AU406" s="249" t="s">
        <v>79</v>
      </c>
      <c r="AV406" s="13" t="s">
        <v>79</v>
      </c>
      <c r="AW406" s="13" t="s">
        <v>33</v>
      </c>
      <c r="AX406" s="13" t="s">
        <v>71</v>
      </c>
      <c r="AY406" s="249" t="s">
        <v>246</v>
      </c>
    </row>
    <row r="407" s="1" customFormat="1" ht="16.5" customHeight="1">
      <c r="B407" s="37"/>
      <c r="C407" s="216" t="s">
        <v>1314</v>
      </c>
      <c r="D407" s="216" t="s">
        <v>248</v>
      </c>
      <c r="E407" s="217" t="s">
        <v>6612</v>
      </c>
      <c r="F407" s="218" t="s">
        <v>6613</v>
      </c>
      <c r="G407" s="219" t="s">
        <v>142</v>
      </c>
      <c r="H407" s="220">
        <v>500</v>
      </c>
      <c r="I407" s="221"/>
      <c r="J407" s="222">
        <f>ROUND(I407*H407,2)</f>
        <v>0</v>
      </c>
      <c r="K407" s="218" t="s">
        <v>252</v>
      </c>
      <c r="L407" s="42"/>
      <c r="M407" s="223" t="s">
        <v>1</v>
      </c>
      <c r="N407" s="224" t="s">
        <v>42</v>
      </c>
      <c r="O407" s="78"/>
      <c r="P407" s="225">
        <f>O407*H407</f>
        <v>0</v>
      </c>
      <c r="Q407" s="225">
        <v>0</v>
      </c>
      <c r="R407" s="225">
        <f>Q407*H407</f>
        <v>0</v>
      </c>
      <c r="S407" s="225">
        <v>0</v>
      </c>
      <c r="T407" s="226">
        <f>S407*H407</f>
        <v>0</v>
      </c>
      <c r="AR407" s="16" t="s">
        <v>756</v>
      </c>
      <c r="AT407" s="16" t="s">
        <v>248</v>
      </c>
      <c r="AU407" s="16" t="s">
        <v>79</v>
      </c>
      <c r="AY407" s="16" t="s">
        <v>246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16" t="s">
        <v>16</v>
      </c>
      <c r="BK407" s="227">
        <f>ROUND(I407*H407,2)</f>
        <v>0</v>
      </c>
      <c r="BL407" s="16" t="s">
        <v>756</v>
      </c>
      <c r="BM407" s="16" t="s">
        <v>6614</v>
      </c>
    </row>
    <row r="408" s="1" customFormat="1" ht="16.5" customHeight="1">
      <c r="B408" s="37"/>
      <c r="C408" s="250" t="s">
        <v>1326</v>
      </c>
      <c r="D408" s="250" t="s">
        <v>323</v>
      </c>
      <c r="E408" s="251" t="s">
        <v>6615</v>
      </c>
      <c r="F408" s="252" t="s">
        <v>6616</v>
      </c>
      <c r="G408" s="253" t="s">
        <v>142</v>
      </c>
      <c r="H408" s="254">
        <v>150</v>
      </c>
      <c r="I408" s="255"/>
      <c r="J408" s="256">
        <f>ROUND(I408*H408,2)</f>
        <v>0</v>
      </c>
      <c r="K408" s="252" t="s">
        <v>1</v>
      </c>
      <c r="L408" s="257"/>
      <c r="M408" s="258" t="s">
        <v>1</v>
      </c>
      <c r="N408" s="259" t="s">
        <v>42</v>
      </c>
      <c r="O408" s="78"/>
      <c r="P408" s="225">
        <f>O408*H408</f>
        <v>0</v>
      </c>
      <c r="Q408" s="225">
        <v>0</v>
      </c>
      <c r="R408" s="225">
        <f>Q408*H408</f>
        <v>0</v>
      </c>
      <c r="S408" s="225">
        <v>0</v>
      </c>
      <c r="T408" s="226">
        <f>S408*H408</f>
        <v>0</v>
      </c>
      <c r="AR408" s="16" t="s">
        <v>1307</v>
      </c>
      <c r="AT408" s="16" t="s">
        <v>323</v>
      </c>
      <c r="AU408" s="16" t="s">
        <v>79</v>
      </c>
      <c r="AY408" s="16" t="s">
        <v>246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16" t="s">
        <v>16</v>
      </c>
      <c r="BK408" s="227">
        <f>ROUND(I408*H408,2)</f>
        <v>0</v>
      </c>
      <c r="BL408" s="16" t="s">
        <v>1307</v>
      </c>
      <c r="BM408" s="16" t="s">
        <v>6617</v>
      </c>
    </row>
    <row r="409" s="13" customFormat="1">
      <c r="B409" s="239"/>
      <c r="C409" s="240"/>
      <c r="D409" s="230" t="s">
        <v>255</v>
      </c>
      <c r="E409" s="241" t="s">
        <v>1</v>
      </c>
      <c r="F409" s="242" t="s">
        <v>6618</v>
      </c>
      <c r="G409" s="240"/>
      <c r="H409" s="243">
        <v>100</v>
      </c>
      <c r="I409" s="244"/>
      <c r="J409" s="240"/>
      <c r="K409" s="240"/>
      <c r="L409" s="245"/>
      <c r="M409" s="246"/>
      <c r="N409" s="247"/>
      <c r="O409" s="247"/>
      <c r="P409" s="247"/>
      <c r="Q409" s="247"/>
      <c r="R409" s="247"/>
      <c r="S409" s="247"/>
      <c r="T409" s="248"/>
      <c r="AT409" s="249" t="s">
        <v>255</v>
      </c>
      <c r="AU409" s="249" t="s">
        <v>79</v>
      </c>
      <c r="AV409" s="13" t="s">
        <v>79</v>
      </c>
      <c r="AW409" s="13" t="s">
        <v>33</v>
      </c>
      <c r="AX409" s="13" t="s">
        <v>71</v>
      </c>
      <c r="AY409" s="249" t="s">
        <v>246</v>
      </c>
    </row>
    <row r="410" s="13" customFormat="1">
      <c r="B410" s="239"/>
      <c r="C410" s="240"/>
      <c r="D410" s="230" t="s">
        <v>255</v>
      </c>
      <c r="E410" s="241" t="s">
        <v>1</v>
      </c>
      <c r="F410" s="242" t="s">
        <v>6252</v>
      </c>
      <c r="G410" s="240"/>
      <c r="H410" s="243">
        <v>50</v>
      </c>
      <c r="I410" s="244"/>
      <c r="J410" s="240"/>
      <c r="K410" s="240"/>
      <c r="L410" s="245"/>
      <c r="M410" s="246"/>
      <c r="N410" s="247"/>
      <c r="O410" s="247"/>
      <c r="P410" s="247"/>
      <c r="Q410" s="247"/>
      <c r="R410" s="247"/>
      <c r="S410" s="247"/>
      <c r="T410" s="248"/>
      <c r="AT410" s="249" t="s">
        <v>255</v>
      </c>
      <c r="AU410" s="249" t="s">
        <v>79</v>
      </c>
      <c r="AV410" s="13" t="s">
        <v>79</v>
      </c>
      <c r="AW410" s="13" t="s">
        <v>33</v>
      </c>
      <c r="AX410" s="13" t="s">
        <v>71</v>
      </c>
      <c r="AY410" s="249" t="s">
        <v>246</v>
      </c>
    </row>
    <row r="411" s="1" customFormat="1" ht="16.5" customHeight="1">
      <c r="B411" s="37"/>
      <c r="C411" s="216" t="s">
        <v>1332</v>
      </c>
      <c r="D411" s="216" t="s">
        <v>248</v>
      </c>
      <c r="E411" s="217" t="s">
        <v>6619</v>
      </c>
      <c r="F411" s="218" t="s">
        <v>6620</v>
      </c>
      <c r="G411" s="219" t="s">
        <v>142</v>
      </c>
      <c r="H411" s="220">
        <v>150</v>
      </c>
      <c r="I411" s="221"/>
      <c r="J411" s="222">
        <f>ROUND(I411*H411,2)</f>
        <v>0</v>
      </c>
      <c r="K411" s="218" t="s">
        <v>252</v>
      </c>
      <c r="L411" s="42"/>
      <c r="M411" s="223" t="s">
        <v>1</v>
      </c>
      <c r="N411" s="224" t="s">
        <v>42</v>
      </c>
      <c r="O411" s="78"/>
      <c r="P411" s="225">
        <f>O411*H411</f>
        <v>0</v>
      </c>
      <c r="Q411" s="225">
        <v>0</v>
      </c>
      <c r="R411" s="225">
        <f>Q411*H411</f>
        <v>0</v>
      </c>
      <c r="S411" s="225">
        <v>0</v>
      </c>
      <c r="T411" s="226">
        <f>S411*H411</f>
        <v>0</v>
      </c>
      <c r="AR411" s="16" t="s">
        <v>756</v>
      </c>
      <c r="AT411" s="16" t="s">
        <v>248</v>
      </c>
      <c r="AU411" s="16" t="s">
        <v>79</v>
      </c>
      <c r="AY411" s="16" t="s">
        <v>246</v>
      </c>
      <c r="BE411" s="227">
        <f>IF(N411="základní",J411,0)</f>
        <v>0</v>
      </c>
      <c r="BF411" s="227">
        <f>IF(N411="snížená",J411,0)</f>
        <v>0</v>
      </c>
      <c r="BG411" s="227">
        <f>IF(N411="zákl. přenesená",J411,0)</f>
        <v>0</v>
      </c>
      <c r="BH411" s="227">
        <f>IF(N411="sníž. přenesená",J411,0)</f>
        <v>0</v>
      </c>
      <c r="BI411" s="227">
        <f>IF(N411="nulová",J411,0)</f>
        <v>0</v>
      </c>
      <c r="BJ411" s="16" t="s">
        <v>16</v>
      </c>
      <c r="BK411" s="227">
        <f>ROUND(I411*H411,2)</f>
        <v>0</v>
      </c>
      <c r="BL411" s="16" t="s">
        <v>756</v>
      </c>
      <c r="BM411" s="16" t="s">
        <v>6621</v>
      </c>
    </row>
    <row r="412" s="1" customFormat="1" ht="16.5" customHeight="1">
      <c r="B412" s="37"/>
      <c r="C412" s="250" t="s">
        <v>1336</v>
      </c>
      <c r="D412" s="250" t="s">
        <v>323</v>
      </c>
      <c r="E412" s="251" t="s">
        <v>6622</v>
      </c>
      <c r="F412" s="252" t="s">
        <v>6623</v>
      </c>
      <c r="G412" s="253" t="s">
        <v>142</v>
      </c>
      <c r="H412" s="254">
        <v>40</v>
      </c>
      <c r="I412" s="255"/>
      <c r="J412" s="256">
        <f>ROUND(I412*H412,2)</f>
        <v>0</v>
      </c>
      <c r="K412" s="252" t="s">
        <v>1</v>
      </c>
      <c r="L412" s="257"/>
      <c r="M412" s="258" t="s">
        <v>1</v>
      </c>
      <c r="N412" s="259" t="s">
        <v>42</v>
      </c>
      <c r="O412" s="78"/>
      <c r="P412" s="225">
        <f>O412*H412</f>
        <v>0</v>
      </c>
      <c r="Q412" s="225">
        <v>0</v>
      </c>
      <c r="R412" s="225">
        <f>Q412*H412</f>
        <v>0</v>
      </c>
      <c r="S412" s="225">
        <v>0</v>
      </c>
      <c r="T412" s="226">
        <f>S412*H412</f>
        <v>0</v>
      </c>
      <c r="AR412" s="16" t="s">
        <v>1307</v>
      </c>
      <c r="AT412" s="16" t="s">
        <v>323</v>
      </c>
      <c r="AU412" s="16" t="s">
        <v>79</v>
      </c>
      <c r="AY412" s="16" t="s">
        <v>246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16" t="s">
        <v>16</v>
      </c>
      <c r="BK412" s="227">
        <f>ROUND(I412*H412,2)</f>
        <v>0</v>
      </c>
      <c r="BL412" s="16" t="s">
        <v>1307</v>
      </c>
      <c r="BM412" s="16" t="s">
        <v>6624</v>
      </c>
    </row>
    <row r="413" s="13" customFormat="1">
      <c r="B413" s="239"/>
      <c r="C413" s="240"/>
      <c r="D413" s="230" t="s">
        <v>255</v>
      </c>
      <c r="E413" s="241" t="s">
        <v>1</v>
      </c>
      <c r="F413" s="242" t="s">
        <v>372</v>
      </c>
      <c r="G413" s="240"/>
      <c r="H413" s="243">
        <v>20</v>
      </c>
      <c r="I413" s="244"/>
      <c r="J413" s="240"/>
      <c r="K413" s="240"/>
      <c r="L413" s="245"/>
      <c r="M413" s="246"/>
      <c r="N413" s="247"/>
      <c r="O413" s="247"/>
      <c r="P413" s="247"/>
      <c r="Q413" s="247"/>
      <c r="R413" s="247"/>
      <c r="S413" s="247"/>
      <c r="T413" s="248"/>
      <c r="AT413" s="249" t="s">
        <v>255</v>
      </c>
      <c r="AU413" s="249" t="s">
        <v>79</v>
      </c>
      <c r="AV413" s="13" t="s">
        <v>79</v>
      </c>
      <c r="AW413" s="13" t="s">
        <v>33</v>
      </c>
      <c r="AX413" s="13" t="s">
        <v>71</v>
      </c>
      <c r="AY413" s="249" t="s">
        <v>246</v>
      </c>
    </row>
    <row r="414" s="13" customFormat="1">
      <c r="B414" s="239"/>
      <c r="C414" s="240"/>
      <c r="D414" s="230" t="s">
        <v>255</v>
      </c>
      <c r="E414" s="241" t="s">
        <v>1</v>
      </c>
      <c r="F414" s="242" t="s">
        <v>6259</v>
      </c>
      <c r="G414" s="240"/>
      <c r="H414" s="243">
        <v>20</v>
      </c>
      <c r="I414" s="244"/>
      <c r="J414" s="240"/>
      <c r="K414" s="240"/>
      <c r="L414" s="245"/>
      <c r="M414" s="246"/>
      <c r="N414" s="247"/>
      <c r="O414" s="247"/>
      <c r="P414" s="247"/>
      <c r="Q414" s="247"/>
      <c r="R414" s="247"/>
      <c r="S414" s="247"/>
      <c r="T414" s="248"/>
      <c r="AT414" s="249" t="s">
        <v>255</v>
      </c>
      <c r="AU414" s="249" t="s">
        <v>79</v>
      </c>
      <c r="AV414" s="13" t="s">
        <v>79</v>
      </c>
      <c r="AW414" s="13" t="s">
        <v>33</v>
      </c>
      <c r="AX414" s="13" t="s">
        <v>71</v>
      </c>
      <c r="AY414" s="249" t="s">
        <v>246</v>
      </c>
    </row>
    <row r="415" s="1" customFormat="1" ht="16.5" customHeight="1">
      <c r="B415" s="37"/>
      <c r="C415" s="216" t="s">
        <v>1342</v>
      </c>
      <c r="D415" s="216" t="s">
        <v>248</v>
      </c>
      <c r="E415" s="217" t="s">
        <v>6612</v>
      </c>
      <c r="F415" s="218" t="s">
        <v>6613</v>
      </c>
      <c r="G415" s="219" t="s">
        <v>142</v>
      </c>
      <c r="H415" s="220">
        <v>40</v>
      </c>
      <c r="I415" s="221"/>
      <c r="J415" s="222">
        <f>ROUND(I415*H415,2)</f>
        <v>0</v>
      </c>
      <c r="K415" s="218" t="s">
        <v>252</v>
      </c>
      <c r="L415" s="42"/>
      <c r="M415" s="223" t="s">
        <v>1</v>
      </c>
      <c r="N415" s="224" t="s">
        <v>42</v>
      </c>
      <c r="O415" s="78"/>
      <c r="P415" s="225">
        <f>O415*H415</f>
        <v>0</v>
      </c>
      <c r="Q415" s="225">
        <v>0</v>
      </c>
      <c r="R415" s="225">
        <f>Q415*H415</f>
        <v>0</v>
      </c>
      <c r="S415" s="225">
        <v>0</v>
      </c>
      <c r="T415" s="226">
        <f>S415*H415</f>
        <v>0</v>
      </c>
      <c r="AR415" s="16" t="s">
        <v>756</v>
      </c>
      <c r="AT415" s="16" t="s">
        <v>248</v>
      </c>
      <c r="AU415" s="16" t="s">
        <v>79</v>
      </c>
      <c r="AY415" s="16" t="s">
        <v>246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6" t="s">
        <v>16</v>
      </c>
      <c r="BK415" s="227">
        <f>ROUND(I415*H415,2)</f>
        <v>0</v>
      </c>
      <c r="BL415" s="16" t="s">
        <v>756</v>
      </c>
      <c r="BM415" s="16" t="s">
        <v>6625</v>
      </c>
    </row>
    <row r="416" s="1" customFormat="1" ht="16.5" customHeight="1">
      <c r="B416" s="37"/>
      <c r="C416" s="250" t="s">
        <v>1348</v>
      </c>
      <c r="D416" s="250" t="s">
        <v>323</v>
      </c>
      <c r="E416" s="251" t="s">
        <v>6626</v>
      </c>
      <c r="F416" s="252" t="s">
        <v>6627</v>
      </c>
      <c r="G416" s="253" t="s">
        <v>142</v>
      </c>
      <c r="H416" s="254">
        <v>40</v>
      </c>
      <c r="I416" s="255"/>
      <c r="J416" s="256">
        <f>ROUND(I416*H416,2)</f>
        <v>0</v>
      </c>
      <c r="K416" s="252" t="s">
        <v>1</v>
      </c>
      <c r="L416" s="257"/>
      <c r="M416" s="258" t="s">
        <v>1</v>
      </c>
      <c r="N416" s="259" t="s">
        <v>42</v>
      </c>
      <c r="O416" s="78"/>
      <c r="P416" s="225">
        <f>O416*H416</f>
        <v>0</v>
      </c>
      <c r="Q416" s="225">
        <v>0</v>
      </c>
      <c r="R416" s="225">
        <f>Q416*H416</f>
        <v>0</v>
      </c>
      <c r="S416" s="225">
        <v>0</v>
      </c>
      <c r="T416" s="226">
        <f>S416*H416</f>
        <v>0</v>
      </c>
      <c r="AR416" s="16" t="s">
        <v>1307</v>
      </c>
      <c r="AT416" s="16" t="s">
        <v>323</v>
      </c>
      <c r="AU416" s="16" t="s">
        <v>79</v>
      </c>
      <c r="AY416" s="16" t="s">
        <v>246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16" t="s">
        <v>16</v>
      </c>
      <c r="BK416" s="227">
        <f>ROUND(I416*H416,2)</f>
        <v>0</v>
      </c>
      <c r="BL416" s="16" t="s">
        <v>1307</v>
      </c>
      <c r="BM416" s="16" t="s">
        <v>6628</v>
      </c>
    </row>
    <row r="417" s="13" customFormat="1">
      <c r="B417" s="239"/>
      <c r="C417" s="240"/>
      <c r="D417" s="230" t="s">
        <v>255</v>
      </c>
      <c r="E417" s="241" t="s">
        <v>1</v>
      </c>
      <c r="F417" s="242" t="s">
        <v>372</v>
      </c>
      <c r="G417" s="240"/>
      <c r="H417" s="243">
        <v>20</v>
      </c>
      <c r="I417" s="244"/>
      <c r="J417" s="240"/>
      <c r="K417" s="240"/>
      <c r="L417" s="245"/>
      <c r="M417" s="246"/>
      <c r="N417" s="247"/>
      <c r="O417" s="247"/>
      <c r="P417" s="247"/>
      <c r="Q417" s="247"/>
      <c r="R417" s="247"/>
      <c r="S417" s="247"/>
      <c r="T417" s="248"/>
      <c r="AT417" s="249" t="s">
        <v>255</v>
      </c>
      <c r="AU417" s="249" t="s">
        <v>79</v>
      </c>
      <c r="AV417" s="13" t="s">
        <v>79</v>
      </c>
      <c r="AW417" s="13" t="s">
        <v>33</v>
      </c>
      <c r="AX417" s="13" t="s">
        <v>71</v>
      </c>
      <c r="AY417" s="249" t="s">
        <v>246</v>
      </c>
    </row>
    <row r="418" s="13" customFormat="1">
      <c r="B418" s="239"/>
      <c r="C418" s="240"/>
      <c r="D418" s="230" t="s">
        <v>255</v>
      </c>
      <c r="E418" s="241" t="s">
        <v>1</v>
      </c>
      <c r="F418" s="242" t="s">
        <v>6259</v>
      </c>
      <c r="G418" s="240"/>
      <c r="H418" s="243">
        <v>20</v>
      </c>
      <c r="I418" s="244"/>
      <c r="J418" s="240"/>
      <c r="K418" s="240"/>
      <c r="L418" s="245"/>
      <c r="M418" s="246"/>
      <c r="N418" s="247"/>
      <c r="O418" s="247"/>
      <c r="P418" s="247"/>
      <c r="Q418" s="247"/>
      <c r="R418" s="247"/>
      <c r="S418" s="247"/>
      <c r="T418" s="248"/>
      <c r="AT418" s="249" t="s">
        <v>255</v>
      </c>
      <c r="AU418" s="249" t="s">
        <v>79</v>
      </c>
      <c r="AV418" s="13" t="s">
        <v>79</v>
      </c>
      <c r="AW418" s="13" t="s">
        <v>33</v>
      </c>
      <c r="AX418" s="13" t="s">
        <v>71</v>
      </c>
      <c r="AY418" s="249" t="s">
        <v>246</v>
      </c>
    </row>
    <row r="419" s="1" customFormat="1" ht="16.5" customHeight="1">
      <c r="B419" s="37"/>
      <c r="C419" s="216" t="s">
        <v>1352</v>
      </c>
      <c r="D419" s="216" t="s">
        <v>248</v>
      </c>
      <c r="E419" s="217" t="s">
        <v>6629</v>
      </c>
      <c r="F419" s="218" t="s">
        <v>6630</v>
      </c>
      <c r="G419" s="219" t="s">
        <v>142</v>
      </c>
      <c r="H419" s="220">
        <v>40</v>
      </c>
      <c r="I419" s="221"/>
      <c r="J419" s="222">
        <f>ROUND(I419*H419,2)</f>
        <v>0</v>
      </c>
      <c r="K419" s="218" t="s">
        <v>252</v>
      </c>
      <c r="L419" s="42"/>
      <c r="M419" s="223" t="s">
        <v>1</v>
      </c>
      <c r="N419" s="224" t="s">
        <v>42</v>
      </c>
      <c r="O419" s="78"/>
      <c r="P419" s="225">
        <f>O419*H419</f>
        <v>0</v>
      </c>
      <c r="Q419" s="225">
        <v>0</v>
      </c>
      <c r="R419" s="225">
        <f>Q419*H419</f>
        <v>0</v>
      </c>
      <c r="S419" s="225">
        <v>0</v>
      </c>
      <c r="T419" s="226">
        <f>S419*H419</f>
        <v>0</v>
      </c>
      <c r="AR419" s="16" t="s">
        <v>756</v>
      </c>
      <c r="AT419" s="16" t="s">
        <v>248</v>
      </c>
      <c r="AU419" s="16" t="s">
        <v>79</v>
      </c>
      <c r="AY419" s="16" t="s">
        <v>246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16" t="s">
        <v>16</v>
      </c>
      <c r="BK419" s="227">
        <f>ROUND(I419*H419,2)</f>
        <v>0</v>
      </c>
      <c r="BL419" s="16" t="s">
        <v>756</v>
      </c>
      <c r="BM419" s="16" t="s">
        <v>6631</v>
      </c>
    </row>
    <row r="420" s="1" customFormat="1" ht="16.5" customHeight="1">
      <c r="B420" s="37"/>
      <c r="C420" s="250" t="s">
        <v>1363</v>
      </c>
      <c r="D420" s="250" t="s">
        <v>323</v>
      </c>
      <c r="E420" s="251" t="s">
        <v>6632</v>
      </c>
      <c r="F420" s="252" t="s">
        <v>6633</v>
      </c>
      <c r="G420" s="253" t="s">
        <v>142</v>
      </c>
      <c r="H420" s="254">
        <v>60</v>
      </c>
      <c r="I420" s="255"/>
      <c r="J420" s="256">
        <f>ROUND(I420*H420,2)</f>
        <v>0</v>
      </c>
      <c r="K420" s="252" t="s">
        <v>1</v>
      </c>
      <c r="L420" s="257"/>
      <c r="M420" s="258" t="s">
        <v>1</v>
      </c>
      <c r="N420" s="259" t="s">
        <v>42</v>
      </c>
      <c r="O420" s="78"/>
      <c r="P420" s="225">
        <f>O420*H420</f>
        <v>0</v>
      </c>
      <c r="Q420" s="225">
        <v>0</v>
      </c>
      <c r="R420" s="225">
        <f>Q420*H420</f>
        <v>0</v>
      </c>
      <c r="S420" s="225">
        <v>0</v>
      </c>
      <c r="T420" s="226">
        <f>S420*H420</f>
        <v>0</v>
      </c>
      <c r="AR420" s="16" t="s">
        <v>1307</v>
      </c>
      <c r="AT420" s="16" t="s">
        <v>323</v>
      </c>
      <c r="AU420" s="16" t="s">
        <v>79</v>
      </c>
      <c r="AY420" s="16" t="s">
        <v>246</v>
      </c>
      <c r="BE420" s="227">
        <f>IF(N420="základní",J420,0)</f>
        <v>0</v>
      </c>
      <c r="BF420" s="227">
        <f>IF(N420="snížená",J420,0)</f>
        <v>0</v>
      </c>
      <c r="BG420" s="227">
        <f>IF(N420="zákl. přenesená",J420,0)</f>
        <v>0</v>
      </c>
      <c r="BH420" s="227">
        <f>IF(N420="sníž. přenesená",J420,0)</f>
        <v>0</v>
      </c>
      <c r="BI420" s="227">
        <f>IF(N420="nulová",J420,0)</f>
        <v>0</v>
      </c>
      <c r="BJ420" s="16" t="s">
        <v>16</v>
      </c>
      <c r="BK420" s="227">
        <f>ROUND(I420*H420,2)</f>
        <v>0</v>
      </c>
      <c r="BL420" s="16" t="s">
        <v>1307</v>
      </c>
      <c r="BM420" s="16" t="s">
        <v>6634</v>
      </c>
    </row>
    <row r="421" s="13" customFormat="1">
      <c r="B421" s="239"/>
      <c r="C421" s="240"/>
      <c r="D421" s="230" t="s">
        <v>255</v>
      </c>
      <c r="E421" s="241" t="s">
        <v>1</v>
      </c>
      <c r="F421" s="242" t="s">
        <v>6635</v>
      </c>
      <c r="G421" s="240"/>
      <c r="H421" s="243">
        <v>33</v>
      </c>
      <c r="I421" s="244"/>
      <c r="J421" s="240"/>
      <c r="K421" s="240"/>
      <c r="L421" s="245"/>
      <c r="M421" s="246"/>
      <c r="N421" s="247"/>
      <c r="O421" s="247"/>
      <c r="P421" s="247"/>
      <c r="Q421" s="247"/>
      <c r="R421" s="247"/>
      <c r="S421" s="247"/>
      <c r="T421" s="248"/>
      <c r="AT421" s="249" t="s">
        <v>255</v>
      </c>
      <c r="AU421" s="249" t="s">
        <v>79</v>
      </c>
      <c r="AV421" s="13" t="s">
        <v>79</v>
      </c>
      <c r="AW421" s="13" t="s">
        <v>33</v>
      </c>
      <c r="AX421" s="13" t="s">
        <v>71</v>
      </c>
      <c r="AY421" s="249" t="s">
        <v>246</v>
      </c>
    </row>
    <row r="422" s="13" customFormat="1">
      <c r="B422" s="239"/>
      <c r="C422" s="240"/>
      <c r="D422" s="230" t="s">
        <v>255</v>
      </c>
      <c r="E422" s="241" t="s">
        <v>1</v>
      </c>
      <c r="F422" s="242" t="s">
        <v>6636</v>
      </c>
      <c r="G422" s="240"/>
      <c r="H422" s="243">
        <v>27</v>
      </c>
      <c r="I422" s="244"/>
      <c r="J422" s="240"/>
      <c r="K422" s="240"/>
      <c r="L422" s="245"/>
      <c r="M422" s="246"/>
      <c r="N422" s="247"/>
      <c r="O422" s="247"/>
      <c r="P422" s="247"/>
      <c r="Q422" s="247"/>
      <c r="R422" s="247"/>
      <c r="S422" s="247"/>
      <c r="T422" s="248"/>
      <c r="AT422" s="249" t="s">
        <v>255</v>
      </c>
      <c r="AU422" s="249" t="s">
        <v>79</v>
      </c>
      <c r="AV422" s="13" t="s">
        <v>79</v>
      </c>
      <c r="AW422" s="13" t="s">
        <v>33</v>
      </c>
      <c r="AX422" s="13" t="s">
        <v>71</v>
      </c>
      <c r="AY422" s="249" t="s">
        <v>246</v>
      </c>
    </row>
    <row r="423" s="1" customFormat="1" ht="16.5" customHeight="1">
      <c r="B423" s="37"/>
      <c r="C423" s="216" t="s">
        <v>1368</v>
      </c>
      <c r="D423" s="216" t="s">
        <v>248</v>
      </c>
      <c r="E423" s="217" t="s">
        <v>6629</v>
      </c>
      <c r="F423" s="218" t="s">
        <v>6630</v>
      </c>
      <c r="G423" s="219" t="s">
        <v>142</v>
      </c>
      <c r="H423" s="220">
        <v>60</v>
      </c>
      <c r="I423" s="221"/>
      <c r="J423" s="222">
        <f>ROUND(I423*H423,2)</f>
        <v>0</v>
      </c>
      <c r="K423" s="218" t="s">
        <v>252</v>
      </c>
      <c r="L423" s="42"/>
      <c r="M423" s="223" t="s">
        <v>1</v>
      </c>
      <c r="N423" s="224" t="s">
        <v>42</v>
      </c>
      <c r="O423" s="78"/>
      <c r="P423" s="225">
        <f>O423*H423</f>
        <v>0</v>
      </c>
      <c r="Q423" s="225">
        <v>0</v>
      </c>
      <c r="R423" s="225">
        <f>Q423*H423</f>
        <v>0</v>
      </c>
      <c r="S423" s="225">
        <v>0</v>
      </c>
      <c r="T423" s="226">
        <f>S423*H423</f>
        <v>0</v>
      </c>
      <c r="AR423" s="16" t="s">
        <v>756</v>
      </c>
      <c r="AT423" s="16" t="s">
        <v>248</v>
      </c>
      <c r="AU423" s="16" t="s">
        <v>79</v>
      </c>
      <c r="AY423" s="16" t="s">
        <v>246</v>
      </c>
      <c r="BE423" s="227">
        <f>IF(N423="základní",J423,0)</f>
        <v>0</v>
      </c>
      <c r="BF423" s="227">
        <f>IF(N423="snížená",J423,0)</f>
        <v>0</v>
      </c>
      <c r="BG423" s="227">
        <f>IF(N423="zákl. přenesená",J423,0)</f>
        <v>0</v>
      </c>
      <c r="BH423" s="227">
        <f>IF(N423="sníž. přenesená",J423,0)</f>
        <v>0</v>
      </c>
      <c r="BI423" s="227">
        <f>IF(N423="nulová",J423,0)</f>
        <v>0</v>
      </c>
      <c r="BJ423" s="16" t="s">
        <v>16</v>
      </c>
      <c r="BK423" s="227">
        <f>ROUND(I423*H423,2)</f>
        <v>0</v>
      </c>
      <c r="BL423" s="16" t="s">
        <v>756</v>
      </c>
      <c r="BM423" s="16" t="s">
        <v>6637</v>
      </c>
    </row>
    <row r="424" s="1" customFormat="1" ht="16.5" customHeight="1">
      <c r="B424" s="37"/>
      <c r="C424" s="250" t="s">
        <v>1372</v>
      </c>
      <c r="D424" s="250" t="s">
        <v>323</v>
      </c>
      <c r="E424" s="251" t="s">
        <v>6638</v>
      </c>
      <c r="F424" s="252" t="s">
        <v>6639</v>
      </c>
      <c r="G424" s="253" t="s">
        <v>142</v>
      </c>
      <c r="H424" s="254">
        <v>40</v>
      </c>
      <c r="I424" s="255"/>
      <c r="J424" s="256">
        <f>ROUND(I424*H424,2)</f>
        <v>0</v>
      </c>
      <c r="K424" s="252" t="s">
        <v>1</v>
      </c>
      <c r="L424" s="257"/>
      <c r="M424" s="258" t="s">
        <v>1</v>
      </c>
      <c r="N424" s="259" t="s">
        <v>42</v>
      </c>
      <c r="O424" s="78"/>
      <c r="P424" s="225">
        <f>O424*H424</f>
        <v>0</v>
      </c>
      <c r="Q424" s="225">
        <v>0</v>
      </c>
      <c r="R424" s="225">
        <f>Q424*H424</f>
        <v>0</v>
      </c>
      <c r="S424" s="225">
        <v>0</v>
      </c>
      <c r="T424" s="226">
        <f>S424*H424</f>
        <v>0</v>
      </c>
      <c r="AR424" s="16" t="s">
        <v>1307</v>
      </c>
      <c r="AT424" s="16" t="s">
        <v>323</v>
      </c>
      <c r="AU424" s="16" t="s">
        <v>79</v>
      </c>
      <c r="AY424" s="16" t="s">
        <v>246</v>
      </c>
      <c r="BE424" s="227">
        <f>IF(N424="základní",J424,0)</f>
        <v>0</v>
      </c>
      <c r="BF424" s="227">
        <f>IF(N424="snížená",J424,0)</f>
        <v>0</v>
      </c>
      <c r="BG424" s="227">
        <f>IF(N424="zákl. přenesená",J424,0)</f>
        <v>0</v>
      </c>
      <c r="BH424" s="227">
        <f>IF(N424="sníž. přenesená",J424,0)</f>
        <v>0</v>
      </c>
      <c r="BI424" s="227">
        <f>IF(N424="nulová",J424,0)</f>
        <v>0</v>
      </c>
      <c r="BJ424" s="16" t="s">
        <v>16</v>
      </c>
      <c r="BK424" s="227">
        <f>ROUND(I424*H424,2)</f>
        <v>0</v>
      </c>
      <c r="BL424" s="16" t="s">
        <v>1307</v>
      </c>
      <c r="BM424" s="16" t="s">
        <v>6640</v>
      </c>
    </row>
    <row r="425" s="13" customFormat="1">
      <c r="B425" s="239"/>
      <c r="C425" s="240"/>
      <c r="D425" s="230" t="s">
        <v>255</v>
      </c>
      <c r="E425" s="241" t="s">
        <v>1</v>
      </c>
      <c r="F425" s="242" t="s">
        <v>6641</v>
      </c>
      <c r="G425" s="240"/>
      <c r="H425" s="243">
        <v>16</v>
      </c>
      <c r="I425" s="244"/>
      <c r="J425" s="240"/>
      <c r="K425" s="240"/>
      <c r="L425" s="245"/>
      <c r="M425" s="246"/>
      <c r="N425" s="247"/>
      <c r="O425" s="247"/>
      <c r="P425" s="247"/>
      <c r="Q425" s="247"/>
      <c r="R425" s="247"/>
      <c r="S425" s="247"/>
      <c r="T425" s="248"/>
      <c r="AT425" s="249" t="s">
        <v>255</v>
      </c>
      <c r="AU425" s="249" t="s">
        <v>79</v>
      </c>
      <c r="AV425" s="13" t="s">
        <v>79</v>
      </c>
      <c r="AW425" s="13" t="s">
        <v>33</v>
      </c>
      <c r="AX425" s="13" t="s">
        <v>71</v>
      </c>
      <c r="AY425" s="249" t="s">
        <v>246</v>
      </c>
    </row>
    <row r="426" s="13" customFormat="1">
      <c r="B426" s="239"/>
      <c r="C426" s="240"/>
      <c r="D426" s="230" t="s">
        <v>255</v>
      </c>
      <c r="E426" s="241" t="s">
        <v>1</v>
      </c>
      <c r="F426" s="242" t="s">
        <v>6642</v>
      </c>
      <c r="G426" s="240"/>
      <c r="H426" s="243">
        <v>24</v>
      </c>
      <c r="I426" s="244"/>
      <c r="J426" s="240"/>
      <c r="K426" s="240"/>
      <c r="L426" s="245"/>
      <c r="M426" s="246"/>
      <c r="N426" s="247"/>
      <c r="O426" s="247"/>
      <c r="P426" s="247"/>
      <c r="Q426" s="247"/>
      <c r="R426" s="247"/>
      <c r="S426" s="247"/>
      <c r="T426" s="248"/>
      <c r="AT426" s="249" t="s">
        <v>255</v>
      </c>
      <c r="AU426" s="249" t="s">
        <v>79</v>
      </c>
      <c r="AV426" s="13" t="s">
        <v>79</v>
      </c>
      <c r="AW426" s="13" t="s">
        <v>33</v>
      </c>
      <c r="AX426" s="13" t="s">
        <v>71</v>
      </c>
      <c r="AY426" s="249" t="s">
        <v>246</v>
      </c>
    </row>
    <row r="427" s="1" customFormat="1" ht="16.5" customHeight="1">
      <c r="B427" s="37"/>
      <c r="C427" s="216" t="s">
        <v>1379</v>
      </c>
      <c r="D427" s="216" t="s">
        <v>248</v>
      </c>
      <c r="E427" s="217" t="s">
        <v>6643</v>
      </c>
      <c r="F427" s="218" t="s">
        <v>6644</v>
      </c>
      <c r="G427" s="219" t="s">
        <v>142</v>
      </c>
      <c r="H427" s="220">
        <v>40</v>
      </c>
      <c r="I427" s="221"/>
      <c r="J427" s="222">
        <f>ROUND(I427*H427,2)</f>
        <v>0</v>
      </c>
      <c r="K427" s="218" t="s">
        <v>252</v>
      </c>
      <c r="L427" s="42"/>
      <c r="M427" s="223" t="s">
        <v>1</v>
      </c>
      <c r="N427" s="224" t="s">
        <v>42</v>
      </c>
      <c r="O427" s="78"/>
      <c r="P427" s="225">
        <f>O427*H427</f>
        <v>0</v>
      </c>
      <c r="Q427" s="225">
        <v>0</v>
      </c>
      <c r="R427" s="225">
        <f>Q427*H427</f>
        <v>0</v>
      </c>
      <c r="S427" s="225">
        <v>0</v>
      </c>
      <c r="T427" s="226">
        <f>S427*H427</f>
        <v>0</v>
      </c>
      <c r="AR427" s="16" t="s">
        <v>756</v>
      </c>
      <c r="AT427" s="16" t="s">
        <v>248</v>
      </c>
      <c r="AU427" s="16" t="s">
        <v>79</v>
      </c>
      <c r="AY427" s="16" t="s">
        <v>246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16" t="s">
        <v>16</v>
      </c>
      <c r="BK427" s="227">
        <f>ROUND(I427*H427,2)</f>
        <v>0</v>
      </c>
      <c r="BL427" s="16" t="s">
        <v>756</v>
      </c>
      <c r="BM427" s="16" t="s">
        <v>6645</v>
      </c>
    </row>
    <row r="428" s="1" customFormat="1" ht="16.5" customHeight="1">
      <c r="B428" s="37"/>
      <c r="C428" s="250" t="s">
        <v>1389</v>
      </c>
      <c r="D428" s="250" t="s">
        <v>323</v>
      </c>
      <c r="E428" s="251" t="s">
        <v>6646</v>
      </c>
      <c r="F428" s="252" t="s">
        <v>6647</v>
      </c>
      <c r="G428" s="253" t="s">
        <v>4404</v>
      </c>
      <c r="H428" s="254">
        <v>40</v>
      </c>
      <c r="I428" s="255"/>
      <c r="J428" s="256">
        <f>ROUND(I428*H428,2)</f>
        <v>0</v>
      </c>
      <c r="K428" s="252" t="s">
        <v>1</v>
      </c>
      <c r="L428" s="257"/>
      <c r="M428" s="258" t="s">
        <v>1</v>
      </c>
      <c r="N428" s="259" t="s">
        <v>42</v>
      </c>
      <c r="O428" s="78"/>
      <c r="P428" s="225">
        <f>O428*H428</f>
        <v>0</v>
      </c>
      <c r="Q428" s="225">
        <v>0</v>
      </c>
      <c r="R428" s="225">
        <f>Q428*H428</f>
        <v>0</v>
      </c>
      <c r="S428" s="225">
        <v>0</v>
      </c>
      <c r="T428" s="226">
        <f>S428*H428</f>
        <v>0</v>
      </c>
      <c r="AR428" s="16" t="s">
        <v>1307</v>
      </c>
      <c r="AT428" s="16" t="s">
        <v>323</v>
      </c>
      <c r="AU428" s="16" t="s">
        <v>79</v>
      </c>
      <c r="AY428" s="16" t="s">
        <v>246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16" t="s">
        <v>16</v>
      </c>
      <c r="BK428" s="227">
        <f>ROUND(I428*H428,2)</f>
        <v>0</v>
      </c>
      <c r="BL428" s="16" t="s">
        <v>1307</v>
      </c>
      <c r="BM428" s="16" t="s">
        <v>6648</v>
      </c>
    </row>
    <row r="429" s="13" customFormat="1">
      <c r="B429" s="239"/>
      <c r="C429" s="240"/>
      <c r="D429" s="230" t="s">
        <v>255</v>
      </c>
      <c r="E429" s="241" t="s">
        <v>1</v>
      </c>
      <c r="F429" s="242" t="s">
        <v>544</v>
      </c>
      <c r="G429" s="240"/>
      <c r="H429" s="243">
        <v>40</v>
      </c>
      <c r="I429" s="244"/>
      <c r="J429" s="240"/>
      <c r="K429" s="240"/>
      <c r="L429" s="245"/>
      <c r="M429" s="246"/>
      <c r="N429" s="247"/>
      <c r="O429" s="247"/>
      <c r="P429" s="247"/>
      <c r="Q429" s="247"/>
      <c r="R429" s="247"/>
      <c r="S429" s="247"/>
      <c r="T429" s="248"/>
      <c r="AT429" s="249" t="s">
        <v>255</v>
      </c>
      <c r="AU429" s="249" t="s">
        <v>79</v>
      </c>
      <c r="AV429" s="13" t="s">
        <v>79</v>
      </c>
      <c r="AW429" s="13" t="s">
        <v>33</v>
      </c>
      <c r="AX429" s="13" t="s">
        <v>16</v>
      </c>
      <c r="AY429" s="249" t="s">
        <v>246</v>
      </c>
    </row>
    <row r="430" s="1" customFormat="1" ht="16.5" customHeight="1">
      <c r="B430" s="37"/>
      <c r="C430" s="250" t="s">
        <v>1395</v>
      </c>
      <c r="D430" s="250" t="s">
        <v>323</v>
      </c>
      <c r="E430" s="251" t="s">
        <v>6649</v>
      </c>
      <c r="F430" s="252" t="s">
        <v>6650</v>
      </c>
      <c r="G430" s="253" t="s">
        <v>4404</v>
      </c>
      <c r="H430" s="254">
        <v>40</v>
      </c>
      <c r="I430" s="255"/>
      <c r="J430" s="256">
        <f>ROUND(I430*H430,2)</f>
        <v>0</v>
      </c>
      <c r="K430" s="252" t="s">
        <v>1</v>
      </c>
      <c r="L430" s="257"/>
      <c r="M430" s="258" t="s">
        <v>1</v>
      </c>
      <c r="N430" s="259" t="s">
        <v>42</v>
      </c>
      <c r="O430" s="78"/>
      <c r="P430" s="225">
        <f>O430*H430</f>
        <v>0</v>
      </c>
      <c r="Q430" s="225">
        <v>0</v>
      </c>
      <c r="R430" s="225">
        <f>Q430*H430</f>
        <v>0</v>
      </c>
      <c r="S430" s="225">
        <v>0</v>
      </c>
      <c r="T430" s="226">
        <f>S430*H430</f>
        <v>0</v>
      </c>
      <c r="AR430" s="16" t="s">
        <v>1307</v>
      </c>
      <c r="AT430" s="16" t="s">
        <v>323</v>
      </c>
      <c r="AU430" s="16" t="s">
        <v>79</v>
      </c>
      <c r="AY430" s="16" t="s">
        <v>246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16" t="s">
        <v>16</v>
      </c>
      <c r="BK430" s="227">
        <f>ROUND(I430*H430,2)</f>
        <v>0</v>
      </c>
      <c r="BL430" s="16" t="s">
        <v>1307</v>
      </c>
      <c r="BM430" s="16" t="s">
        <v>6651</v>
      </c>
    </row>
    <row r="431" s="13" customFormat="1">
      <c r="B431" s="239"/>
      <c r="C431" s="240"/>
      <c r="D431" s="230" t="s">
        <v>255</v>
      </c>
      <c r="E431" s="241" t="s">
        <v>1</v>
      </c>
      <c r="F431" s="242" t="s">
        <v>544</v>
      </c>
      <c r="G431" s="240"/>
      <c r="H431" s="243">
        <v>40</v>
      </c>
      <c r="I431" s="244"/>
      <c r="J431" s="240"/>
      <c r="K431" s="240"/>
      <c r="L431" s="245"/>
      <c r="M431" s="246"/>
      <c r="N431" s="247"/>
      <c r="O431" s="247"/>
      <c r="P431" s="247"/>
      <c r="Q431" s="247"/>
      <c r="R431" s="247"/>
      <c r="S431" s="247"/>
      <c r="T431" s="248"/>
      <c r="AT431" s="249" t="s">
        <v>255</v>
      </c>
      <c r="AU431" s="249" t="s">
        <v>79</v>
      </c>
      <c r="AV431" s="13" t="s">
        <v>79</v>
      </c>
      <c r="AW431" s="13" t="s">
        <v>33</v>
      </c>
      <c r="AX431" s="13" t="s">
        <v>16</v>
      </c>
      <c r="AY431" s="249" t="s">
        <v>246</v>
      </c>
    </row>
    <row r="432" s="1" customFormat="1" ht="16.5" customHeight="1">
      <c r="B432" s="37"/>
      <c r="C432" s="250" t="s">
        <v>1404</v>
      </c>
      <c r="D432" s="250" t="s">
        <v>323</v>
      </c>
      <c r="E432" s="251" t="s">
        <v>6652</v>
      </c>
      <c r="F432" s="252" t="s">
        <v>6653</v>
      </c>
      <c r="G432" s="253" t="s">
        <v>142</v>
      </c>
      <c r="H432" s="254">
        <v>100</v>
      </c>
      <c r="I432" s="255"/>
      <c r="J432" s="256">
        <f>ROUND(I432*H432,2)</f>
        <v>0</v>
      </c>
      <c r="K432" s="252" t="s">
        <v>1</v>
      </c>
      <c r="L432" s="257"/>
      <c r="M432" s="258" t="s">
        <v>1</v>
      </c>
      <c r="N432" s="259" t="s">
        <v>42</v>
      </c>
      <c r="O432" s="78"/>
      <c r="P432" s="225">
        <f>O432*H432</f>
        <v>0</v>
      </c>
      <c r="Q432" s="225">
        <v>0</v>
      </c>
      <c r="R432" s="225">
        <f>Q432*H432</f>
        <v>0</v>
      </c>
      <c r="S432" s="225">
        <v>0</v>
      </c>
      <c r="T432" s="226">
        <f>S432*H432</f>
        <v>0</v>
      </c>
      <c r="AR432" s="16" t="s">
        <v>1307</v>
      </c>
      <c r="AT432" s="16" t="s">
        <v>323</v>
      </c>
      <c r="AU432" s="16" t="s">
        <v>79</v>
      </c>
      <c r="AY432" s="16" t="s">
        <v>246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16" t="s">
        <v>16</v>
      </c>
      <c r="BK432" s="227">
        <f>ROUND(I432*H432,2)</f>
        <v>0</v>
      </c>
      <c r="BL432" s="16" t="s">
        <v>1307</v>
      </c>
      <c r="BM432" s="16" t="s">
        <v>6654</v>
      </c>
    </row>
    <row r="433" s="13" customFormat="1">
      <c r="B433" s="239"/>
      <c r="C433" s="240"/>
      <c r="D433" s="230" t="s">
        <v>255</v>
      </c>
      <c r="E433" s="241" t="s">
        <v>1</v>
      </c>
      <c r="F433" s="242" t="s">
        <v>1100</v>
      </c>
      <c r="G433" s="240"/>
      <c r="H433" s="243">
        <v>100</v>
      </c>
      <c r="I433" s="244"/>
      <c r="J433" s="240"/>
      <c r="K433" s="240"/>
      <c r="L433" s="245"/>
      <c r="M433" s="246"/>
      <c r="N433" s="247"/>
      <c r="O433" s="247"/>
      <c r="P433" s="247"/>
      <c r="Q433" s="247"/>
      <c r="R433" s="247"/>
      <c r="S433" s="247"/>
      <c r="T433" s="248"/>
      <c r="AT433" s="249" t="s">
        <v>255</v>
      </c>
      <c r="AU433" s="249" t="s">
        <v>79</v>
      </c>
      <c r="AV433" s="13" t="s">
        <v>79</v>
      </c>
      <c r="AW433" s="13" t="s">
        <v>33</v>
      </c>
      <c r="AX433" s="13" t="s">
        <v>16</v>
      </c>
      <c r="AY433" s="249" t="s">
        <v>246</v>
      </c>
    </row>
    <row r="434" s="1" customFormat="1" ht="16.5" customHeight="1">
      <c r="B434" s="37"/>
      <c r="C434" s="216" t="s">
        <v>1410</v>
      </c>
      <c r="D434" s="216" t="s">
        <v>248</v>
      </c>
      <c r="E434" s="217" t="s">
        <v>6655</v>
      </c>
      <c r="F434" s="218" t="s">
        <v>6656</v>
      </c>
      <c r="G434" s="219" t="s">
        <v>142</v>
      </c>
      <c r="H434" s="220">
        <v>100</v>
      </c>
      <c r="I434" s="221"/>
      <c r="J434" s="222">
        <f>ROUND(I434*H434,2)</f>
        <v>0</v>
      </c>
      <c r="K434" s="218" t="s">
        <v>252</v>
      </c>
      <c r="L434" s="42"/>
      <c r="M434" s="223" t="s">
        <v>1</v>
      </c>
      <c r="N434" s="224" t="s">
        <v>42</v>
      </c>
      <c r="O434" s="78"/>
      <c r="P434" s="225">
        <f>O434*H434</f>
        <v>0</v>
      </c>
      <c r="Q434" s="225">
        <v>0</v>
      </c>
      <c r="R434" s="225">
        <f>Q434*H434</f>
        <v>0</v>
      </c>
      <c r="S434" s="225">
        <v>0</v>
      </c>
      <c r="T434" s="226">
        <f>S434*H434</f>
        <v>0</v>
      </c>
      <c r="AR434" s="16" t="s">
        <v>756</v>
      </c>
      <c r="AT434" s="16" t="s">
        <v>248</v>
      </c>
      <c r="AU434" s="16" t="s">
        <v>79</v>
      </c>
      <c r="AY434" s="16" t="s">
        <v>246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6" t="s">
        <v>16</v>
      </c>
      <c r="BK434" s="227">
        <f>ROUND(I434*H434,2)</f>
        <v>0</v>
      </c>
      <c r="BL434" s="16" t="s">
        <v>756</v>
      </c>
      <c r="BM434" s="16" t="s">
        <v>6657</v>
      </c>
    </row>
    <row r="435" s="1" customFormat="1" ht="16.5" customHeight="1">
      <c r="B435" s="37"/>
      <c r="C435" s="250" t="s">
        <v>1414</v>
      </c>
      <c r="D435" s="250" t="s">
        <v>323</v>
      </c>
      <c r="E435" s="251" t="s">
        <v>6658</v>
      </c>
      <c r="F435" s="252" t="s">
        <v>6659</v>
      </c>
      <c r="G435" s="253" t="s">
        <v>4404</v>
      </c>
      <c r="H435" s="254">
        <v>2</v>
      </c>
      <c r="I435" s="255"/>
      <c r="J435" s="256">
        <f>ROUND(I435*H435,2)</f>
        <v>0</v>
      </c>
      <c r="K435" s="252" t="s">
        <v>1</v>
      </c>
      <c r="L435" s="257"/>
      <c r="M435" s="258" t="s">
        <v>1</v>
      </c>
      <c r="N435" s="259" t="s">
        <v>42</v>
      </c>
      <c r="O435" s="78"/>
      <c r="P435" s="225">
        <f>O435*H435</f>
        <v>0</v>
      </c>
      <c r="Q435" s="225">
        <v>0</v>
      </c>
      <c r="R435" s="225">
        <f>Q435*H435</f>
        <v>0</v>
      </c>
      <c r="S435" s="225">
        <v>0</v>
      </c>
      <c r="T435" s="226">
        <f>S435*H435</f>
        <v>0</v>
      </c>
      <c r="AR435" s="16" t="s">
        <v>1307</v>
      </c>
      <c r="AT435" s="16" t="s">
        <v>323</v>
      </c>
      <c r="AU435" s="16" t="s">
        <v>79</v>
      </c>
      <c r="AY435" s="16" t="s">
        <v>246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16" t="s">
        <v>16</v>
      </c>
      <c r="BK435" s="227">
        <f>ROUND(I435*H435,2)</f>
        <v>0</v>
      </c>
      <c r="BL435" s="16" t="s">
        <v>1307</v>
      </c>
      <c r="BM435" s="16" t="s">
        <v>6660</v>
      </c>
    </row>
    <row r="436" s="13" customFormat="1">
      <c r="B436" s="239"/>
      <c r="C436" s="240"/>
      <c r="D436" s="230" t="s">
        <v>255</v>
      </c>
      <c r="E436" s="241" t="s">
        <v>1</v>
      </c>
      <c r="F436" s="242" t="s">
        <v>6661</v>
      </c>
      <c r="G436" s="240"/>
      <c r="H436" s="243">
        <v>0</v>
      </c>
      <c r="I436" s="244"/>
      <c r="J436" s="240"/>
      <c r="K436" s="240"/>
      <c r="L436" s="245"/>
      <c r="M436" s="246"/>
      <c r="N436" s="247"/>
      <c r="O436" s="247"/>
      <c r="P436" s="247"/>
      <c r="Q436" s="247"/>
      <c r="R436" s="247"/>
      <c r="S436" s="247"/>
      <c r="T436" s="248"/>
      <c r="AT436" s="249" t="s">
        <v>255</v>
      </c>
      <c r="AU436" s="249" t="s">
        <v>79</v>
      </c>
      <c r="AV436" s="13" t="s">
        <v>79</v>
      </c>
      <c r="AW436" s="13" t="s">
        <v>33</v>
      </c>
      <c r="AX436" s="13" t="s">
        <v>71</v>
      </c>
      <c r="AY436" s="249" t="s">
        <v>246</v>
      </c>
    </row>
    <row r="437" s="13" customFormat="1">
      <c r="B437" s="239"/>
      <c r="C437" s="240"/>
      <c r="D437" s="230" t="s">
        <v>255</v>
      </c>
      <c r="E437" s="241" t="s">
        <v>1</v>
      </c>
      <c r="F437" s="242" t="s">
        <v>6662</v>
      </c>
      <c r="G437" s="240"/>
      <c r="H437" s="243">
        <v>0</v>
      </c>
      <c r="I437" s="244"/>
      <c r="J437" s="240"/>
      <c r="K437" s="240"/>
      <c r="L437" s="245"/>
      <c r="M437" s="246"/>
      <c r="N437" s="247"/>
      <c r="O437" s="247"/>
      <c r="P437" s="247"/>
      <c r="Q437" s="247"/>
      <c r="R437" s="247"/>
      <c r="S437" s="247"/>
      <c r="T437" s="248"/>
      <c r="AT437" s="249" t="s">
        <v>255</v>
      </c>
      <c r="AU437" s="249" t="s">
        <v>79</v>
      </c>
      <c r="AV437" s="13" t="s">
        <v>79</v>
      </c>
      <c r="AW437" s="13" t="s">
        <v>33</v>
      </c>
      <c r="AX437" s="13" t="s">
        <v>71</v>
      </c>
      <c r="AY437" s="249" t="s">
        <v>246</v>
      </c>
    </row>
    <row r="438" s="13" customFormat="1">
      <c r="B438" s="239"/>
      <c r="C438" s="240"/>
      <c r="D438" s="230" t="s">
        <v>255</v>
      </c>
      <c r="E438" s="241" t="s">
        <v>1</v>
      </c>
      <c r="F438" s="242" t="s">
        <v>6663</v>
      </c>
      <c r="G438" s="240"/>
      <c r="H438" s="243">
        <v>2</v>
      </c>
      <c r="I438" s="244"/>
      <c r="J438" s="240"/>
      <c r="K438" s="240"/>
      <c r="L438" s="245"/>
      <c r="M438" s="246"/>
      <c r="N438" s="247"/>
      <c r="O438" s="247"/>
      <c r="P438" s="247"/>
      <c r="Q438" s="247"/>
      <c r="R438" s="247"/>
      <c r="S438" s="247"/>
      <c r="T438" s="248"/>
      <c r="AT438" s="249" t="s">
        <v>255</v>
      </c>
      <c r="AU438" s="249" t="s">
        <v>79</v>
      </c>
      <c r="AV438" s="13" t="s">
        <v>79</v>
      </c>
      <c r="AW438" s="13" t="s">
        <v>33</v>
      </c>
      <c r="AX438" s="13" t="s">
        <v>71</v>
      </c>
      <c r="AY438" s="249" t="s">
        <v>246</v>
      </c>
    </row>
    <row r="439" s="1" customFormat="1" ht="16.5" customHeight="1">
      <c r="B439" s="37"/>
      <c r="C439" s="250" t="s">
        <v>1419</v>
      </c>
      <c r="D439" s="250" t="s">
        <v>323</v>
      </c>
      <c r="E439" s="251" t="s">
        <v>6664</v>
      </c>
      <c r="F439" s="252" t="s">
        <v>6665</v>
      </c>
      <c r="G439" s="253" t="s">
        <v>4404</v>
      </c>
      <c r="H439" s="254">
        <v>4</v>
      </c>
      <c r="I439" s="255"/>
      <c r="J439" s="256">
        <f>ROUND(I439*H439,2)</f>
        <v>0</v>
      </c>
      <c r="K439" s="252" t="s">
        <v>1</v>
      </c>
      <c r="L439" s="257"/>
      <c r="M439" s="258" t="s">
        <v>1</v>
      </c>
      <c r="N439" s="259" t="s">
        <v>42</v>
      </c>
      <c r="O439" s="78"/>
      <c r="P439" s="225">
        <f>O439*H439</f>
        <v>0</v>
      </c>
      <c r="Q439" s="225">
        <v>0</v>
      </c>
      <c r="R439" s="225">
        <f>Q439*H439</f>
        <v>0</v>
      </c>
      <c r="S439" s="225">
        <v>0</v>
      </c>
      <c r="T439" s="226">
        <f>S439*H439</f>
        <v>0</v>
      </c>
      <c r="AR439" s="16" t="s">
        <v>1307</v>
      </c>
      <c r="AT439" s="16" t="s">
        <v>323</v>
      </c>
      <c r="AU439" s="16" t="s">
        <v>79</v>
      </c>
      <c r="AY439" s="16" t="s">
        <v>246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16" t="s">
        <v>16</v>
      </c>
      <c r="BK439" s="227">
        <f>ROUND(I439*H439,2)</f>
        <v>0</v>
      </c>
      <c r="BL439" s="16" t="s">
        <v>1307</v>
      </c>
      <c r="BM439" s="16" t="s">
        <v>6666</v>
      </c>
    </row>
    <row r="440" s="13" customFormat="1">
      <c r="B440" s="239"/>
      <c r="C440" s="240"/>
      <c r="D440" s="230" t="s">
        <v>255</v>
      </c>
      <c r="E440" s="241" t="s">
        <v>1</v>
      </c>
      <c r="F440" s="242" t="s">
        <v>6667</v>
      </c>
      <c r="G440" s="240"/>
      <c r="H440" s="243">
        <v>4</v>
      </c>
      <c r="I440" s="244"/>
      <c r="J440" s="240"/>
      <c r="K440" s="240"/>
      <c r="L440" s="245"/>
      <c r="M440" s="246"/>
      <c r="N440" s="247"/>
      <c r="O440" s="247"/>
      <c r="P440" s="247"/>
      <c r="Q440" s="247"/>
      <c r="R440" s="247"/>
      <c r="S440" s="247"/>
      <c r="T440" s="248"/>
      <c r="AT440" s="249" t="s">
        <v>255</v>
      </c>
      <c r="AU440" s="249" t="s">
        <v>79</v>
      </c>
      <c r="AV440" s="13" t="s">
        <v>79</v>
      </c>
      <c r="AW440" s="13" t="s">
        <v>33</v>
      </c>
      <c r="AX440" s="13" t="s">
        <v>71</v>
      </c>
      <c r="AY440" s="249" t="s">
        <v>246</v>
      </c>
    </row>
    <row r="441" s="13" customFormat="1">
      <c r="B441" s="239"/>
      <c r="C441" s="240"/>
      <c r="D441" s="230" t="s">
        <v>255</v>
      </c>
      <c r="E441" s="241" t="s">
        <v>1</v>
      </c>
      <c r="F441" s="242" t="s">
        <v>6668</v>
      </c>
      <c r="G441" s="240"/>
      <c r="H441" s="243">
        <v>0</v>
      </c>
      <c r="I441" s="244"/>
      <c r="J441" s="240"/>
      <c r="K441" s="240"/>
      <c r="L441" s="245"/>
      <c r="M441" s="246"/>
      <c r="N441" s="247"/>
      <c r="O441" s="247"/>
      <c r="P441" s="247"/>
      <c r="Q441" s="247"/>
      <c r="R441" s="247"/>
      <c r="S441" s="247"/>
      <c r="T441" s="248"/>
      <c r="AT441" s="249" t="s">
        <v>255</v>
      </c>
      <c r="AU441" s="249" t="s">
        <v>79</v>
      </c>
      <c r="AV441" s="13" t="s">
        <v>79</v>
      </c>
      <c r="AW441" s="13" t="s">
        <v>33</v>
      </c>
      <c r="AX441" s="13" t="s">
        <v>71</v>
      </c>
      <c r="AY441" s="249" t="s">
        <v>246</v>
      </c>
    </row>
    <row r="442" s="1" customFormat="1" ht="16.5" customHeight="1">
      <c r="B442" s="37"/>
      <c r="C442" s="216" t="s">
        <v>1423</v>
      </c>
      <c r="D442" s="216" t="s">
        <v>248</v>
      </c>
      <c r="E442" s="217" t="s">
        <v>6669</v>
      </c>
      <c r="F442" s="218" t="s">
        <v>6670</v>
      </c>
      <c r="G442" s="219" t="s">
        <v>401</v>
      </c>
      <c r="H442" s="220">
        <v>6</v>
      </c>
      <c r="I442" s="221"/>
      <c r="J442" s="222">
        <f>ROUND(I442*H442,2)</f>
        <v>0</v>
      </c>
      <c r="K442" s="218" t="s">
        <v>1</v>
      </c>
      <c r="L442" s="42"/>
      <c r="M442" s="223" t="s">
        <v>1</v>
      </c>
      <c r="N442" s="224" t="s">
        <v>42</v>
      </c>
      <c r="O442" s="78"/>
      <c r="P442" s="225">
        <f>O442*H442</f>
        <v>0</v>
      </c>
      <c r="Q442" s="225">
        <v>0</v>
      </c>
      <c r="R442" s="225">
        <f>Q442*H442</f>
        <v>0</v>
      </c>
      <c r="S442" s="225">
        <v>0</v>
      </c>
      <c r="T442" s="226">
        <f>S442*H442</f>
        <v>0</v>
      </c>
      <c r="AR442" s="16" t="s">
        <v>756</v>
      </c>
      <c r="AT442" s="16" t="s">
        <v>248</v>
      </c>
      <c r="AU442" s="16" t="s">
        <v>79</v>
      </c>
      <c r="AY442" s="16" t="s">
        <v>246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16" t="s">
        <v>16</v>
      </c>
      <c r="BK442" s="227">
        <f>ROUND(I442*H442,2)</f>
        <v>0</v>
      </c>
      <c r="BL442" s="16" t="s">
        <v>756</v>
      </c>
      <c r="BM442" s="16" t="s">
        <v>6671</v>
      </c>
    </row>
    <row r="443" s="1" customFormat="1" ht="16.5" customHeight="1">
      <c r="B443" s="37"/>
      <c r="C443" s="250" t="s">
        <v>1427</v>
      </c>
      <c r="D443" s="250" t="s">
        <v>323</v>
      </c>
      <c r="E443" s="251" t="s">
        <v>6672</v>
      </c>
      <c r="F443" s="252" t="s">
        <v>6673</v>
      </c>
      <c r="G443" s="253" t="s">
        <v>4404</v>
      </c>
      <c r="H443" s="254">
        <v>1</v>
      </c>
      <c r="I443" s="255"/>
      <c r="J443" s="256">
        <f>ROUND(I443*H443,2)</f>
        <v>0</v>
      </c>
      <c r="K443" s="252" t="s">
        <v>1</v>
      </c>
      <c r="L443" s="257"/>
      <c r="M443" s="258" t="s">
        <v>1</v>
      </c>
      <c r="N443" s="259" t="s">
        <v>42</v>
      </c>
      <c r="O443" s="78"/>
      <c r="P443" s="225">
        <f>O443*H443</f>
        <v>0</v>
      </c>
      <c r="Q443" s="225">
        <v>0</v>
      </c>
      <c r="R443" s="225">
        <f>Q443*H443</f>
        <v>0</v>
      </c>
      <c r="S443" s="225">
        <v>0</v>
      </c>
      <c r="T443" s="226">
        <f>S443*H443</f>
        <v>0</v>
      </c>
      <c r="AR443" s="16" t="s">
        <v>1307</v>
      </c>
      <c r="AT443" s="16" t="s">
        <v>323</v>
      </c>
      <c r="AU443" s="16" t="s">
        <v>79</v>
      </c>
      <c r="AY443" s="16" t="s">
        <v>246</v>
      </c>
      <c r="BE443" s="227">
        <f>IF(N443="základní",J443,0)</f>
        <v>0</v>
      </c>
      <c r="BF443" s="227">
        <f>IF(N443="snížená",J443,0)</f>
        <v>0</v>
      </c>
      <c r="BG443" s="227">
        <f>IF(N443="zákl. přenesená",J443,0)</f>
        <v>0</v>
      </c>
      <c r="BH443" s="227">
        <f>IF(N443="sníž. přenesená",J443,0)</f>
        <v>0</v>
      </c>
      <c r="BI443" s="227">
        <f>IF(N443="nulová",J443,0)</f>
        <v>0</v>
      </c>
      <c r="BJ443" s="16" t="s">
        <v>16</v>
      </c>
      <c r="BK443" s="227">
        <f>ROUND(I443*H443,2)</f>
        <v>0</v>
      </c>
      <c r="BL443" s="16" t="s">
        <v>1307</v>
      </c>
      <c r="BM443" s="16" t="s">
        <v>6674</v>
      </c>
    </row>
    <row r="444" s="13" customFormat="1">
      <c r="B444" s="239"/>
      <c r="C444" s="240"/>
      <c r="D444" s="230" t="s">
        <v>255</v>
      </c>
      <c r="E444" s="241" t="s">
        <v>1</v>
      </c>
      <c r="F444" s="242" t="s">
        <v>16</v>
      </c>
      <c r="G444" s="240"/>
      <c r="H444" s="243">
        <v>1</v>
      </c>
      <c r="I444" s="244"/>
      <c r="J444" s="240"/>
      <c r="K444" s="240"/>
      <c r="L444" s="245"/>
      <c r="M444" s="246"/>
      <c r="N444" s="247"/>
      <c r="O444" s="247"/>
      <c r="P444" s="247"/>
      <c r="Q444" s="247"/>
      <c r="R444" s="247"/>
      <c r="S444" s="247"/>
      <c r="T444" s="248"/>
      <c r="AT444" s="249" t="s">
        <v>255</v>
      </c>
      <c r="AU444" s="249" t="s">
        <v>79</v>
      </c>
      <c r="AV444" s="13" t="s">
        <v>79</v>
      </c>
      <c r="AW444" s="13" t="s">
        <v>33</v>
      </c>
      <c r="AX444" s="13" t="s">
        <v>71</v>
      </c>
      <c r="AY444" s="249" t="s">
        <v>246</v>
      </c>
    </row>
    <row r="445" s="1" customFormat="1" ht="16.5" customHeight="1">
      <c r="B445" s="37"/>
      <c r="C445" s="216" t="s">
        <v>1433</v>
      </c>
      <c r="D445" s="216" t="s">
        <v>248</v>
      </c>
      <c r="E445" s="217" t="s">
        <v>6176</v>
      </c>
      <c r="F445" s="218" t="s">
        <v>6177</v>
      </c>
      <c r="G445" s="219" t="s">
        <v>401</v>
      </c>
      <c r="H445" s="220">
        <v>1</v>
      </c>
      <c r="I445" s="221"/>
      <c r="J445" s="222">
        <f>ROUND(I445*H445,2)</f>
        <v>0</v>
      </c>
      <c r="K445" s="218" t="s">
        <v>252</v>
      </c>
      <c r="L445" s="42"/>
      <c r="M445" s="223" t="s">
        <v>1</v>
      </c>
      <c r="N445" s="224" t="s">
        <v>42</v>
      </c>
      <c r="O445" s="78"/>
      <c r="P445" s="225">
        <f>O445*H445</f>
        <v>0</v>
      </c>
      <c r="Q445" s="225">
        <v>0</v>
      </c>
      <c r="R445" s="225">
        <f>Q445*H445</f>
        <v>0</v>
      </c>
      <c r="S445" s="225">
        <v>0</v>
      </c>
      <c r="T445" s="226">
        <f>S445*H445</f>
        <v>0</v>
      </c>
      <c r="AR445" s="16" t="s">
        <v>756</v>
      </c>
      <c r="AT445" s="16" t="s">
        <v>248</v>
      </c>
      <c r="AU445" s="16" t="s">
        <v>79</v>
      </c>
      <c r="AY445" s="16" t="s">
        <v>246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16" t="s">
        <v>16</v>
      </c>
      <c r="BK445" s="227">
        <f>ROUND(I445*H445,2)</f>
        <v>0</v>
      </c>
      <c r="BL445" s="16" t="s">
        <v>756</v>
      </c>
      <c r="BM445" s="16" t="s">
        <v>6675</v>
      </c>
    </row>
    <row r="446" s="1" customFormat="1" ht="16.5" customHeight="1">
      <c r="B446" s="37"/>
      <c r="C446" s="250" t="s">
        <v>1437</v>
      </c>
      <c r="D446" s="250" t="s">
        <v>323</v>
      </c>
      <c r="E446" s="251" t="s">
        <v>6676</v>
      </c>
      <c r="F446" s="252" t="s">
        <v>6677</v>
      </c>
      <c r="G446" s="253" t="s">
        <v>401</v>
      </c>
      <c r="H446" s="254">
        <v>50</v>
      </c>
      <c r="I446" s="255"/>
      <c r="J446" s="256">
        <f>ROUND(I446*H446,2)</f>
        <v>0</v>
      </c>
      <c r="K446" s="252" t="s">
        <v>1</v>
      </c>
      <c r="L446" s="257"/>
      <c r="M446" s="258" t="s">
        <v>1</v>
      </c>
      <c r="N446" s="259" t="s">
        <v>42</v>
      </c>
      <c r="O446" s="78"/>
      <c r="P446" s="225">
        <f>O446*H446</f>
        <v>0</v>
      </c>
      <c r="Q446" s="225">
        <v>6.0000000000000002E-05</v>
      </c>
      <c r="R446" s="225">
        <f>Q446*H446</f>
        <v>0.0030000000000000001</v>
      </c>
      <c r="S446" s="225">
        <v>0</v>
      </c>
      <c r="T446" s="226">
        <f>S446*H446</f>
        <v>0</v>
      </c>
      <c r="AR446" s="16" t="s">
        <v>1307</v>
      </c>
      <c r="AT446" s="16" t="s">
        <v>323</v>
      </c>
      <c r="AU446" s="16" t="s">
        <v>79</v>
      </c>
      <c r="AY446" s="16" t="s">
        <v>246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16" t="s">
        <v>16</v>
      </c>
      <c r="BK446" s="227">
        <f>ROUND(I446*H446,2)</f>
        <v>0</v>
      </c>
      <c r="BL446" s="16" t="s">
        <v>1307</v>
      </c>
      <c r="BM446" s="16" t="s">
        <v>6678</v>
      </c>
    </row>
    <row r="447" s="13" customFormat="1">
      <c r="B447" s="239"/>
      <c r="C447" s="240"/>
      <c r="D447" s="230" t="s">
        <v>255</v>
      </c>
      <c r="E447" s="241" t="s">
        <v>1</v>
      </c>
      <c r="F447" s="242" t="s">
        <v>650</v>
      </c>
      <c r="G447" s="240"/>
      <c r="H447" s="243">
        <v>46</v>
      </c>
      <c r="I447" s="244"/>
      <c r="J447" s="240"/>
      <c r="K447" s="240"/>
      <c r="L447" s="245"/>
      <c r="M447" s="246"/>
      <c r="N447" s="247"/>
      <c r="O447" s="247"/>
      <c r="P447" s="247"/>
      <c r="Q447" s="247"/>
      <c r="R447" s="247"/>
      <c r="S447" s="247"/>
      <c r="T447" s="248"/>
      <c r="AT447" s="249" t="s">
        <v>255</v>
      </c>
      <c r="AU447" s="249" t="s">
        <v>79</v>
      </c>
      <c r="AV447" s="13" t="s">
        <v>79</v>
      </c>
      <c r="AW447" s="13" t="s">
        <v>33</v>
      </c>
      <c r="AX447" s="13" t="s">
        <v>71</v>
      </c>
      <c r="AY447" s="249" t="s">
        <v>246</v>
      </c>
    </row>
    <row r="448" s="13" customFormat="1">
      <c r="B448" s="239"/>
      <c r="C448" s="240"/>
      <c r="D448" s="230" t="s">
        <v>255</v>
      </c>
      <c r="E448" s="241" t="s">
        <v>1</v>
      </c>
      <c r="F448" s="242" t="s">
        <v>6679</v>
      </c>
      <c r="G448" s="240"/>
      <c r="H448" s="243">
        <v>4</v>
      </c>
      <c r="I448" s="244"/>
      <c r="J448" s="240"/>
      <c r="K448" s="240"/>
      <c r="L448" s="245"/>
      <c r="M448" s="246"/>
      <c r="N448" s="247"/>
      <c r="O448" s="247"/>
      <c r="P448" s="247"/>
      <c r="Q448" s="247"/>
      <c r="R448" s="247"/>
      <c r="S448" s="247"/>
      <c r="T448" s="248"/>
      <c r="AT448" s="249" t="s">
        <v>255</v>
      </c>
      <c r="AU448" s="249" t="s">
        <v>79</v>
      </c>
      <c r="AV448" s="13" t="s">
        <v>79</v>
      </c>
      <c r="AW448" s="13" t="s">
        <v>33</v>
      </c>
      <c r="AX448" s="13" t="s">
        <v>71</v>
      </c>
      <c r="AY448" s="249" t="s">
        <v>246</v>
      </c>
    </row>
    <row r="449" s="1" customFormat="1" ht="16.5" customHeight="1">
      <c r="B449" s="37"/>
      <c r="C449" s="250" t="s">
        <v>1441</v>
      </c>
      <c r="D449" s="250" t="s">
        <v>323</v>
      </c>
      <c r="E449" s="251" t="s">
        <v>6680</v>
      </c>
      <c r="F449" s="252" t="s">
        <v>6681</v>
      </c>
      <c r="G449" s="253" t="s">
        <v>401</v>
      </c>
      <c r="H449" s="254">
        <v>280</v>
      </c>
      <c r="I449" s="255"/>
      <c r="J449" s="256">
        <f>ROUND(I449*H449,2)</f>
        <v>0</v>
      </c>
      <c r="K449" s="252" t="s">
        <v>1</v>
      </c>
      <c r="L449" s="257"/>
      <c r="M449" s="258" t="s">
        <v>1</v>
      </c>
      <c r="N449" s="259" t="s">
        <v>42</v>
      </c>
      <c r="O449" s="78"/>
      <c r="P449" s="225">
        <f>O449*H449</f>
        <v>0</v>
      </c>
      <c r="Q449" s="225">
        <v>6.0000000000000002E-05</v>
      </c>
      <c r="R449" s="225">
        <f>Q449*H449</f>
        <v>0.016799999999999999</v>
      </c>
      <c r="S449" s="225">
        <v>0</v>
      </c>
      <c r="T449" s="226">
        <f>S449*H449</f>
        <v>0</v>
      </c>
      <c r="AR449" s="16" t="s">
        <v>1307</v>
      </c>
      <c r="AT449" s="16" t="s">
        <v>323</v>
      </c>
      <c r="AU449" s="16" t="s">
        <v>79</v>
      </c>
      <c r="AY449" s="16" t="s">
        <v>246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16" t="s">
        <v>16</v>
      </c>
      <c r="BK449" s="227">
        <f>ROUND(I449*H449,2)</f>
        <v>0</v>
      </c>
      <c r="BL449" s="16" t="s">
        <v>1307</v>
      </c>
      <c r="BM449" s="16" t="s">
        <v>6682</v>
      </c>
    </row>
    <row r="450" s="13" customFormat="1">
      <c r="B450" s="239"/>
      <c r="C450" s="240"/>
      <c r="D450" s="230" t="s">
        <v>255</v>
      </c>
      <c r="E450" s="241" t="s">
        <v>1</v>
      </c>
      <c r="F450" s="242" t="s">
        <v>2243</v>
      </c>
      <c r="G450" s="240"/>
      <c r="H450" s="243">
        <v>264</v>
      </c>
      <c r="I450" s="244"/>
      <c r="J450" s="240"/>
      <c r="K450" s="240"/>
      <c r="L450" s="245"/>
      <c r="M450" s="246"/>
      <c r="N450" s="247"/>
      <c r="O450" s="247"/>
      <c r="P450" s="247"/>
      <c r="Q450" s="247"/>
      <c r="R450" s="247"/>
      <c r="S450" s="247"/>
      <c r="T450" s="248"/>
      <c r="AT450" s="249" t="s">
        <v>255</v>
      </c>
      <c r="AU450" s="249" t="s">
        <v>79</v>
      </c>
      <c r="AV450" s="13" t="s">
        <v>79</v>
      </c>
      <c r="AW450" s="13" t="s">
        <v>33</v>
      </c>
      <c r="AX450" s="13" t="s">
        <v>71</v>
      </c>
      <c r="AY450" s="249" t="s">
        <v>246</v>
      </c>
    </row>
    <row r="451" s="13" customFormat="1">
      <c r="B451" s="239"/>
      <c r="C451" s="240"/>
      <c r="D451" s="230" t="s">
        <v>255</v>
      </c>
      <c r="E451" s="241" t="s">
        <v>1</v>
      </c>
      <c r="F451" s="242" t="s">
        <v>6508</v>
      </c>
      <c r="G451" s="240"/>
      <c r="H451" s="243">
        <v>16</v>
      </c>
      <c r="I451" s="244"/>
      <c r="J451" s="240"/>
      <c r="K451" s="240"/>
      <c r="L451" s="245"/>
      <c r="M451" s="246"/>
      <c r="N451" s="247"/>
      <c r="O451" s="247"/>
      <c r="P451" s="247"/>
      <c r="Q451" s="247"/>
      <c r="R451" s="247"/>
      <c r="S451" s="247"/>
      <c r="T451" s="248"/>
      <c r="AT451" s="249" t="s">
        <v>255</v>
      </c>
      <c r="AU451" s="249" t="s">
        <v>79</v>
      </c>
      <c r="AV451" s="13" t="s">
        <v>79</v>
      </c>
      <c r="AW451" s="13" t="s">
        <v>33</v>
      </c>
      <c r="AX451" s="13" t="s">
        <v>71</v>
      </c>
      <c r="AY451" s="249" t="s">
        <v>246</v>
      </c>
    </row>
    <row r="452" s="1" customFormat="1" ht="16.5" customHeight="1">
      <c r="B452" s="37"/>
      <c r="C452" s="250" t="s">
        <v>1447</v>
      </c>
      <c r="D452" s="250" t="s">
        <v>323</v>
      </c>
      <c r="E452" s="251" t="s">
        <v>6683</v>
      </c>
      <c r="F452" s="252" t="s">
        <v>6684</v>
      </c>
      <c r="G452" s="253" t="s">
        <v>401</v>
      </c>
      <c r="H452" s="254">
        <v>150</v>
      </c>
      <c r="I452" s="255"/>
      <c r="J452" s="256">
        <f>ROUND(I452*H452,2)</f>
        <v>0</v>
      </c>
      <c r="K452" s="252" t="s">
        <v>1</v>
      </c>
      <c r="L452" s="257"/>
      <c r="M452" s="258" t="s">
        <v>1</v>
      </c>
      <c r="N452" s="259" t="s">
        <v>42</v>
      </c>
      <c r="O452" s="78"/>
      <c r="P452" s="225">
        <f>O452*H452</f>
        <v>0</v>
      </c>
      <c r="Q452" s="225">
        <v>6.0000000000000002E-05</v>
      </c>
      <c r="R452" s="225">
        <f>Q452*H452</f>
        <v>0.0090000000000000011</v>
      </c>
      <c r="S452" s="225">
        <v>0</v>
      </c>
      <c r="T452" s="226">
        <f>S452*H452</f>
        <v>0</v>
      </c>
      <c r="AR452" s="16" t="s">
        <v>1307</v>
      </c>
      <c r="AT452" s="16" t="s">
        <v>323</v>
      </c>
      <c r="AU452" s="16" t="s">
        <v>79</v>
      </c>
      <c r="AY452" s="16" t="s">
        <v>246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16" t="s">
        <v>16</v>
      </c>
      <c r="BK452" s="227">
        <f>ROUND(I452*H452,2)</f>
        <v>0</v>
      </c>
      <c r="BL452" s="16" t="s">
        <v>1307</v>
      </c>
      <c r="BM452" s="16" t="s">
        <v>6685</v>
      </c>
    </row>
    <row r="453" s="13" customFormat="1">
      <c r="B453" s="239"/>
      <c r="C453" s="240"/>
      <c r="D453" s="230" t="s">
        <v>255</v>
      </c>
      <c r="E453" s="241" t="s">
        <v>1</v>
      </c>
      <c r="F453" s="242" t="s">
        <v>1332</v>
      </c>
      <c r="G453" s="240"/>
      <c r="H453" s="243">
        <v>131</v>
      </c>
      <c r="I453" s="244"/>
      <c r="J453" s="240"/>
      <c r="K453" s="240"/>
      <c r="L453" s="245"/>
      <c r="M453" s="246"/>
      <c r="N453" s="247"/>
      <c r="O453" s="247"/>
      <c r="P453" s="247"/>
      <c r="Q453" s="247"/>
      <c r="R453" s="247"/>
      <c r="S453" s="247"/>
      <c r="T453" s="248"/>
      <c r="AT453" s="249" t="s">
        <v>255</v>
      </c>
      <c r="AU453" s="249" t="s">
        <v>79</v>
      </c>
      <c r="AV453" s="13" t="s">
        <v>79</v>
      </c>
      <c r="AW453" s="13" t="s">
        <v>33</v>
      </c>
      <c r="AX453" s="13" t="s">
        <v>71</v>
      </c>
      <c r="AY453" s="249" t="s">
        <v>246</v>
      </c>
    </row>
    <row r="454" s="13" customFormat="1">
      <c r="B454" s="239"/>
      <c r="C454" s="240"/>
      <c r="D454" s="230" t="s">
        <v>255</v>
      </c>
      <c r="E454" s="241" t="s">
        <v>1</v>
      </c>
      <c r="F454" s="242" t="s">
        <v>6686</v>
      </c>
      <c r="G454" s="240"/>
      <c r="H454" s="243">
        <v>19</v>
      </c>
      <c r="I454" s="244"/>
      <c r="J454" s="240"/>
      <c r="K454" s="240"/>
      <c r="L454" s="245"/>
      <c r="M454" s="246"/>
      <c r="N454" s="247"/>
      <c r="O454" s="247"/>
      <c r="P454" s="247"/>
      <c r="Q454" s="247"/>
      <c r="R454" s="247"/>
      <c r="S454" s="247"/>
      <c r="T454" s="248"/>
      <c r="AT454" s="249" t="s">
        <v>255</v>
      </c>
      <c r="AU454" s="249" t="s">
        <v>79</v>
      </c>
      <c r="AV454" s="13" t="s">
        <v>79</v>
      </c>
      <c r="AW454" s="13" t="s">
        <v>33</v>
      </c>
      <c r="AX454" s="13" t="s">
        <v>71</v>
      </c>
      <c r="AY454" s="249" t="s">
        <v>246</v>
      </c>
    </row>
    <row r="455" s="1" customFormat="1" ht="16.5" customHeight="1">
      <c r="B455" s="37"/>
      <c r="C455" s="250" t="s">
        <v>1457</v>
      </c>
      <c r="D455" s="250" t="s">
        <v>323</v>
      </c>
      <c r="E455" s="251" t="s">
        <v>6687</v>
      </c>
      <c r="F455" s="252" t="s">
        <v>6688</v>
      </c>
      <c r="G455" s="253" t="s">
        <v>401</v>
      </c>
      <c r="H455" s="254">
        <v>80</v>
      </c>
      <c r="I455" s="255"/>
      <c r="J455" s="256">
        <f>ROUND(I455*H455,2)</f>
        <v>0</v>
      </c>
      <c r="K455" s="252" t="s">
        <v>1</v>
      </c>
      <c r="L455" s="257"/>
      <c r="M455" s="258" t="s">
        <v>1</v>
      </c>
      <c r="N455" s="259" t="s">
        <v>42</v>
      </c>
      <c r="O455" s="78"/>
      <c r="P455" s="225">
        <f>O455*H455</f>
        <v>0</v>
      </c>
      <c r="Q455" s="225">
        <v>6.0000000000000002E-05</v>
      </c>
      <c r="R455" s="225">
        <f>Q455*H455</f>
        <v>0.0048000000000000004</v>
      </c>
      <c r="S455" s="225">
        <v>0</v>
      </c>
      <c r="T455" s="226">
        <f>S455*H455</f>
        <v>0</v>
      </c>
      <c r="AR455" s="16" t="s">
        <v>1307</v>
      </c>
      <c r="AT455" s="16" t="s">
        <v>323</v>
      </c>
      <c r="AU455" s="16" t="s">
        <v>79</v>
      </c>
      <c r="AY455" s="16" t="s">
        <v>246</v>
      </c>
      <c r="BE455" s="227">
        <f>IF(N455="základní",J455,0)</f>
        <v>0</v>
      </c>
      <c r="BF455" s="227">
        <f>IF(N455="snížená",J455,0)</f>
        <v>0</v>
      </c>
      <c r="BG455" s="227">
        <f>IF(N455="zákl. přenesená",J455,0)</f>
        <v>0</v>
      </c>
      <c r="BH455" s="227">
        <f>IF(N455="sníž. přenesená",J455,0)</f>
        <v>0</v>
      </c>
      <c r="BI455" s="227">
        <f>IF(N455="nulová",J455,0)</f>
        <v>0</v>
      </c>
      <c r="BJ455" s="16" t="s">
        <v>16</v>
      </c>
      <c r="BK455" s="227">
        <f>ROUND(I455*H455,2)</f>
        <v>0</v>
      </c>
      <c r="BL455" s="16" t="s">
        <v>1307</v>
      </c>
      <c r="BM455" s="16" t="s">
        <v>6689</v>
      </c>
    </row>
    <row r="456" s="13" customFormat="1">
      <c r="B456" s="239"/>
      <c r="C456" s="240"/>
      <c r="D456" s="230" t="s">
        <v>255</v>
      </c>
      <c r="E456" s="241" t="s">
        <v>1</v>
      </c>
      <c r="F456" s="242" t="s">
        <v>774</v>
      </c>
      <c r="G456" s="240"/>
      <c r="H456" s="243">
        <v>66</v>
      </c>
      <c r="I456" s="244"/>
      <c r="J456" s="240"/>
      <c r="K456" s="240"/>
      <c r="L456" s="245"/>
      <c r="M456" s="246"/>
      <c r="N456" s="247"/>
      <c r="O456" s="247"/>
      <c r="P456" s="247"/>
      <c r="Q456" s="247"/>
      <c r="R456" s="247"/>
      <c r="S456" s="247"/>
      <c r="T456" s="248"/>
      <c r="AT456" s="249" t="s">
        <v>255</v>
      </c>
      <c r="AU456" s="249" t="s">
        <v>79</v>
      </c>
      <c r="AV456" s="13" t="s">
        <v>79</v>
      </c>
      <c r="AW456" s="13" t="s">
        <v>33</v>
      </c>
      <c r="AX456" s="13" t="s">
        <v>71</v>
      </c>
      <c r="AY456" s="249" t="s">
        <v>246</v>
      </c>
    </row>
    <row r="457" s="13" customFormat="1">
      <c r="B457" s="239"/>
      <c r="C457" s="240"/>
      <c r="D457" s="230" t="s">
        <v>255</v>
      </c>
      <c r="E457" s="241" t="s">
        <v>1</v>
      </c>
      <c r="F457" s="242" t="s">
        <v>6690</v>
      </c>
      <c r="G457" s="240"/>
      <c r="H457" s="243">
        <v>14</v>
      </c>
      <c r="I457" s="244"/>
      <c r="J457" s="240"/>
      <c r="K457" s="240"/>
      <c r="L457" s="245"/>
      <c r="M457" s="246"/>
      <c r="N457" s="247"/>
      <c r="O457" s="247"/>
      <c r="P457" s="247"/>
      <c r="Q457" s="247"/>
      <c r="R457" s="247"/>
      <c r="S457" s="247"/>
      <c r="T457" s="248"/>
      <c r="AT457" s="249" t="s">
        <v>255</v>
      </c>
      <c r="AU457" s="249" t="s">
        <v>79</v>
      </c>
      <c r="AV457" s="13" t="s">
        <v>79</v>
      </c>
      <c r="AW457" s="13" t="s">
        <v>33</v>
      </c>
      <c r="AX457" s="13" t="s">
        <v>71</v>
      </c>
      <c r="AY457" s="249" t="s">
        <v>246</v>
      </c>
    </row>
    <row r="458" s="1" customFormat="1" ht="16.5" customHeight="1">
      <c r="B458" s="37"/>
      <c r="C458" s="250" t="s">
        <v>1462</v>
      </c>
      <c r="D458" s="250" t="s">
        <v>323</v>
      </c>
      <c r="E458" s="251" t="s">
        <v>6691</v>
      </c>
      <c r="F458" s="252" t="s">
        <v>6692</v>
      </c>
      <c r="G458" s="253" t="s">
        <v>401</v>
      </c>
      <c r="H458" s="254">
        <v>15</v>
      </c>
      <c r="I458" s="255"/>
      <c r="J458" s="256">
        <f>ROUND(I458*H458,2)</f>
        <v>0</v>
      </c>
      <c r="K458" s="252" t="s">
        <v>1</v>
      </c>
      <c r="L458" s="257"/>
      <c r="M458" s="258" t="s">
        <v>1</v>
      </c>
      <c r="N458" s="259" t="s">
        <v>42</v>
      </c>
      <c r="O458" s="78"/>
      <c r="P458" s="225">
        <f>O458*H458</f>
        <v>0</v>
      </c>
      <c r="Q458" s="225">
        <v>6.0000000000000002E-05</v>
      </c>
      <c r="R458" s="225">
        <f>Q458*H458</f>
        <v>0.00089999999999999998</v>
      </c>
      <c r="S458" s="225">
        <v>0</v>
      </c>
      <c r="T458" s="226">
        <f>S458*H458</f>
        <v>0</v>
      </c>
      <c r="AR458" s="16" t="s">
        <v>1307</v>
      </c>
      <c r="AT458" s="16" t="s">
        <v>323</v>
      </c>
      <c r="AU458" s="16" t="s">
        <v>79</v>
      </c>
      <c r="AY458" s="16" t="s">
        <v>246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6" t="s">
        <v>16</v>
      </c>
      <c r="BK458" s="227">
        <f>ROUND(I458*H458,2)</f>
        <v>0</v>
      </c>
      <c r="BL458" s="16" t="s">
        <v>1307</v>
      </c>
      <c r="BM458" s="16" t="s">
        <v>6693</v>
      </c>
    </row>
    <row r="459" s="13" customFormat="1">
      <c r="B459" s="239"/>
      <c r="C459" s="240"/>
      <c r="D459" s="230" t="s">
        <v>255</v>
      </c>
      <c r="E459" s="241" t="s">
        <v>1</v>
      </c>
      <c r="F459" s="242" t="s">
        <v>304</v>
      </c>
      <c r="G459" s="240"/>
      <c r="H459" s="243">
        <v>11</v>
      </c>
      <c r="I459" s="244"/>
      <c r="J459" s="240"/>
      <c r="K459" s="240"/>
      <c r="L459" s="245"/>
      <c r="M459" s="246"/>
      <c r="N459" s="247"/>
      <c r="O459" s="247"/>
      <c r="P459" s="247"/>
      <c r="Q459" s="247"/>
      <c r="R459" s="247"/>
      <c r="S459" s="247"/>
      <c r="T459" s="248"/>
      <c r="AT459" s="249" t="s">
        <v>255</v>
      </c>
      <c r="AU459" s="249" t="s">
        <v>79</v>
      </c>
      <c r="AV459" s="13" t="s">
        <v>79</v>
      </c>
      <c r="AW459" s="13" t="s">
        <v>33</v>
      </c>
      <c r="AX459" s="13" t="s">
        <v>71</v>
      </c>
      <c r="AY459" s="249" t="s">
        <v>246</v>
      </c>
    </row>
    <row r="460" s="13" customFormat="1">
      <c r="B460" s="239"/>
      <c r="C460" s="240"/>
      <c r="D460" s="230" t="s">
        <v>255</v>
      </c>
      <c r="E460" s="241" t="s">
        <v>1</v>
      </c>
      <c r="F460" s="242" t="s">
        <v>6694</v>
      </c>
      <c r="G460" s="240"/>
      <c r="H460" s="243">
        <v>4</v>
      </c>
      <c r="I460" s="244"/>
      <c r="J460" s="240"/>
      <c r="K460" s="240"/>
      <c r="L460" s="245"/>
      <c r="M460" s="246"/>
      <c r="N460" s="247"/>
      <c r="O460" s="247"/>
      <c r="P460" s="247"/>
      <c r="Q460" s="247"/>
      <c r="R460" s="247"/>
      <c r="S460" s="247"/>
      <c r="T460" s="248"/>
      <c r="AT460" s="249" t="s">
        <v>255</v>
      </c>
      <c r="AU460" s="249" t="s">
        <v>79</v>
      </c>
      <c r="AV460" s="13" t="s">
        <v>79</v>
      </c>
      <c r="AW460" s="13" t="s">
        <v>33</v>
      </c>
      <c r="AX460" s="13" t="s">
        <v>71</v>
      </c>
      <c r="AY460" s="249" t="s">
        <v>246</v>
      </c>
    </row>
    <row r="461" s="1" customFormat="1" ht="16.5" customHeight="1">
      <c r="B461" s="37"/>
      <c r="C461" s="216" t="s">
        <v>1467</v>
      </c>
      <c r="D461" s="216" t="s">
        <v>248</v>
      </c>
      <c r="E461" s="217" t="s">
        <v>6695</v>
      </c>
      <c r="F461" s="218" t="s">
        <v>6696</v>
      </c>
      <c r="G461" s="219" t="s">
        <v>401</v>
      </c>
      <c r="H461" s="220">
        <v>575</v>
      </c>
      <c r="I461" s="221"/>
      <c r="J461" s="222">
        <f>ROUND(I461*H461,2)</f>
        <v>0</v>
      </c>
      <c r="K461" s="218" t="s">
        <v>252</v>
      </c>
      <c r="L461" s="42"/>
      <c r="M461" s="223" t="s">
        <v>1</v>
      </c>
      <c r="N461" s="224" t="s">
        <v>42</v>
      </c>
      <c r="O461" s="78"/>
      <c r="P461" s="225">
        <f>O461*H461</f>
        <v>0</v>
      </c>
      <c r="Q461" s="225">
        <v>0</v>
      </c>
      <c r="R461" s="225">
        <f>Q461*H461</f>
        <v>0</v>
      </c>
      <c r="S461" s="225">
        <v>0</v>
      </c>
      <c r="T461" s="226">
        <f>S461*H461</f>
        <v>0</v>
      </c>
      <c r="AR461" s="16" t="s">
        <v>756</v>
      </c>
      <c r="AT461" s="16" t="s">
        <v>248</v>
      </c>
      <c r="AU461" s="16" t="s">
        <v>79</v>
      </c>
      <c r="AY461" s="16" t="s">
        <v>246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16" t="s">
        <v>16</v>
      </c>
      <c r="BK461" s="227">
        <f>ROUND(I461*H461,2)</f>
        <v>0</v>
      </c>
      <c r="BL461" s="16" t="s">
        <v>756</v>
      </c>
      <c r="BM461" s="16" t="s">
        <v>6697</v>
      </c>
    </row>
    <row r="462" s="1" customFormat="1" ht="16.5" customHeight="1">
      <c r="B462" s="37"/>
      <c r="C462" s="250" t="s">
        <v>1475</v>
      </c>
      <c r="D462" s="250" t="s">
        <v>323</v>
      </c>
      <c r="E462" s="251" t="s">
        <v>6698</v>
      </c>
      <c r="F462" s="252" t="s">
        <v>6699</v>
      </c>
      <c r="G462" s="253" t="s">
        <v>401</v>
      </c>
      <c r="H462" s="254">
        <v>6</v>
      </c>
      <c r="I462" s="255"/>
      <c r="J462" s="256">
        <f>ROUND(I462*H462,2)</f>
        <v>0</v>
      </c>
      <c r="K462" s="252" t="s">
        <v>1</v>
      </c>
      <c r="L462" s="257"/>
      <c r="M462" s="258" t="s">
        <v>1</v>
      </c>
      <c r="N462" s="259" t="s">
        <v>42</v>
      </c>
      <c r="O462" s="78"/>
      <c r="P462" s="225">
        <f>O462*H462</f>
        <v>0</v>
      </c>
      <c r="Q462" s="225">
        <v>6.0000000000000002E-05</v>
      </c>
      <c r="R462" s="225">
        <f>Q462*H462</f>
        <v>0.00036000000000000002</v>
      </c>
      <c r="S462" s="225">
        <v>0</v>
      </c>
      <c r="T462" s="226">
        <f>S462*H462</f>
        <v>0</v>
      </c>
      <c r="AR462" s="16" t="s">
        <v>1307</v>
      </c>
      <c r="AT462" s="16" t="s">
        <v>323</v>
      </c>
      <c r="AU462" s="16" t="s">
        <v>79</v>
      </c>
      <c r="AY462" s="16" t="s">
        <v>246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16" t="s">
        <v>16</v>
      </c>
      <c r="BK462" s="227">
        <f>ROUND(I462*H462,2)</f>
        <v>0</v>
      </c>
      <c r="BL462" s="16" t="s">
        <v>1307</v>
      </c>
      <c r="BM462" s="16" t="s">
        <v>6700</v>
      </c>
    </row>
    <row r="463" s="13" customFormat="1">
      <c r="B463" s="239"/>
      <c r="C463" s="240"/>
      <c r="D463" s="230" t="s">
        <v>255</v>
      </c>
      <c r="E463" s="241" t="s">
        <v>1</v>
      </c>
      <c r="F463" s="242" t="s">
        <v>280</v>
      </c>
      <c r="G463" s="240"/>
      <c r="H463" s="243">
        <v>6</v>
      </c>
      <c r="I463" s="244"/>
      <c r="J463" s="240"/>
      <c r="K463" s="240"/>
      <c r="L463" s="245"/>
      <c r="M463" s="246"/>
      <c r="N463" s="247"/>
      <c r="O463" s="247"/>
      <c r="P463" s="247"/>
      <c r="Q463" s="247"/>
      <c r="R463" s="247"/>
      <c r="S463" s="247"/>
      <c r="T463" s="248"/>
      <c r="AT463" s="249" t="s">
        <v>255</v>
      </c>
      <c r="AU463" s="249" t="s">
        <v>79</v>
      </c>
      <c r="AV463" s="13" t="s">
        <v>79</v>
      </c>
      <c r="AW463" s="13" t="s">
        <v>33</v>
      </c>
      <c r="AX463" s="13" t="s">
        <v>71</v>
      </c>
      <c r="AY463" s="249" t="s">
        <v>246</v>
      </c>
    </row>
    <row r="464" s="1" customFormat="1" ht="16.5" customHeight="1">
      <c r="B464" s="37"/>
      <c r="C464" s="216" t="s">
        <v>1509</v>
      </c>
      <c r="D464" s="216" t="s">
        <v>248</v>
      </c>
      <c r="E464" s="217" t="s">
        <v>6701</v>
      </c>
      <c r="F464" s="218" t="s">
        <v>6702</v>
      </c>
      <c r="G464" s="219" t="s">
        <v>401</v>
      </c>
      <c r="H464" s="220">
        <v>6</v>
      </c>
      <c r="I464" s="221"/>
      <c r="J464" s="222">
        <f>ROUND(I464*H464,2)</f>
        <v>0</v>
      </c>
      <c r="K464" s="218" t="s">
        <v>252</v>
      </c>
      <c r="L464" s="42"/>
      <c r="M464" s="223" t="s">
        <v>1</v>
      </c>
      <c r="N464" s="224" t="s">
        <v>42</v>
      </c>
      <c r="O464" s="78"/>
      <c r="P464" s="225">
        <f>O464*H464</f>
        <v>0</v>
      </c>
      <c r="Q464" s="225">
        <v>0</v>
      </c>
      <c r="R464" s="225">
        <f>Q464*H464</f>
        <v>0</v>
      </c>
      <c r="S464" s="225">
        <v>0</v>
      </c>
      <c r="T464" s="226">
        <f>S464*H464</f>
        <v>0</v>
      </c>
      <c r="AR464" s="16" t="s">
        <v>756</v>
      </c>
      <c r="AT464" s="16" t="s">
        <v>248</v>
      </c>
      <c r="AU464" s="16" t="s">
        <v>79</v>
      </c>
      <c r="AY464" s="16" t="s">
        <v>246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16" t="s">
        <v>16</v>
      </c>
      <c r="BK464" s="227">
        <f>ROUND(I464*H464,2)</f>
        <v>0</v>
      </c>
      <c r="BL464" s="16" t="s">
        <v>756</v>
      </c>
      <c r="BM464" s="16" t="s">
        <v>6703</v>
      </c>
    </row>
    <row r="465" s="1" customFormat="1" ht="16.5" customHeight="1">
      <c r="B465" s="37"/>
      <c r="C465" s="250" t="s">
        <v>1513</v>
      </c>
      <c r="D465" s="250" t="s">
        <v>323</v>
      </c>
      <c r="E465" s="251" t="s">
        <v>6704</v>
      </c>
      <c r="F465" s="252" t="s">
        <v>6705</v>
      </c>
      <c r="G465" s="253" t="s">
        <v>401</v>
      </c>
      <c r="H465" s="254">
        <v>1</v>
      </c>
      <c r="I465" s="255"/>
      <c r="J465" s="256">
        <f>ROUND(I465*H465,2)</f>
        <v>0</v>
      </c>
      <c r="K465" s="252" t="s">
        <v>1</v>
      </c>
      <c r="L465" s="257"/>
      <c r="M465" s="258" t="s">
        <v>1</v>
      </c>
      <c r="N465" s="259" t="s">
        <v>42</v>
      </c>
      <c r="O465" s="78"/>
      <c r="P465" s="225">
        <f>O465*H465</f>
        <v>0</v>
      </c>
      <c r="Q465" s="225">
        <v>6.0000000000000002E-05</v>
      </c>
      <c r="R465" s="225">
        <f>Q465*H465</f>
        <v>6.0000000000000002E-05</v>
      </c>
      <c r="S465" s="225">
        <v>0</v>
      </c>
      <c r="T465" s="226">
        <f>S465*H465</f>
        <v>0</v>
      </c>
      <c r="AR465" s="16" t="s">
        <v>1307</v>
      </c>
      <c r="AT465" s="16" t="s">
        <v>323</v>
      </c>
      <c r="AU465" s="16" t="s">
        <v>79</v>
      </c>
      <c r="AY465" s="16" t="s">
        <v>246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16" t="s">
        <v>16</v>
      </c>
      <c r="BK465" s="227">
        <f>ROUND(I465*H465,2)</f>
        <v>0</v>
      </c>
      <c r="BL465" s="16" t="s">
        <v>1307</v>
      </c>
      <c r="BM465" s="16" t="s">
        <v>6706</v>
      </c>
    </row>
    <row r="466" s="13" customFormat="1">
      <c r="B466" s="239"/>
      <c r="C466" s="240"/>
      <c r="D466" s="230" t="s">
        <v>255</v>
      </c>
      <c r="E466" s="241" t="s">
        <v>1</v>
      </c>
      <c r="F466" s="242" t="s">
        <v>16</v>
      </c>
      <c r="G466" s="240"/>
      <c r="H466" s="243">
        <v>1</v>
      </c>
      <c r="I466" s="244"/>
      <c r="J466" s="240"/>
      <c r="K466" s="240"/>
      <c r="L466" s="245"/>
      <c r="M466" s="246"/>
      <c r="N466" s="247"/>
      <c r="O466" s="247"/>
      <c r="P466" s="247"/>
      <c r="Q466" s="247"/>
      <c r="R466" s="247"/>
      <c r="S466" s="247"/>
      <c r="T466" s="248"/>
      <c r="AT466" s="249" t="s">
        <v>255</v>
      </c>
      <c r="AU466" s="249" t="s">
        <v>79</v>
      </c>
      <c r="AV466" s="13" t="s">
        <v>79</v>
      </c>
      <c r="AW466" s="13" t="s">
        <v>33</v>
      </c>
      <c r="AX466" s="13" t="s">
        <v>71</v>
      </c>
      <c r="AY466" s="249" t="s">
        <v>246</v>
      </c>
    </row>
    <row r="467" s="1" customFormat="1" ht="16.5" customHeight="1">
      <c r="B467" s="37"/>
      <c r="C467" s="216" t="s">
        <v>1518</v>
      </c>
      <c r="D467" s="216" t="s">
        <v>248</v>
      </c>
      <c r="E467" s="217" t="s">
        <v>6707</v>
      </c>
      <c r="F467" s="218" t="s">
        <v>6708</v>
      </c>
      <c r="G467" s="219" t="s">
        <v>401</v>
      </c>
      <c r="H467" s="220">
        <v>1</v>
      </c>
      <c r="I467" s="221"/>
      <c r="J467" s="222">
        <f>ROUND(I467*H467,2)</f>
        <v>0</v>
      </c>
      <c r="K467" s="218" t="s">
        <v>252</v>
      </c>
      <c r="L467" s="42"/>
      <c r="M467" s="223" t="s">
        <v>1</v>
      </c>
      <c r="N467" s="224" t="s">
        <v>42</v>
      </c>
      <c r="O467" s="78"/>
      <c r="P467" s="225">
        <f>O467*H467</f>
        <v>0</v>
      </c>
      <c r="Q467" s="225">
        <v>0</v>
      </c>
      <c r="R467" s="225">
        <f>Q467*H467</f>
        <v>0</v>
      </c>
      <c r="S467" s="225">
        <v>0</v>
      </c>
      <c r="T467" s="226">
        <f>S467*H467</f>
        <v>0</v>
      </c>
      <c r="AR467" s="16" t="s">
        <v>756</v>
      </c>
      <c r="AT467" s="16" t="s">
        <v>248</v>
      </c>
      <c r="AU467" s="16" t="s">
        <v>79</v>
      </c>
      <c r="AY467" s="16" t="s">
        <v>246</v>
      </c>
      <c r="BE467" s="227">
        <f>IF(N467="základní",J467,0)</f>
        <v>0</v>
      </c>
      <c r="BF467" s="227">
        <f>IF(N467="snížená",J467,0)</f>
        <v>0</v>
      </c>
      <c r="BG467" s="227">
        <f>IF(N467="zákl. přenesená",J467,0)</f>
        <v>0</v>
      </c>
      <c r="BH467" s="227">
        <f>IF(N467="sníž. přenesená",J467,0)</f>
        <v>0</v>
      </c>
      <c r="BI467" s="227">
        <f>IF(N467="nulová",J467,0)</f>
        <v>0</v>
      </c>
      <c r="BJ467" s="16" t="s">
        <v>16</v>
      </c>
      <c r="BK467" s="227">
        <f>ROUND(I467*H467,2)</f>
        <v>0</v>
      </c>
      <c r="BL467" s="16" t="s">
        <v>756</v>
      </c>
      <c r="BM467" s="16" t="s">
        <v>6709</v>
      </c>
    </row>
    <row r="468" s="1" customFormat="1" ht="16.5" customHeight="1">
      <c r="B468" s="37"/>
      <c r="C468" s="250" t="s">
        <v>1522</v>
      </c>
      <c r="D468" s="250" t="s">
        <v>323</v>
      </c>
      <c r="E468" s="251" t="s">
        <v>6710</v>
      </c>
      <c r="F468" s="252" t="s">
        <v>6711</v>
      </c>
      <c r="G468" s="253" t="s">
        <v>4404</v>
      </c>
      <c r="H468" s="254">
        <v>2</v>
      </c>
      <c r="I468" s="255"/>
      <c r="J468" s="256">
        <f>ROUND(I468*H468,2)</f>
        <v>0</v>
      </c>
      <c r="K468" s="252" t="s">
        <v>1</v>
      </c>
      <c r="L468" s="257"/>
      <c r="M468" s="258" t="s">
        <v>1</v>
      </c>
      <c r="N468" s="259" t="s">
        <v>42</v>
      </c>
      <c r="O468" s="78"/>
      <c r="P468" s="225">
        <f>O468*H468</f>
        <v>0</v>
      </c>
      <c r="Q468" s="225">
        <v>0</v>
      </c>
      <c r="R468" s="225">
        <f>Q468*H468</f>
        <v>0</v>
      </c>
      <c r="S468" s="225">
        <v>0</v>
      </c>
      <c r="T468" s="226">
        <f>S468*H468</f>
        <v>0</v>
      </c>
      <c r="AR468" s="16" t="s">
        <v>2200</v>
      </c>
      <c r="AT468" s="16" t="s">
        <v>323</v>
      </c>
      <c r="AU468" s="16" t="s">
        <v>79</v>
      </c>
      <c r="AY468" s="16" t="s">
        <v>246</v>
      </c>
      <c r="BE468" s="227">
        <f>IF(N468="základní",J468,0)</f>
        <v>0</v>
      </c>
      <c r="BF468" s="227">
        <f>IF(N468="snížená",J468,0)</f>
        <v>0</v>
      </c>
      <c r="BG468" s="227">
        <f>IF(N468="zákl. přenesená",J468,0)</f>
        <v>0</v>
      </c>
      <c r="BH468" s="227">
        <f>IF(N468="sníž. přenesená",J468,0)</f>
        <v>0</v>
      </c>
      <c r="BI468" s="227">
        <f>IF(N468="nulová",J468,0)</f>
        <v>0</v>
      </c>
      <c r="BJ468" s="16" t="s">
        <v>16</v>
      </c>
      <c r="BK468" s="227">
        <f>ROUND(I468*H468,2)</f>
        <v>0</v>
      </c>
      <c r="BL468" s="16" t="s">
        <v>756</v>
      </c>
      <c r="BM468" s="16" t="s">
        <v>6712</v>
      </c>
    </row>
    <row r="469" s="13" customFormat="1">
      <c r="B469" s="239"/>
      <c r="C469" s="240"/>
      <c r="D469" s="230" t="s">
        <v>255</v>
      </c>
      <c r="E469" s="241" t="s">
        <v>1</v>
      </c>
      <c r="F469" s="242" t="s">
        <v>79</v>
      </c>
      <c r="G469" s="240"/>
      <c r="H469" s="243">
        <v>2</v>
      </c>
      <c r="I469" s="244"/>
      <c r="J469" s="240"/>
      <c r="K469" s="240"/>
      <c r="L469" s="245"/>
      <c r="M469" s="246"/>
      <c r="N469" s="247"/>
      <c r="O469" s="247"/>
      <c r="P469" s="247"/>
      <c r="Q469" s="247"/>
      <c r="R469" s="247"/>
      <c r="S469" s="247"/>
      <c r="T469" s="248"/>
      <c r="AT469" s="249" t="s">
        <v>255</v>
      </c>
      <c r="AU469" s="249" t="s">
        <v>79</v>
      </c>
      <c r="AV469" s="13" t="s">
        <v>79</v>
      </c>
      <c r="AW469" s="13" t="s">
        <v>33</v>
      </c>
      <c r="AX469" s="13" t="s">
        <v>71</v>
      </c>
      <c r="AY469" s="249" t="s">
        <v>246</v>
      </c>
    </row>
    <row r="470" s="1" customFormat="1" ht="16.5" customHeight="1">
      <c r="B470" s="37"/>
      <c r="C470" s="216" t="s">
        <v>1526</v>
      </c>
      <c r="D470" s="216" t="s">
        <v>248</v>
      </c>
      <c r="E470" s="217" t="s">
        <v>6713</v>
      </c>
      <c r="F470" s="218" t="s">
        <v>6714</v>
      </c>
      <c r="G470" s="219" t="s">
        <v>401</v>
      </c>
      <c r="H470" s="220">
        <v>2</v>
      </c>
      <c r="I470" s="221"/>
      <c r="J470" s="222">
        <f>ROUND(I470*H470,2)</f>
        <v>0</v>
      </c>
      <c r="K470" s="218" t="s">
        <v>252</v>
      </c>
      <c r="L470" s="42"/>
      <c r="M470" s="223" t="s">
        <v>1</v>
      </c>
      <c r="N470" s="224" t="s">
        <v>42</v>
      </c>
      <c r="O470" s="78"/>
      <c r="P470" s="225">
        <f>O470*H470</f>
        <v>0</v>
      </c>
      <c r="Q470" s="225">
        <v>0</v>
      </c>
      <c r="R470" s="225">
        <f>Q470*H470</f>
        <v>0</v>
      </c>
      <c r="S470" s="225">
        <v>0</v>
      </c>
      <c r="T470" s="226">
        <f>S470*H470</f>
        <v>0</v>
      </c>
      <c r="AR470" s="16" t="s">
        <v>756</v>
      </c>
      <c r="AT470" s="16" t="s">
        <v>248</v>
      </c>
      <c r="AU470" s="16" t="s">
        <v>79</v>
      </c>
      <c r="AY470" s="16" t="s">
        <v>246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16" t="s">
        <v>16</v>
      </c>
      <c r="BK470" s="227">
        <f>ROUND(I470*H470,2)</f>
        <v>0</v>
      </c>
      <c r="BL470" s="16" t="s">
        <v>756</v>
      </c>
      <c r="BM470" s="16" t="s">
        <v>6715</v>
      </c>
    </row>
    <row r="471" s="11" customFormat="1" ht="22.8" customHeight="1">
      <c r="B471" s="200"/>
      <c r="C471" s="201"/>
      <c r="D471" s="202" t="s">
        <v>70</v>
      </c>
      <c r="E471" s="214" t="s">
        <v>6716</v>
      </c>
      <c r="F471" s="214" t="s">
        <v>6717</v>
      </c>
      <c r="G471" s="201"/>
      <c r="H471" s="201"/>
      <c r="I471" s="204"/>
      <c r="J471" s="215">
        <f>BK471</f>
        <v>0</v>
      </c>
      <c r="K471" s="201"/>
      <c r="L471" s="206"/>
      <c r="M471" s="207"/>
      <c r="N471" s="208"/>
      <c r="O471" s="208"/>
      <c r="P471" s="209">
        <f>SUM(P472:P483)</f>
        <v>0</v>
      </c>
      <c r="Q471" s="208"/>
      <c r="R471" s="209">
        <f>SUM(R472:R483)</f>
        <v>0</v>
      </c>
      <c r="S471" s="208"/>
      <c r="T471" s="210">
        <f>SUM(T472:T483)</f>
        <v>0</v>
      </c>
      <c r="AR471" s="211" t="s">
        <v>16</v>
      </c>
      <c r="AT471" s="212" t="s">
        <v>70</v>
      </c>
      <c r="AU471" s="212" t="s">
        <v>16</v>
      </c>
      <c r="AY471" s="211" t="s">
        <v>246</v>
      </c>
      <c r="BK471" s="213">
        <f>SUM(BK472:BK483)</f>
        <v>0</v>
      </c>
    </row>
    <row r="472" s="1" customFormat="1" ht="16.5" customHeight="1">
      <c r="B472" s="37"/>
      <c r="C472" s="250" t="s">
        <v>1531</v>
      </c>
      <c r="D472" s="250" t="s">
        <v>323</v>
      </c>
      <c r="E472" s="251" t="s">
        <v>6718</v>
      </c>
      <c r="F472" s="252" t="s">
        <v>6719</v>
      </c>
      <c r="G472" s="253" t="s">
        <v>4404</v>
      </c>
      <c r="H472" s="254">
        <v>20</v>
      </c>
      <c r="I472" s="255"/>
      <c r="J472" s="256">
        <f>ROUND(I472*H472,2)</f>
        <v>0</v>
      </c>
      <c r="K472" s="252" t="s">
        <v>1</v>
      </c>
      <c r="L472" s="257"/>
      <c r="M472" s="258" t="s">
        <v>1</v>
      </c>
      <c r="N472" s="259" t="s">
        <v>42</v>
      </c>
      <c r="O472" s="78"/>
      <c r="P472" s="225">
        <f>O472*H472</f>
        <v>0</v>
      </c>
      <c r="Q472" s="225">
        <v>0</v>
      </c>
      <c r="R472" s="225">
        <f>Q472*H472</f>
        <v>0</v>
      </c>
      <c r="S472" s="225">
        <v>0</v>
      </c>
      <c r="T472" s="226">
        <f>S472*H472</f>
        <v>0</v>
      </c>
      <c r="AR472" s="16" t="s">
        <v>1307</v>
      </c>
      <c r="AT472" s="16" t="s">
        <v>323</v>
      </c>
      <c r="AU472" s="16" t="s">
        <v>79</v>
      </c>
      <c r="AY472" s="16" t="s">
        <v>246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16" t="s">
        <v>16</v>
      </c>
      <c r="BK472" s="227">
        <f>ROUND(I472*H472,2)</f>
        <v>0</v>
      </c>
      <c r="BL472" s="16" t="s">
        <v>1307</v>
      </c>
      <c r="BM472" s="16" t="s">
        <v>6720</v>
      </c>
    </row>
    <row r="473" s="13" customFormat="1">
      <c r="B473" s="239"/>
      <c r="C473" s="240"/>
      <c r="D473" s="230" t="s">
        <v>255</v>
      </c>
      <c r="E473" s="241" t="s">
        <v>1</v>
      </c>
      <c r="F473" s="242" t="s">
        <v>6721</v>
      </c>
      <c r="G473" s="240"/>
      <c r="H473" s="243">
        <v>10</v>
      </c>
      <c r="I473" s="244"/>
      <c r="J473" s="240"/>
      <c r="K473" s="240"/>
      <c r="L473" s="245"/>
      <c r="M473" s="246"/>
      <c r="N473" s="247"/>
      <c r="O473" s="247"/>
      <c r="P473" s="247"/>
      <c r="Q473" s="247"/>
      <c r="R473" s="247"/>
      <c r="S473" s="247"/>
      <c r="T473" s="248"/>
      <c r="AT473" s="249" t="s">
        <v>255</v>
      </c>
      <c r="AU473" s="249" t="s">
        <v>79</v>
      </c>
      <c r="AV473" s="13" t="s">
        <v>79</v>
      </c>
      <c r="AW473" s="13" t="s">
        <v>33</v>
      </c>
      <c r="AX473" s="13" t="s">
        <v>71</v>
      </c>
      <c r="AY473" s="249" t="s">
        <v>246</v>
      </c>
    </row>
    <row r="474" s="13" customFormat="1">
      <c r="B474" s="239"/>
      <c r="C474" s="240"/>
      <c r="D474" s="230" t="s">
        <v>255</v>
      </c>
      <c r="E474" s="241" t="s">
        <v>1</v>
      </c>
      <c r="F474" s="242" t="s">
        <v>6722</v>
      </c>
      <c r="G474" s="240"/>
      <c r="H474" s="243">
        <v>10</v>
      </c>
      <c r="I474" s="244"/>
      <c r="J474" s="240"/>
      <c r="K474" s="240"/>
      <c r="L474" s="245"/>
      <c r="M474" s="246"/>
      <c r="N474" s="247"/>
      <c r="O474" s="247"/>
      <c r="P474" s="247"/>
      <c r="Q474" s="247"/>
      <c r="R474" s="247"/>
      <c r="S474" s="247"/>
      <c r="T474" s="248"/>
      <c r="AT474" s="249" t="s">
        <v>255</v>
      </c>
      <c r="AU474" s="249" t="s">
        <v>79</v>
      </c>
      <c r="AV474" s="13" t="s">
        <v>79</v>
      </c>
      <c r="AW474" s="13" t="s">
        <v>33</v>
      </c>
      <c r="AX474" s="13" t="s">
        <v>71</v>
      </c>
      <c r="AY474" s="249" t="s">
        <v>246</v>
      </c>
    </row>
    <row r="475" s="1" customFormat="1" ht="16.5" customHeight="1">
      <c r="B475" s="37"/>
      <c r="C475" s="216" t="s">
        <v>1538</v>
      </c>
      <c r="D475" s="216" t="s">
        <v>248</v>
      </c>
      <c r="E475" s="217" t="s">
        <v>6723</v>
      </c>
      <c r="F475" s="218" t="s">
        <v>6724</v>
      </c>
      <c r="G475" s="219" t="s">
        <v>401</v>
      </c>
      <c r="H475" s="220">
        <v>20</v>
      </c>
      <c r="I475" s="221"/>
      <c r="J475" s="222">
        <f>ROUND(I475*H475,2)</f>
        <v>0</v>
      </c>
      <c r="K475" s="218" t="s">
        <v>252</v>
      </c>
      <c r="L475" s="42"/>
      <c r="M475" s="223" t="s">
        <v>1</v>
      </c>
      <c r="N475" s="224" t="s">
        <v>42</v>
      </c>
      <c r="O475" s="78"/>
      <c r="P475" s="225">
        <f>O475*H475</f>
        <v>0</v>
      </c>
      <c r="Q475" s="225">
        <v>0</v>
      </c>
      <c r="R475" s="225">
        <f>Q475*H475</f>
        <v>0</v>
      </c>
      <c r="S475" s="225">
        <v>0</v>
      </c>
      <c r="T475" s="226">
        <f>S475*H475</f>
        <v>0</v>
      </c>
      <c r="AR475" s="16" t="s">
        <v>756</v>
      </c>
      <c r="AT475" s="16" t="s">
        <v>248</v>
      </c>
      <c r="AU475" s="16" t="s">
        <v>79</v>
      </c>
      <c r="AY475" s="16" t="s">
        <v>246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16" t="s">
        <v>16</v>
      </c>
      <c r="BK475" s="227">
        <f>ROUND(I475*H475,2)</f>
        <v>0</v>
      </c>
      <c r="BL475" s="16" t="s">
        <v>756</v>
      </c>
      <c r="BM475" s="16" t="s">
        <v>6725</v>
      </c>
    </row>
    <row r="476" s="1" customFormat="1" ht="16.5" customHeight="1">
      <c r="B476" s="37"/>
      <c r="C476" s="250" t="s">
        <v>1543</v>
      </c>
      <c r="D476" s="250" t="s">
        <v>323</v>
      </c>
      <c r="E476" s="251" t="s">
        <v>6726</v>
      </c>
      <c r="F476" s="252" t="s">
        <v>6727</v>
      </c>
      <c r="G476" s="253" t="s">
        <v>142</v>
      </c>
      <c r="H476" s="254">
        <v>80</v>
      </c>
      <c r="I476" s="255"/>
      <c r="J476" s="256">
        <f>ROUND(I476*H476,2)</f>
        <v>0</v>
      </c>
      <c r="K476" s="252" t="s">
        <v>1</v>
      </c>
      <c r="L476" s="257"/>
      <c r="M476" s="258" t="s">
        <v>1</v>
      </c>
      <c r="N476" s="259" t="s">
        <v>42</v>
      </c>
      <c r="O476" s="78"/>
      <c r="P476" s="225">
        <f>O476*H476</f>
        <v>0</v>
      </c>
      <c r="Q476" s="225">
        <v>0</v>
      </c>
      <c r="R476" s="225">
        <f>Q476*H476</f>
        <v>0</v>
      </c>
      <c r="S476" s="225">
        <v>0</v>
      </c>
      <c r="T476" s="226">
        <f>S476*H476</f>
        <v>0</v>
      </c>
      <c r="AR476" s="16" t="s">
        <v>1307</v>
      </c>
      <c r="AT476" s="16" t="s">
        <v>323</v>
      </c>
      <c r="AU476" s="16" t="s">
        <v>79</v>
      </c>
      <c r="AY476" s="16" t="s">
        <v>246</v>
      </c>
      <c r="BE476" s="227">
        <f>IF(N476="základní",J476,0)</f>
        <v>0</v>
      </c>
      <c r="BF476" s="227">
        <f>IF(N476="snížená",J476,0)</f>
        <v>0</v>
      </c>
      <c r="BG476" s="227">
        <f>IF(N476="zákl. přenesená",J476,0)</f>
        <v>0</v>
      </c>
      <c r="BH476" s="227">
        <f>IF(N476="sníž. přenesená",J476,0)</f>
        <v>0</v>
      </c>
      <c r="BI476" s="227">
        <f>IF(N476="nulová",J476,0)</f>
        <v>0</v>
      </c>
      <c r="BJ476" s="16" t="s">
        <v>16</v>
      </c>
      <c r="BK476" s="227">
        <f>ROUND(I476*H476,2)</f>
        <v>0</v>
      </c>
      <c r="BL476" s="16" t="s">
        <v>1307</v>
      </c>
      <c r="BM476" s="16" t="s">
        <v>6728</v>
      </c>
    </row>
    <row r="477" s="13" customFormat="1">
      <c r="B477" s="239"/>
      <c r="C477" s="240"/>
      <c r="D477" s="230" t="s">
        <v>255</v>
      </c>
      <c r="E477" s="241" t="s">
        <v>1</v>
      </c>
      <c r="F477" s="242" t="s">
        <v>988</v>
      </c>
      <c r="G477" s="240"/>
      <c r="H477" s="243">
        <v>80</v>
      </c>
      <c r="I477" s="244"/>
      <c r="J477" s="240"/>
      <c r="K477" s="240"/>
      <c r="L477" s="245"/>
      <c r="M477" s="246"/>
      <c r="N477" s="247"/>
      <c r="O477" s="247"/>
      <c r="P477" s="247"/>
      <c r="Q477" s="247"/>
      <c r="R477" s="247"/>
      <c r="S477" s="247"/>
      <c r="T477" s="248"/>
      <c r="AT477" s="249" t="s">
        <v>255</v>
      </c>
      <c r="AU477" s="249" t="s">
        <v>79</v>
      </c>
      <c r="AV477" s="13" t="s">
        <v>79</v>
      </c>
      <c r="AW477" s="13" t="s">
        <v>33</v>
      </c>
      <c r="AX477" s="13" t="s">
        <v>71</v>
      </c>
      <c r="AY477" s="249" t="s">
        <v>246</v>
      </c>
    </row>
    <row r="478" s="1" customFormat="1" ht="16.5" customHeight="1">
      <c r="B478" s="37"/>
      <c r="C478" s="250" t="s">
        <v>1548</v>
      </c>
      <c r="D478" s="250" t="s">
        <v>323</v>
      </c>
      <c r="E478" s="251" t="s">
        <v>6729</v>
      </c>
      <c r="F478" s="252" t="s">
        <v>6730</v>
      </c>
      <c r="G478" s="253" t="s">
        <v>142</v>
      </c>
      <c r="H478" s="254">
        <v>40</v>
      </c>
      <c r="I478" s="255"/>
      <c r="J478" s="256">
        <f>ROUND(I478*H478,2)</f>
        <v>0</v>
      </c>
      <c r="K478" s="252" t="s">
        <v>1</v>
      </c>
      <c r="L478" s="257"/>
      <c r="M478" s="258" t="s">
        <v>1</v>
      </c>
      <c r="N478" s="259" t="s">
        <v>42</v>
      </c>
      <c r="O478" s="78"/>
      <c r="P478" s="225">
        <f>O478*H478</f>
        <v>0</v>
      </c>
      <c r="Q478" s="225">
        <v>0</v>
      </c>
      <c r="R478" s="225">
        <f>Q478*H478</f>
        <v>0</v>
      </c>
      <c r="S478" s="225">
        <v>0</v>
      </c>
      <c r="T478" s="226">
        <f>S478*H478</f>
        <v>0</v>
      </c>
      <c r="AR478" s="16" t="s">
        <v>1307</v>
      </c>
      <c r="AT478" s="16" t="s">
        <v>323</v>
      </c>
      <c r="AU478" s="16" t="s">
        <v>79</v>
      </c>
      <c r="AY478" s="16" t="s">
        <v>246</v>
      </c>
      <c r="BE478" s="227">
        <f>IF(N478="základní",J478,0)</f>
        <v>0</v>
      </c>
      <c r="BF478" s="227">
        <f>IF(N478="snížená",J478,0)</f>
        <v>0</v>
      </c>
      <c r="BG478" s="227">
        <f>IF(N478="zákl. přenesená",J478,0)</f>
        <v>0</v>
      </c>
      <c r="BH478" s="227">
        <f>IF(N478="sníž. přenesená",J478,0)</f>
        <v>0</v>
      </c>
      <c r="BI478" s="227">
        <f>IF(N478="nulová",J478,0)</f>
        <v>0</v>
      </c>
      <c r="BJ478" s="16" t="s">
        <v>16</v>
      </c>
      <c r="BK478" s="227">
        <f>ROUND(I478*H478,2)</f>
        <v>0</v>
      </c>
      <c r="BL478" s="16" t="s">
        <v>1307</v>
      </c>
      <c r="BM478" s="16" t="s">
        <v>6731</v>
      </c>
    </row>
    <row r="479" s="13" customFormat="1">
      <c r="B479" s="239"/>
      <c r="C479" s="240"/>
      <c r="D479" s="230" t="s">
        <v>255</v>
      </c>
      <c r="E479" s="241" t="s">
        <v>1</v>
      </c>
      <c r="F479" s="242" t="s">
        <v>544</v>
      </c>
      <c r="G479" s="240"/>
      <c r="H479" s="243">
        <v>40</v>
      </c>
      <c r="I479" s="244"/>
      <c r="J479" s="240"/>
      <c r="K479" s="240"/>
      <c r="L479" s="245"/>
      <c r="M479" s="246"/>
      <c r="N479" s="247"/>
      <c r="O479" s="247"/>
      <c r="P479" s="247"/>
      <c r="Q479" s="247"/>
      <c r="R479" s="247"/>
      <c r="S479" s="247"/>
      <c r="T479" s="248"/>
      <c r="AT479" s="249" t="s">
        <v>255</v>
      </c>
      <c r="AU479" s="249" t="s">
        <v>79</v>
      </c>
      <c r="AV479" s="13" t="s">
        <v>79</v>
      </c>
      <c r="AW479" s="13" t="s">
        <v>33</v>
      </c>
      <c r="AX479" s="13" t="s">
        <v>71</v>
      </c>
      <c r="AY479" s="249" t="s">
        <v>246</v>
      </c>
    </row>
    <row r="480" s="1" customFormat="1" ht="16.5" customHeight="1">
      <c r="B480" s="37"/>
      <c r="C480" s="216" t="s">
        <v>1552</v>
      </c>
      <c r="D480" s="216" t="s">
        <v>248</v>
      </c>
      <c r="E480" s="217" t="s">
        <v>6732</v>
      </c>
      <c r="F480" s="218" t="s">
        <v>6733</v>
      </c>
      <c r="G480" s="219" t="s">
        <v>142</v>
      </c>
      <c r="H480" s="220">
        <v>120</v>
      </c>
      <c r="I480" s="221"/>
      <c r="J480" s="222">
        <f>ROUND(I480*H480,2)</f>
        <v>0</v>
      </c>
      <c r="K480" s="218" t="s">
        <v>1</v>
      </c>
      <c r="L480" s="42"/>
      <c r="M480" s="223" t="s">
        <v>1</v>
      </c>
      <c r="N480" s="224" t="s">
        <v>42</v>
      </c>
      <c r="O480" s="78"/>
      <c r="P480" s="225">
        <f>O480*H480</f>
        <v>0</v>
      </c>
      <c r="Q480" s="225">
        <v>0</v>
      </c>
      <c r="R480" s="225">
        <f>Q480*H480</f>
        <v>0</v>
      </c>
      <c r="S480" s="225">
        <v>0</v>
      </c>
      <c r="T480" s="226">
        <f>S480*H480</f>
        <v>0</v>
      </c>
      <c r="AR480" s="16" t="s">
        <v>756</v>
      </c>
      <c r="AT480" s="16" t="s">
        <v>248</v>
      </c>
      <c r="AU480" s="16" t="s">
        <v>79</v>
      </c>
      <c r="AY480" s="16" t="s">
        <v>246</v>
      </c>
      <c r="BE480" s="227">
        <f>IF(N480="základní",J480,0)</f>
        <v>0</v>
      </c>
      <c r="BF480" s="227">
        <f>IF(N480="snížená",J480,0)</f>
        <v>0</v>
      </c>
      <c r="BG480" s="227">
        <f>IF(N480="zákl. přenesená",J480,0)</f>
        <v>0</v>
      </c>
      <c r="BH480" s="227">
        <f>IF(N480="sníž. přenesená",J480,0)</f>
        <v>0</v>
      </c>
      <c r="BI480" s="227">
        <f>IF(N480="nulová",J480,0)</f>
        <v>0</v>
      </c>
      <c r="BJ480" s="16" t="s">
        <v>16</v>
      </c>
      <c r="BK480" s="227">
        <f>ROUND(I480*H480,2)</f>
        <v>0</v>
      </c>
      <c r="BL480" s="16" t="s">
        <v>756</v>
      </c>
      <c r="BM480" s="16" t="s">
        <v>6734</v>
      </c>
    </row>
    <row r="481" s="1" customFormat="1" ht="16.5" customHeight="1">
      <c r="B481" s="37"/>
      <c r="C481" s="250" t="s">
        <v>1562</v>
      </c>
      <c r="D481" s="250" t="s">
        <v>323</v>
      </c>
      <c r="E481" s="251" t="s">
        <v>6735</v>
      </c>
      <c r="F481" s="252" t="s">
        <v>6736</v>
      </c>
      <c r="G481" s="253" t="s">
        <v>142</v>
      </c>
      <c r="H481" s="254">
        <v>40</v>
      </c>
      <c r="I481" s="255"/>
      <c r="J481" s="256">
        <f>ROUND(I481*H481,2)</f>
        <v>0</v>
      </c>
      <c r="K481" s="252" t="s">
        <v>1</v>
      </c>
      <c r="L481" s="257"/>
      <c r="M481" s="258" t="s">
        <v>1</v>
      </c>
      <c r="N481" s="259" t="s">
        <v>42</v>
      </c>
      <c r="O481" s="78"/>
      <c r="P481" s="225">
        <f>O481*H481</f>
        <v>0</v>
      </c>
      <c r="Q481" s="225">
        <v>0</v>
      </c>
      <c r="R481" s="225">
        <f>Q481*H481</f>
        <v>0</v>
      </c>
      <c r="S481" s="225">
        <v>0</v>
      </c>
      <c r="T481" s="226">
        <f>S481*H481</f>
        <v>0</v>
      </c>
      <c r="AR481" s="16" t="s">
        <v>1307</v>
      </c>
      <c r="AT481" s="16" t="s">
        <v>323</v>
      </c>
      <c r="AU481" s="16" t="s">
        <v>79</v>
      </c>
      <c r="AY481" s="16" t="s">
        <v>246</v>
      </c>
      <c r="BE481" s="227">
        <f>IF(N481="základní",J481,0)</f>
        <v>0</v>
      </c>
      <c r="BF481" s="227">
        <f>IF(N481="snížená",J481,0)</f>
        <v>0</v>
      </c>
      <c r="BG481" s="227">
        <f>IF(N481="zákl. přenesená",J481,0)</f>
        <v>0</v>
      </c>
      <c r="BH481" s="227">
        <f>IF(N481="sníž. přenesená",J481,0)</f>
        <v>0</v>
      </c>
      <c r="BI481" s="227">
        <f>IF(N481="nulová",J481,0)</f>
        <v>0</v>
      </c>
      <c r="BJ481" s="16" t="s">
        <v>16</v>
      </c>
      <c r="BK481" s="227">
        <f>ROUND(I481*H481,2)</f>
        <v>0</v>
      </c>
      <c r="BL481" s="16" t="s">
        <v>1307</v>
      </c>
      <c r="BM481" s="16" t="s">
        <v>6737</v>
      </c>
    </row>
    <row r="482" s="13" customFormat="1">
      <c r="B482" s="239"/>
      <c r="C482" s="240"/>
      <c r="D482" s="230" t="s">
        <v>255</v>
      </c>
      <c r="E482" s="241" t="s">
        <v>1</v>
      </c>
      <c r="F482" s="242" t="s">
        <v>544</v>
      </c>
      <c r="G482" s="240"/>
      <c r="H482" s="243">
        <v>40</v>
      </c>
      <c r="I482" s="244"/>
      <c r="J482" s="240"/>
      <c r="K482" s="240"/>
      <c r="L482" s="245"/>
      <c r="M482" s="246"/>
      <c r="N482" s="247"/>
      <c r="O482" s="247"/>
      <c r="P482" s="247"/>
      <c r="Q482" s="247"/>
      <c r="R482" s="247"/>
      <c r="S482" s="247"/>
      <c r="T482" s="248"/>
      <c r="AT482" s="249" t="s">
        <v>255</v>
      </c>
      <c r="AU482" s="249" t="s">
        <v>79</v>
      </c>
      <c r="AV482" s="13" t="s">
        <v>79</v>
      </c>
      <c r="AW482" s="13" t="s">
        <v>33</v>
      </c>
      <c r="AX482" s="13" t="s">
        <v>71</v>
      </c>
      <c r="AY482" s="249" t="s">
        <v>246</v>
      </c>
    </row>
    <row r="483" s="1" customFormat="1" ht="16.5" customHeight="1">
      <c r="B483" s="37"/>
      <c r="C483" s="216" t="s">
        <v>1566</v>
      </c>
      <c r="D483" s="216" t="s">
        <v>248</v>
      </c>
      <c r="E483" s="217" t="s">
        <v>6738</v>
      </c>
      <c r="F483" s="218" t="s">
        <v>6739</v>
      </c>
      <c r="G483" s="219" t="s">
        <v>142</v>
      </c>
      <c r="H483" s="220">
        <v>40</v>
      </c>
      <c r="I483" s="221"/>
      <c r="J483" s="222">
        <f>ROUND(I483*H483,2)</f>
        <v>0</v>
      </c>
      <c r="K483" s="218" t="s">
        <v>1</v>
      </c>
      <c r="L483" s="42"/>
      <c r="M483" s="223" t="s">
        <v>1</v>
      </c>
      <c r="N483" s="224" t="s">
        <v>42</v>
      </c>
      <c r="O483" s="78"/>
      <c r="P483" s="225">
        <f>O483*H483</f>
        <v>0</v>
      </c>
      <c r="Q483" s="225">
        <v>0</v>
      </c>
      <c r="R483" s="225">
        <f>Q483*H483</f>
        <v>0</v>
      </c>
      <c r="S483" s="225">
        <v>0</v>
      </c>
      <c r="T483" s="226">
        <f>S483*H483</f>
        <v>0</v>
      </c>
      <c r="AR483" s="16" t="s">
        <v>756</v>
      </c>
      <c r="AT483" s="16" t="s">
        <v>248</v>
      </c>
      <c r="AU483" s="16" t="s">
        <v>79</v>
      </c>
      <c r="AY483" s="16" t="s">
        <v>246</v>
      </c>
      <c r="BE483" s="227">
        <f>IF(N483="základní",J483,0)</f>
        <v>0</v>
      </c>
      <c r="BF483" s="227">
        <f>IF(N483="snížená",J483,0)</f>
        <v>0</v>
      </c>
      <c r="BG483" s="227">
        <f>IF(N483="zákl. přenesená",J483,0)</f>
        <v>0</v>
      </c>
      <c r="BH483" s="227">
        <f>IF(N483="sníž. přenesená",J483,0)</f>
        <v>0</v>
      </c>
      <c r="BI483" s="227">
        <f>IF(N483="nulová",J483,0)</f>
        <v>0</v>
      </c>
      <c r="BJ483" s="16" t="s">
        <v>16</v>
      </c>
      <c r="BK483" s="227">
        <f>ROUND(I483*H483,2)</f>
        <v>0</v>
      </c>
      <c r="BL483" s="16" t="s">
        <v>756</v>
      </c>
      <c r="BM483" s="16" t="s">
        <v>6740</v>
      </c>
    </row>
    <row r="484" s="11" customFormat="1" ht="22.8" customHeight="1">
      <c r="B484" s="200"/>
      <c r="C484" s="201"/>
      <c r="D484" s="202" t="s">
        <v>70</v>
      </c>
      <c r="E484" s="214" t="s">
        <v>6741</v>
      </c>
      <c r="F484" s="214" t="s">
        <v>6742</v>
      </c>
      <c r="G484" s="201"/>
      <c r="H484" s="201"/>
      <c r="I484" s="204"/>
      <c r="J484" s="215">
        <f>BK484</f>
        <v>0</v>
      </c>
      <c r="K484" s="201"/>
      <c r="L484" s="206"/>
      <c r="M484" s="207"/>
      <c r="N484" s="208"/>
      <c r="O484" s="208"/>
      <c r="P484" s="209">
        <f>SUM(P485:P516)</f>
        <v>0</v>
      </c>
      <c r="Q484" s="208"/>
      <c r="R484" s="209">
        <f>SUM(R485:R516)</f>
        <v>0.0068499999999999993</v>
      </c>
      <c r="S484" s="208"/>
      <c r="T484" s="210">
        <f>SUM(T485:T516)</f>
        <v>0</v>
      </c>
      <c r="AR484" s="211" t="s">
        <v>253</v>
      </c>
      <c r="AT484" s="212" t="s">
        <v>70</v>
      </c>
      <c r="AU484" s="212" t="s">
        <v>16</v>
      </c>
      <c r="AY484" s="211" t="s">
        <v>246</v>
      </c>
      <c r="BK484" s="213">
        <f>SUM(BK485:BK516)</f>
        <v>0</v>
      </c>
    </row>
    <row r="485" s="1" customFormat="1" ht="16.5" customHeight="1">
      <c r="B485" s="37"/>
      <c r="C485" s="250" t="s">
        <v>1572</v>
      </c>
      <c r="D485" s="250" t="s">
        <v>323</v>
      </c>
      <c r="E485" s="251" t="s">
        <v>6743</v>
      </c>
      <c r="F485" s="252" t="s">
        <v>6744</v>
      </c>
      <c r="G485" s="253" t="s">
        <v>401</v>
      </c>
      <c r="H485" s="254">
        <v>81</v>
      </c>
      <c r="I485" s="255"/>
      <c r="J485" s="256">
        <f>ROUND(I485*H485,2)</f>
        <v>0</v>
      </c>
      <c r="K485" s="252" t="s">
        <v>1</v>
      </c>
      <c r="L485" s="257"/>
      <c r="M485" s="258" t="s">
        <v>1</v>
      </c>
      <c r="N485" s="259" t="s">
        <v>42</v>
      </c>
      <c r="O485" s="78"/>
      <c r="P485" s="225">
        <f>O485*H485</f>
        <v>0</v>
      </c>
      <c r="Q485" s="225">
        <v>5.0000000000000002E-05</v>
      </c>
      <c r="R485" s="225">
        <f>Q485*H485</f>
        <v>0.0040499999999999998</v>
      </c>
      <c r="S485" s="225">
        <v>0</v>
      </c>
      <c r="T485" s="226">
        <f>S485*H485</f>
        <v>0</v>
      </c>
      <c r="AR485" s="16" t="s">
        <v>2200</v>
      </c>
      <c r="AT485" s="16" t="s">
        <v>323</v>
      </c>
      <c r="AU485" s="16" t="s">
        <v>79</v>
      </c>
      <c r="AY485" s="16" t="s">
        <v>246</v>
      </c>
      <c r="BE485" s="227">
        <f>IF(N485="základní",J485,0)</f>
        <v>0</v>
      </c>
      <c r="BF485" s="227">
        <f>IF(N485="snížená",J485,0)</f>
        <v>0</v>
      </c>
      <c r="BG485" s="227">
        <f>IF(N485="zákl. přenesená",J485,0)</f>
        <v>0</v>
      </c>
      <c r="BH485" s="227">
        <f>IF(N485="sníž. přenesená",J485,0)</f>
        <v>0</v>
      </c>
      <c r="BI485" s="227">
        <f>IF(N485="nulová",J485,0)</f>
        <v>0</v>
      </c>
      <c r="BJ485" s="16" t="s">
        <v>16</v>
      </c>
      <c r="BK485" s="227">
        <f>ROUND(I485*H485,2)</f>
        <v>0</v>
      </c>
      <c r="BL485" s="16" t="s">
        <v>756</v>
      </c>
      <c r="BM485" s="16" t="s">
        <v>6745</v>
      </c>
    </row>
    <row r="486" s="13" customFormat="1">
      <c r="B486" s="239"/>
      <c r="C486" s="240"/>
      <c r="D486" s="230" t="s">
        <v>255</v>
      </c>
      <c r="E486" s="241" t="s">
        <v>1</v>
      </c>
      <c r="F486" s="242" t="s">
        <v>992</v>
      </c>
      <c r="G486" s="240"/>
      <c r="H486" s="243">
        <v>81</v>
      </c>
      <c r="I486" s="244"/>
      <c r="J486" s="240"/>
      <c r="K486" s="240"/>
      <c r="L486" s="245"/>
      <c r="M486" s="246"/>
      <c r="N486" s="247"/>
      <c r="O486" s="247"/>
      <c r="P486" s="247"/>
      <c r="Q486" s="247"/>
      <c r="R486" s="247"/>
      <c r="S486" s="247"/>
      <c r="T486" s="248"/>
      <c r="AT486" s="249" t="s">
        <v>255</v>
      </c>
      <c r="AU486" s="249" t="s">
        <v>79</v>
      </c>
      <c r="AV486" s="13" t="s">
        <v>79</v>
      </c>
      <c r="AW486" s="13" t="s">
        <v>33</v>
      </c>
      <c r="AX486" s="13" t="s">
        <v>71</v>
      </c>
      <c r="AY486" s="249" t="s">
        <v>246</v>
      </c>
    </row>
    <row r="487" s="1" customFormat="1" ht="16.5" customHeight="1">
      <c r="B487" s="37"/>
      <c r="C487" s="216" t="s">
        <v>1581</v>
      </c>
      <c r="D487" s="216" t="s">
        <v>248</v>
      </c>
      <c r="E487" s="217" t="s">
        <v>6746</v>
      </c>
      <c r="F487" s="218" t="s">
        <v>6747</v>
      </c>
      <c r="G487" s="219" t="s">
        <v>401</v>
      </c>
      <c r="H487" s="220">
        <v>81</v>
      </c>
      <c r="I487" s="221"/>
      <c r="J487" s="222">
        <f>ROUND(I487*H487,2)</f>
        <v>0</v>
      </c>
      <c r="K487" s="218" t="s">
        <v>252</v>
      </c>
      <c r="L487" s="42"/>
      <c r="M487" s="223" t="s">
        <v>1</v>
      </c>
      <c r="N487" s="224" t="s">
        <v>42</v>
      </c>
      <c r="O487" s="78"/>
      <c r="P487" s="225">
        <f>O487*H487</f>
        <v>0</v>
      </c>
      <c r="Q487" s="225">
        <v>0</v>
      </c>
      <c r="R487" s="225">
        <f>Q487*H487</f>
        <v>0</v>
      </c>
      <c r="S487" s="225">
        <v>0</v>
      </c>
      <c r="T487" s="226">
        <f>S487*H487</f>
        <v>0</v>
      </c>
      <c r="AR487" s="16" t="s">
        <v>756</v>
      </c>
      <c r="AT487" s="16" t="s">
        <v>248</v>
      </c>
      <c r="AU487" s="16" t="s">
        <v>79</v>
      </c>
      <c r="AY487" s="16" t="s">
        <v>246</v>
      </c>
      <c r="BE487" s="227">
        <f>IF(N487="základní",J487,0)</f>
        <v>0</v>
      </c>
      <c r="BF487" s="227">
        <f>IF(N487="snížená",J487,0)</f>
        <v>0</v>
      </c>
      <c r="BG487" s="227">
        <f>IF(N487="zákl. přenesená",J487,0)</f>
        <v>0</v>
      </c>
      <c r="BH487" s="227">
        <f>IF(N487="sníž. přenesená",J487,0)</f>
        <v>0</v>
      </c>
      <c r="BI487" s="227">
        <f>IF(N487="nulová",J487,0)</f>
        <v>0</v>
      </c>
      <c r="BJ487" s="16" t="s">
        <v>16</v>
      </c>
      <c r="BK487" s="227">
        <f>ROUND(I487*H487,2)</f>
        <v>0</v>
      </c>
      <c r="BL487" s="16" t="s">
        <v>756</v>
      </c>
      <c r="BM487" s="16" t="s">
        <v>6748</v>
      </c>
    </row>
    <row r="488" s="1" customFormat="1" ht="16.5" customHeight="1">
      <c r="B488" s="37"/>
      <c r="C488" s="250" t="s">
        <v>1589</v>
      </c>
      <c r="D488" s="250" t="s">
        <v>323</v>
      </c>
      <c r="E488" s="251" t="s">
        <v>6749</v>
      </c>
      <c r="F488" s="252" t="s">
        <v>6750</v>
      </c>
      <c r="G488" s="253" t="s">
        <v>401</v>
      </c>
      <c r="H488" s="254">
        <v>3</v>
      </c>
      <c r="I488" s="255"/>
      <c r="J488" s="256">
        <f>ROUND(I488*H488,2)</f>
        <v>0</v>
      </c>
      <c r="K488" s="252" t="s">
        <v>1</v>
      </c>
      <c r="L488" s="257"/>
      <c r="M488" s="258" t="s">
        <v>1</v>
      </c>
      <c r="N488" s="259" t="s">
        <v>42</v>
      </c>
      <c r="O488" s="78"/>
      <c r="P488" s="225">
        <f>O488*H488</f>
        <v>0</v>
      </c>
      <c r="Q488" s="225">
        <v>5.0000000000000002E-05</v>
      </c>
      <c r="R488" s="225">
        <f>Q488*H488</f>
        <v>0.00015000000000000001</v>
      </c>
      <c r="S488" s="225">
        <v>0</v>
      </c>
      <c r="T488" s="226">
        <f>S488*H488</f>
        <v>0</v>
      </c>
      <c r="AR488" s="16" t="s">
        <v>1307</v>
      </c>
      <c r="AT488" s="16" t="s">
        <v>323</v>
      </c>
      <c r="AU488" s="16" t="s">
        <v>79</v>
      </c>
      <c r="AY488" s="16" t="s">
        <v>246</v>
      </c>
      <c r="BE488" s="227">
        <f>IF(N488="základní",J488,0)</f>
        <v>0</v>
      </c>
      <c r="BF488" s="227">
        <f>IF(N488="snížená",J488,0)</f>
        <v>0</v>
      </c>
      <c r="BG488" s="227">
        <f>IF(N488="zákl. přenesená",J488,0)</f>
        <v>0</v>
      </c>
      <c r="BH488" s="227">
        <f>IF(N488="sníž. přenesená",J488,0)</f>
        <v>0</v>
      </c>
      <c r="BI488" s="227">
        <f>IF(N488="nulová",J488,0)</f>
        <v>0</v>
      </c>
      <c r="BJ488" s="16" t="s">
        <v>16</v>
      </c>
      <c r="BK488" s="227">
        <f>ROUND(I488*H488,2)</f>
        <v>0</v>
      </c>
      <c r="BL488" s="16" t="s">
        <v>1307</v>
      </c>
      <c r="BM488" s="16" t="s">
        <v>6751</v>
      </c>
    </row>
    <row r="489" s="13" customFormat="1">
      <c r="B489" s="239"/>
      <c r="C489" s="240"/>
      <c r="D489" s="230" t="s">
        <v>255</v>
      </c>
      <c r="E489" s="241" t="s">
        <v>1</v>
      </c>
      <c r="F489" s="242" t="s">
        <v>266</v>
      </c>
      <c r="G489" s="240"/>
      <c r="H489" s="243">
        <v>3</v>
      </c>
      <c r="I489" s="244"/>
      <c r="J489" s="240"/>
      <c r="K489" s="240"/>
      <c r="L489" s="245"/>
      <c r="M489" s="246"/>
      <c r="N489" s="247"/>
      <c r="O489" s="247"/>
      <c r="P489" s="247"/>
      <c r="Q489" s="247"/>
      <c r="R489" s="247"/>
      <c r="S489" s="247"/>
      <c r="T489" s="248"/>
      <c r="AT489" s="249" t="s">
        <v>255</v>
      </c>
      <c r="AU489" s="249" t="s">
        <v>79</v>
      </c>
      <c r="AV489" s="13" t="s">
        <v>79</v>
      </c>
      <c r="AW489" s="13" t="s">
        <v>33</v>
      </c>
      <c r="AX489" s="13" t="s">
        <v>71</v>
      </c>
      <c r="AY489" s="249" t="s">
        <v>246</v>
      </c>
    </row>
    <row r="490" s="1" customFormat="1" ht="16.5" customHeight="1">
      <c r="B490" s="37"/>
      <c r="C490" s="216" t="s">
        <v>1606</v>
      </c>
      <c r="D490" s="216" t="s">
        <v>248</v>
      </c>
      <c r="E490" s="217" t="s">
        <v>6752</v>
      </c>
      <c r="F490" s="218" t="s">
        <v>6753</v>
      </c>
      <c r="G490" s="219" t="s">
        <v>401</v>
      </c>
      <c r="H490" s="220">
        <v>3</v>
      </c>
      <c r="I490" s="221"/>
      <c r="J490" s="222">
        <f>ROUND(I490*H490,2)</f>
        <v>0</v>
      </c>
      <c r="K490" s="218" t="s">
        <v>252</v>
      </c>
      <c r="L490" s="42"/>
      <c r="M490" s="223" t="s">
        <v>1</v>
      </c>
      <c r="N490" s="224" t="s">
        <v>42</v>
      </c>
      <c r="O490" s="78"/>
      <c r="P490" s="225">
        <f>O490*H490</f>
        <v>0</v>
      </c>
      <c r="Q490" s="225">
        <v>0</v>
      </c>
      <c r="R490" s="225">
        <f>Q490*H490</f>
        <v>0</v>
      </c>
      <c r="S490" s="225">
        <v>0</v>
      </c>
      <c r="T490" s="226">
        <f>S490*H490</f>
        <v>0</v>
      </c>
      <c r="AR490" s="16" t="s">
        <v>756</v>
      </c>
      <c r="AT490" s="16" t="s">
        <v>248</v>
      </c>
      <c r="AU490" s="16" t="s">
        <v>79</v>
      </c>
      <c r="AY490" s="16" t="s">
        <v>246</v>
      </c>
      <c r="BE490" s="227">
        <f>IF(N490="základní",J490,0)</f>
        <v>0</v>
      </c>
      <c r="BF490" s="227">
        <f>IF(N490="snížená",J490,0)</f>
        <v>0</v>
      </c>
      <c r="BG490" s="227">
        <f>IF(N490="zákl. přenesená",J490,0)</f>
        <v>0</v>
      </c>
      <c r="BH490" s="227">
        <f>IF(N490="sníž. přenesená",J490,0)</f>
        <v>0</v>
      </c>
      <c r="BI490" s="227">
        <f>IF(N490="nulová",J490,0)</f>
        <v>0</v>
      </c>
      <c r="BJ490" s="16" t="s">
        <v>16</v>
      </c>
      <c r="BK490" s="227">
        <f>ROUND(I490*H490,2)</f>
        <v>0</v>
      </c>
      <c r="BL490" s="16" t="s">
        <v>756</v>
      </c>
      <c r="BM490" s="16" t="s">
        <v>6754</v>
      </c>
    </row>
    <row r="491" s="1" customFormat="1" ht="16.5" customHeight="1">
      <c r="B491" s="37"/>
      <c r="C491" s="250" t="s">
        <v>1638</v>
      </c>
      <c r="D491" s="250" t="s">
        <v>323</v>
      </c>
      <c r="E491" s="251" t="s">
        <v>6755</v>
      </c>
      <c r="F491" s="252" t="s">
        <v>6756</v>
      </c>
      <c r="G491" s="253" t="s">
        <v>401</v>
      </c>
      <c r="H491" s="254">
        <v>1</v>
      </c>
      <c r="I491" s="255"/>
      <c r="J491" s="256">
        <f>ROUND(I491*H491,2)</f>
        <v>0</v>
      </c>
      <c r="K491" s="252" t="s">
        <v>1</v>
      </c>
      <c r="L491" s="257"/>
      <c r="M491" s="258" t="s">
        <v>1</v>
      </c>
      <c r="N491" s="259" t="s">
        <v>42</v>
      </c>
      <c r="O491" s="78"/>
      <c r="P491" s="225">
        <f>O491*H491</f>
        <v>0</v>
      </c>
      <c r="Q491" s="225">
        <v>5.0000000000000002E-05</v>
      </c>
      <c r="R491" s="225">
        <f>Q491*H491</f>
        <v>5.0000000000000002E-05</v>
      </c>
      <c r="S491" s="225">
        <v>0</v>
      </c>
      <c r="T491" s="226">
        <f>S491*H491</f>
        <v>0</v>
      </c>
      <c r="AR491" s="16" t="s">
        <v>1307</v>
      </c>
      <c r="AT491" s="16" t="s">
        <v>323</v>
      </c>
      <c r="AU491" s="16" t="s">
        <v>79</v>
      </c>
      <c r="AY491" s="16" t="s">
        <v>246</v>
      </c>
      <c r="BE491" s="227">
        <f>IF(N491="základní",J491,0)</f>
        <v>0</v>
      </c>
      <c r="BF491" s="227">
        <f>IF(N491="snížená",J491,0)</f>
        <v>0</v>
      </c>
      <c r="BG491" s="227">
        <f>IF(N491="zákl. přenesená",J491,0)</f>
        <v>0</v>
      </c>
      <c r="BH491" s="227">
        <f>IF(N491="sníž. přenesená",J491,0)</f>
        <v>0</v>
      </c>
      <c r="BI491" s="227">
        <f>IF(N491="nulová",J491,0)</f>
        <v>0</v>
      </c>
      <c r="BJ491" s="16" t="s">
        <v>16</v>
      </c>
      <c r="BK491" s="227">
        <f>ROUND(I491*H491,2)</f>
        <v>0</v>
      </c>
      <c r="BL491" s="16" t="s">
        <v>1307</v>
      </c>
      <c r="BM491" s="16" t="s">
        <v>6757</v>
      </c>
    </row>
    <row r="492" s="13" customFormat="1">
      <c r="B492" s="239"/>
      <c r="C492" s="240"/>
      <c r="D492" s="230" t="s">
        <v>255</v>
      </c>
      <c r="E492" s="241" t="s">
        <v>1</v>
      </c>
      <c r="F492" s="242" t="s">
        <v>16</v>
      </c>
      <c r="G492" s="240"/>
      <c r="H492" s="243">
        <v>1</v>
      </c>
      <c r="I492" s="244"/>
      <c r="J492" s="240"/>
      <c r="K492" s="240"/>
      <c r="L492" s="245"/>
      <c r="M492" s="246"/>
      <c r="N492" s="247"/>
      <c r="O492" s="247"/>
      <c r="P492" s="247"/>
      <c r="Q492" s="247"/>
      <c r="R492" s="247"/>
      <c r="S492" s="247"/>
      <c r="T492" s="248"/>
      <c r="AT492" s="249" t="s">
        <v>255</v>
      </c>
      <c r="AU492" s="249" t="s">
        <v>79</v>
      </c>
      <c r="AV492" s="13" t="s">
        <v>79</v>
      </c>
      <c r="AW492" s="13" t="s">
        <v>33</v>
      </c>
      <c r="AX492" s="13" t="s">
        <v>71</v>
      </c>
      <c r="AY492" s="249" t="s">
        <v>246</v>
      </c>
    </row>
    <row r="493" s="1" customFormat="1" ht="16.5" customHeight="1">
      <c r="B493" s="37"/>
      <c r="C493" s="216" t="s">
        <v>1656</v>
      </c>
      <c r="D493" s="216" t="s">
        <v>248</v>
      </c>
      <c r="E493" s="217" t="s">
        <v>6758</v>
      </c>
      <c r="F493" s="218" t="s">
        <v>6759</v>
      </c>
      <c r="G493" s="219" t="s">
        <v>401</v>
      </c>
      <c r="H493" s="220">
        <v>1</v>
      </c>
      <c r="I493" s="221"/>
      <c r="J493" s="222">
        <f>ROUND(I493*H493,2)</f>
        <v>0</v>
      </c>
      <c r="K493" s="218" t="s">
        <v>252</v>
      </c>
      <c r="L493" s="42"/>
      <c r="M493" s="223" t="s">
        <v>1</v>
      </c>
      <c r="N493" s="224" t="s">
        <v>42</v>
      </c>
      <c r="O493" s="78"/>
      <c r="P493" s="225">
        <f>O493*H493</f>
        <v>0</v>
      </c>
      <c r="Q493" s="225">
        <v>0</v>
      </c>
      <c r="R493" s="225">
        <f>Q493*H493</f>
        <v>0</v>
      </c>
      <c r="S493" s="225">
        <v>0</v>
      </c>
      <c r="T493" s="226">
        <f>S493*H493</f>
        <v>0</v>
      </c>
      <c r="AR493" s="16" t="s">
        <v>1307</v>
      </c>
      <c r="AT493" s="16" t="s">
        <v>248</v>
      </c>
      <c r="AU493" s="16" t="s">
        <v>79</v>
      </c>
      <c r="AY493" s="16" t="s">
        <v>246</v>
      </c>
      <c r="BE493" s="227">
        <f>IF(N493="základní",J493,0)</f>
        <v>0</v>
      </c>
      <c r="BF493" s="227">
        <f>IF(N493="snížená",J493,0)</f>
        <v>0</v>
      </c>
      <c r="BG493" s="227">
        <f>IF(N493="zákl. přenesená",J493,0)</f>
        <v>0</v>
      </c>
      <c r="BH493" s="227">
        <f>IF(N493="sníž. přenesená",J493,0)</f>
        <v>0</v>
      </c>
      <c r="BI493" s="227">
        <f>IF(N493="nulová",J493,0)</f>
        <v>0</v>
      </c>
      <c r="BJ493" s="16" t="s">
        <v>16</v>
      </c>
      <c r="BK493" s="227">
        <f>ROUND(I493*H493,2)</f>
        <v>0</v>
      </c>
      <c r="BL493" s="16" t="s">
        <v>1307</v>
      </c>
      <c r="BM493" s="16" t="s">
        <v>6760</v>
      </c>
    </row>
    <row r="494" s="1" customFormat="1" ht="16.5" customHeight="1">
      <c r="B494" s="37"/>
      <c r="C494" s="250" t="s">
        <v>1662</v>
      </c>
      <c r="D494" s="250" t="s">
        <v>323</v>
      </c>
      <c r="E494" s="251" t="s">
        <v>6761</v>
      </c>
      <c r="F494" s="252" t="s">
        <v>6762</v>
      </c>
      <c r="G494" s="253" t="s">
        <v>401</v>
      </c>
      <c r="H494" s="254">
        <v>19</v>
      </c>
      <c r="I494" s="255"/>
      <c r="J494" s="256">
        <f>ROUND(I494*H494,2)</f>
        <v>0</v>
      </c>
      <c r="K494" s="252" t="s">
        <v>1</v>
      </c>
      <c r="L494" s="257"/>
      <c r="M494" s="258" t="s">
        <v>1</v>
      </c>
      <c r="N494" s="259" t="s">
        <v>42</v>
      </c>
      <c r="O494" s="78"/>
      <c r="P494" s="225">
        <f>O494*H494</f>
        <v>0</v>
      </c>
      <c r="Q494" s="225">
        <v>5.0000000000000002E-05</v>
      </c>
      <c r="R494" s="225">
        <f>Q494*H494</f>
        <v>0.00095</v>
      </c>
      <c r="S494" s="225">
        <v>0</v>
      </c>
      <c r="T494" s="226">
        <f>S494*H494</f>
        <v>0</v>
      </c>
      <c r="AR494" s="16" t="s">
        <v>1307</v>
      </c>
      <c r="AT494" s="16" t="s">
        <v>323</v>
      </c>
      <c r="AU494" s="16" t="s">
        <v>79</v>
      </c>
      <c r="AY494" s="16" t="s">
        <v>246</v>
      </c>
      <c r="BE494" s="227">
        <f>IF(N494="základní",J494,0)</f>
        <v>0</v>
      </c>
      <c r="BF494" s="227">
        <f>IF(N494="snížená",J494,0)</f>
        <v>0</v>
      </c>
      <c r="BG494" s="227">
        <f>IF(N494="zákl. přenesená",J494,0)</f>
        <v>0</v>
      </c>
      <c r="BH494" s="227">
        <f>IF(N494="sníž. přenesená",J494,0)</f>
        <v>0</v>
      </c>
      <c r="BI494" s="227">
        <f>IF(N494="nulová",J494,0)</f>
        <v>0</v>
      </c>
      <c r="BJ494" s="16" t="s">
        <v>16</v>
      </c>
      <c r="BK494" s="227">
        <f>ROUND(I494*H494,2)</f>
        <v>0</v>
      </c>
      <c r="BL494" s="16" t="s">
        <v>1307</v>
      </c>
      <c r="BM494" s="16" t="s">
        <v>6763</v>
      </c>
    </row>
    <row r="495" s="13" customFormat="1">
      <c r="B495" s="239"/>
      <c r="C495" s="240"/>
      <c r="D495" s="230" t="s">
        <v>255</v>
      </c>
      <c r="E495" s="241" t="s">
        <v>1</v>
      </c>
      <c r="F495" s="242" t="s">
        <v>355</v>
      </c>
      <c r="G495" s="240"/>
      <c r="H495" s="243">
        <v>19</v>
      </c>
      <c r="I495" s="244"/>
      <c r="J495" s="240"/>
      <c r="K495" s="240"/>
      <c r="L495" s="245"/>
      <c r="M495" s="246"/>
      <c r="N495" s="247"/>
      <c r="O495" s="247"/>
      <c r="P495" s="247"/>
      <c r="Q495" s="247"/>
      <c r="R495" s="247"/>
      <c r="S495" s="247"/>
      <c r="T495" s="248"/>
      <c r="AT495" s="249" t="s">
        <v>255</v>
      </c>
      <c r="AU495" s="249" t="s">
        <v>79</v>
      </c>
      <c r="AV495" s="13" t="s">
        <v>79</v>
      </c>
      <c r="AW495" s="13" t="s">
        <v>33</v>
      </c>
      <c r="AX495" s="13" t="s">
        <v>71</v>
      </c>
      <c r="AY495" s="249" t="s">
        <v>246</v>
      </c>
    </row>
    <row r="496" s="1" customFormat="1" ht="16.5" customHeight="1">
      <c r="B496" s="37"/>
      <c r="C496" s="216" t="s">
        <v>1667</v>
      </c>
      <c r="D496" s="216" t="s">
        <v>248</v>
      </c>
      <c r="E496" s="217" t="s">
        <v>6764</v>
      </c>
      <c r="F496" s="218" t="s">
        <v>6765</v>
      </c>
      <c r="G496" s="219" t="s">
        <v>401</v>
      </c>
      <c r="H496" s="220">
        <v>19</v>
      </c>
      <c r="I496" s="221"/>
      <c r="J496" s="222">
        <f>ROUND(I496*H496,2)</f>
        <v>0</v>
      </c>
      <c r="K496" s="218" t="s">
        <v>252</v>
      </c>
      <c r="L496" s="42"/>
      <c r="M496" s="223" t="s">
        <v>1</v>
      </c>
      <c r="N496" s="224" t="s">
        <v>42</v>
      </c>
      <c r="O496" s="78"/>
      <c r="P496" s="225">
        <f>O496*H496</f>
        <v>0</v>
      </c>
      <c r="Q496" s="225">
        <v>0</v>
      </c>
      <c r="R496" s="225">
        <f>Q496*H496</f>
        <v>0</v>
      </c>
      <c r="S496" s="225">
        <v>0</v>
      </c>
      <c r="T496" s="226">
        <f>S496*H496</f>
        <v>0</v>
      </c>
      <c r="AR496" s="16" t="s">
        <v>1307</v>
      </c>
      <c r="AT496" s="16" t="s">
        <v>248</v>
      </c>
      <c r="AU496" s="16" t="s">
        <v>79</v>
      </c>
      <c r="AY496" s="16" t="s">
        <v>246</v>
      </c>
      <c r="BE496" s="227">
        <f>IF(N496="základní",J496,0)</f>
        <v>0</v>
      </c>
      <c r="BF496" s="227">
        <f>IF(N496="snížená",J496,0)</f>
        <v>0</v>
      </c>
      <c r="BG496" s="227">
        <f>IF(N496="zákl. přenesená",J496,0)</f>
        <v>0</v>
      </c>
      <c r="BH496" s="227">
        <f>IF(N496="sníž. přenesená",J496,0)</f>
        <v>0</v>
      </c>
      <c r="BI496" s="227">
        <f>IF(N496="nulová",J496,0)</f>
        <v>0</v>
      </c>
      <c r="BJ496" s="16" t="s">
        <v>16</v>
      </c>
      <c r="BK496" s="227">
        <f>ROUND(I496*H496,2)</f>
        <v>0</v>
      </c>
      <c r="BL496" s="16" t="s">
        <v>1307</v>
      </c>
      <c r="BM496" s="16" t="s">
        <v>6766</v>
      </c>
    </row>
    <row r="497" s="1" customFormat="1" ht="16.5" customHeight="1">
      <c r="B497" s="37"/>
      <c r="C497" s="250" t="s">
        <v>1673</v>
      </c>
      <c r="D497" s="250" t="s">
        <v>323</v>
      </c>
      <c r="E497" s="251" t="s">
        <v>6767</v>
      </c>
      <c r="F497" s="252" t="s">
        <v>6768</v>
      </c>
      <c r="G497" s="253" t="s">
        <v>401</v>
      </c>
      <c r="H497" s="254">
        <v>1</v>
      </c>
      <c r="I497" s="255"/>
      <c r="J497" s="256">
        <f>ROUND(I497*H497,2)</f>
        <v>0</v>
      </c>
      <c r="K497" s="252" t="s">
        <v>1</v>
      </c>
      <c r="L497" s="257"/>
      <c r="M497" s="258" t="s">
        <v>1</v>
      </c>
      <c r="N497" s="259" t="s">
        <v>42</v>
      </c>
      <c r="O497" s="78"/>
      <c r="P497" s="225">
        <f>O497*H497</f>
        <v>0</v>
      </c>
      <c r="Q497" s="225">
        <v>5.0000000000000002E-05</v>
      </c>
      <c r="R497" s="225">
        <f>Q497*H497</f>
        <v>5.0000000000000002E-05</v>
      </c>
      <c r="S497" s="225">
        <v>0</v>
      </c>
      <c r="T497" s="226">
        <f>S497*H497</f>
        <v>0</v>
      </c>
      <c r="AR497" s="16" t="s">
        <v>1307</v>
      </c>
      <c r="AT497" s="16" t="s">
        <v>323</v>
      </c>
      <c r="AU497" s="16" t="s">
        <v>79</v>
      </c>
      <c r="AY497" s="16" t="s">
        <v>246</v>
      </c>
      <c r="BE497" s="227">
        <f>IF(N497="základní",J497,0)</f>
        <v>0</v>
      </c>
      <c r="BF497" s="227">
        <f>IF(N497="snížená",J497,0)</f>
        <v>0</v>
      </c>
      <c r="BG497" s="227">
        <f>IF(N497="zákl. přenesená",J497,0)</f>
        <v>0</v>
      </c>
      <c r="BH497" s="227">
        <f>IF(N497="sníž. přenesená",J497,0)</f>
        <v>0</v>
      </c>
      <c r="BI497" s="227">
        <f>IF(N497="nulová",J497,0)</f>
        <v>0</v>
      </c>
      <c r="BJ497" s="16" t="s">
        <v>16</v>
      </c>
      <c r="BK497" s="227">
        <f>ROUND(I497*H497,2)</f>
        <v>0</v>
      </c>
      <c r="BL497" s="16" t="s">
        <v>1307</v>
      </c>
      <c r="BM497" s="16" t="s">
        <v>6769</v>
      </c>
    </row>
    <row r="498" s="13" customFormat="1">
      <c r="B498" s="239"/>
      <c r="C498" s="240"/>
      <c r="D498" s="230" t="s">
        <v>255</v>
      </c>
      <c r="E498" s="241" t="s">
        <v>1</v>
      </c>
      <c r="F498" s="242" t="s">
        <v>16</v>
      </c>
      <c r="G498" s="240"/>
      <c r="H498" s="243">
        <v>1</v>
      </c>
      <c r="I498" s="244"/>
      <c r="J498" s="240"/>
      <c r="K498" s="240"/>
      <c r="L498" s="245"/>
      <c r="M498" s="246"/>
      <c r="N498" s="247"/>
      <c r="O498" s="247"/>
      <c r="P498" s="247"/>
      <c r="Q498" s="247"/>
      <c r="R498" s="247"/>
      <c r="S498" s="247"/>
      <c r="T498" s="248"/>
      <c r="AT498" s="249" t="s">
        <v>255</v>
      </c>
      <c r="AU498" s="249" t="s">
        <v>79</v>
      </c>
      <c r="AV498" s="13" t="s">
        <v>79</v>
      </c>
      <c r="AW498" s="13" t="s">
        <v>33</v>
      </c>
      <c r="AX498" s="13" t="s">
        <v>71</v>
      </c>
      <c r="AY498" s="249" t="s">
        <v>246</v>
      </c>
    </row>
    <row r="499" s="1" customFormat="1" ht="16.5" customHeight="1">
      <c r="B499" s="37"/>
      <c r="C499" s="216" t="s">
        <v>1678</v>
      </c>
      <c r="D499" s="216" t="s">
        <v>248</v>
      </c>
      <c r="E499" s="217" t="s">
        <v>6770</v>
      </c>
      <c r="F499" s="218" t="s">
        <v>6771</v>
      </c>
      <c r="G499" s="219" t="s">
        <v>401</v>
      </c>
      <c r="H499" s="220">
        <v>1</v>
      </c>
      <c r="I499" s="221"/>
      <c r="J499" s="222">
        <f>ROUND(I499*H499,2)</f>
        <v>0</v>
      </c>
      <c r="K499" s="218" t="s">
        <v>252</v>
      </c>
      <c r="L499" s="42"/>
      <c r="M499" s="223" t="s">
        <v>1</v>
      </c>
      <c r="N499" s="224" t="s">
        <v>42</v>
      </c>
      <c r="O499" s="78"/>
      <c r="P499" s="225">
        <f>O499*H499</f>
        <v>0</v>
      </c>
      <c r="Q499" s="225">
        <v>0</v>
      </c>
      <c r="R499" s="225">
        <f>Q499*H499</f>
        <v>0</v>
      </c>
      <c r="S499" s="225">
        <v>0</v>
      </c>
      <c r="T499" s="226">
        <f>S499*H499</f>
        <v>0</v>
      </c>
      <c r="AR499" s="16" t="s">
        <v>756</v>
      </c>
      <c r="AT499" s="16" t="s">
        <v>248</v>
      </c>
      <c r="AU499" s="16" t="s">
        <v>79</v>
      </c>
      <c r="AY499" s="16" t="s">
        <v>246</v>
      </c>
      <c r="BE499" s="227">
        <f>IF(N499="základní",J499,0)</f>
        <v>0</v>
      </c>
      <c r="BF499" s="227">
        <f>IF(N499="snížená",J499,0)</f>
        <v>0</v>
      </c>
      <c r="BG499" s="227">
        <f>IF(N499="zákl. přenesená",J499,0)</f>
        <v>0</v>
      </c>
      <c r="BH499" s="227">
        <f>IF(N499="sníž. přenesená",J499,0)</f>
        <v>0</v>
      </c>
      <c r="BI499" s="227">
        <f>IF(N499="nulová",J499,0)</f>
        <v>0</v>
      </c>
      <c r="BJ499" s="16" t="s">
        <v>16</v>
      </c>
      <c r="BK499" s="227">
        <f>ROUND(I499*H499,2)</f>
        <v>0</v>
      </c>
      <c r="BL499" s="16" t="s">
        <v>756</v>
      </c>
      <c r="BM499" s="16" t="s">
        <v>6772</v>
      </c>
    </row>
    <row r="500" s="1" customFormat="1" ht="16.5" customHeight="1">
      <c r="B500" s="37"/>
      <c r="C500" s="250" t="s">
        <v>1686</v>
      </c>
      <c r="D500" s="250" t="s">
        <v>323</v>
      </c>
      <c r="E500" s="251" t="s">
        <v>6773</v>
      </c>
      <c r="F500" s="252" t="s">
        <v>6774</v>
      </c>
      <c r="G500" s="253" t="s">
        <v>401</v>
      </c>
      <c r="H500" s="254">
        <v>31</v>
      </c>
      <c r="I500" s="255"/>
      <c r="J500" s="256">
        <f>ROUND(I500*H500,2)</f>
        <v>0</v>
      </c>
      <c r="K500" s="252" t="s">
        <v>1</v>
      </c>
      <c r="L500" s="257"/>
      <c r="M500" s="258" t="s">
        <v>1</v>
      </c>
      <c r="N500" s="259" t="s">
        <v>42</v>
      </c>
      <c r="O500" s="78"/>
      <c r="P500" s="225">
        <f>O500*H500</f>
        <v>0</v>
      </c>
      <c r="Q500" s="225">
        <v>5.0000000000000002E-05</v>
      </c>
      <c r="R500" s="225">
        <f>Q500*H500</f>
        <v>0.0015500000000000002</v>
      </c>
      <c r="S500" s="225">
        <v>0</v>
      </c>
      <c r="T500" s="226">
        <f>S500*H500</f>
        <v>0</v>
      </c>
      <c r="AR500" s="16" t="s">
        <v>2200</v>
      </c>
      <c r="AT500" s="16" t="s">
        <v>323</v>
      </c>
      <c r="AU500" s="16" t="s">
        <v>79</v>
      </c>
      <c r="AY500" s="16" t="s">
        <v>246</v>
      </c>
      <c r="BE500" s="227">
        <f>IF(N500="základní",J500,0)</f>
        <v>0</v>
      </c>
      <c r="BF500" s="227">
        <f>IF(N500="snížená",J500,0)</f>
        <v>0</v>
      </c>
      <c r="BG500" s="227">
        <f>IF(N500="zákl. přenesená",J500,0)</f>
        <v>0</v>
      </c>
      <c r="BH500" s="227">
        <f>IF(N500="sníž. přenesená",J500,0)</f>
        <v>0</v>
      </c>
      <c r="BI500" s="227">
        <f>IF(N500="nulová",J500,0)</f>
        <v>0</v>
      </c>
      <c r="BJ500" s="16" t="s">
        <v>16</v>
      </c>
      <c r="BK500" s="227">
        <f>ROUND(I500*H500,2)</f>
        <v>0</v>
      </c>
      <c r="BL500" s="16" t="s">
        <v>756</v>
      </c>
      <c r="BM500" s="16" t="s">
        <v>6775</v>
      </c>
    </row>
    <row r="501" s="13" customFormat="1">
      <c r="B501" s="239"/>
      <c r="C501" s="240"/>
      <c r="D501" s="230" t="s">
        <v>255</v>
      </c>
      <c r="E501" s="241" t="s">
        <v>1</v>
      </c>
      <c r="F501" s="242" t="s">
        <v>436</v>
      </c>
      <c r="G501" s="240"/>
      <c r="H501" s="243">
        <v>31</v>
      </c>
      <c r="I501" s="244"/>
      <c r="J501" s="240"/>
      <c r="K501" s="240"/>
      <c r="L501" s="245"/>
      <c r="M501" s="246"/>
      <c r="N501" s="247"/>
      <c r="O501" s="247"/>
      <c r="P501" s="247"/>
      <c r="Q501" s="247"/>
      <c r="R501" s="247"/>
      <c r="S501" s="247"/>
      <c r="T501" s="248"/>
      <c r="AT501" s="249" t="s">
        <v>255</v>
      </c>
      <c r="AU501" s="249" t="s">
        <v>79</v>
      </c>
      <c r="AV501" s="13" t="s">
        <v>79</v>
      </c>
      <c r="AW501" s="13" t="s">
        <v>33</v>
      </c>
      <c r="AX501" s="13" t="s">
        <v>71</v>
      </c>
      <c r="AY501" s="249" t="s">
        <v>246</v>
      </c>
    </row>
    <row r="502" s="1" customFormat="1" ht="16.5" customHeight="1">
      <c r="B502" s="37"/>
      <c r="C502" s="216" t="s">
        <v>1694</v>
      </c>
      <c r="D502" s="216" t="s">
        <v>248</v>
      </c>
      <c r="E502" s="217" t="s">
        <v>6776</v>
      </c>
      <c r="F502" s="218" t="s">
        <v>6777</v>
      </c>
      <c r="G502" s="219" t="s">
        <v>401</v>
      </c>
      <c r="H502" s="220">
        <v>31</v>
      </c>
      <c r="I502" s="221"/>
      <c r="J502" s="222">
        <f>ROUND(I502*H502,2)</f>
        <v>0</v>
      </c>
      <c r="K502" s="218" t="s">
        <v>252</v>
      </c>
      <c r="L502" s="42"/>
      <c r="M502" s="223" t="s">
        <v>1</v>
      </c>
      <c r="N502" s="224" t="s">
        <v>42</v>
      </c>
      <c r="O502" s="78"/>
      <c r="P502" s="225">
        <f>O502*H502</f>
        <v>0</v>
      </c>
      <c r="Q502" s="225">
        <v>0</v>
      </c>
      <c r="R502" s="225">
        <f>Q502*H502</f>
        <v>0</v>
      </c>
      <c r="S502" s="225">
        <v>0</v>
      </c>
      <c r="T502" s="226">
        <f>S502*H502</f>
        <v>0</v>
      </c>
      <c r="AR502" s="16" t="s">
        <v>1307</v>
      </c>
      <c r="AT502" s="16" t="s">
        <v>248</v>
      </c>
      <c r="AU502" s="16" t="s">
        <v>79</v>
      </c>
      <c r="AY502" s="16" t="s">
        <v>246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16" t="s">
        <v>16</v>
      </c>
      <c r="BK502" s="227">
        <f>ROUND(I502*H502,2)</f>
        <v>0</v>
      </c>
      <c r="BL502" s="16" t="s">
        <v>1307</v>
      </c>
      <c r="BM502" s="16" t="s">
        <v>6778</v>
      </c>
    </row>
    <row r="503" s="1" customFormat="1" ht="16.5" customHeight="1">
      <c r="B503" s="37"/>
      <c r="C503" s="250" t="s">
        <v>1698</v>
      </c>
      <c r="D503" s="250" t="s">
        <v>323</v>
      </c>
      <c r="E503" s="251" t="s">
        <v>6779</v>
      </c>
      <c r="F503" s="252" t="s">
        <v>6780</v>
      </c>
      <c r="G503" s="253" t="s">
        <v>401</v>
      </c>
      <c r="H503" s="254">
        <v>1</v>
      </c>
      <c r="I503" s="255"/>
      <c r="J503" s="256">
        <f>ROUND(I503*H503,2)</f>
        <v>0</v>
      </c>
      <c r="K503" s="252" t="s">
        <v>1</v>
      </c>
      <c r="L503" s="257"/>
      <c r="M503" s="258" t="s">
        <v>1</v>
      </c>
      <c r="N503" s="259" t="s">
        <v>42</v>
      </c>
      <c r="O503" s="78"/>
      <c r="P503" s="225">
        <f>O503*H503</f>
        <v>0</v>
      </c>
      <c r="Q503" s="225">
        <v>5.0000000000000002E-05</v>
      </c>
      <c r="R503" s="225">
        <f>Q503*H503</f>
        <v>5.0000000000000002E-05</v>
      </c>
      <c r="S503" s="225">
        <v>0</v>
      </c>
      <c r="T503" s="226">
        <f>S503*H503</f>
        <v>0</v>
      </c>
      <c r="AR503" s="16" t="s">
        <v>1307</v>
      </c>
      <c r="AT503" s="16" t="s">
        <v>323</v>
      </c>
      <c r="AU503" s="16" t="s">
        <v>79</v>
      </c>
      <c r="AY503" s="16" t="s">
        <v>246</v>
      </c>
      <c r="BE503" s="227">
        <f>IF(N503="základní",J503,0)</f>
        <v>0</v>
      </c>
      <c r="BF503" s="227">
        <f>IF(N503="snížená",J503,0)</f>
        <v>0</v>
      </c>
      <c r="BG503" s="227">
        <f>IF(N503="zákl. přenesená",J503,0)</f>
        <v>0</v>
      </c>
      <c r="BH503" s="227">
        <f>IF(N503="sníž. přenesená",J503,0)</f>
        <v>0</v>
      </c>
      <c r="BI503" s="227">
        <f>IF(N503="nulová",J503,0)</f>
        <v>0</v>
      </c>
      <c r="BJ503" s="16" t="s">
        <v>16</v>
      </c>
      <c r="BK503" s="227">
        <f>ROUND(I503*H503,2)</f>
        <v>0</v>
      </c>
      <c r="BL503" s="16" t="s">
        <v>1307</v>
      </c>
      <c r="BM503" s="16" t="s">
        <v>6781</v>
      </c>
    </row>
    <row r="504" s="13" customFormat="1">
      <c r="B504" s="239"/>
      <c r="C504" s="240"/>
      <c r="D504" s="230" t="s">
        <v>255</v>
      </c>
      <c r="E504" s="241" t="s">
        <v>1</v>
      </c>
      <c r="F504" s="242" t="s">
        <v>16</v>
      </c>
      <c r="G504" s="240"/>
      <c r="H504" s="243">
        <v>1</v>
      </c>
      <c r="I504" s="244"/>
      <c r="J504" s="240"/>
      <c r="K504" s="240"/>
      <c r="L504" s="245"/>
      <c r="M504" s="246"/>
      <c r="N504" s="247"/>
      <c r="O504" s="247"/>
      <c r="P504" s="247"/>
      <c r="Q504" s="247"/>
      <c r="R504" s="247"/>
      <c r="S504" s="247"/>
      <c r="T504" s="248"/>
      <c r="AT504" s="249" t="s">
        <v>255</v>
      </c>
      <c r="AU504" s="249" t="s">
        <v>79</v>
      </c>
      <c r="AV504" s="13" t="s">
        <v>79</v>
      </c>
      <c r="AW504" s="13" t="s">
        <v>33</v>
      </c>
      <c r="AX504" s="13" t="s">
        <v>71</v>
      </c>
      <c r="AY504" s="249" t="s">
        <v>246</v>
      </c>
    </row>
    <row r="505" s="1" customFormat="1" ht="16.5" customHeight="1">
      <c r="B505" s="37"/>
      <c r="C505" s="216" t="s">
        <v>1702</v>
      </c>
      <c r="D505" s="216" t="s">
        <v>248</v>
      </c>
      <c r="E505" s="217" t="s">
        <v>6758</v>
      </c>
      <c r="F505" s="218" t="s">
        <v>6759</v>
      </c>
      <c r="G505" s="219" t="s">
        <v>401</v>
      </c>
      <c r="H505" s="220">
        <v>1</v>
      </c>
      <c r="I505" s="221"/>
      <c r="J505" s="222">
        <f>ROUND(I505*H505,2)</f>
        <v>0</v>
      </c>
      <c r="K505" s="218" t="s">
        <v>252</v>
      </c>
      <c r="L505" s="42"/>
      <c r="M505" s="223" t="s">
        <v>1</v>
      </c>
      <c r="N505" s="224" t="s">
        <v>42</v>
      </c>
      <c r="O505" s="78"/>
      <c r="P505" s="225">
        <f>O505*H505</f>
        <v>0</v>
      </c>
      <c r="Q505" s="225">
        <v>0</v>
      </c>
      <c r="R505" s="225">
        <f>Q505*H505</f>
        <v>0</v>
      </c>
      <c r="S505" s="225">
        <v>0</v>
      </c>
      <c r="T505" s="226">
        <f>S505*H505</f>
        <v>0</v>
      </c>
      <c r="AR505" s="16" t="s">
        <v>1307</v>
      </c>
      <c r="AT505" s="16" t="s">
        <v>248</v>
      </c>
      <c r="AU505" s="16" t="s">
        <v>79</v>
      </c>
      <c r="AY505" s="16" t="s">
        <v>246</v>
      </c>
      <c r="BE505" s="227">
        <f>IF(N505="základní",J505,0)</f>
        <v>0</v>
      </c>
      <c r="BF505" s="227">
        <f>IF(N505="snížená",J505,0)</f>
        <v>0</v>
      </c>
      <c r="BG505" s="227">
        <f>IF(N505="zákl. přenesená",J505,0)</f>
        <v>0</v>
      </c>
      <c r="BH505" s="227">
        <f>IF(N505="sníž. přenesená",J505,0)</f>
        <v>0</v>
      </c>
      <c r="BI505" s="227">
        <f>IF(N505="nulová",J505,0)</f>
        <v>0</v>
      </c>
      <c r="BJ505" s="16" t="s">
        <v>16</v>
      </c>
      <c r="BK505" s="227">
        <f>ROUND(I505*H505,2)</f>
        <v>0</v>
      </c>
      <c r="BL505" s="16" t="s">
        <v>1307</v>
      </c>
      <c r="BM505" s="16" t="s">
        <v>6782</v>
      </c>
    </row>
    <row r="506" s="1" customFormat="1" ht="16.5" customHeight="1">
      <c r="B506" s="37"/>
      <c r="C506" s="250" t="s">
        <v>1709</v>
      </c>
      <c r="D506" s="250" t="s">
        <v>323</v>
      </c>
      <c r="E506" s="251" t="s">
        <v>6783</v>
      </c>
      <c r="F506" s="252" t="s">
        <v>6784</v>
      </c>
      <c r="G506" s="253" t="s">
        <v>4404</v>
      </c>
      <c r="H506" s="254">
        <v>1</v>
      </c>
      <c r="I506" s="255"/>
      <c r="J506" s="256">
        <f>ROUND(I506*H506,2)</f>
        <v>0</v>
      </c>
      <c r="K506" s="252" t="s">
        <v>1</v>
      </c>
      <c r="L506" s="257"/>
      <c r="M506" s="258" t="s">
        <v>1</v>
      </c>
      <c r="N506" s="259" t="s">
        <v>42</v>
      </c>
      <c r="O506" s="78"/>
      <c r="P506" s="225">
        <f>O506*H506</f>
        <v>0</v>
      </c>
      <c r="Q506" s="225">
        <v>0</v>
      </c>
      <c r="R506" s="225">
        <f>Q506*H506</f>
        <v>0</v>
      </c>
      <c r="S506" s="225">
        <v>0</v>
      </c>
      <c r="T506" s="226">
        <f>S506*H506</f>
        <v>0</v>
      </c>
      <c r="AR506" s="16" t="s">
        <v>1307</v>
      </c>
      <c r="AT506" s="16" t="s">
        <v>323</v>
      </c>
      <c r="AU506" s="16" t="s">
        <v>79</v>
      </c>
      <c r="AY506" s="16" t="s">
        <v>246</v>
      </c>
      <c r="BE506" s="227">
        <f>IF(N506="základní",J506,0)</f>
        <v>0</v>
      </c>
      <c r="BF506" s="227">
        <f>IF(N506="snížená",J506,0)</f>
        <v>0</v>
      </c>
      <c r="BG506" s="227">
        <f>IF(N506="zákl. přenesená",J506,0)</f>
        <v>0</v>
      </c>
      <c r="BH506" s="227">
        <f>IF(N506="sníž. přenesená",J506,0)</f>
        <v>0</v>
      </c>
      <c r="BI506" s="227">
        <f>IF(N506="nulová",J506,0)</f>
        <v>0</v>
      </c>
      <c r="BJ506" s="16" t="s">
        <v>16</v>
      </c>
      <c r="BK506" s="227">
        <f>ROUND(I506*H506,2)</f>
        <v>0</v>
      </c>
      <c r="BL506" s="16" t="s">
        <v>1307</v>
      </c>
      <c r="BM506" s="16" t="s">
        <v>6785</v>
      </c>
    </row>
    <row r="507" s="13" customFormat="1">
      <c r="B507" s="239"/>
      <c r="C507" s="240"/>
      <c r="D507" s="230" t="s">
        <v>255</v>
      </c>
      <c r="E507" s="241" t="s">
        <v>1</v>
      </c>
      <c r="F507" s="242" t="s">
        <v>16</v>
      </c>
      <c r="G507" s="240"/>
      <c r="H507" s="243">
        <v>1</v>
      </c>
      <c r="I507" s="244"/>
      <c r="J507" s="240"/>
      <c r="K507" s="240"/>
      <c r="L507" s="245"/>
      <c r="M507" s="246"/>
      <c r="N507" s="247"/>
      <c r="O507" s="247"/>
      <c r="P507" s="247"/>
      <c r="Q507" s="247"/>
      <c r="R507" s="247"/>
      <c r="S507" s="247"/>
      <c r="T507" s="248"/>
      <c r="AT507" s="249" t="s">
        <v>255</v>
      </c>
      <c r="AU507" s="249" t="s">
        <v>79</v>
      </c>
      <c r="AV507" s="13" t="s">
        <v>79</v>
      </c>
      <c r="AW507" s="13" t="s">
        <v>33</v>
      </c>
      <c r="AX507" s="13" t="s">
        <v>71</v>
      </c>
      <c r="AY507" s="249" t="s">
        <v>246</v>
      </c>
    </row>
    <row r="508" s="1" customFormat="1" ht="16.5" customHeight="1">
      <c r="B508" s="37"/>
      <c r="C508" s="216" t="s">
        <v>1716</v>
      </c>
      <c r="D508" s="216" t="s">
        <v>248</v>
      </c>
      <c r="E508" s="217" t="s">
        <v>6786</v>
      </c>
      <c r="F508" s="218" t="s">
        <v>6787</v>
      </c>
      <c r="G508" s="219" t="s">
        <v>401</v>
      </c>
      <c r="H508" s="220">
        <v>1</v>
      </c>
      <c r="I508" s="221"/>
      <c r="J508" s="222">
        <f>ROUND(I508*H508,2)</f>
        <v>0</v>
      </c>
      <c r="K508" s="218" t="s">
        <v>1</v>
      </c>
      <c r="L508" s="42"/>
      <c r="M508" s="223" t="s">
        <v>1</v>
      </c>
      <c r="N508" s="224" t="s">
        <v>42</v>
      </c>
      <c r="O508" s="78"/>
      <c r="P508" s="225">
        <f>O508*H508</f>
        <v>0</v>
      </c>
      <c r="Q508" s="225">
        <v>0</v>
      </c>
      <c r="R508" s="225">
        <f>Q508*H508</f>
        <v>0</v>
      </c>
      <c r="S508" s="225">
        <v>0</v>
      </c>
      <c r="T508" s="226">
        <f>S508*H508</f>
        <v>0</v>
      </c>
      <c r="AR508" s="16" t="s">
        <v>1307</v>
      </c>
      <c r="AT508" s="16" t="s">
        <v>248</v>
      </c>
      <c r="AU508" s="16" t="s">
        <v>79</v>
      </c>
      <c r="AY508" s="16" t="s">
        <v>246</v>
      </c>
      <c r="BE508" s="227">
        <f>IF(N508="základní",J508,0)</f>
        <v>0</v>
      </c>
      <c r="BF508" s="227">
        <f>IF(N508="snížená",J508,0)</f>
        <v>0</v>
      </c>
      <c r="BG508" s="227">
        <f>IF(N508="zákl. přenesená",J508,0)</f>
        <v>0</v>
      </c>
      <c r="BH508" s="227">
        <f>IF(N508="sníž. přenesená",J508,0)</f>
        <v>0</v>
      </c>
      <c r="BI508" s="227">
        <f>IF(N508="nulová",J508,0)</f>
        <v>0</v>
      </c>
      <c r="BJ508" s="16" t="s">
        <v>16</v>
      </c>
      <c r="BK508" s="227">
        <f>ROUND(I508*H508,2)</f>
        <v>0</v>
      </c>
      <c r="BL508" s="16" t="s">
        <v>1307</v>
      </c>
      <c r="BM508" s="16" t="s">
        <v>6788</v>
      </c>
    </row>
    <row r="509" s="1" customFormat="1" ht="22.5" customHeight="1">
      <c r="B509" s="37"/>
      <c r="C509" s="250" t="s">
        <v>1721</v>
      </c>
      <c r="D509" s="250" t="s">
        <v>323</v>
      </c>
      <c r="E509" s="251" t="s">
        <v>6789</v>
      </c>
      <c r="F509" s="252" t="s">
        <v>6790</v>
      </c>
      <c r="G509" s="253" t="s">
        <v>4404</v>
      </c>
      <c r="H509" s="254">
        <v>3</v>
      </c>
      <c r="I509" s="255"/>
      <c r="J509" s="256">
        <f>ROUND(I509*H509,2)</f>
        <v>0</v>
      </c>
      <c r="K509" s="252" t="s">
        <v>1</v>
      </c>
      <c r="L509" s="257"/>
      <c r="M509" s="258" t="s">
        <v>1</v>
      </c>
      <c r="N509" s="259" t="s">
        <v>42</v>
      </c>
      <c r="O509" s="78"/>
      <c r="P509" s="225">
        <f>O509*H509</f>
        <v>0</v>
      </c>
      <c r="Q509" s="225">
        <v>0</v>
      </c>
      <c r="R509" s="225">
        <f>Q509*H509</f>
        <v>0</v>
      </c>
      <c r="S509" s="225">
        <v>0</v>
      </c>
      <c r="T509" s="226">
        <f>S509*H509</f>
        <v>0</v>
      </c>
      <c r="AR509" s="16" t="s">
        <v>1307</v>
      </c>
      <c r="AT509" s="16" t="s">
        <v>323</v>
      </c>
      <c r="AU509" s="16" t="s">
        <v>79</v>
      </c>
      <c r="AY509" s="16" t="s">
        <v>246</v>
      </c>
      <c r="BE509" s="227">
        <f>IF(N509="základní",J509,0)</f>
        <v>0</v>
      </c>
      <c r="BF509" s="227">
        <f>IF(N509="snížená",J509,0)</f>
        <v>0</v>
      </c>
      <c r="BG509" s="227">
        <f>IF(N509="zákl. přenesená",J509,0)</f>
        <v>0</v>
      </c>
      <c r="BH509" s="227">
        <f>IF(N509="sníž. přenesená",J509,0)</f>
        <v>0</v>
      </c>
      <c r="BI509" s="227">
        <f>IF(N509="nulová",J509,0)</f>
        <v>0</v>
      </c>
      <c r="BJ509" s="16" t="s">
        <v>16</v>
      </c>
      <c r="BK509" s="227">
        <f>ROUND(I509*H509,2)</f>
        <v>0</v>
      </c>
      <c r="BL509" s="16" t="s">
        <v>1307</v>
      </c>
      <c r="BM509" s="16" t="s">
        <v>6791</v>
      </c>
    </row>
    <row r="510" s="13" customFormat="1">
      <c r="B510" s="239"/>
      <c r="C510" s="240"/>
      <c r="D510" s="230" t="s">
        <v>255</v>
      </c>
      <c r="E510" s="241" t="s">
        <v>1</v>
      </c>
      <c r="F510" s="242" t="s">
        <v>266</v>
      </c>
      <c r="G510" s="240"/>
      <c r="H510" s="243">
        <v>3</v>
      </c>
      <c r="I510" s="244"/>
      <c r="J510" s="240"/>
      <c r="K510" s="240"/>
      <c r="L510" s="245"/>
      <c r="M510" s="246"/>
      <c r="N510" s="247"/>
      <c r="O510" s="247"/>
      <c r="P510" s="247"/>
      <c r="Q510" s="247"/>
      <c r="R510" s="247"/>
      <c r="S510" s="247"/>
      <c r="T510" s="248"/>
      <c r="AT510" s="249" t="s">
        <v>255</v>
      </c>
      <c r="AU510" s="249" t="s">
        <v>79</v>
      </c>
      <c r="AV510" s="13" t="s">
        <v>79</v>
      </c>
      <c r="AW510" s="13" t="s">
        <v>33</v>
      </c>
      <c r="AX510" s="13" t="s">
        <v>71</v>
      </c>
      <c r="AY510" s="249" t="s">
        <v>246</v>
      </c>
    </row>
    <row r="511" s="1" customFormat="1" ht="22.5" customHeight="1">
      <c r="B511" s="37"/>
      <c r="C511" s="250" t="s">
        <v>1726</v>
      </c>
      <c r="D511" s="250" t="s">
        <v>323</v>
      </c>
      <c r="E511" s="251" t="s">
        <v>6792</v>
      </c>
      <c r="F511" s="252" t="s">
        <v>6793</v>
      </c>
      <c r="G511" s="253" t="s">
        <v>4404</v>
      </c>
      <c r="H511" s="254">
        <v>3</v>
      </c>
      <c r="I511" s="255"/>
      <c r="J511" s="256">
        <f>ROUND(I511*H511,2)</f>
        <v>0</v>
      </c>
      <c r="K511" s="252" t="s">
        <v>1</v>
      </c>
      <c r="L511" s="257"/>
      <c r="M511" s="258" t="s">
        <v>1</v>
      </c>
      <c r="N511" s="259" t="s">
        <v>42</v>
      </c>
      <c r="O511" s="78"/>
      <c r="P511" s="225">
        <f>O511*H511</f>
        <v>0</v>
      </c>
      <c r="Q511" s="225">
        <v>0</v>
      </c>
      <c r="R511" s="225">
        <f>Q511*H511</f>
        <v>0</v>
      </c>
      <c r="S511" s="225">
        <v>0</v>
      </c>
      <c r="T511" s="226">
        <f>S511*H511</f>
        <v>0</v>
      </c>
      <c r="AR511" s="16" t="s">
        <v>1307</v>
      </c>
      <c r="AT511" s="16" t="s">
        <v>323</v>
      </c>
      <c r="AU511" s="16" t="s">
        <v>79</v>
      </c>
      <c r="AY511" s="16" t="s">
        <v>246</v>
      </c>
      <c r="BE511" s="227">
        <f>IF(N511="základní",J511,0)</f>
        <v>0</v>
      </c>
      <c r="BF511" s="227">
        <f>IF(N511="snížená",J511,0)</f>
        <v>0</v>
      </c>
      <c r="BG511" s="227">
        <f>IF(N511="zákl. přenesená",J511,0)</f>
        <v>0</v>
      </c>
      <c r="BH511" s="227">
        <f>IF(N511="sníž. přenesená",J511,0)</f>
        <v>0</v>
      </c>
      <c r="BI511" s="227">
        <f>IF(N511="nulová",J511,0)</f>
        <v>0</v>
      </c>
      <c r="BJ511" s="16" t="s">
        <v>16</v>
      </c>
      <c r="BK511" s="227">
        <f>ROUND(I511*H511,2)</f>
        <v>0</v>
      </c>
      <c r="BL511" s="16" t="s">
        <v>1307</v>
      </c>
      <c r="BM511" s="16" t="s">
        <v>6794</v>
      </c>
    </row>
    <row r="512" s="13" customFormat="1">
      <c r="B512" s="239"/>
      <c r="C512" s="240"/>
      <c r="D512" s="230" t="s">
        <v>255</v>
      </c>
      <c r="E512" s="241" t="s">
        <v>1</v>
      </c>
      <c r="F512" s="242" t="s">
        <v>266</v>
      </c>
      <c r="G512" s="240"/>
      <c r="H512" s="243">
        <v>3</v>
      </c>
      <c r="I512" s="244"/>
      <c r="J512" s="240"/>
      <c r="K512" s="240"/>
      <c r="L512" s="245"/>
      <c r="M512" s="246"/>
      <c r="N512" s="247"/>
      <c r="O512" s="247"/>
      <c r="P512" s="247"/>
      <c r="Q512" s="247"/>
      <c r="R512" s="247"/>
      <c r="S512" s="247"/>
      <c r="T512" s="248"/>
      <c r="AT512" s="249" t="s">
        <v>255</v>
      </c>
      <c r="AU512" s="249" t="s">
        <v>79</v>
      </c>
      <c r="AV512" s="13" t="s">
        <v>79</v>
      </c>
      <c r="AW512" s="13" t="s">
        <v>33</v>
      </c>
      <c r="AX512" s="13" t="s">
        <v>71</v>
      </c>
      <c r="AY512" s="249" t="s">
        <v>246</v>
      </c>
    </row>
    <row r="513" s="1" customFormat="1" ht="16.5" customHeight="1">
      <c r="B513" s="37"/>
      <c r="C513" s="216" t="s">
        <v>1732</v>
      </c>
      <c r="D513" s="216" t="s">
        <v>248</v>
      </c>
      <c r="E513" s="217" t="s">
        <v>6795</v>
      </c>
      <c r="F513" s="218" t="s">
        <v>6796</v>
      </c>
      <c r="G513" s="219" t="s">
        <v>401</v>
      </c>
      <c r="H513" s="220">
        <v>6</v>
      </c>
      <c r="I513" s="221"/>
      <c r="J513" s="222">
        <f>ROUND(I513*H513,2)</f>
        <v>0</v>
      </c>
      <c r="K513" s="218" t="s">
        <v>1</v>
      </c>
      <c r="L513" s="42"/>
      <c r="M513" s="223" t="s">
        <v>1</v>
      </c>
      <c r="N513" s="224" t="s">
        <v>42</v>
      </c>
      <c r="O513" s="78"/>
      <c r="P513" s="225">
        <f>O513*H513</f>
        <v>0</v>
      </c>
      <c r="Q513" s="225">
        <v>0</v>
      </c>
      <c r="R513" s="225">
        <f>Q513*H513</f>
        <v>0</v>
      </c>
      <c r="S513" s="225">
        <v>0</v>
      </c>
      <c r="T513" s="226">
        <f>S513*H513</f>
        <v>0</v>
      </c>
      <c r="AR513" s="16" t="s">
        <v>1307</v>
      </c>
      <c r="AT513" s="16" t="s">
        <v>248</v>
      </c>
      <c r="AU513" s="16" t="s">
        <v>79</v>
      </c>
      <c r="AY513" s="16" t="s">
        <v>246</v>
      </c>
      <c r="BE513" s="227">
        <f>IF(N513="základní",J513,0)</f>
        <v>0</v>
      </c>
      <c r="BF513" s="227">
        <f>IF(N513="snížená",J513,0)</f>
        <v>0</v>
      </c>
      <c r="BG513" s="227">
        <f>IF(N513="zákl. přenesená",J513,0)</f>
        <v>0</v>
      </c>
      <c r="BH513" s="227">
        <f>IF(N513="sníž. přenesená",J513,0)</f>
        <v>0</v>
      </c>
      <c r="BI513" s="227">
        <f>IF(N513="nulová",J513,0)</f>
        <v>0</v>
      </c>
      <c r="BJ513" s="16" t="s">
        <v>16</v>
      </c>
      <c r="BK513" s="227">
        <f>ROUND(I513*H513,2)</f>
        <v>0</v>
      </c>
      <c r="BL513" s="16" t="s">
        <v>1307</v>
      </c>
      <c r="BM513" s="16" t="s">
        <v>6797</v>
      </c>
    </row>
    <row r="514" s="1" customFormat="1" ht="22.5" customHeight="1">
      <c r="B514" s="37"/>
      <c r="C514" s="250" t="s">
        <v>1743</v>
      </c>
      <c r="D514" s="250" t="s">
        <v>323</v>
      </c>
      <c r="E514" s="251" t="s">
        <v>6798</v>
      </c>
      <c r="F514" s="252" t="s">
        <v>6799</v>
      </c>
      <c r="G514" s="253" t="s">
        <v>401</v>
      </c>
      <c r="H514" s="254">
        <v>3</v>
      </c>
      <c r="I514" s="255"/>
      <c r="J514" s="256">
        <f>ROUND(I514*H514,2)</f>
        <v>0</v>
      </c>
      <c r="K514" s="252" t="s">
        <v>1</v>
      </c>
      <c r="L514" s="257"/>
      <c r="M514" s="258" t="s">
        <v>1</v>
      </c>
      <c r="N514" s="259" t="s">
        <v>42</v>
      </c>
      <c r="O514" s="78"/>
      <c r="P514" s="225">
        <f>O514*H514</f>
        <v>0</v>
      </c>
      <c r="Q514" s="225">
        <v>0</v>
      </c>
      <c r="R514" s="225">
        <f>Q514*H514</f>
        <v>0</v>
      </c>
      <c r="S514" s="225">
        <v>0</v>
      </c>
      <c r="T514" s="226">
        <f>S514*H514</f>
        <v>0</v>
      </c>
      <c r="AR514" s="16" t="s">
        <v>2200</v>
      </c>
      <c r="AT514" s="16" t="s">
        <v>323</v>
      </c>
      <c r="AU514" s="16" t="s">
        <v>79</v>
      </c>
      <c r="AY514" s="16" t="s">
        <v>246</v>
      </c>
      <c r="BE514" s="227">
        <f>IF(N514="základní",J514,0)</f>
        <v>0</v>
      </c>
      <c r="BF514" s="227">
        <f>IF(N514="snížená",J514,0)</f>
        <v>0</v>
      </c>
      <c r="BG514" s="227">
        <f>IF(N514="zákl. přenesená",J514,0)</f>
        <v>0</v>
      </c>
      <c r="BH514" s="227">
        <f>IF(N514="sníž. přenesená",J514,0)</f>
        <v>0</v>
      </c>
      <c r="BI514" s="227">
        <f>IF(N514="nulová",J514,0)</f>
        <v>0</v>
      </c>
      <c r="BJ514" s="16" t="s">
        <v>16</v>
      </c>
      <c r="BK514" s="227">
        <f>ROUND(I514*H514,2)</f>
        <v>0</v>
      </c>
      <c r="BL514" s="16" t="s">
        <v>756</v>
      </c>
      <c r="BM514" s="16" t="s">
        <v>6800</v>
      </c>
    </row>
    <row r="515" s="13" customFormat="1">
      <c r="B515" s="239"/>
      <c r="C515" s="240"/>
      <c r="D515" s="230" t="s">
        <v>255</v>
      </c>
      <c r="E515" s="241" t="s">
        <v>1</v>
      </c>
      <c r="F515" s="242" t="s">
        <v>266</v>
      </c>
      <c r="G515" s="240"/>
      <c r="H515" s="243">
        <v>3</v>
      </c>
      <c r="I515" s="244"/>
      <c r="J515" s="240"/>
      <c r="K515" s="240"/>
      <c r="L515" s="245"/>
      <c r="M515" s="246"/>
      <c r="N515" s="247"/>
      <c r="O515" s="247"/>
      <c r="P515" s="247"/>
      <c r="Q515" s="247"/>
      <c r="R515" s="247"/>
      <c r="S515" s="247"/>
      <c r="T515" s="248"/>
      <c r="AT515" s="249" t="s">
        <v>255</v>
      </c>
      <c r="AU515" s="249" t="s">
        <v>79</v>
      </c>
      <c r="AV515" s="13" t="s">
        <v>79</v>
      </c>
      <c r="AW515" s="13" t="s">
        <v>33</v>
      </c>
      <c r="AX515" s="13" t="s">
        <v>71</v>
      </c>
      <c r="AY515" s="249" t="s">
        <v>246</v>
      </c>
    </row>
    <row r="516" s="1" customFormat="1" ht="16.5" customHeight="1">
      <c r="B516" s="37"/>
      <c r="C516" s="216" t="s">
        <v>1757</v>
      </c>
      <c r="D516" s="216" t="s">
        <v>248</v>
      </c>
      <c r="E516" s="217" t="s">
        <v>6801</v>
      </c>
      <c r="F516" s="218" t="s">
        <v>6802</v>
      </c>
      <c r="G516" s="219" t="s">
        <v>401</v>
      </c>
      <c r="H516" s="220">
        <v>3</v>
      </c>
      <c r="I516" s="221"/>
      <c r="J516" s="222">
        <f>ROUND(I516*H516,2)</f>
        <v>0</v>
      </c>
      <c r="K516" s="218" t="s">
        <v>252</v>
      </c>
      <c r="L516" s="42"/>
      <c r="M516" s="223" t="s">
        <v>1</v>
      </c>
      <c r="N516" s="224" t="s">
        <v>42</v>
      </c>
      <c r="O516" s="78"/>
      <c r="P516" s="225">
        <f>O516*H516</f>
        <v>0</v>
      </c>
      <c r="Q516" s="225">
        <v>0</v>
      </c>
      <c r="R516" s="225">
        <f>Q516*H516</f>
        <v>0</v>
      </c>
      <c r="S516" s="225">
        <v>0</v>
      </c>
      <c r="T516" s="226">
        <f>S516*H516</f>
        <v>0</v>
      </c>
      <c r="AR516" s="16" t="s">
        <v>756</v>
      </c>
      <c r="AT516" s="16" t="s">
        <v>248</v>
      </c>
      <c r="AU516" s="16" t="s">
        <v>79</v>
      </c>
      <c r="AY516" s="16" t="s">
        <v>246</v>
      </c>
      <c r="BE516" s="227">
        <f>IF(N516="základní",J516,0)</f>
        <v>0</v>
      </c>
      <c r="BF516" s="227">
        <f>IF(N516="snížená",J516,0)</f>
        <v>0</v>
      </c>
      <c r="BG516" s="227">
        <f>IF(N516="zákl. přenesená",J516,0)</f>
        <v>0</v>
      </c>
      <c r="BH516" s="227">
        <f>IF(N516="sníž. přenesená",J516,0)</f>
        <v>0</v>
      </c>
      <c r="BI516" s="227">
        <f>IF(N516="nulová",J516,0)</f>
        <v>0</v>
      </c>
      <c r="BJ516" s="16" t="s">
        <v>16</v>
      </c>
      <c r="BK516" s="227">
        <f>ROUND(I516*H516,2)</f>
        <v>0</v>
      </c>
      <c r="BL516" s="16" t="s">
        <v>756</v>
      </c>
      <c r="BM516" s="16" t="s">
        <v>6803</v>
      </c>
    </row>
    <row r="517" s="11" customFormat="1" ht="22.8" customHeight="1">
      <c r="B517" s="200"/>
      <c r="C517" s="201"/>
      <c r="D517" s="202" t="s">
        <v>70</v>
      </c>
      <c r="E517" s="214" t="s">
        <v>6804</v>
      </c>
      <c r="F517" s="214" t="s">
        <v>6805</v>
      </c>
      <c r="G517" s="201"/>
      <c r="H517" s="201"/>
      <c r="I517" s="204"/>
      <c r="J517" s="215">
        <f>BK517</f>
        <v>0</v>
      </c>
      <c r="K517" s="201"/>
      <c r="L517" s="206"/>
      <c r="M517" s="207"/>
      <c r="N517" s="208"/>
      <c r="O517" s="208"/>
      <c r="P517" s="209">
        <f>SUM(P518:P558)</f>
        <v>0</v>
      </c>
      <c r="Q517" s="208"/>
      <c r="R517" s="209">
        <f>SUM(R518:R558)</f>
        <v>0</v>
      </c>
      <c r="S517" s="208"/>
      <c r="T517" s="210">
        <f>SUM(T518:T558)</f>
        <v>0</v>
      </c>
      <c r="AR517" s="211" t="s">
        <v>253</v>
      </c>
      <c r="AT517" s="212" t="s">
        <v>70</v>
      </c>
      <c r="AU517" s="212" t="s">
        <v>16</v>
      </c>
      <c r="AY517" s="211" t="s">
        <v>246</v>
      </c>
      <c r="BK517" s="213">
        <f>SUM(BK518:BK558)</f>
        <v>0</v>
      </c>
    </row>
    <row r="518" s="1" customFormat="1" ht="16.5" customHeight="1">
      <c r="B518" s="37"/>
      <c r="C518" s="250" t="s">
        <v>1761</v>
      </c>
      <c r="D518" s="250" t="s">
        <v>323</v>
      </c>
      <c r="E518" s="251" t="s">
        <v>6806</v>
      </c>
      <c r="F518" s="252" t="s">
        <v>6807</v>
      </c>
      <c r="G518" s="253" t="s">
        <v>4404</v>
      </c>
      <c r="H518" s="254">
        <v>39</v>
      </c>
      <c r="I518" s="255"/>
      <c r="J518" s="256">
        <f>ROUND(I518*H518,2)</f>
        <v>0</v>
      </c>
      <c r="K518" s="252" t="s">
        <v>1</v>
      </c>
      <c r="L518" s="257"/>
      <c r="M518" s="258" t="s">
        <v>1</v>
      </c>
      <c r="N518" s="259" t="s">
        <v>42</v>
      </c>
      <c r="O518" s="78"/>
      <c r="P518" s="225">
        <f>O518*H518</f>
        <v>0</v>
      </c>
      <c r="Q518" s="225">
        <v>0</v>
      </c>
      <c r="R518" s="225">
        <f>Q518*H518</f>
        <v>0</v>
      </c>
      <c r="S518" s="225">
        <v>0</v>
      </c>
      <c r="T518" s="226">
        <f>S518*H518</f>
        <v>0</v>
      </c>
      <c r="AR518" s="16" t="s">
        <v>1307</v>
      </c>
      <c r="AT518" s="16" t="s">
        <v>323</v>
      </c>
      <c r="AU518" s="16" t="s">
        <v>79</v>
      </c>
      <c r="AY518" s="16" t="s">
        <v>246</v>
      </c>
      <c r="BE518" s="227">
        <f>IF(N518="základní",J518,0)</f>
        <v>0</v>
      </c>
      <c r="BF518" s="227">
        <f>IF(N518="snížená",J518,0)</f>
        <v>0</v>
      </c>
      <c r="BG518" s="227">
        <f>IF(N518="zákl. přenesená",J518,0)</f>
        <v>0</v>
      </c>
      <c r="BH518" s="227">
        <f>IF(N518="sníž. přenesená",J518,0)</f>
        <v>0</v>
      </c>
      <c r="BI518" s="227">
        <f>IF(N518="nulová",J518,0)</f>
        <v>0</v>
      </c>
      <c r="BJ518" s="16" t="s">
        <v>16</v>
      </c>
      <c r="BK518" s="227">
        <f>ROUND(I518*H518,2)</f>
        <v>0</v>
      </c>
      <c r="BL518" s="16" t="s">
        <v>1307</v>
      </c>
      <c r="BM518" s="16" t="s">
        <v>6808</v>
      </c>
    </row>
    <row r="519" s="13" customFormat="1">
      <c r="B519" s="239"/>
      <c r="C519" s="240"/>
      <c r="D519" s="230" t="s">
        <v>255</v>
      </c>
      <c r="E519" s="241" t="s">
        <v>1</v>
      </c>
      <c r="F519" s="242" t="s">
        <v>530</v>
      </c>
      <c r="G519" s="240"/>
      <c r="H519" s="243">
        <v>39</v>
      </c>
      <c r="I519" s="244"/>
      <c r="J519" s="240"/>
      <c r="K519" s="240"/>
      <c r="L519" s="245"/>
      <c r="M519" s="246"/>
      <c r="N519" s="247"/>
      <c r="O519" s="247"/>
      <c r="P519" s="247"/>
      <c r="Q519" s="247"/>
      <c r="R519" s="247"/>
      <c r="S519" s="247"/>
      <c r="T519" s="248"/>
      <c r="AT519" s="249" t="s">
        <v>255</v>
      </c>
      <c r="AU519" s="249" t="s">
        <v>79</v>
      </c>
      <c r="AV519" s="13" t="s">
        <v>79</v>
      </c>
      <c r="AW519" s="13" t="s">
        <v>33</v>
      </c>
      <c r="AX519" s="13" t="s">
        <v>71</v>
      </c>
      <c r="AY519" s="249" t="s">
        <v>246</v>
      </c>
    </row>
    <row r="520" s="1" customFormat="1" ht="16.5" customHeight="1">
      <c r="B520" s="37"/>
      <c r="C520" s="250" t="s">
        <v>1768</v>
      </c>
      <c r="D520" s="250" t="s">
        <v>323</v>
      </c>
      <c r="E520" s="251" t="s">
        <v>6809</v>
      </c>
      <c r="F520" s="252" t="s">
        <v>6810</v>
      </c>
      <c r="G520" s="253" t="s">
        <v>4404</v>
      </c>
      <c r="H520" s="254">
        <v>1</v>
      </c>
      <c r="I520" s="255"/>
      <c r="J520" s="256">
        <f>ROUND(I520*H520,2)</f>
        <v>0</v>
      </c>
      <c r="K520" s="252" t="s">
        <v>1</v>
      </c>
      <c r="L520" s="257"/>
      <c r="M520" s="258" t="s">
        <v>1</v>
      </c>
      <c r="N520" s="259" t="s">
        <v>42</v>
      </c>
      <c r="O520" s="78"/>
      <c r="P520" s="225">
        <f>O520*H520</f>
        <v>0</v>
      </c>
      <c r="Q520" s="225">
        <v>0</v>
      </c>
      <c r="R520" s="225">
        <f>Q520*H520</f>
        <v>0</v>
      </c>
      <c r="S520" s="225">
        <v>0</v>
      </c>
      <c r="T520" s="226">
        <f>S520*H520</f>
        <v>0</v>
      </c>
      <c r="AR520" s="16" t="s">
        <v>1307</v>
      </c>
      <c r="AT520" s="16" t="s">
        <v>323</v>
      </c>
      <c r="AU520" s="16" t="s">
        <v>79</v>
      </c>
      <c r="AY520" s="16" t="s">
        <v>246</v>
      </c>
      <c r="BE520" s="227">
        <f>IF(N520="základní",J520,0)</f>
        <v>0</v>
      </c>
      <c r="BF520" s="227">
        <f>IF(N520="snížená",J520,0)</f>
        <v>0</v>
      </c>
      <c r="BG520" s="227">
        <f>IF(N520="zákl. přenesená",J520,0)</f>
        <v>0</v>
      </c>
      <c r="BH520" s="227">
        <f>IF(N520="sníž. přenesená",J520,0)</f>
        <v>0</v>
      </c>
      <c r="BI520" s="227">
        <f>IF(N520="nulová",J520,0)</f>
        <v>0</v>
      </c>
      <c r="BJ520" s="16" t="s">
        <v>16</v>
      </c>
      <c r="BK520" s="227">
        <f>ROUND(I520*H520,2)</f>
        <v>0</v>
      </c>
      <c r="BL520" s="16" t="s">
        <v>1307</v>
      </c>
      <c r="BM520" s="16" t="s">
        <v>6811</v>
      </c>
    </row>
    <row r="521" s="13" customFormat="1">
      <c r="B521" s="239"/>
      <c r="C521" s="240"/>
      <c r="D521" s="230" t="s">
        <v>255</v>
      </c>
      <c r="E521" s="241" t="s">
        <v>1</v>
      </c>
      <c r="F521" s="242" t="s">
        <v>16</v>
      </c>
      <c r="G521" s="240"/>
      <c r="H521" s="243">
        <v>1</v>
      </c>
      <c r="I521" s="244"/>
      <c r="J521" s="240"/>
      <c r="K521" s="240"/>
      <c r="L521" s="245"/>
      <c r="M521" s="246"/>
      <c r="N521" s="247"/>
      <c r="O521" s="247"/>
      <c r="P521" s="247"/>
      <c r="Q521" s="247"/>
      <c r="R521" s="247"/>
      <c r="S521" s="247"/>
      <c r="T521" s="248"/>
      <c r="AT521" s="249" t="s">
        <v>255</v>
      </c>
      <c r="AU521" s="249" t="s">
        <v>79</v>
      </c>
      <c r="AV521" s="13" t="s">
        <v>79</v>
      </c>
      <c r="AW521" s="13" t="s">
        <v>33</v>
      </c>
      <c r="AX521" s="13" t="s">
        <v>71</v>
      </c>
      <c r="AY521" s="249" t="s">
        <v>246</v>
      </c>
    </row>
    <row r="522" s="1" customFormat="1" ht="16.5" customHeight="1">
      <c r="B522" s="37"/>
      <c r="C522" s="216" t="s">
        <v>1775</v>
      </c>
      <c r="D522" s="216" t="s">
        <v>248</v>
      </c>
      <c r="E522" s="217" t="s">
        <v>6812</v>
      </c>
      <c r="F522" s="218" t="s">
        <v>6813</v>
      </c>
      <c r="G522" s="219" t="s">
        <v>401</v>
      </c>
      <c r="H522" s="220">
        <v>40</v>
      </c>
      <c r="I522" s="221"/>
      <c r="J522" s="222">
        <f>ROUND(I522*H522,2)</f>
        <v>0</v>
      </c>
      <c r="K522" s="218" t="s">
        <v>252</v>
      </c>
      <c r="L522" s="42"/>
      <c r="M522" s="223" t="s">
        <v>1</v>
      </c>
      <c r="N522" s="224" t="s">
        <v>42</v>
      </c>
      <c r="O522" s="78"/>
      <c r="P522" s="225">
        <f>O522*H522</f>
        <v>0</v>
      </c>
      <c r="Q522" s="225">
        <v>0</v>
      </c>
      <c r="R522" s="225">
        <f>Q522*H522</f>
        <v>0</v>
      </c>
      <c r="S522" s="225">
        <v>0</v>
      </c>
      <c r="T522" s="226">
        <f>S522*H522</f>
        <v>0</v>
      </c>
      <c r="AR522" s="16" t="s">
        <v>756</v>
      </c>
      <c r="AT522" s="16" t="s">
        <v>248</v>
      </c>
      <c r="AU522" s="16" t="s">
        <v>79</v>
      </c>
      <c r="AY522" s="16" t="s">
        <v>246</v>
      </c>
      <c r="BE522" s="227">
        <f>IF(N522="základní",J522,0)</f>
        <v>0</v>
      </c>
      <c r="BF522" s="227">
        <f>IF(N522="snížená",J522,0)</f>
        <v>0</v>
      </c>
      <c r="BG522" s="227">
        <f>IF(N522="zákl. přenesená",J522,0)</f>
        <v>0</v>
      </c>
      <c r="BH522" s="227">
        <f>IF(N522="sníž. přenesená",J522,0)</f>
        <v>0</v>
      </c>
      <c r="BI522" s="227">
        <f>IF(N522="nulová",J522,0)</f>
        <v>0</v>
      </c>
      <c r="BJ522" s="16" t="s">
        <v>16</v>
      </c>
      <c r="BK522" s="227">
        <f>ROUND(I522*H522,2)</f>
        <v>0</v>
      </c>
      <c r="BL522" s="16" t="s">
        <v>756</v>
      </c>
      <c r="BM522" s="16" t="s">
        <v>6814</v>
      </c>
    </row>
    <row r="523" s="1" customFormat="1" ht="16.5" customHeight="1">
      <c r="B523" s="37"/>
      <c r="C523" s="250" t="s">
        <v>1798</v>
      </c>
      <c r="D523" s="250" t="s">
        <v>323</v>
      </c>
      <c r="E523" s="251" t="s">
        <v>6815</v>
      </c>
      <c r="F523" s="252" t="s">
        <v>6816</v>
      </c>
      <c r="G523" s="253" t="s">
        <v>4404</v>
      </c>
      <c r="H523" s="254">
        <v>75</v>
      </c>
      <c r="I523" s="255"/>
      <c r="J523" s="256">
        <f>ROUND(I523*H523,2)</f>
        <v>0</v>
      </c>
      <c r="K523" s="252" t="s">
        <v>1</v>
      </c>
      <c r="L523" s="257"/>
      <c r="M523" s="258" t="s">
        <v>1</v>
      </c>
      <c r="N523" s="259" t="s">
        <v>42</v>
      </c>
      <c r="O523" s="78"/>
      <c r="P523" s="225">
        <f>O523*H523</f>
        <v>0</v>
      </c>
      <c r="Q523" s="225">
        <v>0</v>
      </c>
      <c r="R523" s="225">
        <f>Q523*H523</f>
        <v>0</v>
      </c>
      <c r="S523" s="225">
        <v>0</v>
      </c>
      <c r="T523" s="226">
        <f>S523*H523</f>
        <v>0</v>
      </c>
      <c r="AR523" s="16" t="s">
        <v>1307</v>
      </c>
      <c r="AT523" s="16" t="s">
        <v>323</v>
      </c>
      <c r="AU523" s="16" t="s">
        <v>79</v>
      </c>
      <c r="AY523" s="16" t="s">
        <v>246</v>
      </c>
      <c r="BE523" s="227">
        <f>IF(N523="základní",J523,0)</f>
        <v>0</v>
      </c>
      <c r="BF523" s="227">
        <f>IF(N523="snížená",J523,0)</f>
        <v>0</v>
      </c>
      <c r="BG523" s="227">
        <f>IF(N523="zákl. přenesená",J523,0)</f>
        <v>0</v>
      </c>
      <c r="BH523" s="227">
        <f>IF(N523="sníž. přenesená",J523,0)</f>
        <v>0</v>
      </c>
      <c r="BI523" s="227">
        <f>IF(N523="nulová",J523,0)</f>
        <v>0</v>
      </c>
      <c r="BJ523" s="16" t="s">
        <v>16</v>
      </c>
      <c r="BK523" s="227">
        <f>ROUND(I523*H523,2)</f>
        <v>0</v>
      </c>
      <c r="BL523" s="16" t="s">
        <v>1307</v>
      </c>
      <c r="BM523" s="16" t="s">
        <v>6817</v>
      </c>
    </row>
    <row r="524" s="13" customFormat="1">
      <c r="B524" s="239"/>
      <c r="C524" s="240"/>
      <c r="D524" s="230" t="s">
        <v>255</v>
      </c>
      <c r="E524" s="241" t="s">
        <v>1</v>
      </c>
      <c r="F524" s="242" t="s">
        <v>954</v>
      </c>
      <c r="G524" s="240"/>
      <c r="H524" s="243">
        <v>75</v>
      </c>
      <c r="I524" s="244"/>
      <c r="J524" s="240"/>
      <c r="K524" s="240"/>
      <c r="L524" s="245"/>
      <c r="M524" s="246"/>
      <c r="N524" s="247"/>
      <c r="O524" s="247"/>
      <c r="P524" s="247"/>
      <c r="Q524" s="247"/>
      <c r="R524" s="247"/>
      <c r="S524" s="247"/>
      <c r="T524" s="248"/>
      <c r="AT524" s="249" t="s">
        <v>255</v>
      </c>
      <c r="AU524" s="249" t="s">
        <v>79</v>
      </c>
      <c r="AV524" s="13" t="s">
        <v>79</v>
      </c>
      <c r="AW524" s="13" t="s">
        <v>33</v>
      </c>
      <c r="AX524" s="13" t="s">
        <v>71</v>
      </c>
      <c r="AY524" s="249" t="s">
        <v>246</v>
      </c>
    </row>
    <row r="525" s="1" customFormat="1" ht="16.5" customHeight="1">
      <c r="B525" s="37"/>
      <c r="C525" s="250" t="s">
        <v>1804</v>
      </c>
      <c r="D525" s="250" t="s">
        <v>323</v>
      </c>
      <c r="E525" s="251" t="s">
        <v>6818</v>
      </c>
      <c r="F525" s="252" t="s">
        <v>6819</v>
      </c>
      <c r="G525" s="253" t="s">
        <v>4404</v>
      </c>
      <c r="H525" s="254">
        <v>55</v>
      </c>
      <c r="I525" s="255"/>
      <c r="J525" s="256">
        <f>ROUND(I525*H525,2)</f>
        <v>0</v>
      </c>
      <c r="K525" s="252" t="s">
        <v>1</v>
      </c>
      <c r="L525" s="257"/>
      <c r="M525" s="258" t="s">
        <v>1</v>
      </c>
      <c r="N525" s="259" t="s">
        <v>42</v>
      </c>
      <c r="O525" s="78"/>
      <c r="P525" s="225">
        <f>O525*H525</f>
        <v>0</v>
      </c>
      <c r="Q525" s="225">
        <v>0</v>
      </c>
      <c r="R525" s="225">
        <f>Q525*H525</f>
        <v>0</v>
      </c>
      <c r="S525" s="225">
        <v>0</v>
      </c>
      <c r="T525" s="226">
        <f>S525*H525</f>
        <v>0</v>
      </c>
      <c r="AR525" s="16" t="s">
        <v>1307</v>
      </c>
      <c r="AT525" s="16" t="s">
        <v>323</v>
      </c>
      <c r="AU525" s="16" t="s">
        <v>79</v>
      </c>
      <c r="AY525" s="16" t="s">
        <v>246</v>
      </c>
      <c r="BE525" s="227">
        <f>IF(N525="základní",J525,0)</f>
        <v>0</v>
      </c>
      <c r="BF525" s="227">
        <f>IF(N525="snížená",J525,0)</f>
        <v>0</v>
      </c>
      <c r="BG525" s="227">
        <f>IF(N525="zákl. přenesená",J525,0)</f>
        <v>0</v>
      </c>
      <c r="BH525" s="227">
        <f>IF(N525="sníž. přenesená",J525,0)</f>
        <v>0</v>
      </c>
      <c r="BI525" s="227">
        <f>IF(N525="nulová",J525,0)</f>
        <v>0</v>
      </c>
      <c r="BJ525" s="16" t="s">
        <v>16</v>
      </c>
      <c r="BK525" s="227">
        <f>ROUND(I525*H525,2)</f>
        <v>0</v>
      </c>
      <c r="BL525" s="16" t="s">
        <v>1307</v>
      </c>
      <c r="BM525" s="16" t="s">
        <v>6820</v>
      </c>
    </row>
    <row r="526" s="13" customFormat="1">
      <c r="B526" s="239"/>
      <c r="C526" s="240"/>
      <c r="D526" s="230" t="s">
        <v>255</v>
      </c>
      <c r="E526" s="241" t="s">
        <v>1</v>
      </c>
      <c r="F526" s="242" t="s">
        <v>708</v>
      </c>
      <c r="G526" s="240"/>
      <c r="H526" s="243">
        <v>55</v>
      </c>
      <c r="I526" s="244"/>
      <c r="J526" s="240"/>
      <c r="K526" s="240"/>
      <c r="L526" s="245"/>
      <c r="M526" s="246"/>
      <c r="N526" s="247"/>
      <c r="O526" s="247"/>
      <c r="P526" s="247"/>
      <c r="Q526" s="247"/>
      <c r="R526" s="247"/>
      <c r="S526" s="247"/>
      <c r="T526" s="248"/>
      <c r="AT526" s="249" t="s">
        <v>255</v>
      </c>
      <c r="AU526" s="249" t="s">
        <v>79</v>
      </c>
      <c r="AV526" s="13" t="s">
        <v>79</v>
      </c>
      <c r="AW526" s="13" t="s">
        <v>33</v>
      </c>
      <c r="AX526" s="13" t="s">
        <v>71</v>
      </c>
      <c r="AY526" s="249" t="s">
        <v>246</v>
      </c>
    </row>
    <row r="527" s="1" customFormat="1" ht="16.5" customHeight="1">
      <c r="B527" s="37"/>
      <c r="C527" s="250" t="s">
        <v>1809</v>
      </c>
      <c r="D527" s="250" t="s">
        <v>323</v>
      </c>
      <c r="E527" s="251" t="s">
        <v>6821</v>
      </c>
      <c r="F527" s="252" t="s">
        <v>6822</v>
      </c>
      <c r="G527" s="253" t="s">
        <v>4404</v>
      </c>
      <c r="H527" s="254">
        <v>16</v>
      </c>
      <c r="I527" s="255"/>
      <c r="J527" s="256">
        <f>ROUND(I527*H527,2)</f>
        <v>0</v>
      </c>
      <c r="K527" s="252" t="s">
        <v>1</v>
      </c>
      <c r="L527" s="257"/>
      <c r="M527" s="258" t="s">
        <v>1</v>
      </c>
      <c r="N527" s="259" t="s">
        <v>42</v>
      </c>
      <c r="O527" s="78"/>
      <c r="P527" s="225">
        <f>O527*H527</f>
        <v>0</v>
      </c>
      <c r="Q527" s="225">
        <v>0</v>
      </c>
      <c r="R527" s="225">
        <f>Q527*H527</f>
        <v>0</v>
      </c>
      <c r="S527" s="225">
        <v>0</v>
      </c>
      <c r="T527" s="226">
        <f>S527*H527</f>
        <v>0</v>
      </c>
      <c r="AR527" s="16" t="s">
        <v>1307</v>
      </c>
      <c r="AT527" s="16" t="s">
        <v>323</v>
      </c>
      <c r="AU527" s="16" t="s">
        <v>79</v>
      </c>
      <c r="AY527" s="16" t="s">
        <v>246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16" t="s">
        <v>16</v>
      </c>
      <c r="BK527" s="227">
        <f>ROUND(I527*H527,2)</f>
        <v>0</v>
      </c>
      <c r="BL527" s="16" t="s">
        <v>1307</v>
      </c>
      <c r="BM527" s="16" t="s">
        <v>6823</v>
      </c>
    </row>
    <row r="528" s="13" customFormat="1">
      <c r="B528" s="239"/>
      <c r="C528" s="240"/>
      <c r="D528" s="230" t="s">
        <v>255</v>
      </c>
      <c r="E528" s="241" t="s">
        <v>1</v>
      </c>
      <c r="F528" s="242" t="s">
        <v>333</v>
      </c>
      <c r="G528" s="240"/>
      <c r="H528" s="243">
        <v>16</v>
      </c>
      <c r="I528" s="244"/>
      <c r="J528" s="240"/>
      <c r="K528" s="240"/>
      <c r="L528" s="245"/>
      <c r="M528" s="246"/>
      <c r="N528" s="247"/>
      <c r="O528" s="247"/>
      <c r="P528" s="247"/>
      <c r="Q528" s="247"/>
      <c r="R528" s="247"/>
      <c r="S528" s="247"/>
      <c r="T528" s="248"/>
      <c r="AT528" s="249" t="s">
        <v>255</v>
      </c>
      <c r="AU528" s="249" t="s">
        <v>79</v>
      </c>
      <c r="AV528" s="13" t="s">
        <v>79</v>
      </c>
      <c r="AW528" s="13" t="s">
        <v>33</v>
      </c>
      <c r="AX528" s="13" t="s">
        <v>71</v>
      </c>
      <c r="AY528" s="249" t="s">
        <v>246</v>
      </c>
    </row>
    <row r="529" s="1" customFormat="1" ht="16.5" customHeight="1">
      <c r="B529" s="37"/>
      <c r="C529" s="250" t="s">
        <v>1815</v>
      </c>
      <c r="D529" s="250" t="s">
        <v>323</v>
      </c>
      <c r="E529" s="251" t="s">
        <v>6824</v>
      </c>
      <c r="F529" s="252" t="s">
        <v>6825</v>
      </c>
      <c r="G529" s="253" t="s">
        <v>4404</v>
      </c>
      <c r="H529" s="254">
        <v>35</v>
      </c>
      <c r="I529" s="255"/>
      <c r="J529" s="256">
        <f>ROUND(I529*H529,2)</f>
        <v>0</v>
      </c>
      <c r="K529" s="252" t="s">
        <v>1</v>
      </c>
      <c r="L529" s="257"/>
      <c r="M529" s="258" t="s">
        <v>1</v>
      </c>
      <c r="N529" s="259" t="s">
        <v>42</v>
      </c>
      <c r="O529" s="78"/>
      <c r="P529" s="225">
        <f>O529*H529</f>
        <v>0</v>
      </c>
      <c r="Q529" s="225">
        <v>0</v>
      </c>
      <c r="R529" s="225">
        <f>Q529*H529</f>
        <v>0</v>
      </c>
      <c r="S529" s="225">
        <v>0</v>
      </c>
      <c r="T529" s="226">
        <f>S529*H529</f>
        <v>0</v>
      </c>
      <c r="AR529" s="16" t="s">
        <v>1307</v>
      </c>
      <c r="AT529" s="16" t="s">
        <v>323</v>
      </c>
      <c r="AU529" s="16" t="s">
        <v>79</v>
      </c>
      <c r="AY529" s="16" t="s">
        <v>246</v>
      </c>
      <c r="BE529" s="227">
        <f>IF(N529="základní",J529,0)</f>
        <v>0</v>
      </c>
      <c r="BF529" s="227">
        <f>IF(N529="snížená",J529,0)</f>
        <v>0</v>
      </c>
      <c r="BG529" s="227">
        <f>IF(N529="zákl. přenesená",J529,0)</f>
        <v>0</v>
      </c>
      <c r="BH529" s="227">
        <f>IF(N529="sníž. přenesená",J529,0)</f>
        <v>0</v>
      </c>
      <c r="BI529" s="227">
        <f>IF(N529="nulová",J529,0)</f>
        <v>0</v>
      </c>
      <c r="BJ529" s="16" t="s">
        <v>16</v>
      </c>
      <c r="BK529" s="227">
        <f>ROUND(I529*H529,2)</f>
        <v>0</v>
      </c>
      <c r="BL529" s="16" t="s">
        <v>1307</v>
      </c>
      <c r="BM529" s="16" t="s">
        <v>6826</v>
      </c>
    </row>
    <row r="530" s="13" customFormat="1">
      <c r="B530" s="239"/>
      <c r="C530" s="240"/>
      <c r="D530" s="230" t="s">
        <v>255</v>
      </c>
      <c r="E530" s="241" t="s">
        <v>1</v>
      </c>
      <c r="F530" s="242" t="s">
        <v>466</v>
      </c>
      <c r="G530" s="240"/>
      <c r="H530" s="243">
        <v>35</v>
      </c>
      <c r="I530" s="244"/>
      <c r="J530" s="240"/>
      <c r="K530" s="240"/>
      <c r="L530" s="245"/>
      <c r="M530" s="246"/>
      <c r="N530" s="247"/>
      <c r="O530" s="247"/>
      <c r="P530" s="247"/>
      <c r="Q530" s="247"/>
      <c r="R530" s="247"/>
      <c r="S530" s="247"/>
      <c r="T530" s="248"/>
      <c r="AT530" s="249" t="s">
        <v>255</v>
      </c>
      <c r="AU530" s="249" t="s">
        <v>79</v>
      </c>
      <c r="AV530" s="13" t="s">
        <v>79</v>
      </c>
      <c r="AW530" s="13" t="s">
        <v>33</v>
      </c>
      <c r="AX530" s="13" t="s">
        <v>71</v>
      </c>
      <c r="AY530" s="249" t="s">
        <v>246</v>
      </c>
    </row>
    <row r="531" s="1" customFormat="1" ht="16.5" customHeight="1">
      <c r="B531" s="37"/>
      <c r="C531" s="216" t="s">
        <v>1828</v>
      </c>
      <c r="D531" s="216" t="s">
        <v>248</v>
      </c>
      <c r="E531" s="217" t="s">
        <v>6827</v>
      </c>
      <c r="F531" s="218" t="s">
        <v>6828</v>
      </c>
      <c r="G531" s="219" t="s">
        <v>401</v>
      </c>
      <c r="H531" s="220">
        <v>181</v>
      </c>
      <c r="I531" s="221"/>
      <c r="J531" s="222">
        <f>ROUND(I531*H531,2)</f>
        <v>0</v>
      </c>
      <c r="K531" s="218" t="s">
        <v>252</v>
      </c>
      <c r="L531" s="42"/>
      <c r="M531" s="223" t="s">
        <v>1</v>
      </c>
      <c r="N531" s="224" t="s">
        <v>42</v>
      </c>
      <c r="O531" s="78"/>
      <c r="P531" s="225">
        <f>O531*H531</f>
        <v>0</v>
      </c>
      <c r="Q531" s="225">
        <v>0</v>
      </c>
      <c r="R531" s="225">
        <f>Q531*H531</f>
        <v>0</v>
      </c>
      <c r="S531" s="225">
        <v>0</v>
      </c>
      <c r="T531" s="226">
        <f>S531*H531</f>
        <v>0</v>
      </c>
      <c r="AR531" s="16" t="s">
        <v>756</v>
      </c>
      <c r="AT531" s="16" t="s">
        <v>248</v>
      </c>
      <c r="AU531" s="16" t="s">
        <v>79</v>
      </c>
      <c r="AY531" s="16" t="s">
        <v>246</v>
      </c>
      <c r="BE531" s="227">
        <f>IF(N531="základní",J531,0)</f>
        <v>0</v>
      </c>
      <c r="BF531" s="227">
        <f>IF(N531="snížená",J531,0)</f>
        <v>0</v>
      </c>
      <c r="BG531" s="227">
        <f>IF(N531="zákl. přenesená",J531,0)</f>
        <v>0</v>
      </c>
      <c r="BH531" s="227">
        <f>IF(N531="sníž. přenesená",J531,0)</f>
        <v>0</v>
      </c>
      <c r="BI531" s="227">
        <f>IF(N531="nulová",J531,0)</f>
        <v>0</v>
      </c>
      <c r="BJ531" s="16" t="s">
        <v>16</v>
      </c>
      <c r="BK531" s="227">
        <f>ROUND(I531*H531,2)</f>
        <v>0</v>
      </c>
      <c r="BL531" s="16" t="s">
        <v>756</v>
      </c>
      <c r="BM531" s="16" t="s">
        <v>6829</v>
      </c>
    </row>
    <row r="532" s="1" customFormat="1" ht="16.5" customHeight="1">
      <c r="B532" s="37"/>
      <c r="C532" s="250" t="s">
        <v>1833</v>
      </c>
      <c r="D532" s="250" t="s">
        <v>323</v>
      </c>
      <c r="E532" s="251" t="s">
        <v>6830</v>
      </c>
      <c r="F532" s="252" t="s">
        <v>6831</v>
      </c>
      <c r="G532" s="253" t="s">
        <v>4404</v>
      </c>
      <c r="H532" s="254">
        <v>20</v>
      </c>
      <c r="I532" s="255"/>
      <c r="J532" s="256">
        <f>ROUND(I532*H532,2)</f>
        <v>0</v>
      </c>
      <c r="K532" s="252" t="s">
        <v>1</v>
      </c>
      <c r="L532" s="257"/>
      <c r="M532" s="258" t="s">
        <v>1</v>
      </c>
      <c r="N532" s="259" t="s">
        <v>42</v>
      </c>
      <c r="O532" s="78"/>
      <c r="P532" s="225">
        <f>O532*H532</f>
        <v>0</v>
      </c>
      <c r="Q532" s="225">
        <v>0</v>
      </c>
      <c r="R532" s="225">
        <f>Q532*H532</f>
        <v>0</v>
      </c>
      <c r="S532" s="225">
        <v>0</v>
      </c>
      <c r="T532" s="226">
        <f>S532*H532</f>
        <v>0</v>
      </c>
      <c r="AR532" s="16" t="s">
        <v>1307</v>
      </c>
      <c r="AT532" s="16" t="s">
        <v>323</v>
      </c>
      <c r="AU532" s="16" t="s">
        <v>79</v>
      </c>
      <c r="AY532" s="16" t="s">
        <v>246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16" t="s">
        <v>16</v>
      </c>
      <c r="BK532" s="227">
        <f>ROUND(I532*H532,2)</f>
        <v>0</v>
      </c>
      <c r="BL532" s="16" t="s">
        <v>1307</v>
      </c>
      <c r="BM532" s="16" t="s">
        <v>6832</v>
      </c>
    </row>
    <row r="533" s="13" customFormat="1">
      <c r="B533" s="239"/>
      <c r="C533" s="240"/>
      <c r="D533" s="230" t="s">
        <v>255</v>
      </c>
      <c r="E533" s="241" t="s">
        <v>1</v>
      </c>
      <c r="F533" s="242" t="s">
        <v>372</v>
      </c>
      <c r="G533" s="240"/>
      <c r="H533" s="243">
        <v>20</v>
      </c>
      <c r="I533" s="244"/>
      <c r="J533" s="240"/>
      <c r="K533" s="240"/>
      <c r="L533" s="245"/>
      <c r="M533" s="246"/>
      <c r="N533" s="247"/>
      <c r="O533" s="247"/>
      <c r="P533" s="247"/>
      <c r="Q533" s="247"/>
      <c r="R533" s="247"/>
      <c r="S533" s="247"/>
      <c r="T533" s="248"/>
      <c r="AT533" s="249" t="s">
        <v>255</v>
      </c>
      <c r="AU533" s="249" t="s">
        <v>79</v>
      </c>
      <c r="AV533" s="13" t="s">
        <v>79</v>
      </c>
      <c r="AW533" s="13" t="s">
        <v>33</v>
      </c>
      <c r="AX533" s="13" t="s">
        <v>71</v>
      </c>
      <c r="AY533" s="249" t="s">
        <v>246</v>
      </c>
    </row>
    <row r="534" s="1" customFormat="1" ht="16.5" customHeight="1">
      <c r="B534" s="37"/>
      <c r="C534" s="216" t="s">
        <v>1851</v>
      </c>
      <c r="D534" s="216" t="s">
        <v>248</v>
      </c>
      <c r="E534" s="217" t="s">
        <v>6833</v>
      </c>
      <c r="F534" s="218" t="s">
        <v>6834</v>
      </c>
      <c r="G534" s="219" t="s">
        <v>401</v>
      </c>
      <c r="H534" s="220">
        <v>20</v>
      </c>
      <c r="I534" s="221"/>
      <c r="J534" s="222">
        <f>ROUND(I534*H534,2)</f>
        <v>0</v>
      </c>
      <c r="K534" s="218" t="s">
        <v>252</v>
      </c>
      <c r="L534" s="42"/>
      <c r="M534" s="223" t="s">
        <v>1</v>
      </c>
      <c r="N534" s="224" t="s">
        <v>42</v>
      </c>
      <c r="O534" s="78"/>
      <c r="P534" s="225">
        <f>O534*H534</f>
        <v>0</v>
      </c>
      <c r="Q534" s="225">
        <v>0</v>
      </c>
      <c r="R534" s="225">
        <f>Q534*H534</f>
        <v>0</v>
      </c>
      <c r="S534" s="225">
        <v>0</v>
      </c>
      <c r="T534" s="226">
        <f>S534*H534</f>
        <v>0</v>
      </c>
      <c r="AR534" s="16" t="s">
        <v>756</v>
      </c>
      <c r="AT534" s="16" t="s">
        <v>248</v>
      </c>
      <c r="AU534" s="16" t="s">
        <v>79</v>
      </c>
      <c r="AY534" s="16" t="s">
        <v>246</v>
      </c>
      <c r="BE534" s="227">
        <f>IF(N534="základní",J534,0)</f>
        <v>0</v>
      </c>
      <c r="BF534" s="227">
        <f>IF(N534="snížená",J534,0)</f>
        <v>0</v>
      </c>
      <c r="BG534" s="227">
        <f>IF(N534="zákl. přenesená",J534,0)</f>
        <v>0</v>
      </c>
      <c r="BH534" s="227">
        <f>IF(N534="sníž. přenesená",J534,0)</f>
        <v>0</v>
      </c>
      <c r="BI534" s="227">
        <f>IF(N534="nulová",J534,0)</f>
        <v>0</v>
      </c>
      <c r="BJ534" s="16" t="s">
        <v>16</v>
      </c>
      <c r="BK534" s="227">
        <f>ROUND(I534*H534,2)</f>
        <v>0</v>
      </c>
      <c r="BL534" s="16" t="s">
        <v>756</v>
      </c>
      <c r="BM534" s="16" t="s">
        <v>6835</v>
      </c>
    </row>
    <row r="535" s="1" customFormat="1" ht="16.5" customHeight="1">
      <c r="B535" s="37"/>
      <c r="C535" s="250" t="s">
        <v>1856</v>
      </c>
      <c r="D535" s="250" t="s">
        <v>323</v>
      </c>
      <c r="E535" s="251" t="s">
        <v>6836</v>
      </c>
      <c r="F535" s="252" t="s">
        <v>6837</v>
      </c>
      <c r="G535" s="253" t="s">
        <v>4404</v>
      </c>
      <c r="H535" s="254">
        <v>15</v>
      </c>
      <c r="I535" s="255"/>
      <c r="J535" s="256">
        <f>ROUND(I535*H535,2)</f>
        <v>0</v>
      </c>
      <c r="K535" s="252" t="s">
        <v>1</v>
      </c>
      <c r="L535" s="257"/>
      <c r="M535" s="258" t="s">
        <v>1</v>
      </c>
      <c r="N535" s="259" t="s">
        <v>42</v>
      </c>
      <c r="O535" s="78"/>
      <c r="P535" s="225">
        <f>O535*H535</f>
        <v>0</v>
      </c>
      <c r="Q535" s="225">
        <v>0</v>
      </c>
      <c r="R535" s="225">
        <f>Q535*H535</f>
        <v>0</v>
      </c>
      <c r="S535" s="225">
        <v>0</v>
      </c>
      <c r="T535" s="226">
        <f>S535*H535</f>
        <v>0</v>
      </c>
      <c r="AR535" s="16" t="s">
        <v>2200</v>
      </c>
      <c r="AT535" s="16" t="s">
        <v>323</v>
      </c>
      <c r="AU535" s="16" t="s">
        <v>79</v>
      </c>
      <c r="AY535" s="16" t="s">
        <v>246</v>
      </c>
      <c r="BE535" s="227">
        <f>IF(N535="základní",J535,0)</f>
        <v>0</v>
      </c>
      <c r="BF535" s="227">
        <f>IF(N535="snížená",J535,0)</f>
        <v>0</v>
      </c>
      <c r="BG535" s="227">
        <f>IF(N535="zákl. přenesená",J535,0)</f>
        <v>0</v>
      </c>
      <c r="BH535" s="227">
        <f>IF(N535="sníž. přenesená",J535,0)</f>
        <v>0</v>
      </c>
      <c r="BI535" s="227">
        <f>IF(N535="nulová",J535,0)</f>
        <v>0</v>
      </c>
      <c r="BJ535" s="16" t="s">
        <v>16</v>
      </c>
      <c r="BK535" s="227">
        <f>ROUND(I535*H535,2)</f>
        <v>0</v>
      </c>
      <c r="BL535" s="16" t="s">
        <v>756</v>
      </c>
      <c r="BM535" s="16" t="s">
        <v>6838</v>
      </c>
    </row>
    <row r="536" s="13" customFormat="1">
      <c r="B536" s="239"/>
      <c r="C536" s="240"/>
      <c r="D536" s="230" t="s">
        <v>255</v>
      </c>
      <c r="E536" s="241" t="s">
        <v>1</v>
      </c>
      <c r="F536" s="242" t="s">
        <v>8</v>
      </c>
      <c r="G536" s="240"/>
      <c r="H536" s="243">
        <v>15</v>
      </c>
      <c r="I536" s="244"/>
      <c r="J536" s="240"/>
      <c r="K536" s="240"/>
      <c r="L536" s="245"/>
      <c r="M536" s="246"/>
      <c r="N536" s="247"/>
      <c r="O536" s="247"/>
      <c r="P536" s="247"/>
      <c r="Q536" s="247"/>
      <c r="R536" s="247"/>
      <c r="S536" s="247"/>
      <c r="T536" s="248"/>
      <c r="AT536" s="249" t="s">
        <v>255</v>
      </c>
      <c r="AU536" s="249" t="s">
        <v>79</v>
      </c>
      <c r="AV536" s="13" t="s">
        <v>79</v>
      </c>
      <c r="AW536" s="13" t="s">
        <v>33</v>
      </c>
      <c r="AX536" s="13" t="s">
        <v>71</v>
      </c>
      <c r="AY536" s="249" t="s">
        <v>246</v>
      </c>
    </row>
    <row r="537" s="1" customFormat="1" ht="16.5" customHeight="1">
      <c r="B537" s="37"/>
      <c r="C537" s="250" t="s">
        <v>1865</v>
      </c>
      <c r="D537" s="250" t="s">
        <v>323</v>
      </c>
      <c r="E537" s="251" t="s">
        <v>6839</v>
      </c>
      <c r="F537" s="252" t="s">
        <v>6840</v>
      </c>
      <c r="G537" s="253" t="s">
        <v>4404</v>
      </c>
      <c r="H537" s="254">
        <v>5</v>
      </c>
      <c r="I537" s="255"/>
      <c r="J537" s="256">
        <f>ROUND(I537*H537,2)</f>
        <v>0</v>
      </c>
      <c r="K537" s="252" t="s">
        <v>1</v>
      </c>
      <c r="L537" s="257"/>
      <c r="M537" s="258" t="s">
        <v>1</v>
      </c>
      <c r="N537" s="259" t="s">
        <v>42</v>
      </c>
      <c r="O537" s="78"/>
      <c r="P537" s="225">
        <f>O537*H537</f>
        <v>0</v>
      </c>
      <c r="Q537" s="225">
        <v>0</v>
      </c>
      <c r="R537" s="225">
        <f>Q537*H537</f>
        <v>0</v>
      </c>
      <c r="S537" s="225">
        <v>0</v>
      </c>
      <c r="T537" s="226">
        <f>S537*H537</f>
        <v>0</v>
      </c>
      <c r="AR537" s="16" t="s">
        <v>2200</v>
      </c>
      <c r="AT537" s="16" t="s">
        <v>323</v>
      </c>
      <c r="AU537" s="16" t="s">
        <v>79</v>
      </c>
      <c r="AY537" s="16" t="s">
        <v>246</v>
      </c>
      <c r="BE537" s="227">
        <f>IF(N537="základní",J537,0)</f>
        <v>0</v>
      </c>
      <c r="BF537" s="227">
        <f>IF(N537="snížená",J537,0)</f>
        <v>0</v>
      </c>
      <c r="BG537" s="227">
        <f>IF(N537="zákl. přenesená",J537,0)</f>
        <v>0</v>
      </c>
      <c r="BH537" s="227">
        <f>IF(N537="sníž. přenesená",J537,0)</f>
        <v>0</v>
      </c>
      <c r="BI537" s="227">
        <f>IF(N537="nulová",J537,0)</f>
        <v>0</v>
      </c>
      <c r="BJ537" s="16" t="s">
        <v>16</v>
      </c>
      <c r="BK537" s="227">
        <f>ROUND(I537*H537,2)</f>
        <v>0</v>
      </c>
      <c r="BL537" s="16" t="s">
        <v>756</v>
      </c>
      <c r="BM537" s="16" t="s">
        <v>6841</v>
      </c>
    </row>
    <row r="538" s="13" customFormat="1">
      <c r="B538" s="239"/>
      <c r="C538" s="240"/>
      <c r="D538" s="230" t="s">
        <v>255</v>
      </c>
      <c r="E538" s="241" t="s">
        <v>1</v>
      </c>
      <c r="F538" s="242" t="s">
        <v>276</v>
      </c>
      <c r="G538" s="240"/>
      <c r="H538" s="243">
        <v>5</v>
      </c>
      <c r="I538" s="244"/>
      <c r="J538" s="240"/>
      <c r="K538" s="240"/>
      <c r="L538" s="245"/>
      <c r="M538" s="246"/>
      <c r="N538" s="247"/>
      <c r="O538" s="247"/>
      <c r="P538" s="247"/>
      <c r="Q538" s="247"/>
      <c r="R538" s="247"/>
      <c r="S538" s="247"/>
      <c r="T538" s="248"/>
      <c r="AT538" s="249" t="s">
        <v>255</v>
      </c>
      <c r="AU538" s="249" t="s">
        <v>79</v>
      </c>
      <c r="AV538" s="13" t="s">
        <v>79</v>
      </c>
      <c r="AW538" s="13" t="s">
        <v>33</v>
      </c>
      <c r="AX538" s="13" t="s">
        <v>71</v>
      </c>
      <c r="AY538" s="249" t="s">
        <v>246</v>
      </c>
    </row>
    <row r="539" s="1" customFormat="1" ht="16.5" customHeight="1">
      <c r="B539" s="37"/>
      <c r="C539" s="216" t="s">
        <v>1871</v>
      </c>
      <c r="D539" s="216" t="s">
        <v>248</v>
      </c>
      <c r="E539" s="217" t="s">
        <v>6842</v>
      </c>
      <c r="F539" s="218" t="s">
        <v>6843</v>
      </c>
      <c r="G539" s="219" t="s">
        <v>401</v>
      </c>
      <c r="H539" s="220">
        <v>20</v>
      </c>
      <c r="I539" s="221"/>
      <c r="J539" s="222">
        <f>ROUND(I539*H539,2)</f>
        <v>0</v>
      </c>
      <c r="K539" s="218" t="s">
        <v>252</v>
      </c>
      <c r="L539" s="42"/>
      <c r="M539" s="223" t="s">
        <v>1</v>
      </c>
      <c r="N539" s="224" t="s">
        <v>42</v>
      </c>
      <c r="O539" s="78"/>
      <c r="P539" s="225">
        <f>O539*H539</f>
        <v>0</v>
      </c>
      <c r="Q539" s="225">
        <v>0</v>
      </c>
      <c r="R539" s="225">
        <f>Q539*H539</f>
        <v>0</v>
      </c>
      <c r="S539" s="225">
        <v>0</v>
      </c>
      <c r="T539" s="226">
        <f>S539*H539</f>
        <v>0</v>
      </c>
      <c r="AR539" s="16" t="s">
        <v>756</v>
      </c>
      <c r="AT539" s="16" t="s">
        <v>248</v>
      </c>
      <c r="AU539" s="16" t="s">
        <v>79</v>
      </c>
      <c r="AY539" s="16" t="s">
        <v>246</v>
      </c>
      <c r="BE539" s="227">
        <f>IF(N539="základní",J539,0)</f>
        <v>0</v>
      </c>
      <c r="BF539" s="227">
        <f>IF(N539="snížená",J539,0)</f>
        <v>0</v>
      </c>
      <c r="BG539" s="227">
        <f>IF(N539="zákl. přenesená",J539,0)</f>
        <v>0</v>
      </c>
      <c r="BH539" s="227">
        <f>IF(N539="sníž. přenesená",J539,0)</f>
        <v>0</v>
      </c>
      <c r="BI539" s="227">
        <f>IF(N539="nulová",J539,0)</f>
        <v>0</v>
      </c>
      <c r="BJ539" s="16" t="s">
        <v>16</v>
      </c>
      <c r="BK539" s="227">
        <f>ROUND(I539*H539,2)</f>
        <v>0</v>
      </c>
      <c r="BL539" s="16" t="s">
        <v>756</v>
      </c>
      <c r="BM539" s="16" t="s">
        <v>6844</v>
      </c>
    </row>
    <row r="540" s="1" customFormat="1" ht="16.5" customHeight="1">
      <c r="B540" s="37"/>
      <c r="C540" s="250" t="s">
        <v>1877</v>
      </c>
      <c r="D540" s="250" t="s">
        <v>323</v>
      </c>
      <c r="E540" s="251" t="s">
        <v>6845</v>
      </c>
      <c r="F540" s="252" t="s">
        <v>6846</v>
      </c>
      <c r="G540" s="253" t="s">
        <v>4404</v>
      </c>
      <c r="H540" s="254">
        <v>1</v>
      </c>
      <c r="I540" s="255"/>
      <c r="J540" s="256">
        <f>ROUND(I540*H540,2)</f>
        <v>0</v>
      </c>
      <c r="K540" s="252" t="s">
        <v>1</v>
      </c>
      <c r="L540" s="257"/>
      <c r="M540" s="258" t="s">
        <v>1</v>
      </c>
      <c r="N540" s="259" t="s">
        <v>42</v>
      </c>
      <c r="O540" s="78"/>
      <c r="P540" s="225">
        <f>O540*H540</f>
        <v>0</v>
      </c>
      <c r="Q540" s="225">
        <v>0</v>
      </c>
      <c r="R540" s="225">
        <f>Q540*H540</f>
        <v>0</v>
      </c>
      <c r="S540" s="225">
        <v>0</v>
      </c>
      <c r="T540" s="226">
        <f>S540*H540</f>
        <v>0</v>
      </c>
      <c r="AR540" s="16" t="s">
        <v>1307</v>
      </c>
      <c r="AT540" s="16" t="s">
        <v>323</v>
      </c>
      <c r="AU540" s="16" t="s">
        <v>79</v>
      </c>
      <c r="AY540" s="16" t="s">
        <v>246</v>
      </c>
      <c r="BE540" s="227">
        <f>IF(N540="základní",J540,0)</f>
        <v>0</v>
      </c>
      <c r="BF540" s="227">
        <f>IF(N540="snížená",J540,0)</f>
        <v>0</v>
      </c>
      <c r="BG540" s="227">
        <f>IF(N540="zákl. přenesená",J540,0)</f>
        <v>0</v>
      </c>
      <c r="BH540" s="227">
        <f>IF(N540="sníž. přenesená",J540,0)</f>
        <v>0</v>
      </c>
      <c r="BI540" s="227">
        <f>IF(N540="nulová",J540,0)</f>
        <v>0</v>
      </c>
      <c r="BJ540" s="16" t="s">
        <v>16</v>
      </c>
      <c r="BK540" s="227">
        <f>ROUND(I540*H540,2)</f>
        <v>0</v>
      </c>
      <c r="BL540" s="16" t="s">
        <v>1307</v>
      </c>
      <c r="BM540" s="16" t="s">
        <v>6847</v>
      </c>
    </row>
    <row r="541" s="13" customFormat="1">
      <c r="B541" s="239"/>
      <c r="C541" s="240"/>
      <c r="D541" s="230" t="s">
        <v>255</v>
      </c>
      <c r="E541" s="241" t="s">
        <v>1</v>
      </c>
      <c r="F541" s="242" t="s">
        <v>16</v>
      </c>
      <c r="G541" s="240"/>
      <c r="H541" s="243">
        <v>1</v>
      </c>
      <c r="I541" s="244"/>
      <c r="J541" s="240"/>
      <c r="K541" s="240"/>
      <c r="L541" s="245"/>
      <c r="M541" s="246"/>
      <c r="N541" s="247"/>
      <c r="O541" s="247"/>
      <c r="P541" s="247"/>
      <c r="Q541" s="247"/>
      <c r="R541" s="247"/>
      <c r="S541" s="247"/>
      <c r="T541" s="248"/>
      <c r="AT541" s="249" t="s">
        <v>255</v>
      </c>
      <c r="AU541" s="249" t="s">
        <v>79</v>
      </c>
      <c r="AV541" s="13" t="s">
        <v>79</v>
      </c>
      <c r="AW541" s="13" t="s">
        <v>33</v>
      </c>
      <c r="AX541" s="13" t="s">
        <v>71</v>
      </c>
      <c r="AY541" s="249" t="s">
        <v>246</v>
      </c>
    </row>
    <row r="542" s="1" customFormat="1" ht="16.5" customHeight="1">
      <c r="B542" s="37"/>
      <c r="C542" s="216" t="s">
        <v>1882</v>
      </c>
      <c r="D542" s="216" t="s">
        <v>248</v>
      </c>
      <c r="E542" s="217" t="s">
        <v>6848</v>
      </c>
      <c r="F542" s="218" t="s">
        <v>6849</v>
      </c>
      <c r="G542" s="219" t="s">
        <v>401</v>
      </c>
      <c r="H542" s="220">
        <v>1</v>
      </c>
      <c r="I542" s="221"/>
      <c r="J542" s="222">
        <f>ROUND(I542*H542,2)</f>
        <v>0</v>
      </c>
      <c r="K542" s="218" t="s">
        <v>252</v>
      </c>
      <c r="L542" s="42"/>
      <c r="M542" s="223" t="s">
        <v>1</v>
      </c>
      <c r="N542" s="224" t="s">
        <v>42</v>
      </c>
      <c r="O542" s="78"/>
      <c r="P542" s="225">
        <f>O542*H542</f>
        <v>0</v>
      </c>
      <c r="Q542" s="225">
        <v>0</v>
      </c>
      <c r="R542" s="225">
        <f>Q542*H542</f>
        <v>0</v>
      </c>
      <c r="S542" s="225">
        <v>0</v>
      </c>
      <c r="T542" s="226">
        <f>S542*H542</f>
        <v>0</v>
      </c>
      <c r="AR542" s="16" t="s">
        <v>756</v>
      </c>
      <c r="AT542" s="16" t="s">
        <v>248</v>
      </c>
      <c r="AU542" s="16" t="s">
        <v>79</v>
      </c>
      <c r="AY542" s="16" t="s">
        <v>246</v>
      </c>
      <c r="BE542" s="227">
        <f>IF(N542="základní",J542,0)</f>
        <v>0</v>
      </c>
      <c r="BF542" s="227">
        <f>IF(N542="snížená",J542,0)</f>
        <v>0</v>
      </c>
      <c r="BG542" s="227">
        <f>IF(N542="zákl. přenesená",J542,0)</f>
        <v>0</v>
      </c>
      <c r="BH542" s="227">
        <f>IF(N542="sníž. přenesená",J542,0)</f>
        <v>0</v>
      </c>
      <c r="BI542" s="227">
        <f>IF(N542="nulová",J542,0)</f>
        <v>0</v>
      </c>
      <c r="BJ542" s="16" t="s">
        <v>16</v>
      </c>
      <c r="BK542" s="227">
        <f>ROUND(I542*H542,2)</f>
        <v>0</v>
      </c>
      <c r="BL542" s="16" t="s">
        <v>756</v>
      </c>
      <c r="BM542" s="16" t="s">
        <v>6850</v>
      </c>
    </row>
    <row r="543" s="1" customFormat="1" ht="16.5" customHeight="1">
      <c r="B543" s="37"/>
      <c r="C543" s="250" t="s">
        <v>1887</v>
      </c>
      <c r="D543" s="250" t="s">
        <v>323</v>
      </c>
      <c r="E543" s="251" t="s">
        <v>6851</v>
      </c>
      <c r="F543" s="252" t="s">
        <v>6852</v>
      </c>
      <c r="G543" s="253" t="s">
        <v>4404</v>
      </c>
      <c r="H543" s="254">
        <v>11</v>
      </c>
      <c r="I543" s="255"/>
      <c r="J543" s="256">
        <f>ROUND(I543*H543,2)</f>
        <v>0</v>
      </c>
      <c r="K543" s="252" t="s">
        <v>1</v>
      </c>
      <c r="L543" s="257"/>
      <c r="M543" s="258" t="s">
        <v>1</v>
      </c>
      <c r="N543" s="259" t="s">
        <v>42</v>
      </c>
      <c r="O543" s="78"/>
      <c r="P543" s="225">
        <f>O543*H543</f>
        <v>0</v>
      </c>
      <c r="Q543" s="225">
        <v>0</v>
      </c>
      <c r="R543" s="225">
        <f>Q543*H543</f>
        <v>0</v>
      </c>
      <c r="S543" s="225">
        <v>0</v>
      </c>
      <c r="T543" s="226">
        <f>S543*H543</f>
        <v>0</v>
      </c>
      <c r="AR543" s="16" t="s">
        <v>1307</v>
      </c>
      <c r="AT543" s="16" t="s">
        <v>323</v>
      </c>
      <c r="AU543" s="16" t="s">
        <v>79</v>
      </c>
      <c r="AY543" s="16" t="s">
        <v>246</v>
      </c>
      <c r="BE543" s="227">
        <f>IF(N543="základní",J543,0)</f>
        <v>0</v>
      </c>
      <c r="BF543" s="227">
        <f>IF(N543="snížená",J543,0)</f>
        <v>0</v>
      </c>
      <c r="BG543" s="227">
        <f>IF(N543="zákl. přenesená",J543,0)</f>
        <v>0</v>
      </c>
      <c r="BH543" s="227">
        <f>IF(N543="sníž. přenesená",J543,0)</f>
        <v>0</v>
      </c>
      <c r="BI543" s="227">
        <f>IF(N543="nulová",J543,0)</f>
        <v>0</v>
      </c>
      <c r="BJ543" s="16" t="s">
        <v>16</v>
      </c>
      <c r="BK543" s="227">
        <f>ROUND(I543*H543,2)</f>
        <v>0</v>
      </c>
      <c r="BL543" s="16" t="s">
        <v>1307</v>
      </c>
      <c r="BM543" s="16" t="s">
        <v>6853</v>
      </c>
    </row>
    <row r="544" s="13" customFormat="1">
      <c r="B544" s="239"/>
      <c r="C544" s="240"/>
      <c r="D544" s="230" t="s">
        <v>255</v>
      </c>
      <c r="E544" s="241" t="s">
        <v>1</v>
      </c>
      <c r="F544" s="242" t="s">
        <v>304</v>
      </c>
      <c r="G544" s="240"/>
      <c r="H544" s="243">
        <v>11</v>
      </c>
      <c r="I544" s="244"/>
      <c r="J544" s="240"/>
      <c r="K544" s="240"/>
      <c r="L544" s="245"/>
      <c r="M544" s="246"/>
      <c r="N544" s="247"/>
      <c r="O544" s="247"/>
      <c r="P544" s="247"/>
      <c r="Q544" s="247"/>
      <c r="R544" s="247"/>
      <c r="S544" s="247"/>
      <c r="T544" s="248"/>
      <c r="AT544" s="249" t="s">
        <v>255</v>
      </c>
      <c r="AU544" s="249" t="s">
        <v>79</v>
      </c>
      <c r="AV544" s="13" t="s">
        <v>79</v>
      </c>
      <c r="AW544" s="13" t="s">
        <v>33</v>
      </c>
      <c r="AX544" s="13" t="s">
        <v>71</v>
      </c>
      <c r="AY544" s="249" t="s">
        <v>246</v>
      </c>
    </row>
    <row r="545" s="1" customFormat="1" ht="16.5" customHeight="1">
      <c r="B545" s="37"/>
      <c r="C545" s="250" t="s">
        <v>1892</v>
      </c>
      <c r="D545" s="250" t="s">
        <v>323</v>
      </c>
      <c r="E545" s="251" t="s">
        <v>6854</v>
      </c>
      <c r="F545" s="252" t="s">
        <v>6855</v>
      </c>
      <c r="G545" s="253" t="s">
        <v>4404</v>
      </c>
      <c r="H545" s="254">
        <v>1</v>
      </c>
      <c r="I545" s="255"/>
      <c r="J545" s="256">
        <f>ROUND(I545*H545,2)</f>
        <v>0</v>
      </c>
      <c r="K545" s="252" t="s">
        <v>1</v>
      </c>
      <c r="L545" s="257"/>
      <c r="M545" s="258" t="s">
        <v>1</v>
      </c>
      <c r="N545" s="259" t="s">
        <v>42</v>
      </c>
      <c r="O545" s="78"/>
      <c r="P545" s="225">
        <f>O545*H545</f>
        <v>0</v>
      </c>
      <c r="Q545" s="225">
        <v>0</v>
      </c>
      <c r="R545" s="225">
        <f>Q545*H545</f>
        <v>0</v>
      </c>
      <c r="S545" s="225">
        <v>0</v>
      </c>
      <c r="T545" s="226">
        <f>S545*H545</f>
        <v>0</v>
      </c>
      <c r="AR545" s="16" t="s">
        <v>1307</v>
      </c>
      <c r="AT545" s="16" t="s">
        <v>323</v>
      </c>
      <c r="AU545" s="16" t="s">
        <v>79</v>
      </c>
      <c r="AY545" s="16" t="s">
        <v>246</v>
      </c>
      <c r="BE545" s="227">
        <f>IF(N545="základní",J545,0)</f>
        <v>0</v>
      </c>
      <c r="BF545" s="227">
        <f>IF(N545="snížená",J545,0)</f>
        <v>0</v>
      </c>
      <c r="BG545" s="227">
        <f>IF(N545="zákl. přenesená",J545,0)</f>
        <v>0</v>
      </c>
      <c r="BH545" s="227">
        <f>IF(N545="sníž. přenesená",J545,0)</f>
        <v>0</v>
      </c>
      <c r="BI545" s="227">
        <f>IF(N545="nulová",J545,0)</f>
        <v>0</v>
      </c>
      <c r="BJ545" s="16" t="s">
        <v>16</v>
      </c>
      <c r="BK545" s="227">
        <f>ROUND(I545*H545,2)</f>
        <v>0</v>
      </c>
      <c r="BL545" s="16" t="s">
        <v>1307</v>
      </c>
      <c r="BM545" s="16" t="s">
        <v>6856</v>
      </c>
    </row>
    <row r="546" s="13" customFormat="1">
      <c r="B546" s="239"/>
      <c r="C546" s="240"/>
      <c r="D546" s="230" t="s">
        <v>255</v>
      </c>
      <c r="E546" s="241" t="s">
        <v>1</v>
      </c>
      <c r="F546" s="242" t="s">
        <v>16</v>
      </c>
      <c r="G546" s="240"/>
      <c r="H546" s="243">
        <v>1</v>
      </c>
      <c r="I546" s="244"/>
      <c r="J546" s="240"/>
      <c r="K546" s="240"/>
      <c r="L546" s="245"/>
      <c r="M546" s="246"/>
      <c r="N546" s="247"/>
      <c r="O546" s="247"/>
      <c r="P546" s="247"/>
      <c r="Q546" s="247"/>
      <c r="R546" s="247"/>
      <c r="S546" s="247"/>
      <c r="T546" s="248"/>
      <c r="AT546" s="249" t="s">
        <v>255</v>
      </c>
      <c r="AU546" s="249" t="s">
        <v>79</v>
      </c>
      <c r="AV546" s="13" t="s">
        <v>79</v>
      </c>
      <c r="AW546" s="13" t="s">
        <v>33</v>
      </c>
      <c r="AX546" s="13" t="s">
        <v>71</v>
      </c>
      <c r="AY546" s="249" t="s">
        <v>246</v>
      </c>
    </row>
    <row r="547" s="1" customFormat="1" ht="16.5" customHeight="1">
      <c r="B547" s="37"/>
      <c r="C547" s="216" t="s">
        <v>1898</v>
      </c>
      <c r="D547" s="216" t="s">
        <v>248</v>
      </c>
      <c r="E547" s="217" t="s">
        <v>6857</v>
      </c>
      <c r="F547" s="218" t="s">
        <v>6858</v>
      </c>
      <c r="G547" s="219" t="s">
        <v>401</v>
      </c>
      <c r="H547" s="220">
        <v>12</v>
      </c>
      <c r="I547" s="221"/>
      <c r="J547" s="222">
        <f>ROUND(I547*H547,2)</f>
        <v>0</v>
      </c>
      <c r="K547" s="218" t="s">
        <v>252</v>
      </c>
      <c r="L547" s="42"/>
      <c r="M547" s="223" t="s">
        <v>1</v>
      </c>
      <c r="N547" s="224" t="s">
        <v>42</v>
      </c>
      <c r="O547" s="78"/>
      <c r="P547" s="225">
        <f>O547*H547</f>
        <v>0</v>
      </c>
      <c r="Q547" s="225">
        <v>0</v>
      </c>
      <c r="R547" s="225">
        <f>Q547*H547</f>
        <v>0</v>
      </c>
      <c r="S547" s="225">
        <v>0</v>
      </c>
      <c r="T547" s="226">
        <f>S547*H547</f>
        <v>0</v>
      </c>
      <c r="AR547" s="16" t="s">
        <v>756</v>
      </c>
      <c r="AT547" s="16" t="s">
        <v>248</v>
      </c>
      <c r="AU547" s="16" t="s">
        <v>79</v>
      </c>
      <c r="AY547" s="16" t="s">
        <v>246</v>
      </c>
      <c r="BE547" s="227">
        <f>IF(N547="základní",J547,0)</f>
        <v>0</v>
      </c>
      <c r="BF547" s="227">
        <f>IF(N547="snížená",J547,0)</f>
        <v>0</v>
      </c>
      <c r="BG547" s="227">
        <f>IF(N547="zákl. přenesená",J547,0)</f>
        <v>0</v>
      </c>
      <c r="BH547" s="227">
        <f>IF(N547="sníž. přenesená",J547,0)</f>
        <v>0</v>
      </c>
      <c r="BI547" s="227">
        <f>IF(N547="nulová",J547,0)</f>
        <v>0</v>
      </c>
      <c r="BJ547" s="16" t="s">
        <v>16</v>
      </c>
      <c r="BK547" s="227">
        <f>ROUND(I547*H547,2)</f>
        <v>0</v>
      </c>
      <c r="BL547" s="16" t="s">
        <v>756</v>
      </c>
      <c r="BM547" s="16" t="s">
        <v>6859</v>
      </c>
    </row>
    <row r="548" s="1" customFormat="1" ht="16.5" customHeight="1">
      <c r="B548" s="37"/>
      <c r="C548" s="250" t="s">
        <v>1902</v>
      </c>
      <c r="D548" s="250" t="s">
        <v>323</v>
      </c>
      <c r="E548" s="251" t="s">
        <v>6860</v>
      </c>
      <c r="F548" s="252" t="s">
        <v>6861</v>
      </c>
      <c r="G548" s="253" t="s">
        <v>4404</v>
      </c>
      <c r="H548" s="254">
        <v>2</v>
      </c>
      <c r="I548" s="255"/>
      <c r="J548" s="256">
        <f>ROUND(I548*H548,2)</f>
        <v>0</v>
      </c>
      <c r="K548" s="252" t="s">
        <v>1</v>
      </c>
      <c r="L548" s="257"/>
      <c r="M548" s="258" t="s">
        <v>1</v>
      </c>
      <c r="N548" s="259" t="s">
        <v>42</v>
      </c>
      <c r="O548" s="78"/>
      <c r="P548" s="225">
        <f>O548*H548</f>
        <v>0</v>
      </c>
      <c r="Q548" s="225">
        <v>0</v>
      </c>
      <c r="R548" s="225">
        <f>Q548*H548</f>
        <v>0</v>
      </c>
      <c r="S548" s="225">
        <v>0</v>
      </c>
      <c r="T548" s="226">
        <f>S548*H548</f>
        <v>0</v>
      </c>
      <c r="AR548" s="16" t="s">
        <v>1307</v>
      </c>
      <c r="AT548" s="16" t="s">
        <v>323</v>
      </c>
      <c r="AU548" s="16" t="s">
        <v>79</v>
      </c>
      <c r="AY548" s="16" t="s">
        <v>246</v>
      </c>
      <c r="BE548" s="227">
        <f>IF(N548="základní",J548,0)</f>
        <v>0</v>
      </c>
      <c r="BF548" s="227">
        <f>IF(N548="snížená",J548,0)</f>
        <v>0</v>
      </c>
      <c r="BG548" s="227">
        <f>IF(N548="zákl. přenesená",J548,0)</f>
        <v>0</v>
      </c>
      <c r="BH548" s="227">
        <f>IF(N548="sníž. přenesená",J548,0)</f>
        <v>0</v>
      </c>
      <c r="BI548" s="227">
        <f>IF(N548="nulová",J548,0)</f>
        <v>0</v>
      </c>
      <c r="BJ548" s="16" t="s">
        <v>16</v>
      </c>
      <c r="BK548" s="227">
        <f>ROUND(I548*H548,2)</f>
        <v>0</v>
      </c>
      <c r="BL548" s="16" t="s">
        <v>1307</v>
      </c>
      <c r="BM548" s="16" t="s">
        <v>6862</v>
      </c>
    </row>
    <row r="549" s="13" customFormat="1">
      <c r="B549" s="239"/>
      <c r="C549" s="240"/>
      <c r="D549" s="230" t="s">
        <v>255</v>
      </c>
      <c r="E549" s="241" t="s">
        <v>1</v>
      </c>
      <c r="F549" s="242" t="s">
        <v>79</v>
      </c>
      <c r="G549" s="240"/>
      <c r="H549" s="243">
        <v>2</v>
      </c>
      <c r="I549" s="244"/>
      <c r="J549" s="240"/>
      <c r="K549" s="240"/>
      <c r="L549" s="245"/>
      <c r="M549" s="246"/>
      <c r="N549" s="247"/>
      <c r="O549" s="247"/>
      <c r="P549" s="247"/>
      <c r="Q549" s="247"/>
      <c r="R549" s="247"/>
      <c r="S549" s="247"/>
      <c r="T549" s="248"/>
      <c r="AT549" s="249" t="s">
        <v>255</v>
      </c>
      <c r="AU549" s="249" t="s">
        <v>79</v>
      </c>
      <c r="AV549" s="13" t="s">
        <v>79</v>
      </c>
      <c r="AW549" s="13" t="s">
        <v>33</v>
      </c>
      <c r="AX549" s="13" t="s">
        <v>71</v>
      </c>
      <c r="AY549" s="249" t="s">
        <v>246</v>
      </c>
    </row>
    <row r="550" s="1" customFormat="1" ht="16.5" customHeight="1">
      <c r="B550" s="37"/>
      <c r="C550" s="216" t="s">
        <v>1906</v>
      </c>
      <c r="D550" s="216" t="s">
        <v>248</v>
      </c>
      <c r="E550" s="217" t="s">
        <v>6863</v>
      </c>
      <c r="F550" s="218" t="s">
        <v>6864</v>
      </c>
      <c r="G550" s="219" t="s">
        <v>401</v>
      </c>
      <c r="H550" s="220">
        <v>2</v>
      </c>
      <c r="I550" s="221"/>
      <c r="J550" s="222">
        <f>ROUND(I550*H550,2)</f>
        <v>0</v>
      </c>
      <c r="K550" s="218" t="s">
        <v>252</v>
      </c>
      <c r="L550" s="42"/>
      <c r="M550" s="223" t="s">
        <v>1</v>
      </c>
      <c r="N550" s="224" t="s">
        <v>42</v>
      </c>
      <c r="O550" s="78"/>
      <c r="P550" s="225">
        <f>O550*H550</f>
        <v>0</v>
      </c>
      <c r="Q550" s="225">
        <v>0</v>
      </c>
      <c r="R550" s="225">
        <f>Q550*H550</f>
        <v>0</v>
      </c>
      <c r="S550" s="225">
        <v>0</v>
      </c>
      <c r="T550" s="226">
        <f>S550*H550</f>
        <v>0</v>
      </c>
      <c r="AR550" s="16" t="s">
        <v>756</v>
      </c>
      <c r="AT550" s="16" t="s">
        <v>248</v>
      </c>
      <c r="AU550" s="16" t="s">
        <v>79</v>
      </c>
      <c r="AY550" s="16" t="s">
        <v>246</v>
      </c>
      <c r="BE550" s="227">
        <f>IF(N550="základní",J550,0)</f>
        <v>0</v>
      </c>
      <c r="BF550" s="227">
        <f>IF(N550="snížená",J550,0)</f>
        <v>0</v>
      </c>
      <c r="BG550" s="227">
        <f>IF(N550="zákl. přenesená",J550,0)</f>
        <v>0</v>
      </c>
      <c r="BH550" s="227">
        <f>IF(N550="sníž. přenesená",J550,0)</f>
        <v>0</v>
      </c>
      <c r="BI550" s="227">
        <f>IF(N550="nulová",J550,0)</f>
        <v>0</v>
      </c>
      <c r="BJ550" s="16" t="s">
        <v>16</v>
      </c>
      <c r="BK550" s="227">
        <f>ROUND(I550*H550,2)</f>
        <v>0</v>
      </c>
      <c r="BL550" s="16" t="s">
        <v>756</v>
      </c>
      <c r="BM550" s="16" t="s">
        <v>6865</v>
      </c>
    </row>
    <row r="551" s="1" customFormat="1" ht="16.5" customHeight="1">
      <c r="B551" s="37"/>
      <c r="C551" s="250" t="s">
        <v>1910</v>
      </c>
      <c r="D551" s="250" t="s">
        <v>323</v>
      </c>
      <c r="E551" s="251" t="s">
        <v>6866</v>
      </c>
      <c r="F551" s="252" t="s">
        <v>6867</v>
      </c>
      <c r="G551" s="253" t="s">
        <v>4404</v>
      </c>
      <c r="H551" s="254">
        <v>11</v>
      </c>
      <c r="I551" s="255"/>
      <c r="J551" s="256">
        <f>ROUND(I551*H551,2)</f>
        <v>0</v>
      </c>
      <c r="K551" s="252" t="s">
        <v>1</v>
      </c>
      <c r="L551" s="257"/>
      <c r="M551" s="258" t="s">
        <v>1</v>
      </c>
      <c r="N551" s="259" t="s">
        <v>42</v>
      </c>
      <c r="O551" s="78"/>
      <c r="P551" s="225">
        <f>O551*H551</f>
        <v>0</v>
      </c>
      <c r="Q551" s="225">
        <v>0</v>
      </c>
      <c r="R551" s="225">
        <f>Q551*H551</f>
        <v>0</v>
      </c>
      <c r="S551" s="225">
        <v>0</v>
      </c>
      <c r="T551" s="226">
        <f>S551*H551</f>
        <v>0</v>
      </c>
      <c r="AR551" s="16" t="s">
        <v>2200</v>
      </c>
      <c r="AT551" s="16" t="s">
        <v>323</v>
      </c>
      <c r="AU551" s="16" t="s">
        <v>79</v>
      </c>
      <c r="AY551" s="16" t="s">
        <v>246</v>
      </c>
      <c r="BE551" s="227">
        <f>IF(N551="základní",J551,0)</f>
        <v>0</v>
      </c>
      <c r="BF551" s="227">
        <f>IF(N551="snížená",J551,0)</f>
        <v>0</v>
      </c>
      <c r="BG551" s="227">
        <f>IF(N551="zákl. přenesená",J551,0)</f>
        <v>0</v>
      </c>
      <c r="BH551" s="227">
        <f>IF(N551="sníž. přenesená",J551,0)</f>
        <v>0</v>
      </c>
      <c r="BI551" s="227">
        <f>IF(N551="nulová",J551,0)</f>
        <v>0</v>
      </c>
      <c r="BJ551" s="16" t="s">
        <v>16</v>
      </c>
      <c r="BK551" s="227">
        <f>ROUND(I551*H551,2)</f>
        <v>0</v>
      </c>
      <c r="BL551" s="16" t="s">
        <v>756</v>
      </c>
      <c r="BM551" s="16" t="s">
        <v>6868</v>
      </c>
    </row>
    <row r="552" s="13" customFormat="1">
      <c r="B552" s="239"/>
      <c r="C552" s="240"/>
      <c r="D552" s="230" t="s">
        <v>255</v>
      </c>
      <c r="E552" s="241" t="s">
        <v>1</v>
      </c>
      <c r="F552" s="242" t="s">
        <v>304</v>
      </c>
      <c r="G552" s="240"/>
      <c r="H552" s="243">
        <v>11</v>
      </c>
      <c r="I552" s="244"/>
      <c r="J552" s="240"/>
      <c r="K552" s="240"/>
      <c r="L552" s="245"/>
      <c r="M552" s="246"/>
      <c r="N552" s="247"/>
      <c r="O552" s="247"/>
      <c r="P552" s="247"/>
      <c r="Q552" s="247"/>
      <c r="R552" s="247"/>
      <c r="S552" s="247"/>
      <c r="T552" s="248"/>
      <c r="AT552" s="249" t="s">
        <v>255</v>
      </c>
      <c r="AU552" s="249" t="s">
        <v>79</v>
      </c>
      <c r="AV552" s="13" t="s">
        <v>79</v>
      </c>
      <c r="AW552" s="13" t="s">
        <v>33</v>
      </c>
      <c r="AX552" s="13" t="s">
        <v>16</v>
      </c>
      <c r="AY552" s="249" t="s">
        <v>246</v>
      </c>
    </row>
    <row r="553" s="1" customFormat="1" ht="16.5" customHeight="1">
      <c r="B553" s="37"/>
      <c r="C553" s="216" t="s">
        <v>1914</v>
      </c>
      <c r="D553" s="216" t="s">
        <v>248</v>
      </c>
      <c r="E553" s="217" t="s">
        <v>6869</v>
      </c>
      <c r="F553" s="218" t="s">
        <v>6870</v>
      </c>
      <c r="G553" s="219" t="s">
        <v>401</v>
      </c>
      <c r="H553" s="220">
        <v>11</v>
      </c>
      <c r="I553" s="221"/>
      <c r="J553" s="222">
        <f>ROUND(I553*H553,2)</f>
        <v>0</v>
      </c>
      <c r="K553" s="218" t="s">
        <v>252</v>
      </c>
      <c r="L553" s="42"/>
      <c r="M553" s="223" t="s">
        <v>1</v>
      </c>
      <c r="N553" s="224" t="s">
        <v>42</v>
      </c>
      <c r="O553" s="78"/>
      <c r="P553" s="225">
        <f>O553*H553</f>
        <v>0</v>
      </c>
      <c r="Q553" s="225">
        <v>0</v>
      </c>
      <c r="R553" s="225">
        <f>Q553*H553</f>
        <v>0</v>
      </c>
      <c r="S553" s="225">
        <v>0</v>
      </c>
      <c r="T553" s="226">
        <f>S553*H553</f>
        <v>0</v>
      </c>
      <c r="AR553" s="16" t="s">
        <v>756</v>
      </c>
      <c r="AT553" s="16" t="s">
        <v>248</v>
      </c>
      <c r="AU553" s="16" t="s">
        <v>79</v>
      </c>
      <c r="AY553" s="16" t="s">
        <v>246</v>
      </c>
      <c r="BE553" s="227">
        <f>IF(N553="základní",J553,0)</f>
        <v>0</v>
      </c>
      <c r="BF553" s="227">
        <f>IF(N553="snížená",J553,0)</f>
        <v>0</v>
      </c>
      <c r="BG553" s="227">
        <f>IF(N553="zákl. přenesená",J553,0)</f>
        <v>0</v>
      </c>
      <c r="BH553" s="227">
        <f>IF(N553="sníž. přenesená",J553,0)</f>
        <v>0</v>
      </c>
      <c r="BI553" s="227">
        <f>IF(N553="nulová",J553,0)</f>
        <v>0</v>
      </c>
      <c r="BJ553" s="16" t="s">
        <v>16</v>
      </c>
      <c r="BK553" s="227">
        <f>ROUND(I553*H553,2)</f>
        <v>0</v>
      </c>
      <c r="BL553" s="16" t="s">
        <v>756</v>
      </c>
      <c r="BM553" s="16" t="s">
        <v>6871</v>
      </c>
    </row>
    <row r="554" s="1" customFormat="1" ht="22.5" customHeight="1">
      <c r="B554" s="37"/>
      <c r="C554" s="250" t="s">
        <v>1918</v>
      </c>
      <c r="D554" s="250" t="s">
        <v>323</v>
      </c>
      <c r="E554" s="251" t="s">
        <v>6872</v>
      </c>
      <c r="F554" s="252" t="s">
        <v>6873</v>
      </c>
      <c r="G554" s="253" t="s">
        <v>4404</v>
      </c>
      <c r="H554" s="254">
        <v>17</v>
      </c>
      <c r="I554" s="255"/>
      <c r="J554" s="256">
        <f>ROUND(I554*H554,2)</f>
        <v>0</v>
      </c>
      <c r="K554" s="252" t="s">
        <v>1</v>
      </c>
      <c r="L554" s="257"/>
      <c r="M554" s="258" t="s">
        <v>1</v>
      </c>
      <c r="N554" s="259" t="s">
        <v>42</v>
      </c>
      <c r="O554" s="78"/>
      <c r="P554" s="225">
        <f>O554*H554</f>
        <v>0</v>
      </c>
      <c r="Q554" s="225">
        <v>0</v>
      </c>
      <c r="R554" s="225">
        <f>Q554*H554</f>
        <v>0</v>
      </c>
      <c r="S554" s="225">
        <v>0</v>
      </c>
      <c r="T554" s="226">
        <f>S554*H554</f>
        <v>0</v>
      </c>
      <c r="AR554" s="16" t="s">
        <v>2200</v>
      </c>
      <c r="AT554" s="16" t="s">
        <v>323</v>
      </c>
      <c r="AU554" s="16" t="s">
        <v>79</v>
      </c>
      <c r="AY554" s="16" t="s">
        <v>246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16" t="s">
        <v>16</v>
      </c>
      <c r="BK554" s="227">
        <f>ROUND(I554*H554,2)</f>
        <v>0</v>
      </c>
      <c r="BL554" s="16" t="s">
        <v>756</v>
      </c>
      <c r="BM554" s="16" t="s">
        <v>6874</v>
      </c>
    </row>
    <row r="555" s="13" customFormat="1">
      <c r="B555" s="239"/>
      <c r="C555" s="240"/>
      <c r="D555" s="230" t="s">
        <v>255</v>
      </c>
      <c r="E555" s="241" t="s">
        <v>1</v>
      </c>
      <c r="F555" s="242" t="s">
        <v>341</v>
      </c>
      <c r="G555" s="240"/>
      <c r="H555" s="243">
        <v>17</v>
      </c>
      <c r="I555" s="244"/>
      <c r="J555" s="240"/>
      <c r="K555" s="240"/>
      <c r="L555" s="245"/>
      <c r="M555" s="246"/>
      <c r="N555" s="247"/>
      <c r="O555" s="247"/>
      <c r="P555" s="247"/>
      <c r="Q555" s="247"/>
      <c r="R555" s="247"/>
      <c r="S555" s="247"/>
      <c r="T555" s="248"/>
      <c r="AT555" s="249" t="s">
        <v>255</v>
      </c>
      <c r="AU555" s="249" t="s">
        <v>79</v>
      </c>
      <c r="AV555" s="13" t="s">
        <v>79</v>
      </c>
      <c r="AW555" s="13" t="s">
        <v>33</v>
      </c>
      <c r="AX555" s="13" t="s">
        <v>16</v>
      </c>
      <c r="AY555" s="249" t="s">
        <v>246</v>
      </c>
    </row>
    <row r="556" s="1" customFormat="1" ht="22.5" customHeight="1">
      <c r="B556" s="37"/>
      <c r="C556" s="250" t="s">
        <v>1923</v>
      </c>
      <c r="D556" s="250" t="s">
        <v>323</v>
      </c>
      <c r="E556" s="251" t="s">
        <v>6875</v>
      </c>
      <c r="F556" s="252" t="s">
        <v>6876</v>
      </c>
      <c r="G556" s="253" t="s">
        <v>4404</v>
      </c>
      <c r="H556" s="254">
        <v>32</v>
      </c>
      <c r="I556" s="255"/>
      <c r="J556" s="256">
        <f>ROUND(I556*H556,2)</f>
        <v>0</v>
      </c>
      <c r="K556" s="252" t="s">
        <v>1</v>
      </c>
      <c r="L556" s="257"/>
      <c r="M556" s="258" t="s">
        <v>1</v>
      </c>
      <c r="N556" s="259" t="s">
        <v>42</v>
      </c>
      <c r="O556" s="78"/>
      <c r="P556" s="225">
        <f>O556*H556</f>
        <v>0</v>
      </c>
      <c r="Q556" s="225">
        <v>0</v>
      </c>
      <c r="R556" s="225">
        <f>Q556*H556</f>
        <v>0</v>
      </c>
      <c r="S556" s="225">
        <v>0</v>
      </c>
      <c r="T556" s="226">
        <f>S556*H556</f>
        <v>0</v>
      </c>
      <c r="AR556" s="16" t="s">
        <v>2200</v>
      </c>
      <c r="AT556" s="16" t="s">
        <v>323</v>
      </c>
      <c r="AU556" s="16" t="s">
        <v>79</v>
      </c>
      <c r="AY556" s="16" t="s">
        <v>246</v>
      </c>
      <c r="BE556" s="227">
        <f>IF(N556="základní",J556,0)</f>
        <v>0</v>
      </c>
      <c r="BF556" s="227">
        <f>IF(N556="snížená",J556,0)</f>
        <v>0</v>
      </c>
      <c r="BG556" s="227">
        <f>IF(N556="zákl. přenesená",J556,0)</f>
        <v>0</v>
      </c>
      <c r="BH556" s="227">
        <f>IF(N556="sníž. přenesená",J556,0)</f>
        <v>0</v>
      </c>
      <c r="BI556" s="227">
        <f>IF(N556="nulová",J556,0)</f>
        <v>0</v>
      </c>
      <c r="BJ556" s="16" t="s">
        <v>16</v>
      </c>
      <c r="BK556" s="227">
        <f>ROUND(I556*H556,2)</f>
        <v>0</v>
      </c>
      <c r="BL556" s="16" t="s">
        <v>756</v>
      </c>
      <c r="BM556" s="16" t="s">
        <v>6877</v>
      </c>
    </row>
    <row r="557" s="13" customFormat="1">
      <c r="B557" s="239"/>
      <c r="C557" s="240"/>
      <c r="D557" s="230" t="s">
        <v>255</v>
      </c>
      <c r="E557" s="241" t="s">
        <v>1</v>
      </c>
      <c r="F557" s="242" t="s">
        <v>440</v>
      </c>
      <c r="G557" s="240"/>
      <c r="H557" s="243">
        <v>32</v>
      </c>
      <c r="I557" s="244"/>
      <c r="J557" s="240"/>
      <c r="K557" s="240"/>
      <c r="L557" s="245"/>
      <c r="M557" s="246"/>
      <c r="N557" s="247"/>
      <c r="O557" s="247"/>
      <c r="P557" s="247"/>
      <c r="Q557" s="247"/>
      <c r="R557" s="247"/>
      <c r="S557" s="247"/>
      <c r="T557" s="248"/>
      <c r="AT557" s="249" t="s">
        <v>255</v>
      </c>
      <c r="AU557" s="249" t="s">
        <v>79</v>
      </c>
      <c r="AV557" s="13" t="s">
        <v>79</v>
      </c>
      <c r="AW557" s="13" t="s">
        <v>33</v>
      </c>
      <c r="AX557" s="13" t="s">
        <v>16</v>
      </c>
      <c r="AY557" s="249" t="s">
        <v>246</v>
      </c>
    </row>
    <row r="558" s="1" customFormat="1" ht="16.5" customHeight="1">
      <c r="B558" s="37"/>
      <c r="C558" s="216" t="s">
        <v>1928</v>
      </c>
      <c r="D558" s="216" t="s">
        <v>248</v>
      </c>
      <c r="E558" s="217" t="s">
        <v>6878</v>
      </c>
      <c r="F558" s="218" t="s">
        <v>6879</v>
      </c>
      <c r="G558" s="219" t="s">
        <v>401</v>
      </c>
      <c r="H558" s="220">
        <v>49</v>
      </c>
      <c r="I558" s="221"/>
      <c r="J558" s="222">
        <f>ROUND(I558*H558,2)</f>
        <v>0</v>
      </c>
      <c r="K558" s="218" t="s">
        <v>252</v>
      </c>
      <c r="L558" s="42"/>
      <c r="M558" s="223" t="s">
        <v>1</v>
      </c>
      <c r="N558" s="224" t="s">
        <v>42</v>
      </c>
      <c r="O558" s="78"/>
      <c r="P558" s="225">
        <f>O558*H558</f>
        <v>0</v>
      </c>
      <c r="Q558" s="225">
        <v>0</v>
      </c>
      <c r="R558" s="225">
        <f>Q558*H558</f>
        <v>0</v>
      </c>
      <c r="S558" s="225">
        <v>0</v>
      </c>
      <c r="T558" s="226">
        <f>S558*H558</f>
        <v>0</v>
      </c>
      <c r="AR558" s="16" t="s">
        <v>756</v>
      </c>
      <c r="AT558" s="16" t="s">
        <v>248</v>
      </c>
      <c r="AU558" s="16" t="s">
        <v>79</v>
      </c>
      <c r="AY558" s="16" t="s">
        <v>246</v>
      </c>
      <c r="BE558" s="227">
        <f>IF(N558="základní",J558,0)</f>
        <v>0</v>
      </c>
      <c r="BF558" s="227">
        <f>IF(N558="snížená",J558,0)</f>
        <v>0</v>
      </c>
      <c r="BG558" s="227">
        <f>IF(N558="zákl. přenesená",J558,0)</f>
        <v>0</v>
      </c>
      <c r="BH558" s="227">
        <f>IF(N558="sníž. přenesená",J558,0)</f>
        <v>0</v>
      </c>
      <c r="BI558" s="227">
        <f>IF(N558="nulová",J558,0)</f>
        <v>0</v>
      </c>
      <c r="BJ558" s="16" t="s">
        <v>16</v>
      </c>
      <c r="BK558" s="227">
        <f>ROUND(I558*H558,2)</f>
        <v>0</v>
      </c>
      <c r="BL558" s="16" t="s">
        <v>756</v>
      </c>
      <c r="BM558" s="16" t="s">
        <v>6880</v>
      </c>
    </row>
    <row r="559" s="11" customFormat="1" ht="22.8" customHeight="1">
      <c r="B559" s="200"/>
      <c r="C559" s="201"/>
      <c r="D559" s="202" t="s">
        <v>70</v>
      </c>
      <c r="E559" s="214" t="s">
        <v>6881</v>
      </c>
      <c r="F559" s="214" t="s">
        <v>6882</v>
      </c>
      <c r="G559" s="201"/>
      <c r="H559" s="201"/>
      <c r="I559" s="204"/>
      <c r="J559" s="215">
        <f>BK559</f>
        <v>0</v>
      </c>
      <c r="K559" s="201"/>
      <c r="L559" s="206"/>
      <c r="M559" s="207"/>
      <c r="N559" s="208"/>
      <c r="O559" s="208"/>
      <c r="P559" s="209">
        <f>SUM(P560:P576)</f>
        <v>0</v>
      </c>
      <c r="Q559" s="208"/>
      <c r="R559" s="209">
        <f>SUM(R560:R576)</f>
        <v>0</v>
      </c>
      <c r="S559" s="208"/>
      <c r="T559" s="210">
        <f>SUM(T560:T576)</f>
        <v>0</v>
      </c>
      <c r="AR559" s="211" t="s">
        <v>253</v>
      </c>
      <c r="AT559" s="212" t="s">
        <v>70</v>
      </c>
      <c r="AU559" s="212" t="s">
        <v>16</v>
      </c>
      <c r="AY559" s="211" t="s">
        <v>246</v>
      </c>
      <c r="BK559" s="213">
        <f>SUM(BK560:BK576)</f>
        <v>0</v>
      </c>
    </row>
    <row r="560" s="1" customFormat="1" ht="16.5" customHeight="1">
      <c r="B560" s="37"/>
      <c r="C560" s="216" t="s">
        <v>1936</v>
      </c>
      <c r="D560" s="216" t="s">
        <v>248</v>
      </c>
      <c r="E560" s="217" t="s">
        <v>6883</v>
      </c>
      <c r="F560" s="218" t="s">
        <v>6884</v>
      </c>
      <c r="G560" s="219" t="s">
        <v>4404</v>
      </c>
      <c r="H560" s="220">
        <v>3</v>
      </c>
      <c r="I560" s="221"/>
      <c r="J560" s="222">
        <f>ROUND(I560*H560,2)</f>
        <v>0</v>
      </c>
      <c r="K560" s="218" t="s">
        <v>1</v>
      </c>
      <c r="L560" s="42"/>
      <c r="M560" s="223" t="s">
        <v>1</v>
      </c>
      <c r="N560" s="224" t="s">
        <v>42</v>
      </c>
      <c r="O560" s="78"/>
      <c r="P560" s="225">
        <f>O560*H560</f>
        <v>0</v>
      </c>
      <c r="Q560" s="225">
        <v>0</v>
      </c>
      <c r="R560" s="225">
        <f>Q560*H560</f>
        <v>0</v>
      </c>
      <c r="S560" s="225">
        <v>0</v>
      </c>
      <c r="T560" s="226">
        <f>S560*H560</f>
        <v>0</v>
      </c>
      <c r="AR560" s="16" t="s">
        <v>3746</v>
      </c>
      <c r="AT560" s="16" t="s">
        <v>248</v>
      </c>
      <c r="AU560" s="16" t="s">
        <v>79</v>
      </c>
      <c r="AY560" s="16" t="s">
        <v>246</v>
      </c>
      <c r="BE560" s="227">
        <f>IF(N560="základní",J560,0)</f>
        <v>0</v>
      </c>
      <c r="BF560" s="227">
        <f>IF(N560="snížená",J560,0)</f>
        <v>0</v>
      </c>
      <c r="BG560" s="227">
        <f>IF(N560="zákl. přenesená",J560,0)</f>
        <v>0</v>
      </c>
      <c r="BH560" s="227">
        <f>IF(N560="sníž. přenesená",J560,0)</f>
        <v>0</v>
      </c>
      <c r="BI560" s="227">
        <f>IF(N560="nulová",J560,0)</f>
        <v>0</v>
      </c>
      <c r="BJ560" s="16" t="s">
        <v>16</v>
      </c>
      <c r="BK560" s="227">
        <f>ROUND(I560*H560,2)</f>
        <v>0</v>
      </c>
      <c r="BL560" s="16" t="s">
        <v>3746</v>
      </c>
      <c r="BM560" s="16" t="s">
        <v>6885</v>
      </c>
    </row>
    <row r="561" s="13" customFormat="1">
      <c r="B561" s="239"/>
      <c r="C561" s="240"/>
      <c r="D561" s="230" t="s">
        <v>255</v>
      </c>
      <c r="E561" s="241" t="s">
        <v>1</v>
      </c>
      <c r="F561" s="242" t="s">
        <v>266</v>
      </c>
      <c r="G561" s="240"/>
      <c r="H561" s="243">
        <v>3</v>
      </c>
      <c r="I561" s="244"/>
      <c r="J561" s="240"/>
      <c r="K561" s="240"/>
      <c r="L561" s="245"/>
      <c r="M561" s="246"/>
      <c r="N561" s="247"/>
      <c r="O561" s="247"/>
      <c r="P561" s="247"/>
      <c r="Q561" s="247"/>
      <c r="R561" s="247"/>
      <c r="S561" s="247"/>
      <c r="T561" s="248"/>
      <c r="AT561" s="249" t="s">
        <v>255</v>
      </c>
      <c r="AU561" s="249" t="s">
        <v>79</v>
      </c>
      <c r="AV561" s="13" t="s">
        <v>79</v>
      </c>
      <c r="AW561" s="13" t="s">
        <v>33</v>
      </c>
      <c r="AX561" s="13" t="s">
        <v>71</v>
      </c>
      <c r="AY561" s="249" t="s">
        <v>246</v>
      </c>
    </row>
    <row r="562" s="1" customFormat="1" ht="16.5" customHeight="1">
      <c r="B562" s="37"/>
      <c r="C562" s="250" t="s">
        <v>1943</v>
      </c>
      <c r="D562" s="250" t="s">
        <v>323</v>
      </c>
      <c r="E562" s="251" t="s">
        <v>6886</v>
      </c>
      <c r="F562" s="252" t="s">
        <v>6887</v>
      </c>
      <c r="G562" s="253" t="s">
        <v>1375</v>
      </c>
      <c r="H562" s="254">
        <v>16</v>
      </c>
      <c r="I562" s="255"/>
      <c r="J562" s="256">
        <f>ROUND(I562*H562,2)</f>
        <v>0</v>
      </c>
      <c r="K562" s="252" t="s">
        <v>1</v>
      </c>
      <c r="L562" s="257"/>
      <c r="M562" s="258" t="s">
        <v>1</v>
      </c>
      <c r="N562" s="259" t="s">
        <v>42</v>
      </c>
      <c r="O562" s="78"/>
      <c r="P562" s="225">
        <f>O562*H562</f>
        <v>0</v>
      </c>
      <c r="Q562" s="225">
        <v>0</v>
      </c>
      <c r="R562" s="225">
        <f>Q562*H562</f>
        <v>0</v>
      </c>
      <c r="S562" s="225">
        <v>0</v>
      </c>
      <c r="T562" s="226">
        <f>S562*H562</f>
        <v>0</v>
      </c>
      <c r="AR562" s="16" t="s">
        <v>3746</v>
      </c>
      <c r="AT562" s="16" t="s">
        <v>323</v>
      </c>
      <c r="AU562" s="16" t="s">
        <v>79</v>
      </c>
      <c r="AY562" s="16" t="s">
        <v>246</v>
      </c>
      <c r="BE562" s="227">
        <f>IF(N562="základní",J562,0)</f>
        <v>0</v>
      </c>
      <c r="BF562" s="227">
        <f>IF(N562="snížená",J562,0)</f>
        <v>0</v>
      </c>
      <c r="BG562" s="227">
        <f>IF(N562="zákl. přenesená",J562,0)</f>
        <v>0</v>
      </c>
      <c r="BH562" s="227">
        <f>IF(N562="sníž. přenesená",J562,0)</f>
        <v>0</v>
      </c>
      <c r="BI562" s="227">
        <f>IF(N562="nulová",J562,0)</f>
        <v>0</v>
      </c>
      <c r="BJ562" s="16" t="s">
        <v>16</v>
      </c>
      <c r="BK562" s="227">
        <f>ROUND(I562*H562,2)</f>
        <v>0</v>
      </c>
      <c r="BL562" s="16" t="s">
        <v>3746</v>
      </c>
      <c r="BM562" s="16" t="s">
        <v>6888</v>
      </c>
    </row>
    <row r="563" s="13" customFormat="1">
      <c r="B563" s="239"/>
      <c r="C563" s="240"/>
      <c r="D563" s="230" t="s">
        <v>255</v>
      </c>
      <c r="E563" s="241" t="s">
        <v>1</v>
      </c>
      <c r="F563" s="242" t="s">
        <v>333</v>
      </c>
      <c r="G563" s="240"/>
      <c r="H563" s="243">
        <v>16</v>
      </c>
      <c r="I563" s="244"/>
      <c r="J563" s="240"/>
      <c r="K563" s="240"/>
      <c r="L563" s="245"/>
      <c r="M563" s="246"/>
      <c r="N563" s="247"/>
      <c r="O563" s="247"/>
      <c r="P563" s="247"/>
      <c r="Q563" s="247"/>
      <c r="R563" s="247"/>
      <c r="S563" s="247"/>
      <c r="T563" s="248"/>
      <c r="AT563" s="249" t="s">
        <v>255</v>
      </c>
      <c r="AU563" s="249" t="s">
        <v>79</v>
      </c>
      <c r="AV563" s="13" t="s">
        <v>79</v>
      </c>
      <c r="AW563" s="13" t="s">
        <v>33</v>
      </c>
      <c r="AX563" s="13" t="s">
        <v>16</v>
      </c>
      <c r="AY563" s="249" t="s">
        <v>246</v>
      </c>
    </row>
    <row r="564" s="1" customFormat="1" ht="16.5" customHeight="1">
      <c r="B564" s="37"/>
      <c r="C564" s="250" t="s">
        <v>1947</v>
      </c>
      <c r="D564" s="250" t="s">
        <v>323</v>
      </c>
      <c r="E564" s="251" t="s">
        <v>6889</v>
      </c>
      <c r="F564" s="252" t="s">
        <v>6890</v>
      </c>
      <c r="G564" s="253" t="s">
        <v>1375</v>
      </c>
      <c r="H564" s="254">
        <v>128</v>
      </c>
      <c r="I564" s="255"/>
      <c r="J564" s="256">
        <f>ROUND(I564*H564,2)</f>
        <v>0</v>
      </c>
      <c r="K564" s="252" t="s">
        <v>1</v>
      </c>
      <c r="L564" s="257"/>
      <c r="M564" s="258" t="s">
        <v>1</v>
      </c>
      <c r="N564" s="259" t="s">
        <v>42</v>
      </c>
      <c r="O564" s="78"/>
      <c r="P564" s="225">
        <f>O564*H564</f>
        <v>0</v>
      </c>
      <c r="Q564" s="225">
        <v>0</v>
      </c>
      <c r="R564" s="225">
        <f>Q564*H564</f>
        <v>0</v>
      </c>
      <c r="S564" s="225">
        <v>0</v>
      </c>
      <c r="T564" s="226">
        <f>S564*H564</f>
        <v>0</v>
      </c>
      <c r="AR564" s="16" t="s">
        <v>3746</v>
      </c>
      <c r="AT564" s="16" t="s">
        <v>323</v>
      </c>
      <c r="AU564" s="16" t="s">
        <v>79</v>
      </c>
      <c r="AY564" s="16" t="s">
        <v>246</v>
      </c>
      <c r="BE564" s="227">
        <f>IF(N564="základní",J564,0)</f>
        <v>0</v>
      </c>
      <c r="BF564" s="227">
        <f>IF(N564="snížená",J564,0)</f>
        <v>0</v>
      </c>
      <c r="BG564" s="227">
        <f>IF(N564="zákl. přenesená",J564,0)</f>
        <v>0</v>
      </c>
      <c r="BH564" s="227">
        <f>IF(N564="sníž. přenesená",J564,0)</f>
        <v>0</v>
      </c>
      <c r="BI564" s="227">
        <f>IF(N564="nulová",J564,0)</f>
        <v>0</v>
      </c>
      <c r="BJ564" s="16" t="s">
        <v>16</v>
      </c>
      <c r="BK564" s="227">
        <f>ROUND(I564*H564,2)</f>
        <v>0</v>
      </c>
      <c r="BL564" s="16" t="s">
        <v>3746</v>
      </c>
      <c r="BM564" s="16" t="s">
        <v>6891</v>
      </c>
    </row>
    <row r="565" s="13" customFormat="1">
      <c r="B565" s="239"/>
      <c r="C565" s="240"/>
      <c r="D565" s="230" t="s">
        <v>255</v>
      </c>
      <c r="E565" s="241" t="s">
        <v>1</v>
      </c>
      <c r="F565" s="242" t="s">
        <v>1307</v>
      </c>
      <c r="G565" s="240"/>
      <c r="H565" s="243">
        <v>128</v>
      </c>
      <c r="I565" s="244"/>
      <c r="J565" s="240"/>
      <c r="K565" s="240"/>
      <c r="L565" s="245"/>
      <c r="M565" s="246"/>
      <c r="N565" s="247"/>
      <c r="O565" s="247"/>
      <c r="P565" s="247"/>
      <c r="Q565" s="247"/>
      <c r="R565" s="247"/>
      <c r="S565" s="247"/>
      <c r="T565" s="248"/>
      <c r="AT565" s="249" t="s">
        <v>255</v>
      </c>
      <c r="AU565" s="249" t="s">
        <v>79</v>
      </c>
      <c r="AV565" s="13" t="s">
        <v>79</v>
      </c>
      <c r="AW565" s="13" t="s">
        <v>33</v>
      </c>
      <c r="AX565" s="13" t="s">
        <v>16</v>
      </c>
      <c r="AY565" s="249" t="s">
        <v>246</v>
      </c>
    </row>
    <row r="566" s="1" customFormat="1" ht="16.5" customHeight="1">
      <c r="B566" s="37"/>
      <c r="C566" s="250" t="s">
        <v>1951</v>
      </c>
      <c r="D566" s="250" t="s">
        <v>323</v>
      </c>
      <c r="E566" s="251" t="s">
        <v>6892</v>
      </c>
      <c r="F566" s="252" t="s">
        <v>6893</v>
      </c>
      <c r="G566" s="253" t="s">
        <v>1375</v>
      </c>
      <c r="H566" s="254">
        <v>64</v>
      </c>
      <c r="I566" s="255"/>
      <c r="J566" s="256">
        <f>ROUND(I566*H566,2)</f>
        <v>0</v>
      </c>
      <c r="K566" s="252" t="s">
        <v>1</v>
      </c>
      <c r="L566" s="257"/>
      <c r="M566" s="258" t="s">
        <v>1</v>
      </c>
      <c r="N566" s="259" t="s">
        <v>42</v>
      </c>
      <c r="O566" s="78"/>
      <c r="P566" s="225">
        <f>O566*H566</f>
        <v>0</v>
      </c>
      <c r="Q566" s="225">
        <v>0</v>
      </c>
      <c r="R566" s="225">
        <f>Q566*H566</f>
        <v>0</v>
      </c>
      <c r="S566" s="225">
        <v>0</v>
      </c>
      <c r="T566" s="226">
        <f>S566*H566</f>
        <v>0</v>
      </c>
      <c r="AR566" s="16" t="s">
        <v>3746</v>
      </c>
      <c r="AT566" s="16" t="s">
        <v>323</v>
      </c>
      <c r="AU566" s="16" t="s">
        <v>79</v>
      </c>
      <c r="AY566" s="16" t="s">
        <v>246</v>
      </c>
      <c r="BE566" s="227">
        <f>IF(N566="základní",J566,0)</f>
        <v>0</v>
      </c>
      <c r="BF566" s="227">
        <f>IF(N566="snížená",J566,0)</f>
        <v>0</v>
      </c>
      <c r="BG566" s="227">
        <f>IF(N566="zákl. přenesená",J566,0)</f>
        <v>0</v>
      </c>
      <c r="BH566" s="227">
        <f>IF(N566="sníž. přenesená",J566,0)</f>
        <v>0</v>
      </c>
      <c r="BI566" s="227">
        <f>IF(N566="nulová",J566,0)</f>
        <v>0</v>
      </c>
      <c r="BJ566" s="16" t="s">
        <v>16</v>
      </c>
      <c r="BK566" s="227">
        <f>ROUND(I566*H566,2)</f>
        <v>0</v>
      </c>
      <c r="BL566" s="16" t="s">
        <v>3746</v>
      </c>
      <c r="BM566" s="16" t="s">
        <v>6894</v>
      </c>
    </row>
    <row r="567" s="13" customFormat="1">
      <c r="B567" s="239"/>
      <c r="C567" s="240"/>
      <c r="D567" s="230" t="s">
        <v>255</v>
      </c>
      <c r="E567" s="241" t="s">
        <v>1</v>
      </c>
      <c r="F567" s="242" t="s">
        <v>756</v>
      </c>
      <c r="G567" s="240"/>
      <c r="H567" s="243">
        <v>64</v>
      </c>
      <c r="I567" s="244"/>
      <c r="J567" s="240"/>
      <c r="K567" s="240"/>
      <c r="L567" s="245"/>
      <c r="M567" s="246"/>
      <c r="N567" s="247"/>
      <c r="O567" s="247"/>
      <c r="P567" s="247"/>
      <c r="Q567" s="247"/>
      <c r="R567" s="247"/>
      <c r="S567" s="247"/>
      <c r="T567" s="248"/>
      <c r="AT567" s="249" t="s">
        <v>255</v>
      </c>
      <c r="AU567" s="249" t="s">
        <v>79</v>
      </c>
      <c r="AV567" s="13" t="s">
        <v>79</v>
      </c>
      <c r="AW567" s="13" t="s">
        <v>33</v>
      </c>
      <c r="AX567" s="13" t="s">
        <v>16</v>
      </c>
      <c r="AY567" s="249" t="s">
        <v>246</v>
      </c>
    </row>
    <row r="568" s="1" customFormat="1" ht="16.5" customHeight="1">
      <c r="B568" s="37"/>
      <c r="C568" s="216" t="s">
        <v>1959</v>
      </c>
      <c r="D568" s="216" t="s">
        <v>248</v>
      </c>
      <c r="E568" s="217" t="s">
        <v>6895</v>
      </c>
      <c r="F568" s="218" t="s">
        <v>6896</v>
      </c>
      <c r="G568" s="219" t="s">
        <v>401</v>
      </c>
      <c r="H568" s="220">
        <v>10</v>
      </c>
      <c r="I568" s="221"/>
      <c r="J568" s="222">
        <f>ROUND(I568*H568,2)</f>
        <v>0</v>
      </c>
      <c r="K568" s="218" t="s">
        <v>252</v>
      </c>
      <c r="L568" s="42"/>
      <c r="M568" s="223" t="s">
        <v>1</v>
      </c>
      <c r="N568" s="224" t="s">
        <v>42</v>
      </c>
      <c r="O568" s="78"/>
      <c r="P568" s="225">
        <f>O568*H568</f>
        <v>0</v>
      </c>
      <c r="Q568" s="225">
        <v>0</v>
      </c>
      <c r="R568" s="225">
        <f>Q568*H568</f>
        <v>0</v>
      </c>
      <c r="S568" s="225">
        <v>0</v>
      </c>
      <c r="T568" s="226">
        <f>S568*H568</f>
        <v>0</v>
      </c>
      <c r="AR568" s="16" t="s">
        <v>756</v>
      </c>
      <c r="AT568" s="16" t="s">
        <v>248</v>
      </c>
      <c r="AU568" s="16" t="s">
        <v>79</v>
      </c>
      <c r="AY568" s="16" t="s">
        <v>246</v>
      </c>
      <c r="BE568" s="227">
        <f>IF(N568="základní",J568,0)</f>
        <v>0</v>
      </c>
      <c r="BF568" s="227">
        <f>IF(N568="snížená",J568,0)</f>
        <v>0</v>
      </c>
      <c r="BG568" s="227">
        <f>IF(N568="zákl. přenesená",J568,0)</f>
        <v>0</v>
      </c>
      <c r="BH568" s="227">
        <f>IF(N568="sníž. přenesená",J568,0)</f>
        <v>0</v>
      </c>
      <c r="BI568" s="227">
        <f>IF(N568="nulová",J568,0)</f>
        <v>0</v>
      </c>
      <c r="BJ568" s="16" t="s">
        <v>16</v>
      </c>
      <c r="BK568" s="227">
        <f>ROUND(I568*H568,2)</f>
        <v>0</v>
      </c>
      <c r="BL568" s="16" t="s">
        <v>756</v>
      </c>
      <c r="BM568" s="16" t="s">
        <v>6897</v>
      </c>
    </row>
    <row r="569" s="13" customFormat="1">
      <c r="B569" s="239"/>
      <c r="C569" s="240"/>
      <c r="D569" s="230" t="s">
        <v>255</v>
      </c>
      <c r="E569" s="241" t="s">
        <v>1</v>
      </c>
      <c r="F569" s="242" t="s">
        <v>300</v>
      </c>
      <c r="G569" s="240"/>
      <c r="H569" s="243">
        <v>10</v>
      </c>
      <c r="I569" s="244"/>
      <c r="J569" s="240"/>
      <c r="K569" s="240"/>
      <c r="L569" s="245"/>
      <c r="M569" s="246"/>
      <c r="N569" s="247"/>
      <c r="O569" s="247"/>
      <c r="P569" s="247"/>
      <c r="Q569" s="247"/>
      <c r="R569" s="247"/>
      <c r="S569" s="247"/>
      <c r="T569" s="248"/>
      <c r="AT569" s="249" t="s">
        <v>255</v>
      </c>
      <c r="AU569" s="249" t="s">
        <v>79</v>
      </c>
      <c r="AV569" s="13" t="s">
        <v>79</v>
      </c>
      <c r="AW569" s="13" t="s">
        <v>33</v>
      </c>
      <c r="AX569" s="13" t="s">
        <v>71</v>
      </c>
      <c r="AY569" s="249" t="s">
        <v>246</v>
      </c>
    </row>
    <row r="570" s="1" customFormat="1" ht="16.5" customHeight="1">
      <c r="B570" s="37"/>
      <c r="C570" s="216" t="s">
        <v>1965</v>
      </c>
      <c r="D570" s="216" t="s">
        <v>248</v>
      </c>
      <c r="E570" s="217" t="s">
        <v>6898</v>
      </c>
      <c r="F570" s="218" t="s">
        <v>6899</v>
      </c>
      <c r="G570" s="219" t="s">
        <v>401</v>
      </c>
      <c r="H570" s="220">
        <v>10</v>
      </c>
      <c r="I570" s="221"/>
      <c r="J570" s="222">
        <f>ROUND(I570*H570,2)</f>
        <v>0</v>
      </c>
      <c r="K570" s="218" t="s">
        <v>252</v>
      </c>
      <c r="L570" s="42"/>
      <c r="M570" s="223" t="s">
        <v>1</v>
      </c>
      <c r="N570" s="224" t="s">
        <v>42</v>
      </c>
      <c r="O570" s="78"/>
      <c r="P570" s="225">
        <f>O570*H570</f>
        <v>0</v>
      </c>
      <c r="Q570" s="225">
        <v>0</v>
      </c>
      <c r="R570" s="225">
        <f>Q570*H570</f>
        <v>0</v>
      </c>
      <c r="S570" s="225">
        <v>0</v>
      </c>
      <c r="T570" s="226">
        <f>S570*H570</f>
        <v>0</v>
      </c>
      <c r="AR570" s="16" t="s">
        <v>756</v>
      </c>
      <c r="AT570" s="16" t="s">
        <v>248</v>
      </c>
      <c r="AU570" s="16" t="s">
        <v>79</v>
      </c>
      <c r="AY570" s="16" t="s">
        <v>246</v>
      </c>
      <c r="BE570" s="227">
        <f>IF(N570="základní",J570,0)</f>
        <v>0</v>
      </c>
      <c r="BF570" s="227">
        <f>IF(N570="snížená",J570,0)</f>
        <v>0</v>
      </c>
      <c r="BG570" s="227">
        <f>IF(N570="zákl. přenesená",J570,0)</f>
        <v>0</v>
      </c>
      <c r="BH570" s="227">
        <f>IF(N570="sníž. přenesená",J570,0)</f>
        <v>0</v>
      </c>
      <c r="BI570" s="227">
        <f>IF(N570="nulová",J570,0)</f>
        <v>0</v>
      </c>
      <c r="BJ570" s="16" t="s">
        <v>16</v>
      </c>
      <c r="BK570" s="227">
        <f>ROUND(I570*H570,2)</f>
        <v>0</v>
      </c>
      <c r="BL570" s="16" t="s">
        <v>756</v>
      </c>
      <c r="BM570" s="16" t="s">
        <v>6900</v>
      </c>
    </row>
    <row r="571" s="13" customFormat="1">
      <c r="B571" s="239"/>
      <c r="C571" s="240"/>
      <c r="D571" s="230" t="s">
        <v>255</v>
      </c>
      <c r="E571" s="241" t="s">
        <v>1</v>
      </c>
      <c r="F571" s="242" t="s">
        <v>300</v>
      </c>
      <c r="G571" s="240"/>
      <c r="H571" s="243">
        <v>10</v>
      </c>
      <c r="I571" s="244"/>
      <c r="J571" s="240"/>
      <c r="K571" s="240"/>
      <c r="L571" s="245"/>
      <c r="M571" s="246"/>
      <c r="N571" s="247"/>
      <c r="O571" s="247"/>
      <c r="P571" s="247"/>
      <c r="Q571" s="247"/>
      <c r="R571" s="247"/>
      <c r="S571" s="247"/>
      <c r="T571" s="248"/>
      <c r="AT571" s="249" t="s">
        <v>255</v>
      </c>
      <c r="AU571" s="249" t="s">
        <v>79</v>
      </c>
      <c r="AV571" s="13" t="s">
        <v>79</v>
      </c>
      <c r="AW571" s="13" t="s">
        <v>33</v>
      </c>
      <c r="AX571" s="13" t="s">
        <v>71</v>
      </c>
      <c r="AY571" s="249" t="s">
        <v>246</v>
      </c>
    </row>
    <row r="572" s="1" customFormat="1" ht="16.5" customHeight="1">
      <c r="B572" s="37"/>
      <c r="C572" s="216" t="s">
        <v>1969</v>
      </c>
      <c r="D572" s="216" t="s">
        <v>248</v>
      </c>
      <c r="E572" s="217" t="s">
        <v>6901</v>
      </c>
      <c r="F572" s="218" t="s">
        <v>6902</v>
      </c>
      <c r="G572" s="219" t="s">
        <v>401</v>
      </c>
      <c r="H572" s="220">
        <v>4</v>
      </c>
      <c r="I572" s="221"/>
      <c r="J572" s="222">
        <f>ROUND(I572*H572,2)</f>
        <v>0</v>
      </c>
      <c r="K572" s="218" t="s">
        <v>1</v>
      </c>
      <c r="L572" s="42"/>
      <c r="M572" s="223" t="s">
        <v>1</v>
      </c>
      <c r="N572" s="224" t="s">
        <v>42</v>
      </c>
      <c r="O572" s="78"/>
      <c r="P572" s="225">
        <f>O572*H572</f>
        <v>0</v>
      </c>
      <c r="Q572" s="225">
        <v>0</v>
      </c>
      <c r="R572" s="225">
        <f>Q572*H572</f>
        <v>0</v>
      </c>
      <c r="S572" s="225">
        <v>0</v>
      </c>
      <c r="T572" s="226">
        <f>S572*H572</f>
        <v>0</v>
      </c>
      <c r="AR572" s="16" t="s">
        <v>333</v>
      </c>
      <c r="AT572" s="16" t="s">
        <v>248</v>
      </c>
      <c r="AU572" s="16" t="s">
        <v>79</v>
      </c>
      <c r="AY572" s="16" t="s">
        <v>246</v>
      </c>
      <c r="BE572" s="227">
        <f>IF(N572="základní",J572,0)</f>
        <v>0</v>
      </c>
      <c r="BF572" s="227">
        <f>IF(N572="snížená",J572,0)</f>
        <v>0</v>
      </c>
      <c r="BG572" s="227">
        <f>IF(N572="zákl. přenesená",J572,0)</f>
        <v>0</v>
      </c>
      <c r="BH572" s="227">
        <f>IF(N572="sníž. přenesená",J572,0)</f>
        <v>0</v>
      </c>
      <c r="BI572" s="227">
        <f>IF(N572="nulová",J572,0)</f>
        <v>0</v>
      </c>
      <c r="BJ572" s="16" t="s">
        <v>16</v>
      </c>
      <c r="BK572" s="227">
        <f>ROUND(I572*H572,2)</f>
        <v>0</v>
      </c>
      <c r="BL572" s="16" t="s">
        <v>333</v>
      </c>
      <c r="BM572" s="16" t="s">
        <v>6903</v>
      </c>
    </row>
    <row r="573" s="13" customFormat="1">
      <c r="B573" s="239"/>
      <c r="C573" s="240"/>
      <c r="D573" s="230" t="s">
        <v>255</v>
      </c>
      <c r="E573" s="241" t="s">
        <v>1</v>
      </c>
      <c r="F573" s="242" t="s">
        <v>253</v>
      </c>
      <c r="G573" s="240"/>
      <c r="H573" s="243">
        <v>4</v>
      </c>
      <c r="I573" s="244"/>
      <c r="J573" s="240"/>
      <c r="K573" s="240"/>
      <c r="L573" s="245"/>
      <c r="M573" s="246"/>
      <c r="N573" s="247"/>
      <c r="O573" s="247"/>
      <c r="P573" s="247"/>
      <c r="Q573" s="247"/>
      <c r="R573" s="247"/>
      <c r="S573" s="247"/>
      <c r="T573" s="248"/>
      <c r="AT573" s="249" t="s">
        <v>255</v>
      </c>
      <c r="AU573" s="249" t="s">
        <v>79</v>
      </c>
      <c r="AV573" s="13" t="s">
        <v>79</v>
      </c>
      <c r="AW573" s="13" t="s">
        <v>33</v>
      </c>
      <c r="AX573" s="13" t="s">
        <v>71</v>
      </c>
      <c r="AY573" s="249" t="s">
        <v>246</v>
      </c>
    </row>
    <row r="574" s="1" customFormat="1" ht="16.5" customHeight="1">
      <c r="B574" s="37"/>
      <c r="C574" s="216" t="s">
        <v>1974</v>
      </c>
      <c r="D574" s="216" t="s">
        <v>248</v>
      </c>
      <c r="E574" s="217" t="s">
        <v>6904</v>
      </c>
      <c r="F574" s="218" t="s">
        <v>6905</v>
      </c>
      <c r="G574" s="219" t="s">
        <v>401</v>
      </c>
      <c r="H574" s="220">
        <v>1</v>
      </c>
      <c r="I574" s="221"/>
      <c r="J574" s="222">
        <f>ROUND(I574*H574,2)</f>
        <v>0</v>
      </c>
      <c r="K574" s="218" t="s">
        <v>252</v>
      </c>
      <c r="L574" s="42"/>
      <c r="M574" s="223" t="s">
        <v>1</v>
      </c>
      <c r="N574" s="224" t="s">
        <v>42</v>
      </c>
      <c r="O574" s="78"/>
      <c r="P574" s="225">
        <f>O574*H574</f>
        <v>0</v>
      </c>
      <c r="Q574" s="225">
        <v>0</v>
      </c>
      <c r="R574" s="225">
        <f>Q574*H574</f>
        <v>0</v>
      </c>
      <c r="S574" s="225">
        <v>0</v>
      </c>
      <c r="T574" s="226">
        <f>S574*H574</f>
        <v>0</v>
      </c>
      <c r="AR574" s="16" t="s">
        <v>756</v>
      </c>
      <c r="AT574" s="16" t="s">
        <v>248</v>
      </c>
      <c r="AU574" s="16" t="s">
        <v>79</v>
      </c>
      <c r="AY574" s="16" t="s">
        <v>246</v>
      </c>
      <c r="BE574" s="227">
        <f>IF(N574="základní",J574,0)</f>
        <v>0</v>
      </c>
      <c r="BF574" s="227">
        <f>IF(N574="snížená",J574,0)</f>
        <v>0</v>
      </c>
      <c r="BG574" s="227">
        <f>IF(N574="zákl. přenesená",J574,0)</f>
        <v>0</v>
      </c>
      <c r="BH574" s="227">
        <f>IF(N574="sníž. přenesená",J574,0)</f>
        <v>0</v>
      </c>
      <c r="BI574" s="227">
        <f>IF(N574="nulová",J574,0)</f>
        <v>0</v>
      </c>
      <c r="BJ574" s="16" t="s">
        <v>16</v>
      </c>
      <c r="BK574" s="227">
        <f>ROUND(I574*H574,2)</f>
        <v>0</v>
      </c>
      <c r="BL574" s="16" t="s">
        <v>756</v>
      </c>
      <c r="BM574" s="16" t="s">
        <v>6906</v>
      </c>
    </row>
    <row r="575" s="1" customFormat="1" ht="16.5" customHeight="1">
      <c r="B575" s="37"/>
      <c r="C575" s="216" t="s">
        <v>1979</v>
      </c>
      <c r="D575" s="216" t="s">
        <v>248</v>
      </c>
      <c r="E575" s="217" t="s">
        <v>6907</v>
      </c>
      <c r="F575" s="218" t="s">
        <v>6908</v>
      </c>
      <c r="G575" s="219" t="s">
        <v>401</v>
      </c>
      <c r="H575" s="220">
        <v>1</v>
      </c>
      <c r="I575" s="221"/>
      <c r="J575" s="222">
        <f>ROUND(I575*H575,2)</f>
        <v>0</v>
      </c>
      <c r="K575" s="218" t="s">
        <v>252</v>
      </c>
      <c r="L575" s="42"/>
      <c r="M575" s="223" t="s">
        <v>1</v>
      </c>
      <c r="N575" s="224" t="s">
        <v>42</v>
      </c>
      <c r="O575" s="78"/>
      <c r="P575" s="225">
        <f>O575*H575</f>
        <v>0</v>
      </c>
      <c r="Q575" s="225">
        <v>0</v>
      </c>
      <c r="R575" s="225">
        <f>Q575*H575</f>
        <v>0</v>
      </c>
      <c r="S575" s="225">
        <v>0</v>
      </c>
      <c r="T575" s="226">
        <f>S575*H575</f>
        <v>0</v>
      </c>
      <c r="AR575" s="16" t="s">
        <v>756</v>
      </c>
      <c r="AT575" s="16" t="s">
        <v>248</v>
      </c>
      <c r="AU575" s="16" t="s">
        <v>79</v>
      </c>
      <c r="AY575" s="16" t="s">
        <v>246</v>
      </c>
      <c r="BE575" s="227">
        <f>IF(N575="základní",J575,0)</f>
        <v>0</v>
      </c>
      <c r="BF575" s="227">
        <f>IF(N575="snížená",J575,0)</f>
        <v>0</v>
      </c>
      <c r="BG575" s="227">
        <f>IF(N575="zákl. přenesená",J575,0)</f>
        <v>0</v>
      </c>
      <c r="BH575" s="227">
        <f>IF(N575="sníž. přenesená",J575,0)</f>
        <v>0</v>
      </c>
      <c r="BI575" s="227">
        <f>IF(N575="nulová",J575,0)</f>
        <v>0</v>
      </c>
      <c r="BJ575" s="16" t="s">
        <v>16</v>
      </c>
      <c r="BK575" s="227">
        <f>ROUND(I575*H575,2)</f>
        <v>0</v>
      </c>
      <c r="BL575" s="16" t="s">
        <v>756</v>
      </c>
      <c r="BM575" s="16" t="s">
        <v>6909</v>
      </c>
    </row>
    <row r="576" s="13" customFormat="1">
      <c r="B576" s="239"/>
      <c r="C576" s="240"/>
      <c r="D576" s="230" t="s">
        <v>255</v>
      </c>
      <c r="E576" s="241" t="s">
        <v>1</v>
      </c>
      <c r="F576" s="242" t="s">
        <v>16</v>
      </c>
      <c r="G576" s="240"/>
      <c r="H576" s="243">
        <v>1</v>
      </c>
      <c r="I576" s="244"/>
      <c r="J576" s="240"/>
      <c r="K576" s="240"/>
      <c r="L576" s="245"/>
      <c r="M576" s="261"/>
      <c r="N576" s="262"/>
      <c r="O576" s="262"/>
      <c r="P576" s="262"/>
      <c r="Q576" s="262"/>
      <c r="R576" s="262"/>
      <c r="S576" s="262"/>
      <c r="T576" s="263"/>
      <c r="AT576" s="249" t="s">
        <v>255</v>
      </c>
      <c r="AU576" s="249" t="s">
        <v>79</v>
      </c>
      <c r="AV576" s="13" t="s">
        <v>79</v>
      </c>
      <c r="AW576" s="13" t="s">
        <v>33</v>
      </c>
      <c r="AX576" s="13" t="s">
        <v>71</v>
      </c>
      <c r="AY576" s="249" t="s">
        <v>246</v>
      </c>
    </row>
    <row r="577" s="1" customFormat="1" ht="6.96" customHeight="1">
      <c r="B577" s="56"/>
      <c r="C577" s="57"/>
      <c r="D577" s="57"/>
      <c r="E577" s="57"/>
      <c r="F577" s="57"/>
      <c r="G577" s="57"/>
      <c r="H577" s="57"/>
      <c r="I577" s="167"/>
      <c r="J577" s="57"/>
      <c r="K577" s="57"/>
      <c r="L577" s="42"/>
    </row>
  </sheetData>
  <sheetProtection sheet="1" autoFilter="0" formatColumns="0" formatRows="0" objects="1" scenarios="1" spinCount="100000" saltValue="ojGvWayMuMu5EgkB2wI1B25XQvXG5jRK35rdfDf3gS7mgav5FzqL2jmsSfJOEVfMKKlUhrsPfjkSlNJvzgRjFw==" hashValue="uUGD1rmGM5+HI+JMwno9Uo/HEQQTvVv7mMl+W5hymvgVgEHVHmNxZ+a9i7x8Gqbb43UModzK8E7qmRZsn6E8Sw==" algorithmName="SHA-512" password="CC35"/>
  <autoFilter ref="C104:K57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108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136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OLMI</v>
      </c>
      <c r="F7" s="141"/>
      <c r="G7" s="141"/>
      <c r="H7" s="141"/>
      <c r="L7" s="19"/>
    </row>
    <row r="8" ht="12" customHeight="1">
      <c r="B8" s="19"/>
      <c r="D8" s="141" t="s">
        <v>150</v>
      </c>
      <c r="L8" s="19"/>
    </row>
    <row r="9" s="1" customFormat="1" ht="16.5" customHeight="1">
      <c r="B9" s="42"/>
      <c r="E9" s="142" t="s">
        <v>154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158</v>
      </c>
      <c r="I10" s="143"/>
      <c r="L10" s="42"/>
    </row>
    <row r="11" s="1" customFormat="1" ht="36.96" customHeight="1">
      <c r="B11" s="42"/>
      <c r="E11" s="144" t="s">
        <v>6910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6109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ROUND(J101,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ROUND((SUM(BE101:BE403)),  2)</f>
        <v>0</v>
      </c>
      <c r="I35" s="156">
        <v>0.20999999999999999</v>
      </c>
      <c r="J35" s="155">
        <f>ROUND(((SUM(BE101:BE403))*I35),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ROUND((SUM(BF101:BF403)),  2)</f>
        <v>0</v>
      </c>
      <c r="I36" s="156">
        <v>0.14999999999999999</v>
      </c>
      <c r="J36" s="155">
        <f>ROUND(((SUM(BF101:BF403))*I36),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ROUND((SUM(BG101:BG403)),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ROUND((SUM(BH101:BH403)),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ROUND((SUM(BI101:BI403)),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193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OLMI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150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154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158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D1_01_4h1 - Slaboproudá elektrotechnika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Bačík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194</v>
      </c>
      <c r="D61" s="173"/>
      <c r="E61" s="173"/>
      <c r="F61" s="173"/>
      <c r="G61" s="173"/>
      <c r="H61" s="173"/>
      <c r="I61" s="174"/>
      <c r="J61" s="175" t="s">
        <v>195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196</v>
      </c>
      <c r="D63" s="38"/>
      <c r="E63" s="38"/>
      <c r="F63" s="38"/>
      <c r="G63" s="38"/>
      <c r="H63" s="38"/>
      <c r="I63" s="143"/>
      <c r="J63" s="97">
        <f>J101</f>
        <v>0</v>
      </c>
      <c r="K63" s="38"/>
      <c r="L63" s="42"/>
      <c r="AU63" s="16" t="s">
        <v>197</v>
      </c>
    </row>
    <row r="64" s="8" customFormat="1" ht="24.96" customHeight="1">
      <c r="B64" s="177"/>
      <c r="C64" s="178"/>
      <c r="D64" s="179" t="s">
        <v>6911</v>
      </c>
      <c r="E64" s="180"/>
      <c r="F64" s="180"/>
      <c r="G64" s="180"/>
      <c r="H64" s="180"/>
      <c r="I64" s="181"/>
      <c r="J64" s="182">
        <f>J102</f>
        <v>0</v>
      </c>
      <c r="K64" s="178"/>
      <c r="L64" s="183"/>
    </row>
    <row r="65" s="9" customFormat="1" ht="19.92" customHeight="1">
      <c r="B65" s="184"/>
      <c r="C65" s="121"/>
      <c r="D65" s="185" t="s">
        <v>6912</v>
      </c>
      <c r="E65" s="186"/>
      <c r="F65" s="186"/>
      <c r="G65" s="186"/>
      <c r="H65" s="186"/>
      <c r="I65" s="187"/>
      <c r="J65" s="188">
        <f>J103</f>
        <v>0</v>
      </c>
      <c r="K65" s="121"/>
      <c r="L65" s="189"/>
    </row>
    <row r="66" s="9" customFormat="1" ht="19.92" customHeight="1">
      <c r="B66" s="184"/>
      <c r="C66" s="121"/>
      <c r="D66" s="185" t="s">
        <v>6913</v>
      </c>
      <c r="E66" s="186"/>
      <c r="F66" s="186"/>
      <c r="G66" s="186"/>
      <c r="H66" s="186"/>
      <c r="I66" s="187"/>
      <c r="J66" s="188">
        <f>J123</f>
        <v>0</v>
      </c>
      <c r="K66" s="121"/>
      <c r="L66" s="189"/>
    </row>
    <row r="67" s="9" customFormat="1" ht="14.88" customHeight="1">
      <c r="B67" s="184"/>
      <c r="C67" s="121"/>
      <c r="D67" s="185" t="s">
        <v>6914</v>
      </c>
      <c r="E67" s="186"/>
      <c r="F67" s="186"/>
      <c r="G67" s="186"/>
      <c r="H67" s="186"/>
      <c r="I67" s="187"/>
      <c r="J67" s="188">
        <f>J124</f>
        <v>0</v>
      </c>
      <c r="K67" s="121"/>
      <c r="L67" s="189"/>
    </row>
    <row r="68" s="9" customFormat="1" ht="14.88" customHeight="1">
      <c r="B68" s="184"/>
      <c r="C68" s="121"/>
      <c r="D68" s="185" t="s">
        <v>6915</v>
      </c>
      <c r="E68" s="186"/>
      <c r="F68" s="186"/>
      <c r="G68" s="186"/>
      <c r="H68" s="186"/>
      <c r="I68" s="187"/>
      <c r="J68" s="188">
        <f>J136</f>
        <v>0</v>
      </c>
      <c r="K68" s="121"/>
      <c r="L68" s="189"/>
    </row>
    <row r="69" s="9" customFormat="1" ht="14.88" customHeight="1">
      <c r="B69" s="184"/>
      <c r="C69" s="121"/>
      <c r="D69" s="185" t="s">
        <v>6916</v>
      </c>
      <c r="E69" s="186"/>
      <c r="F69" s="186"/>
      <c r="G69" s="186"/>
      <c r="H69" s="186"/>
      <c r="I69" s="187"/>
      <c r="J69" s="188">
        <f>J164</f>
        <v>0</v>
      </c>
      <c r="K69" s="121"/>
      <c r="L69" s="189"/>
    </row>
    <row r="70" s="9" customFormat="1" ht="14.88" customHeight="1">
      <c r="B70" s="184"/>
      <c r="C70" s="121"/>
      <c r="D70" s="185" t="s">
        <v>6917</v>
      </c>
      <c r="E70" s="186"/>
      <c r="F70" s="186"/>
      <c r="G70" s="186"/>
      <c r="H70" s="186"/>
      <c r="I70" s="187"/>
      <c r="J70" s="188">
        <f>J207</f>
        <v>0</v>
      </c>
      <c r="K70" s="121"/>
      <c r="L70" s="189"/>
    </row>
    <row r="71" s="9" customFormat="1" ht="14.88" customHeight="1">
      <c r="B71" s="184"/>
      <c r="C71" s="121"/>
      <c r="D71" s="185" t="s">
        <v>6918</v>
      </c>
      <c r="E71" s="186"/>
      <c r="F71" s="186"/>
      <c r="G71" s="186"/>
      <c r="H71" s="186"/>
      <c r="I71" s="187"/>
      <c r="J71" s="188">
        <f>J250</f>
        <v>0</v>
      </c>
      <c r="K71" s="121"/>
      <c r="L71" s="189"/>
    </row>
    <row r="72" s="9" customFormat="1" ht="19.92" customHeight="1">
      <c r="B72" s="184"/>
      <c r="C72" s="121"/>
      <c r="D72" s="185" t="s">
        <v>6919</v>
      </c>
      <c r="E72" s="186"/>
      <c r="F72" s="186"/>
      <c r="G72" s="186"/>
      <c r="H72" s="186"/>
      <c r="I72" s="187"/>
      <c r="J72" s="188">
        <f>J280</f>
        <v>0</v>
      </c>
      <c r="K72" s="121"/>
      <c r="L72" s="189"/>
    </row>
    <row r="73" s="9" customFormat="1" ht="14.88" customHeight="1">
      <c r="B73" s="184"/>
      <c r="C73" s="121"/>
      <c r="D73" s="185" t="s">
        <v>6920</v>
      </c>
      <c r="E73" s="186"/>
      <c r="F73" s="186"/>
      <c r="G73" s="186"/>
      <c r="H73" s="186"/>
      <c r="I73" s="187"/>
      <c r="J73" s="188">
        <f>J281</f>
        <v>0</v>
      </c>
      <c r="K73" s="121"/>
      <c r="L73" s="189"/>
    </row>
    <row r="74" s="9" customFormat="1" ht="14.88" customHeight="1">
      <c r="B74" s="184"/>
      <c r="C74" s="121"/>
      <c r="D74" s="185" t="s">
        <v>6921</v>
      </c>
      <c r="E74" s="186"/>
      <c r="F74" s="186"/>
      <c r="G74" s="186"/>
      <c r="H74" s="186"/>
      <c r="I74" s="187"/>
      <c r="J74" s="188">
        <f>J289</f>
        <v>0</v>
      </c>
      <c r="K74" s="121"/>
      <c r="L74" s="189"/>
    </row>
    <row r="75" s="9" customFormat="1" ht="19.92" customHeight="1">
      <c r="B75" s="184"/>
      <c r="C75" s="121"/>
      <c r="D75" s="185" t="s">
        <v>6922</v>
      </c>
      <c r="E75" s="186"/>
      <c r="F75" s="186"/>
      <c r="G75" s="186"/>
      <c r="H75" s="186"/>
      <c r="I75" s="187"/>
      <c r="J75" s="188">
        <f>J308</f>
        <v>0</v>
      </c>
      <c r="K75" s="121"/>
      <c r="L75" s="189"/>
    </row>
    <row r="76" s="9" customFormat="1" ht="19.92" customHeight="1">
      <c r="B76" s="184"/>
      <c r="C76" s="121"/>
      <c r="D76" s="185" t="s">
        <v>6923</v>
      </c>
      <c r="E76" s="186"/>
      <c r="F76" s="186"/>
      <c r="G76" s="186"/>
      <c r="H76" s="186"/>
      <c r="I76" s="187"/>
      <c r="J76" s="188">
        <f>J329</f>
        <v>0</v>
      </c>
      <c r="K76" s="121"/>
      <c r="L76" s="189"/>
    </row>
    <row r="77" s="9" customFormat="1" ht="19.92" customHeight="1">
      <c r="B77" s="184"/>
      <c r="C77" s="121"/>
      <c r="D77" s="185" t="s">
        <v>6924</v>
      </c>
      <c r="E77" s="186"/>
      <c r="F77" s="186"/>
      <c r="G77" s="186"/>
      <c r="H77" s="186"/>
      <c r="I77" s="187"/>
      <c r="J77" s="188">
        <f>J340</f>
        <v>0</v>
      </c>
      <c r="K77" s="121"/>
      <c r="L77" s="189"/>
    </row>
    <row r="78" s="9" customFormat="1" ht="19.92" customHeight="1">
      <c r="B78" s="184"/>
      <c r="C78" s="121"/>
      <c r="D78" s="185" t="s">
        <v>6925</v>
      </c>
      <c r="E78" s="186"/>
      <c r="F78" s="186"/>
      <c r="G78" s="186"/>
      <c r="H78" s="186"/>
      <c r="I78" s="187"/>
      <c r="J78" s="188">
        <f>J370</f>
        <v>0</v>
      </c>
      <c r="K78" s="121"/>
      <c r="L78" s="189"/>
    </row>
    <row r="79" s="9" customFormat="1" ht="19.92" customHeight="1">
      <c r="B79" s="184"/>
      <c r="C79" s="121"/>
      <c r="D79" s="185" t="s">
        <v>6926</v>
      </c>
      <c r="E79" s="186"/>
      <c r="F79" s="186"/>
      <c r="G79" s="186"/>
      <c r="H79" s="186"/>
      <c r="I79" s="187"/>
      <c r="J79" s="188">
        <f>J392</f>
        <v>0</v>
      </c>
      <c r="K79" s="121"/>
      <c r="L79" s="189"/>
    </row>
    <row r="80" s="1" customFormat="1" ht="21.84" customHeight="1">
      <c r="B80" s="37"/>
      <c r="C80" s="38"/>
      <c r="D80" s="38"/>
      <c r="E80" s="38"/>
      <c r="F80" s="38"/>
      <c r="G80" s="38"/>
      <c r="H80" s="38"/>
      <c r="I80" s="143"/>
      <c r="J80" s="38"/>
      <c r="K80" s="38"/>
      <c r="L80" s="42"/>
    </row>
    <row r="81" s="1" customFormat="1" ht="6.96" customHeight="1">
      <c r="B81" s="56"/>
      <c r="C81" s="57"/>
      <c r="D81" s="57"/>
      <c r="E81" s="57"/>
      <c r="F81" s="57"/>
      <c r="G81" s="57"/>
      <c r="H81" s="57"/>
      <c r="I81" s="167"/>
      <c r="J81" s="57"/>
      <c r="K81" s="57"/>
      <c r="L81" s="42"/>
    </row>
    <row r="85" s="1" customFormat="1" ht="6.96" customHeight="1">
      <c r="B85" s="58"/>
      <c r="C85" s="59"/>
      <c r="D85" s="59"/>
      <c r="E85" s="59"/>
      <c r="F85" s="59"/>
      <c r="G85" s="59"/>
      <c r="H85" s="59"/>
      <c r="I85" s="170"/>
      <c r="J85" s="59"/>
      <c r="K85" s="59"/>
      <c r="L85" s="42"/>
    </row>
    <row r="86" s="1" customFormat="1" ht="24.96" customHeight="1">
      <c r="B86" s="37"/>
      <c r="C86" s="22" t="s">
        <v>231</v>
      </c>
      <c r="D86" s="38"/>
      <c r="E86" s="38"/>
      <c r="F86" s="38"/>
      <c r="G86" s="38"/>
      <c r="H86" s="38"/>
      <c r="I86" s="143"/>
      <c r="J86" s="38"/>
      <c r="K86" s="38"/>
      <c r="L86" s="42"/>
    </row>
    <row r="87" s="1" customFormat="1" ht="6.96" customHeight="1">
      <c r="B87" s="37"/>
      <c r="C87" s="38"/>
      <c r="D87" s="38"/>
      <c r="E87" s="38"/>
      <c r="F87" s="38"/>
      <c r="G87" s="38"/>
      <c r="H87" s="38"/>
      <c r="I87" s="143"/>
      <c r="J87" s="38"/>
      <c r="K87" s="38"/>
      <c r="L87" s="42"/>
    </row>
    <row r="88" s="1" customFormat="1" ht="12" customHeight="1">
      <c r="B88" s="37"/>
      <c r="C88" s="31" t="s">
        <v>17</v>
      </c>
      <c r="D88" s="38"/>
      <c r="E88" s="38"/>
      <c r="F88" s="38"/>
      <c r="G88" s="38"/>
      <c r="H88" s="38"/>
      <c r="I88" s="143"/>
      <c r="J88" s="38"/>
      <c r="K88" s="38"/>
      <c r="L88" s="42"/>
    </row>
    <row r="89" s="1" customFormat="1" ht="16.5" customHeight="1">
      <c r="B89" s="37"/>
      <c r="C89" s="38"/>
      <c r="D89" s="38"/>
      <c r="E89" s="171" t="str">
        <f>E7</f>
        <v>Oblastní nemocnice Trutnov a.s., Konsolidované laboratoře a transfuzní oddělení - OLMI</v>
      </c>
      <c r="F89" s="31"/>
      <c r="G89" s="31"/>
      <c r="H89" s="31"/>
      <c r="I89" s="143"/>
      <c r="J89" s="38"/>
      <c r="K89" s="38"/>
      <c r="L89" s="42"/>
    </row>
    <row r="90" ht="12" customHeight="1">
      <c r="B90" s="20"/>
      <c r="C90" s="31" t="s">
        <v>150</v>
      </c>
      <c r="D90" s="21"/>
      <c r="E90" s="21"/>
      <c r="F90" s="21"/>
      <c r="G90" s="21"/>
      <c r="H90" s="21"/>
      <c r="I90" s="135"/>
      <c r="J90" s="21"/>
      <c r="K90" s="21"/>
      <c r="L90" s="19"/>
    </row>
    <row r="91" s="1" customFormat="1" ht="16.5" customHeight="1">
      <c r="B91" s="37"/>
      <c r="C91" s="38"/>
      <c r="D91" s="38"/>
      <c r="E91" s="171" t="s">
        <v>154</v>
      </c>
      <c r="F91" s="38"/>
      <c r="G91" s="38"/>
      <c r="H91" s="38"/>
      <c r="I91" s="143"/>
      <c r="J91" s="38"/>
      <c r="K91" s="38"/>
      <c r="L91" s="42"/>
    </row>
    <row r="92" s="1" customFormat="1" ht="12" customHeight="1">
      <c r="B92" s="37"/>
      <c r="C92" s="31" t="s">
        <v>158</v>
      </c>
      <c r="D92" s="38"/>
      <c r="E92" s="38"/>
      <c r="F92" s="38"/>
      <c r="G92" s="38"/>
      <c r="H92" s="38"/>
      <c r="I92" s="143"/>
      <c r="J92" s="38"/>
      <c r="K92" s="38"/>
      <c r="L92" s="42"/>
    </row>
    <row r="93" s="1" customFormat="1" ht="16.5" customHeight="1">
      <c r="B93" s="37"/>
      <c r="C93" s="38"/>
      <c r="D93" s="38"/>
      <c r="E93" s="63" t="str">
        <f>E11</f>
        <v>D1_01_4h1 - Slaboproudá elektrotechnika</v>
      </c>
      <c r="F93" s="38"/>
      <c r="G93" s="38"/>
      <c r="H93" s="38"/>
      <c r="I93" s="143"/>
      <c r="J93" s="38"/>
      <c r="K93" s="38"/>
      <c r="L93" s="42"/>
    </row>
    <row r="94" s="1" customFormat="1" ht="6.96" customHeight="1">
      <c r="B94" s="37"/>
      <c r="C94" s="38"/>
      <c r="D94" s="38"/>
      <c r="E94" s="38"/>
      <c r="F94" s="38"/>
      <c r="G94" s="38"/>
      <c r="H94" s="38"/>
      <c r="I94" s="143"/>
      <c r="J94" s="38"/>
      <c r="K94" s="38"/>
      <c r="L94" s="42"/>
    </row>
    <row r="95" s="1" customFormat="1" ht="12" customHeight="1">
      <c r="B95" s="37"/>
      <c r="C95" s="31" t="s">
        <v>21</v>
      </c>
      <c r="D95" s="38"/>
      <c r="E95" s="38"/>
      <c r="F95" s="26" t="str">
        <f>F14</f>
        <v>Trutnov</v>
      </c>
      <c r="G95" s="38"/>
      <c r="H95" s="38"/>
      <c r="I95" s="145" t="s">
        <v>23</v>
      </c>
      <c r="J95" s="66" t="str">
        <f>IF(J14="","",J14)</f>
        <v>14. 1. 2019</v>
      </c>
      <c r="K95" s="38"/>
      <c r="L95" s="42"/>
    </row>
    <row r="96" s="1" customFormat="1" ht="6.96" customHeight="1">
      <c r="B96" s="37"/>
      <c r="C96" s="38"/>
      <c r="D96" s="38"/>
      <c r="E96" s="38"/>
      <c r="F96" s="38"/>
      <c r="G96" s="38"/>
      <c r="H96" s="38"/>
      <c r="I96" s="143"/>
      <c r="J96" s="38"/>
      <c r="K96" s="38"/>
      <c r="L96" s="42"/>
    </row>
    <row r="97" s="1" customFormat="1" ht="24.9" customHeight="1">
      <c r="B97" s="37"/>
      <c r="C97" s="31" t="s">
        <v>25</v>
      </c>
      <c r="D97" s="38"/>
      <c r="E97" s="38"/>
      <c r="F97" s="26" t="str">
        <f>E17</f>
        <v>Královehradecký kraj</v>
      </c>
      <c r="G97" s="38"/>
      <c r="H97" s="38"/>
      <c r="I97" s="145" t="s">
        <v>31</v>
      </c>
      <c r="J97" s="35" t="str">
        <f>E23</f>
        <v>Atelier Penta v.o.s., Mrštíkova 12, Jihlava</v>
      </c>
      <c r="K97" s="38"/>
      <c r="L97" s="42"/>
    </row>
    <row r="98" s="1" customFormat="1" ht="13.65" customHeight="1">
      <c r="B98" s="37"/>
      <c r="C98" s="31" t="s">
        <v>29</v>
      </c>
      <c r="D98" s="38"/>
      <c r="E98" s="38"/>
      <c r="F98" s="26" t="str">
        <f>IF(E20="","",E20)</f>
        <v>Vyplň údaj</v>
      </c>
      <c r="G98" s="38"/>
      <c r="H98" s="38"/>
      <c r="I98" s="145" t="s">
        <v>34</v>
      </c>
      <c r="J98" s="35" t="str">
        <f>E26</f>
        <v>Ing. Bačík</v>
      </c>
      <c r="K98" s="38"/>
      <c r="L98" s="42"/>
    </row>
    <row r="99" s="1" customFormat="1" ht="10.32" customHeight="1">
      <c r="B99" s="37"/>
      <c r="C99" s="38"/>
      <c r="D99" s="38"/>
      <c r="E99" s="38"/>
      <c r="F99" s="38"/>
      <c r="G99" s="38"/>
      <c r="H99" s="38"/>
      <c r="I99" s="143"/>
      <c r="J99" s="38"/>
      <c r="K99" s="38"/>
      <c r="L99" s="42"/>
    </row>
    <row r="100" s="10" customFormat="1" ht="29.28" customHeight="1">
      <c r="B100" s="190"/>
      <c r="C100" s="191" t="s">
        <v>232</v>
      </c>
      <c r="D100" s="192" t="s">
        <v>56</v>
      </c>
      <c r="E100" s="192" t="s">
        <v>52</v>
      </c>
      <c r="F100" s="192" t="s">
        <v>53</v>
      </c>
      <c r="G100" s="192" t="s">
        <v>233</v>
      </c>
      <c r="H100" s="192" t="s">
        <v>234</v>
      </c>
      <c r="I100" s="193" t="s">
        <v>235</v>
      </c>
      <c r="J100" s="192" t="s">
        <v>195</v>
      </c>
      <c r="K100" s="194" t="s">
        <v>236</v>
      </c>
      <c r="L100" s="195"/>
      <c r="M100" s="87" t="s">
        <v>1</v>
      </c>
      <c r="N100" s="88" t="s">
        <v>41</v>
      </c>
      <c r="O100" s="88" t="s">
        <v>237</v>
      </c>
      <c r="P100" s="88" t="s">
        <v>238</v>
      </c>
      <c r="Q100" s="88" t="s">
        <v>239</v>
      </c>
      <c r="R100" s="88" t="s">
        <v>240</v>
      </c>
      <c r="S100" s="88" t="s">
        <v>241</v>
      </c>
      <c r="T100" s="89" t="s">
        <v>242</v>
      </c>
    </row>
    <row r="101" s="1" customFormat="1" ht="22.8" customHeight="1">
      <c r="B101" s="37"/>
      <c r="C101" s="94" t="s">
        <v>243</v>
      </c>
      <c r="D101" s="38"/>
      <c r="E101" s="38"/>
      <c r="F101" s="38"/>
      <c r="G101" s="38"/>
      <c r="H101" s="38"/>
      <c r="I101" s="143"/>
      <c r="J101" s="196">
        <f>BK101</f>
        <v>0</v>
      </c>
      <c r="K101" s="38"/>
      <c r="L101" s="42"/>
      <c r="M101" s="90"/>
      <c r="N101" s="91"/>
      <c r="O101" s="91"/>
      <c r="P101" s="197">
        <f>P102</f>
        <v>0</v>
      </c>
      <c r="Q101" s="91"/>
      <c r="R101" s="197">
        <f>R102</f>
        <v>0</v>
      </c>
      <c r="S101" s="91"/>
      <c r="T101" s="198">
        <f>T102</f>
        <v>0</v>
      </c>
      <c r="AT101" s="16" t="s">
        <v>70</v>
      </c>
      <c r="AU101" s="16" t="s">
        <v>197</v>
      </c>
      <c r="BK101" s="199">
        <f>BK102</f>
        <v>0</v>
      </c>
    </row>
    <row r="102" s="11" customFormat="1" ht="25.92" customHeight="1">
      <c r="B102" s="200"/>
      <c r="C102" s="201"/>
      <c r="D102" s="202" t="s">
        <v>70</v>
      </c>
      <c r="E102" s="203" t="s">
        <v>6927</v>
      </c>
      <c r="F102" s="203" t="s">
        <v>107</v>
      </c>
      <c r="G102" s="201"/>
      <c r="H102" s="201"/>
      <c r="I102" s="204"/>
      <c r="J102" s="205">
        <f>BK102</f>
        <v>0</v>
      </c>
      <c r="K102" s="201"/>
      <c r="L102" s="206"/>
      <c r="M102" s="207"/>
      <c r="N102" s="208"/>
      <c r="O102" s="208"/>
      <c r="P102" s="209">
        <f>P103+P123+P280+P308+P329+P340+P370+P392</f>
        <v>0</v>
      </c>
      <c r="Q102" s="208"/>
      <c r="R102" s="209">
        <f>R103+R123+R280+R308+R329+R340+R370+R392</f>
        <v>0</v>
      </c>
      <c r="S102" s="208"/>
      <c r="T102" s="210">
        <f>T103+T123+T280+T308+T329+T340+T370+T392</f>
        <v>0</v>
      </c>
      <c r="AR102" s="211" t="s">
        <v>253</v>
      </c>
      <c r="AT102" s="212" t="s">
        <v>70</v>
      </c>
      <c r="AU102" s="212" t="s">
        <v>71</v>
      </c>
      <c r="AY102" s="211" t="s">
        <v>246</v>
      </c>
      <c r="BK102" s="213">
        <f>BK103+BK123+BK280+BK308+BK329+BK340+BK370+BK392</f>
        <v>0</v>
      </c>
    </row>
    <row r="103" s="11" customFormat="1" ht="22.8" customHeight="1">
      <c r="B103" s="200"/>
      <c r="C103" s="201"/>
      <c r="D103" s="202" t="s">
        <v>70</v>
      </c>
      <c r="E103" s="214" t="s">
        <v>6928</v>
      </c>
      <c r="F103" s="214" t="s">
        <v>6929</v>
      </c>
      <c r="G103" s="201"/>
      <c r="H103" s="201"/>
      <c r="I103" s="204"/>
      <c r="J103" s="215">
        <f>BK103</f>
        <v>0</v>
      </c>
      <c r="K103" s="201"/>
      <c r="L103" s="206"/>
      <c r="M103" s="207"/>
      <c r="N103" s="208"/>
      <c r="O103" s="208"/>
      <c r="P103" s="209">
        <f>SUM(P104:P122)</f>
        <v>0</v>
      </c>
      <c r="Q103" s="208"/>
      <c r="R103" s="209">
        <f>SUM(R104:R122)</f>
        <v>0</v>
      </c>
      <c r="S103" s="208"/>
      <c r="T103" s="210">
        <f>SUM(T104:T122)</f>
        <v>0</v>
      </c>
      <c r="AR103" s="211" t="s">
        <v>253</v>
      </c>
      <c r="AT103" s="212" t="s">
        <v>70</v>
      </c>
      <c r="AU103" s="212" t="s">
        <v>16</v>
      </c>
      <c r="AY103" s="211" t="s">
        <v>246</v>
      </c>
      <c r="BK103" s="213">
        <f>SUM(BK104:BK122)</f>
        <v>0</v>
      </c>
    </row>
    <row r="104" s="1" customFormat="1" ht="16.5" customHeight="1">
      <c r="B104" s="37"/>
      <c r="C104" s="250" t="s">
        <v>16</v>
      </c>
      <c r="D104" s="250" t="s">
        <v>323</v>
      </c>
      <c r="E104" s="251" t="s">
        <v>6930</v>
      </c>
      <c r="F104" s="252" t="s">
        <v>6931</v>
      </c>
      <c r="G104" s="253" t="s">
        <v>142</v>
      </c>
      <c r="H104" s="254">
        <v>240</v>
      </c>
      <c r="I104" s="255"/>
      <c r="J104" s="256">
        <f>ROUND(I104*H104,2)</f>
        <v>0</v>
      </c>
      <c r="K104" s="252" t="s">
        <v>1</v>
      </c>
      <c r="L104" s="257"/>
      <c r="M104" s="258" t="s">
        <v>1</v>
      </c>
      <c r="N104" s="259" t="s">
        <v>42</v>
      </c>
      <c r="O104" s="78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AR104" s="16" t="s">
        <v>1307</v>
      </c>
      <c r="AT104" s="16" t="s">
        <v>323</v>
      </c>
      <c r="AU104" s="16" t="s">
        <v>79</v>
      </c>
      <c r="AY104" s="16" t="s">
        <v>246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6" t="s">
        <v>16</v>
      </c>
      <c r="BK104" s="227">
        <f>ROUND(I104*H104,2)</f>
        <v>0</v>
      </c>
      <c r="BL104" s="16" t="s">
        <v>1307</v>
      </c>
      <c r="BM104" s="16" t="s">
        <v>6932</v>
      </c>
    </row>
    <row r="105" s="13" customFormat="1">
      <c r="B105" s="239"/>
      <c r="C105" s="240"/>
      <c r="D105" s="230" t="s">
        <v>255</v>
      </c>
      <c r="E105" s="241" t="s">
        <v>1</v>
      </c>
      <c r="F105" s="242" t="s">
        <v>6933</v>
      </c>
      <c r="G105" s="240"/>
      <c r="H105" s="243">
        <v>120</v>
      </c>
      <c r="I105" s="244"/>
      <c r="J105" s="240"/>
      <c r="K105" s="240"/>
      <c r="L105" s="245"/>
      <c r="M105" s="246"/>
      <c r="N105" s="247"/>
      <c r="O105" s="247"/>
      <c r="P105" s="247"/>
      <c r="Q105" s="247"/>
      <c r="R105" s="247"/>
      <c r="S105" s="247"/>
      <c r="T105" s="248"/>
      <c r="AT105" s="249" t="s">
        <v>255</v>
      </c>
      <c r="AU105" s="249" t="s">
        <v>79</v>
      </c>
      <c r="AV105" s="13" t="s">
        <v>79</v>
      </c>
      <c r="AW105" s="13" t="s">
        <v>33</v>
      </c>
      <c r="AX105" s="13" t="s">
        <v>71</v>
      </c>
      <c r="AY105" s="249" t="s">
        <v>246</v>
      </c>
    </row>
    <row r="106" s="13" customFormat="1">
      <c r="B106" s="239"/>
      <c r="C106" s="240"/>
      <c r="D106" s="230" t="s">
        <v>255</v>
      </c>
      <c r="E106" s="241" t="s">
        <v>1</v>
      </c>
      <c r="F106" s="242" t="s">
        <v>6934</v>
      </c>
      <c r="G106" s="240"/>
      <c r="H106" s="243">
        <v>120</v>
      </c>
      <c r="I106" s="244"/>
      <c r="J106" s="240"/>
      <c r="K106" s="240"/>
      <c r="L106" s="245"/>
      <c r="M106" s="246"/>
      <c r="N106" s="247"/>
      <c r="O106" s="247"/>
      <c r="P106" s="247"/>
      <c r="Q106" s="247"/>
      <c r="R106" s="247"/>
      <c r="S106" s="247"/>
      <c r="T106" s="248"/>
      <c r="AT106" s="249" t="s">
        <v>255</v>
      </c>
      <c r="AU106" s="249" t="s">
        <v>79</v>
      </c>
      <c r="AV106" s="13" t="s">
        <v>79</v>
      </c>
      <c r="AW106" s="13" t="s">
        <v>33</v>
      </c>
      <c r="AX106" s="13" t="s">
        <v>71</v>
      </c>
      <c r="AY106" s="249" t="s">
        <v>246</v>
      </c>
    </row>
    <row r="107" s="1" customFormat="1" ht="16.5" customHeight="1">
      <c r="B107" s="37"/>
      <c r="C107" s="250" t="s">
        <v>79</v>
      </c>
      <c r="D107" s="250" t="s">
        <v>323</v>
      </c>
      <c r="E107" s="251" t="s">
        <v>6935</v>
      </c>
      <c r="F107" s="252" t="s">
        <v>6936</v>
      </c>
      <c r="G107" s="253" t="s">
        <v>142</v>
      </c>
      <c r="H107" s="254">
        <v>240</v>
      </c>
      <c r="I107" s="255"/>
      <c r="J107" s="256">
        <f>ROUND(I107*H107,2)</f>
        <v>0</v>
      </c>
      <c r="K107" s="252" t="s">
        <v>1</v>
      </c>
      <c r="L107" s="257"/>
      <c r="M107" s="258" t="s">
        <v>1</v>
      </c>
      <c r="N107" s="259" t="s">
        <v>42</v>
      </c>
      <c r="O107" s="78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AR107" s="16" t="s">
        <v>1307</v>
      </c>
      <c r="AT107" s="16" t="s">
        <v>323</v>
      </c>
      <c r="AU107" s="16" t="s">
        <v>79</v>
      </c>
      <c r="AY107" s="16" t="s">
        <v>246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6" t="s">
        <v>16</v>
      </c>
      <c r="BK107" s="227">
        <f>ROUND(I107*H107,2)</f>
        <v>0</v>
      </c>
      <c r="BL107" s="16" t="s">
        <v>1307</v>
      </c>
      <c r="BM107" s="16" t="s">
        <v>6937</v>
      </c>
    </row>
    <row r="108" s="1" customFormat="1" ht="16.5" customHeight="1">
      <c r="B108" s="37"/>
      <c r="C108" s="216" t="s">
        <v>266</v>
      </c>
      <c r="D108" s="216" t="s">
        <v>248</v>
      </c>
      <c r="E108" s="217" t="s">
        <v>6938</v>
      </c>
      <c r="F108" s="218" t="s">
        <v>6939</v>
      </c>
      <c r="G108" s="219" t="s">
        <v>142</v>
      </c>
      <c r="H108" s="220">
        <v>240</v>
      </c>
      <c r="I108" s="221"/>
      <c r="J108" s="222">
        <f>ROUND(I108*H108,2)</f>
        <v>0</v>
      </c>
      <c r="K108" s="218" t="s">
        <v>252</v>
      </c>
      <c r="L108" s="42"/>
      <c r="M108" s="223" t="s">
        <v>1</v>
      </c>
      <c r="N108" s="224" t="s">
        <v>42</v>
      </c>
      <c r="O108" s="7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AR108" s="16" t="s">
        <v>756</v>
      </c>
      <c r="AT108" s="16" t="s">
        <v>248</v>
      </c>
      <c r="AU108" s="16" t="s">
        <v>79</v>
      </c>
      <c r="AY108" s="16" t="s">
        <v>246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6" t="s">
        <v>16</v>
      </c>
      <c r="BK108" s="227">
        <f>ROUND(I108*H108,2)</f>
        <v>0</v>
      </c>
      <c r="BL108" s="16" t="s">
        <v>756</v>
      </c>
      <c r="BM108" s="16" t="s">
        <v>6940</v>
      </c>
    </row>
    <row r="109" s="1" customFormat="1" ht="16.5" customHeight="1">
      <c r="B109" s="37"/>
      <c r="C109" s="250" t="s">
        <v>253</v>
      </c>
      <c r="D109" s="250" t="s">
        <v>323</v>
      </c>
      <c r="E109" s="251" t="s">
        <v>6941</v>
      </c>
      <c r="F109" s="252" t="s">
        <v>6942</v>
      </c>
      <c r="G109" s="253" t="s">
        <v>142</v>
      </c>
      <c r="H109" s="254">
        <v>90</v>
      </c>
      <c r="I109" s="255"/>
      <c r="J109" s="256">
        <f>ROUND(I109*H109,2)</f>
        <v>0</v>
      </c>
      <c r="K109" s="252" t="s">
        <v>1</v>
      </c>
      <c r="L109" s="257"/>
      <c r="M109" s="258" t="s">
        <v>1</v>
      </c>
      <c r="N109" s="259" t="s">
        <v>42</v>
      </c>
      <c r="O109" s="78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AR109" s="16" t="s">
        <v>1307</v>
      </c>
      <c r="AT109" s="16" t="s">
        <v>323</v>
      </c>
      <c r="AU109" s="16" t="s">
        <v>79</v>
      </c>
      <c r="AY109" s="16" t="s">
        <v>246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6" t="s">
        <v>16</v>
      </c>
      <c r="BK109" s="227">
        <f>ROUND(I109*H109,2)</f>
        <v>0</v>
      </c>
      <c r="BL109" s="16" t="s">
        <v>1307</v>
      </c>
      <c r="BM109" s="16" t="s">
        <v>6943</v>
      </c>
    </row>
    <row r="110" s="13" customFormat="1">
      <c r="B110" s="239"/>
      <c r="C110" s="240"/>
      <c r="D110" s="230" t="s">
        <v>255</v>
      </c>
      <c r="E110" s="241" t="s">
        <v>1</v>
      </c>
      <c r="F110" s="242" t="s">
        <v>6551</v>
      </c>
      <c r="G110" s="240"/>
      <c r="H110" s="243">
        <v>60</v>
      </c>
      <c r="I110" s="244"/>
      <c r="J110" s="240"/>
      <c r="K110" s="240"/>
      <c r="L110" s="245"/>
      <c r="M110" s="246"/>
      <c r="N110" s="247"/>
      <c r="O110" s="247"/>
      <c r="P110" s="247"/>
      <c r="Q110" s="247"/>
      <c r="R110" s="247"/>
      <c r="S110" s="247"/>
      <c r="T110" s="248"/>
      <c r="AT110" s="249" t="s">
        <v>255</v>
      </c>
      <c r="AU110" s="249" t="s">
        <v>79</v>
      </c>
      <c r="AV110" s="13" t="s">
        <v>79</v>
      </c>
      <c r="AW110" s="13" t="s">
        <v>33</v>
      </c>
      <c r="AX110" s="13" t="s">
        <v>71</v>
      </c>
      <c r="AY110" s="249" t="s">
        <v>246</v>
      </c>
    </row>
    <row r="111" s="13" customFormat="1">
      <c r="B111" s="239"/>
      <c r="C111" s="240"/>
      <c r="D111" s="230" t="s">
        <v>255</v>
      </c>
      <c r="E111" s="241" t="s">
        <v>1</v>
      </c>
      <c r="F111" s="242" t="s">
        <v>6944</v>
      </c>
      <c r="G111" s="240"/>
      <c r="H111" s="243">
        <v>30</v>
      </c>
      <c r="I111" s="244"/>
      <c r="J111" s="240"/>
      <c r="K111" s="240"/>
      <c r="L111" s="245"/>
      <c r="M111" s="246"/>
      <c r="N111" s="247"/>
      <c r="O111" s="247"/>
      <c r="P111" s="247"/>
      <c r="Q111" s="247"/>
      <c r="R111" s="247"/>
      <c r="S111" s="247"/>
      <c r="T111" s="248"/>
      <c r="AT111" s="249" t="s">
        <v>255</v>
      </c>
      <c r="AU111" s="249" t="s">
        <v>79</v>
      </c>
      <c r="AV111" s="13" t="s">
        <v>79</v>
      </c>
      <c r="AW111" s="13" t="s">
        <v>33</v>
      </c>
      <c r="AX111" s="13" t="s">
        <v>71</v>
      </c>
      <c r="AY111" s="249" t="s">
        <v>246</v>
      </c>
    </row>
    <row r="112" s="1" customFormat="1" ht="16.5" customHeight="1">
      <c r="B112" s="37"/>
      <c r="C112" s="250" t="s">
        <v>276</v>
      </c>
      <c r="D112" s="250" t="s">
        <v>323</v>
      </c>
      <c r="E112" s="251" t="s">
        <v>6945</v>
      </c>
      <c r="F112" s="252" t="s">
        <v>6946</v>
      </c>
      <c r="G112" s="253" t="s">
        <v>142</v>
      </c>
      <c r="H112" s="254">
        <v>90</v>
      </c>
      <c r="I112" s="255"/>
      <c r="J112" s="256">
        <f>ROUND(I112*H112,2)</f>
        <v>0</v>
      </c>
      <c r="K112" s="252" t="s">
        <v>1</v>
      </c>
      <c r="L112" s="257"/>
      <c r="M112" s="258" t="s">
        <v>1</v>
      </c>
      <c r="N112" s="259" t="s">
        <v>42</v>
      </c>
      <c r="O112" s="7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AR112" s="16" t="s">
        <v>1307</v>
      </c>
      <c r="AT112" s="16" t="s">
        <v>323</v>
      </c>
      <c r="AU112" s="16" t="s">
        <v>79</v>
      </c>
      <c r="AY112" s="16" t="s">
        <v>246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6" t="s">
        <v>16</v>
      </c>
      <c r="BK112" s="227">
        <f>ROUND(I112*H112,2)</f>
        <v>0</v>
      </c>
      <c r="BL112" s="16" t="s">
        <v>1307</v>
      </c>
      <c r="BM112" s="16" t="s">
        <v>6947</v>
      </c>
    </row>
    <row r="113" s="1" customFormat="1" ht="16.5" customHeight="1">
      <c r="B113" s="37"/>
      <c r="C113" s="216" t="s">
        <v>280</v>
      </c>
      <c r="D113" s="216" t="s">
        <v>248</v>
      </c>
      <c r="E113" s="217" t="s">
        <v>6948</v>
      </c>
      <c r="F113" s="218" t="s">
        <v>6949</v>
      </c>
      <c r="G113" s="219" t="s">
        <v>142</v>
      </c>
      <c r="H113" s="220">
        <v>90</v>
      </c>
      <c r="I113" s="221"/>
      <c r="J113" s="222">
        <f>ROUND(I113*H113,2)</f>
        <v>0</v>
      </c>
      <c r="K113" s="218" t="s">
        <v>252</v>
      </c>
      <c r="L113" s="42"/>
      <c r="M113" s="223" t="s">
        <v>1</v>
      </c>
      <c r="N113" s="224" t="s">
        <v>42</v>
      </c>
      <c r="O113" s="7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AR113" s="16" t="s">
        <v>756</v>
      </c>
      <c r="AT113" s="16" t="s">
        <v>248</v>
      </c>
      <c r="AU113" s="16" t="s">
        <v>79</v>
      </c>
      <c r="AY113" s="16" t="s">
        <v>246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6" t="s">
        <v>16</v>
      </c>
      <c r="BK113" s="227">
        <f>ROUND(I113*H113,2)</f>
        <v>0</v>
      </c>
      <c r="BL113" s="16" t="s">
        <v>756</v>
      </c>
      <c r="BM113" s="16" t="s">
        <v>6950</v>
      </c>
    </row>
    <row r="114" s="1" customFormat="1" ht="16.5" customHeight="1">
      <c r="B114" s="37"/>
      <c r="C114" s="250" t="s">
        <v>286</v>
      </c>
      <c r="D114" s="250" t="s">
        <v>323</v>
      </c>
      <c r="E114" s="251" t="s">
        <v>6951</v>
      </c>
      <c r="F114" s="252" t="s">
        <v>6952</v>
      </c>
      <c r="G114" s="253" t="s">
        <v>142</v>
      </c>
      <c r="H114" s="254">
        <v>170</v>
      </c>
      <c r="I114" s="255"/>
      <c r="J114" s="256">
        <f>ROUND(I114*H114,2)</f>
        <v>0</v>
      </c>
      <c r="K114" s="252" t="s">
        <v>1</v>
      </c>
      <c r="L114" s="257"/>
      <c r="M114" s="258" t="s">
        <v>1</v>
      </c>
      <c r="N114" s="259" t="s">
        <v>42</v>
      </c>
      <c r="O114" s="7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AR114" s="16" t="s">
        <v>1307</v>
      </c>
      <c r="AT114" s="16" t="s">
        <v>323</v>
      </c>
      <c r="AU114" s="16" t="s">
        <v>79</v>
      </c>
      <c r="AY114" s="16" t="s">
        <v>246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1307</v>
      </c>
      <c r="BM114" s="16" t="s">
        <v>6953</v>
      </c>
    </row>
    <row r="115" s="13" customFormat="1">
      <c r="B115" s="239"/>
      <c r="C115" s="240"/>
      <c r="D115" s="230" t="s">
        <v>255</v>
      </c>
      <c r="E115" s="241" t="s">
        <v>1</v>
      </c>
      <c r="F115" s="242" t="s">
        <v>6954</v>
      </c>
      <c r="G115" s="240"/>
      <c r="H115" s="243">
        <v>122</v>
      </c>
      <c r="I115" s="244"/>
      <c r="J115" s="240"/>
      <c r="K115" s="240"/>
      <c r="L115" s="245"/>
      <c r="M115" s="246"/>
      <c r="N115" s="247"/>
      <c r="O115" s="247"/>
      <c r="P115" s="247"/>
      <c r="Q115" s="247"/>
      <c r="R115" s="247"/>
      <c r="S115" s="247"/>
      <c r="T115" s="248"/>
      <c r="AT115" s="249" t="s">
        <v>255</v>
      </c>
      <c r="AU115" s="249" t="s">
        <v>79</v>
      </c>
      <c r="AV115" s="13" t="s">
        <v>79</v>
      </c>
      <c r="AW115" s="13" t="s">
        <v>33</v>
      </c>
      <c r="AX115" s="13" t="s">
        <v>71</v>
      </c>
      <c r="AY115" s="249" t="s">
        <v>246</v>
      </c>
    </row>
    <row r="116" s="13" customFormat="1">
      <c r="B116" s="239"/>
      <c r="C116" s="240"/>
      <c r="D116" s="230" t="s">
        <v>255</v>
      </c>
      <c r="E116" s="241" t="s">
        <v>1</v>
      </c>
      <c r="F116" s="242" t="s">
        <v>6955</v>
      </c>
      <c r="G116" s="240"/>
      <c r="H116" s="243">
        <v>48</v>
      </c>
      <c r="I116" s="244"/>
      <c r="J116" s="240"/>
      <c r="K116" s="240"/>
      <c r="L116" s="245"/>
      <c r="M116" s="246"/>
      <c r="N116" s="247"/>
      <c r="O116" s="247"/>
      <c r="P116" s="247"/>
      <c r="Q116" s="247"/>
      <c r="R116" s="247"/>
      <c r="S116" s="247"/>
      <c r="T116" s="248"/>
      <c r="AT116" s="249" t="s">
        <v>255</v>
      </c>
      <c r="AU116" s="249" t="s">
        <v>79</v>
      </c>
      <c r="AV116" s="13" t="s">
        <v>79</v>
      </c>
      <c r="AW116" s="13" t="s">
        <v>33</v>
      </c>
      <c r="AX116" s="13" t="s">
        <v>71</v>
      </c>
      <c r="AY116" s="249" t="s">
        <v>246</v>
      </c>
    </row>
    <row r="117" s="1" customFormat="1" ht="16.5" customHeight="1">
      <c r="B117" s="37"/>
      <c r="C117" s="250" t="s">
        <v>290</v>
      </c>
      <c r="D117" s="250" t="s">
        <v>323</v>
      </c>
      <c r="E117" s="251" t="s">
        <v>6956</v>
      </c>
      <c r="F117" s="252" t="s">
        <v>6957</v>
      </c>
      <c r="G117" s="253" t="s">
        <v>142</v>
      </c>
      <c r="H117" s="254">
        <v>170</v>
      </c>
      <c r="I117" s="255"/>
      <c r="J117" s="256">
        <f>ROUND(I117*H117,2)</f>
        <v>0</v>
      </c>
      <c r="K117" s="252" t="s">
        <v>1</v>
      </c>
      <c r="L117" s="257"/>
      <c r="M117" s="258" t="s">
        <v>1</v>
      </c>
      <c r="N117" s="259" t="s">
        <v>42</v>
      </c>
      <c r="O117" s="7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AR117" s="16" t="s">
        <v>1307</v>
      </c>
      <c r="AT117" s="16" t="s">
        <v>323</v>
      </c>
      <c r="AU117" s="16" t="s">
        <v>79</v>
      </c>
      <c r="AY117" s="16" t="s">
        <v>246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1307</v>
      </c>
      <c r="BM117" s="16" t="s">
        <v>6958</v>
      </c>
    </row>
    <row r="118" s="1" customFormat="1" ht="16.5" customHeight="1">
      <c r="B118" s="37"/>
      <c r="C118" s="216" t="s">
        <v>295</v>
      </c>
      <c r="D118" s="216" t="s">
        <v>248</v>
      </c>
      <c r="E118" s="217" t="s">
        <v>6959</v>
      </c>
      <c r="F118" s="218" t="s">
        <v>6960</v>
      </c>
      <c r="G118" s="219" t="s">
        <v>142</v>
      </c>
      <c r="H118" s="220">
        <v>170</v>
      </c>
      <c r="I118" s="221"/>
      <c r="J118" s="222">
        <f>ROUND(I118*H118,2)</f>
        <v>0</v>
      </c>
      <c r="K118" s="218" t="s">
        <v>252</v>
      </c>
      <c r="L118" s="42"/>
      <c r="M118" s="223" t="s">
        <v>1</v>
      </c>
      <c r="N118" s="224" t="s">
        <v>42</v>
      </c>
      <c r="O118" s="78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AR118" s="16" t="s">
        <v>756</v>
      </c>
      <c r="AT118" s="16" t="s">
        <v>248</v>
      </c>
      <c r="AU118" s="16" t="s">
        <v>79</v>
      </c>
      <c r="AY118" s="16" t="s">
        <v>246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6" t="s">
        <v>16</v>
      </c>
      <c r="BK118" s="227">
        <f>ROUND(I118*H118,2)</f>
        <v>0</v>
      </c>
      <c r="BL118" s="16" t="s">
        <v>756</v>
      </c>
      <c r="BM118" s="16" t="s">
        <v>6961</v>
      </c>
    </row>
    <row r="119" s="1" customFormat="1" ht="16.5" customHeight="1">
      <c r="B119" s="37"/>
      <c r="C119" s="250" t="s">
        <v>300</v>
      </c>
      <c r="D119" s="250" t="s">
        <v>323</v>
      </c>
      <c r="E119" s="251" t="s">
        <v>6962</v>
      </c>
      <c r="F119" s="252" t="s">
        <v>6963</v>
      </c>
      <c r="G119" s="253" t="s">
        <v>142</v>
      </c>
      <c r="H119" s="254">
        <v>25</v>
      </c>
      <c r="I119" s="255"/>
      <c r="J119" s="256">
        <f>ROUND(I119*H119,2)</f>
        <v>0</v>
      </c>
      <c r="K119" s="252" t="s">
        <v>1</v>
      </c>
      <c r="L119" s="257"/>
      <c r="M119" s="258" t="s">
        <v>1</v>
      </c>
      <c r="N119" s="259" t="s">
        <v>42</v>
      </c>
      <c r="O119" s="78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AR119" s="16" t="s">
        <v>1307</v>
      </c>
      <c r="AT119" s="16" t="s">
        <v>323</v>
      </c>
      <c r="AU119" s="16" t="s">
        <v>79</v>
      </c>
      <c r="AY119" s="16" t="s">
        <v>246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6" t="s">
        <v>16</v>
      </c>
      <c r="BK119" s="227">
        <f>ROUND(I119*H119,2)</f>
        <v>0</v>
      </c>
      <c r="BL119" s="16" t="s">
        <v>1307</v>
      </c>
      <c r="BM119" s="16" t="s">
        <v>6964</v>
      </c>
    </row>
    <row r="120" s="13" customFormat="1">
      <c r="B120" s="239"/>
      <c r="C120" s="240"/>
      <c r="D120" s="230" t="s">
        <v>255</v>
      </c>
      <c r="E120" s="241" t="s">
        <v>1</v>
      </c>
      <c r="F120" s="242" t="s">
        <v>6965</v>
      </c>
      <c r="G120" s="240"/>
      <c r="H120" s="243">
        <v>15</v>
      </c>
      <c r="I120" s="244"/>
      <c r="J120" s="240"/>
      <c r="K120" s="240"/>
      <c r="L120" s="245"/>
      <c r="M120" s="246"/>
      <c r="N120" s="247"/>
      <c r="O120" s="247"/>
      <c r="P120" s="247"/>
      <c r="Q120" s="247"/>
      <c r="R120" s="247"/>
      <c r="S120" s="247"/>
      <c r="T120" s="248"/>
      <c r="AT120" s="249" t="s">
        <v>255</v>
      </c>
      <c r="AU120" s="249" t="s">
        <v>79</v>
      </c>
      <c r="AV120" s="13" t="s">
        <v>79</v>
      </c>
      <c r="AW120" s="13" t="s">
        <v>33</v>
      </c>
      <c r="AX120" s="13" t="s">
        <v>71</v>
      </c>
      <c r="AY120" s="249" t="s">
        <v>246</v>
      </c>
    </row>
    <row r="121" s="13" customFormat="1">
      <c r="B121" s="239"/>
      <c r="C121" s="240"/>
      <c r="D121" s="230" t="s">
        <v>255</v>
      </c>
      <c r="E121" s="241" t="s">
        <v>1</v>
      </c>
      <c r="F121" s="242" t="s">
        <v>6966</v>
      </c>
      <c r="G121" s="240"/>
      <c r="H121" s="243">
        <v>10</v>
      </c>
      <c r="I121" s="244"/>
      <c r="J121" s="240"/>
      <c r="K121" s="240"/>
      <c r="L121" s="245"/>
      <c r="M121" s="246"/>
      <c r="N121" s="247"/>
      <c r="O121" s="247"/>
      <c r="P121" s="247"/>
      <c r="Q121" s="247"/>
      <c r="R121" s="247"/>
      <c r="S121" s="247"/>
      <c r="T121" s="248"/>
      <c r="AT121" s="249" t="s">
        <v>255</v>
      </c>
      <c r="AU121" s="249" t="s">
        <v>79</v>
      </c>
      <c r="AV121" s="13" t="s">
        <v>79</v>
      </c>
      <c r="AW121" s="13" t="s">
        <v>33</v>
      </c>
      <c r="AX121" s="13" t="s">
        <v>71</v>
      </c>
      <c r="AY121" s="249" t="s">
        <v>246</v>
      </c>
    </row>
    <row r="122" s="1" customFormat="1" ht="16.5" customHeight="1">
      <c r="B122" s="37"/>
      <c r="C122" s="216" t="s">
        <v>304</v>
      </c>
      <c r="D122" s="216" t="s">
        <v>248</v>
      </c>
      <c r="E122" s="217" t="s">
        <v>6967</v>
      </c>
      <c r="F122" s="218" t="s">
        <v>6968</v>
      </c>
      <c r="G122" s="219" t="s">
        <v>142</v>
      </c>
      <c r="H122" s="220">
        <v>25</v>
      </c>
      <c r="I122" s="221"/>
      <c r="J122" s="222">
        <f>ROUND(I122*H122,2)</f>
        <v>0</v>
      </c>
      <c r="K122" s="218" t="s">
        <v>252</v>
      </c>
      <c r="L122" s="42"/>
      <c r="M122" s="223" t="s">
        <v>1</v>
      </c>
      <c r="N122" s="224" t="s">
        <v>42</v>
      </c>
      <c r="O122" s="7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AR122" s="16" t="s">
        <v>756</v>
      </c>
      <c r="AT122" s="16" t="s">
        <v>248</v>
      </c>
      <c r="AU122" s="16" t="s">
        <v>79</v>
      </c>
      <c r="AY122" s="16" t="s">
        <v>246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6" t="s">
        <v>16</v>
      </c>
      <c r="BK122" s="227">
        <f>ROUND(I122*H122,2)</f>
        <v>0</v>
      </c>
      <c r="BL122" s="16" t="s">
        <v>756</v>
      </c>
      <c r="BM122" s="16" t="s">
        <v>6969</v>
      </c>
    </row>
    <row r="123" s="11" customFormat="1" ht="22.8" customHeight="1">
      <c r="B123" s="200"/>
      <c r="C123" s="201"/>
      <c r="D123" s="202" t="s">
        <v>70</v>
      </c>
      <c r="E123" s="214" t="s">
        <v>6970</v>
      </c>
      <c r="F123" s="214" t="s">
        <v>6971</v>
      </c>
      <c r="G123" s="201"/>
      <c r="H123" s="201"/>
      <c r="I123" s="204"/>
      <c r="J123" s="215">
        <f>BK123</f>
        <v>0</v>
      </c>
      <c r="K123" s="201"/>
      <c r="L123" s="206"/>
      <c r="M123" s="207"/>
      <c r="N123" s="208"/>
      <c r="O123" s="208"/>
      <c r="P123" s="209">
        <f>P124+P136+P164+P207+P250</f>
        <v>0</v>
      </c>
      <c r="Q123" s="208"/>
      <c r="R123" s="209">
        <f>R124+R136+R164+R207+R250</f>
        <v>0</v>
      </c>
      <c r="S123" s="208"/>
      <c r="T123" s="210">
        <f>T124+T136+T164+T207+T250</f>
        <v>0</v>
      </c>
      <c r="AR123" s="211" t="s">
        <v>253</v>
      </c>
      <c r="AT123" s="212" t="s">
        <v>70</v>
      </c>
      <c r="AU123" s="212" t="s">
        <v>16</v>
      </c>
      <c r="AY123" s="211" t="s">
        <v>246</v>
      </c>
      <c r="BK123" s="213">
        <f>BK124+BK136+BK164+BK207+BK250</f>
        <v>0</v>
      </c>
    </row>
    <row r="124" s="11" customFormat="1" ht="20.88" customHeight="1">
      <c r="B124" s="200"/>
      <c r="C124" s="201"/>
      <c r="D124" s="202" t="s">
        <v>70</v>
      </c>
      <c r="E124" s="214" t="s">
        <v>6972</v>
      </c>
      <c r="F124" s="214" t="s">
        <v>6973</v>
      </c>
      <c r="G124" s="201"/>
      <c r="H124" s="201"/>
      <c r="I124" s="204"/>
      <c r="J124" s="215">
        <f>BK124</f>
        <v>0</v>
      </c>
      <c r="K124" s="201"/>
      <c r="L124" s="206"/>
      <c r="M124" s="207"/>
      <c r="N124" s="208"/>
      <c r="O124" s="208"/>
      <c r="P124" s="209">
        <f>SUM(P125:P135)</f>
        <v>0</v>
      </c>
      <c r="Q124" s="208"/>
      <c r="R124" s="209">
        <f>SUM(R125:R135)</f>
        <v>0</v>
      </c>
      <c r="S124" s="208"/>
      <c r="T124" s="210">
        <f>SUM(T125:T135)</f>
        <v>0</v>
      </c>
      <c r="AR124" s="211" t="s">
        <v>253</v>
      </c>
      <c r="AT124" s="212" t="s">
        <v>70</v>
      </c>
      <c r="AU124" s="212" t="s">
        <v>79</v>
      </c>
      <c r="AY124" s="211" t="s">
        <v>246</v>
      </c>
      <c r="BK124" s="213">
        <f>SUM(BK125:BK135)</f>
        <v>0</v>
      </c>
    </row>
    <row r="125" s="1" customFormat="1" ht="16.5" customHeight="1">
      <c r="B125" s="37"/>
      <c r="C125" s="250" t="s">
        <v>311</v>
      </c>
      <c r="D125" s="250" t="s">
        <v>323</v>
      </c>
      <c r="E125" s="251" t="s">
        <v>6974</v>
      </c>
      <c r="F125" s="252" t="s">
        <v>6975</v>
      </c>
      <c r="G125" s="253" t="s">
        <v>4404</v>
      </c>
      <c r="H125" s="254">
        <v>1</v>
      </c>
      <c r="I125" s="255"/>
      <c r="J125" s="256">
        <f>ROUND(I125*H125,2)</f>
        <v>0</v>
      </c>
      <c r="K125" s="252" t="s">
        <v>1</v>
      </c>
      <c r="L125" s="257"/>
      <c r="M125" s="258" t="s">
        <v>1</v>
      </c>
      <c r="N125" s="259" t="s">
        <v>42</v>
      </c>
      <c r="O125" s="78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AR125" s="16" t="s">
        <v>3746</v>
      </c>
      <c r="AT125" s="16" t="s">
        <v>323</v>
      </c>
      <c r="AU125" s="16" t="s">
        <v>266</v>
      </c>
      <c r="AY125" s="16" t="s">
        <v>246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6" t="s">
        <v>16</v>
      </c>
      <c r="BK125" s="227">
        <f>ROUND(I125*H125,2)</f>
        <v>0</v>
      </c>
      <c r="BL125" s="16" t="s">
        <v>3746</v>
      </c>
      <c r="BM125" s="16" t="s">
        <v>6976</v>
      </c>
    </row>
    <row r="126" s="13" customFormat="1">
      <c r="B126" s="239"/>
      <c r="C126" s="240"/>
      <c r="D126" s="230" t="s">
        <v>255</v>
      </c>
      <c r="E126" s="241" t="s">
        <v>1</v>
      </c>
      <c r="F126" s="242" t="s">
        <v>6977</v>
      </c>
      <c r="G126" s="240"/>
      <c r="H126" s="243">
        <v>0</v>
      </c>
      <c r="I126" s="244"/>
      <c r="J126" s="240"/>
      <c r="K126" s="240"/>
      <c r="L126" s="245"/>
      <c r="M126" s="246"/>
      <c r="N126" s="247"/>
      <c r="O126" s="247"/>
      <c r="P126" s="247"/>
      <c r="Q126" s="247"/>
      <c r="R126" s="247"/>
      <c r="S126" s="247"/>
      <c r="T126" s="248"/>
      <c r="AT126" s="249" t="s">
        <v>255</v>
      </c>
      <c r="AU126" s="249" t="s">
        <v>266</v>
      </c>
      <c r="AV126" s="13" t="s">
        <v>79</v>
      </c>
      <c r="AW126" s="13" t="s">
        <v>33</v>
      </c>
      <c r="AX126" s="13" t="s">
        <v>71</v>
      </c>
      <c r="AY126" s="249" t="s">
        <v>246</v>
      </c>
    </row>
    <row r="127" s="13" customFormat="1">
      <c r="B127" s="239"/>
      <c r="C127" s="240"/>
      <c r="D127" s="230" t="s">
        <v>255</v>
      </c>
      <c r="E127" s="241" t="s">
        <v>1</v>
      </c>
      <c r="F127" s="242" t="s">
        <v>6978</v>
      </c>
      <c r="G127" s="240"/>
      <c r="H127" s="243">
        <v>1</v>
      </c>
      <c r="I127" s="244"/>
      <c r="J127" s="240"/>
      <c r="K127" s="240"/>
      <c r="L127" s="245"/>
      <c r="M127" s="246"/>
      <c r="N127" s="247"/>
      <c r="O127" s="247"/>
      <c r="P127" s="247"/>
      <c r="Q127" s="247"/>
      <c r="R127" s="247"/>
      <c r="S127" s="247"/>
      <c r="T127" s="248"/>
      <c r="AT127" s="249" t="s">
        <v>255</v>
      </c>
      <c r="AU127" s="249" t="s">
        <v>266</v>
      </c>
      <c r="AV127" s="13" t="s">
        <v>79</v>
      </c>
      <c r="AW127" s="13" t="s">
        <v>33</v>
      </c>
      <c r="AX127" s="13" t="s">
        <v>71</v>
      </c>
      <c r="AY127" s="249" t="s">
        <v>246</v>
      </c>
    </row>
    <row r="128" s="1" customFormat="1" ht="16.5" customHeight="1">
      <c r="B128" s="37"/>
      <c r="C128" s="250" t="s">
        <v>317</v>
      </c>
      <c r="D128" s="250" t="s">
        <v>323</v>
      </c>
      <c r="E128" s="251" t="s">
        <v>6979</v>
      </c>
      <c r="F128" s="252" t="s">
        <v>6980</v>
      </c>
      <c r="G128" s="253" t="s">
        <v>4404</v>
      </c>
      <c r="H128" s="254">
        <v>2</v>
      </c>
      <c r="I128" s="255"/>
      <c r="J128" s="256">
        <f>ROUND(I128*H128,2)</f>
        <v>0</v>
      </c>
      <c r="K128" s="252" t="s">
        <v>1</v>
      </c>
      <c r="L128" s="257"/>
      <c r="M128" s="258" t="s">
        <v>1</v>
      </c>
      <c r="N128" s="259" t="s">
        <v>42</v>
      </c>
      <c r="O128" s="78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AR128" s="16" t="s">
        <v>3746</v>
      </c>
      <c r="AT128" s="16" t="s">
        <v>323</v>
      </c>
      <c r="AU128" s="16" t="s">
        <v>266</v>
      </c>
      <c r="AY128" s="16" t="s">
        <v>246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6" t="s">
        <v>16</v>
      </c>
      <c r="BK128" s="227">
        <f>ROUND(I128*H128,2)</f>
        <v>0</v>
      </c>
      <c r="BL128" s="16" t="s">
        <v>3746</v>
      </c>
      <c r="BM128" s="16" t="s">
        <v>6981</v>
      </c>
    </row>
    <row r="129" s="13" customFormat="1">
      <c r="B129" s="239"/>
      <c r="C129" s="240"/>
      <c r="D129" s="230" t="s">
        <v>255</v>
      </c>
      <c r="E129" s="241" t="s">
        <v>1</v>
      </c>
      <c r="F129" s="242" t="s">
        <v>6982</v>
      </c>
      <c r="G129" s="240"/>
      <c r="H129" s="243">
        <v>1</v>
      </c>
      <c r="I129" s="244"/>
      <c r="J129" s="240"/>
      <c r="K129" s="240"/>
      <c r="L129" s="245"/>
      <c r="M129" s="246"/>
      <c r="N129" s="247"/>
      <c r="O129" s="247"/>
      <c r="P129" s="247"/>
      <c r="Q129" s="247"/>
      <c r="R129" s="247"/>
      <c r="S129" s="247"/>
      <c r="T129" s="248"/>
      <c r="AT129" s="249" t="s">
        <v>255</v>
      </c>
      <c r="AU129" s="249" t="s">
        <v>266</v>
      </c>
      <c r="AV129" s="13" t="s">
        <v>79</v>
      </c>
      <c r="AW129" s="13" t="s">
        <v>33</v>
      </c>
      <c r="AX129" s="13" t="s">
        <v>71</v>
      </c>
      <c r="AY129" s="249" t="s">
        <v>246</v>
      </c>
    </row>
    <row r="130" s="13" customFormat="1">
      <c r="B130" s="239"/>
      <c r="C130" s="240"/>
      <c r="D130" s="230" t="s">
        <v>255</v>
      </c>
      <c r="E130" s="241" t="s">
        <v>1</v>
      </c>
      <c r="F130" s="242" t="s">
        <v>6978</v>
      </c>
      <c r="G130" s="240"/>
      <c r="H130" s="243">
        <v>1</v>
      </c>
      <c r="I130" s="244"/>
      <c r="J130" s="240"/>
      <c r="K130" s="240"/>
      <c r="L130" s="245"/>
      <c r="M130" s="246"/>
      <c r="N130" s="247"/>
      <c r="O130" s="247"/>
      <c r="P130" s="247"/>
      <c r="Q130" s="247"/>
      <c r="R130" s="247"/>
      <c r="S130" s="247"/>
      <c r="T130" s="248"/>
      <c r="AT130" s="249" t="s">
        <v>255</v>
      </c>
      <c r="AU130" s="249" t="s">
        <v>266</v>
      </c>
      <c r="AV130" s="13" t="s">
        <v>79</v>
      </c>
      <c r="AW130" s="13" t="s">
        <v>33</v>
      </c>
      <c r="AX130" s="13" t="s">
        <v>71</v>
      </c>
      <c r="AY130" s="249" t="s">
        <v>246</v>
      </c>
    </row>
    <row r="131" s="1" customFormat="1" ht="16.5" customHeight="1">
      <c r="B131" s="37"/>
      <c r="C131" s="250" t="s">
        <v>322</v>
      </c>
      <c r="D131" s="250" t="s">
        <v>323</v>
      </c>
      <c r="E131" s="251" t="s">
        <v>6983</v>
      </c>
      <c r="F131" s="252" t="s">
        <v>6984</v>
      </c>
      <c r="G131" s="253" t="s">
        <v>4404</v>
      </c>
      <c r="H131" s="254">
        <v>6</v>
      </c>
      <c r="I131" s="255"/>
      <c r="J131" s="256">
        <f>ROUND(I131*H131,2)</f>
        <v>0</v>
      </c>
      <c r="K131" s="252" t="s">
        <v>1</v>
      </c>
      <c r="L131" s="257"/>
      <c r="M131" s="258" t="s">
        <v>1</v>
      </c>
      <c r="N131" s="259" t="s">
        <v>42</v>
      </c>
      <c r="O131" s="78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AR131" s="16" t="s">
        <v>3746</v>
      </c>
      <c r="AT131" s="16" t="s">
        <v>323</v>
      </c>
      <c r="AU131" s="16" t="s">
        <v>266</v>
      </c>
      <c r="AY131" s="16" t="s">
        <v>246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6" t="s">
        <v>16</v>
      </c>
      <c r="BK131" s="227">
        <f>ROUND(I131*H131,2)</f>
        <v>0</v>
      </c>
      <c r="BL131" s="16" t="s">
        <v>3746</v>
      </c>
      <c r="BM131" s="16" t="s">
        <v>6985</v>
      </c>
    </row>
    <row r="132" s="13" customFormat="1">
      <c r="B132" s="239"/>
      <c r="C132" s="240"/>
      <c r="D132" s="230" t="s">
        <v>255</v>
      </c>
      <c r="E132" s="241" t="s">
        <v>1</v>
      </c>
      <c r="F132" s="242" t="s">
        <v>280</v>
      </c>
      <c r="G132" s="240"/>
      <c r="H132" s="243">
        <v>6</v>
      </c>
      <c r="I132" s="244"/>
      <c r="J132" s="240"/>
      <c r="K132" s="240"/>
      <c r="L132" s="245"/>
      <c r="M132" s="246"/>
      <c r="N132" s="247"/>
      <c r="O132" s="247"/>
      <c r="P132" s="247"/>
      <c r="Q132" s="247"/>
      <c r="R132" s="247"/>
      <c r="S132" s="247"/>
      <c r="T132" s="248"/>
      <c r="AT132" s="249" t="s">
        <v>255</v>
      </c>
      <c r="AU132" s="249" t="s">
        <v>266</v>
      </c>
      <c r="AV132" s="13" t="s">
        <v>79</v>
      </c>
      <c r="AW132" s="13" t="s">
        <v>33</v>
      </c>
      <c r="AX132" s="13" t="s">
        <v>71</v>
      </c>
      <c r="AY132" s="249" t="s">
        <v>246</v>
      </c>
    </row>
    <row r="133" s="1" customFormat="1" ht="16.5" customHeight="1">
      <c r="B133" s="37"/>
      <c r="C133" s="250" t="s">
        <v>8</v>
      </c>
      <c r="D133" s="250" t="s">
        <v>323</v>
      </c>
      <c r="E133" s="251" t="s">
        <v>6986</v>
      </c>
      <c r="F133" s="252" t="s">
        <v>6987</v>
      </c>
      <c r="G133" s="253" t="s">
        <v>4404</v>
      </c>
      <c r="H133" s="254">
        <v>4</v>
      </c>
      <c r="I133" s="255"/>
      <c r="J133" s="256">
        <f>ROUND(I133*H133,2)</f>
        <v>0</v>
      </c>
      <c r="K133" s="252" t="s">
        <v>1</v>
      </c>
      <c r="L133" s="257"/>
      <c r="M133" s="258" t="s">
        <v>1</v>
      </c>
      <c r="N133" s="259" t="s">
        <v>42</v>
      </c>
      <c r="O133" s="78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AR133" s="16" t="s">
        <v>3746</v>
      </c>
      <c r="AT133" s="16" t="s">
        <v>323</v>
      </c>
      <c r="AU133" s="16" t="s">
        <v>266</v>
      </c>
      <c r="AY133" s="16" t="s">
        <v>246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6" t="s">
        <v>16</v>
      </c>
      <c r="BK133" s="227">
        <f>ROUND(I133*H133,2)</f>
        <v>0</v>
      </c>
      <c r="BL133" s="16" t="s">
        <v>3746</v>
      </c>
      <c r="BM133" s="16" t="s">
        <v>6988</v>
      </c>
    </row>
    <row r="134" s="13" customFormat="1">
      <c r="B134" s="239"/>
      <c r="C134" s="240"/>
      <c r="D134" s="230" t="s">
        <v>255</v>
      </c>
      <c r="E134" s="241" t="s">
        <v>1</v>
      </c>
      <c r="F134" s="242" t="s">
        <v>253</v>
      </c>
      <c r="G134" s="240"/>
      <c r="H134" s="243">
        <v>4</v>
      </c>
      <c r="I134" s="244"/>
      <c r="J134" s="240"/>
      <c r="K134" s="240"/>
      <c r="L134" s="245"/>
      <c r="M134" s="246"/>
      <c r="N134" s="247"/>
      <c r="O134" s="247"/>
      <c r="P134" s="247"/>
      <c r="Q134" s="247"/>
      <c r="R134" s="247"/>
      <c r="S134" s="247"/>
      <c r="T134" s="248"/>
      <c r="AT134" s="249" t="s">
        <v>255</v>
      </c>
      <c r="AU134" s="249" t="s">
        <v>266</v>
      </c>
      <c r="AV134" s="13" t="s">
        <v>79</v>
      </c>
      <c r="AW134" s="13" t="s">
        <v>33</v>
      </c>
      <c r="AX134" s="13" t="s">
        <v>71</v>
      </c>
      <c r="AY134" s="249" t="s">
        <v>246</v>
      </c>
    </row>
    <row r="135" s="1" customFormat="1" ht="16.5" customHeight="1">
      <c r="B135" s="37"/>
      <c r="C135" s="216" t="s">
        <v>333</v>
      </c>
      <c r="D135" s="216" t="s">
        <v>248</v>
      </c>
      <c r="E135" s="217" t="s">
        <v>6989</v>
      </c>
      <c r="F135" s="218" t="s">
        <v>6990</v>
      </c>
      <c r="G135" s="219" t="s">
        <v>4404</v>
      </c>
      <c r="H135" s="220">
        <v>3</v>
      </c>
      <c r="I135" s="221"/>
      <c r="J135" s="222">
        <f>ROUND(I135*H135,2)</f>
        <v>0</v>
      </c>
      <c r="K135" s="218" t="s">
        <v>1</v>
      </c>
      <c r="L135" s="42"/>
      <c r="M135" s="223" t="s">
        <v>1</v>
      </c>
      <c r="N135" s="224" t="s">
        <v>42</v>
      </c>
      <c r="O135" s="78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AR135" s="16" t="s">
        <v>253</v>
      </c>
      <c r="AT135" s="16" t="s">
        <v>248</v>
      </c>
      <c r="AU135" s="16" t="s">
        <v>266</v>
      </c>
      <c r="AY135" s="16" t="s">
        <v>246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6" t="s">
        <v>16</v>
      </c>
      <c r="BK135" s="227">
        <f>ROUND(I135*H135,2)</f>
        <v>0</v>
      </c>
      <c r="BL135" s="16" t="s">
        <v>253</v>
      </c>
      <c r="BM135" s="16" t="s">
        <v>6991</v>
      </c>
    </row>
    <row r="136" s="11" customFormat="1" ht="20.88" customHeight="1">
      <c r="B136" s="200"/>
      <c r="C136" s="201"/>
      <c r="D136" s="202" t="s">
        <v>70</v>
      </c>
      <c r="E136" s="214" t="s">
        <v>6992</v>
      </c>
      <c r="F136" s="214" t="s">
        <v>6993</v>
      </c>
      <c r="G136" s="201"/>
      <c r="H136" s="201"/>
      <c r="I136" s="204"/>
      <c r="J136" s="215">
        <f>BK136</f>
        <v>0</v>
      </c>
      <c r="K136" s="201"/>
      <c r="L136" s="206"/>
      <c r="M136" s="207"/>
      <c r="N136" s="208"/>
      <c r="O136" s="208"/>
      <c r="P136" s="209">
        <f>SUM(P137:P163)</f>
        <v>0</v>
      </c>
      <c r="Q136" s="208"/>
      <c r="R136" s="209">
        <f>SUM(R137:R163)</f>
        <v>0</v>
      </c>
      <c r="S136" s="208"/>
      <c r="T136" s="210">
        <f>SUM(T137:T163)</f>
        <v>0</v>
      </c>
      <c r="AR136" s="211" t="s">
        <v>16</v>
      </c>
      <c r="AT136" s="212" t="s">
        <v>70</v>
      </c>
      <c r="AU136" s="212" t="s">
        <v>79</v>
      </c>
      <c r="AY136" s="211" t="s">
        <v>246</v>
      </c>
      <c r="BK136" s="213">
        <f>SUM(BK137:BK163)</f>
        <v>0</v>
      </c>
    </row>
    <row r="137" s="1" customFormat="1" ht="16.5" customHeight="1">
      <c r="B137" s="37"/>
      <c r="C137" s="250" t="s">
        <v>341</v>
      </c>
      <c r="D137" s="250" t="s">
        <v>323</v>
      </c>
      <c r="E137" s="251" t="s">
        <v>6994</v>
      </c>
      <c r="F137" s="252" t="s">
        <v>6995</v>
      </c>
      <c r="G137" s="253" t="s">
        <v>4404</v>
      </c>
      <c r="H137" s="254">
        <v>1</v>
      </c>
      <c r="I137" s="255"/>
      <c r="J137" s="256">
        <f>ROUND(I137*H137,2)</f>
        <v>0</v>
      </c>
      <c r="K137" s="252" t="s">
        <v>1</v>
      </c>
      <c r="L137" s="257"/>
      <c r="M137" s="258" t="s">
        <v>1</v>
      </c>
      <c r="N137" s="259" t="s">
        <v>42</v>
      </c>
      <c r="O137" s="7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AR137" s="16" t="s">
        <v>3746</v>
      </c>
      <c r="AT137" s="16" t="s">
        <v>323</v>
      </c>
      <c r="AU137" s="16" t="s">
        <v>266</v>
      </c>
      <c r="AY137" s="16" t="s">
        <v>246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3746</v>
      </c>
      <c r="BM137" s="16" t="s">
        <v>6996</v>
      </c>
    </row>
    <row r="138" s="13" customFormat="1">
      <c r="B138" s="239"/>
      <c r="C138" s="240"/>
      <c r="D138" s="230" t="s">
        <v>255</v>
      </c>
      <c r="E138" s="241" t="s">
        <v>1</v>
      </c>
      <c r="F138" s="242" t="s">
        <v>16</v>
      </c>
      <c r="G138" s="240"/>
      <c r="H138" s="243">
        <v>1</v>
      </c>
      <c r="I138" s="244"/>
      <c r="J138" s="240"/>
      <c r="K138" s="240"/>
      <c r="L138" s="245"/>
      <c r="M138" s="246"/>
      <c r="N138" s="247"/>
      <c r="O138" s="247"/>
      <c r="P138" s="247"/>
      <c r="Q138" s="247"/>
      <c r="R138" s="247"/>
      <c r="S138" s="247"/>
      <c r="T138" s="248"/>
      <c r="AT138" s="249" t="s">
        <v>255</v>
      </c>
      <c r="AU138" s="249" t="s">
        <v>266</v>
      </c>
      <c r="AV138" s="13" t="s">
        <v>79</v>
      </c>
      <c r="AW138" s="13" t="s">
        <v>33</v>
      </c>
      <c r="AX138" s="13" t="s">
        <v>16</v>
      </c>
      <c r="AY138" s="249" t="s">
        <v>246</v>
      </c>
    </row>
    <row r="139" s="1" customFormat="1" ht="16.5" customHeight="1">
      <c r="B139" s="37"/>
      <c r="C139" s="250" t="s">
        <v>349</v>
      </c>
      <c r="D139" s="250" t="s">
        <v>323</v>
      </c>
      <c r="E139" s="251" t="s">
        <v>6997</v>
      </c>
      <c r="F139" s="252" t="s">
        <v>6998</v>
      </c>
      <c r="G139" s="253" t="s">
        <v>4404</v>
      </c>
      <c r="H139" s="254">
        <v>1</v>
      </c>
      <c r="I139" s="255"/>
      <c r="J139" s="256">
        <f>ROUND(I139*H139,2)</f>
        <v>0</v>
      </c>
      <c r="K139" s="252" t="s">
        <v>1</v>
      </c>
      <c r="L139" s="257"/>
      <c r="M139" s="258" t="s">
        <v>1</v>
      </c>
      <c r="N139" s="259" t="s">
        <v>42</v>
      </c>
      <c r="O139" s="78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AR139" s="16" t="s">
        <v>3746</v>
      </c>
      <c r="AT139" s="16" t="s">
        <v>323</v>
      </c>
      <c r="AU139" s="16" t="s">
        <v>266</v>
      </c>
      <c r="AY139" s="16" t="s">
        <v>246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6" t="s">
        <v>16</v>
      </c>
      <c r="BK139" s="227">
        <f>ROUND(I139*H139,2)</f>
        <v>0</v>
      </c>
      <c r="BL139" s="16" t="s">
        <v>3746</v>
      </c>
      <c r="BM139" s="16" t="s">
        <v>6999</v>
      </c>
    </row>
    <row r="140" s="13" customFormat="1">
      <c r="B140" s="239"/>
      <c r="C140" s="240"/>
      <c r="D140" s="230" t="s">
        <v>255</v>
      </c>
      <c r="E140" s="241" t="s">
        <v>1</v>
      </c>
      <c r="F140" s="242" t="s">
        <v>16</v>
      </c>
      <c r="G140" s="240"/>
      <c r="H140" s="243">
        <v>1</v>
      </c>
      <c r="I140" s="244"/>
      <c r="J140" s="240"/>
      <c r="K140" s="240"/>
      <c r="L140" s="245"/>
      <c r="M140" s="246"/>
      <c r="N140" s="247"/>
      <c r="O140" s="247"/>
      <c r="P140" s="247"/>
      <c r="Q140" s="247"/>
      <c r="R140" s="247"/>
      <c r="S140" s="247"/>
      <c r="T140" s="248"/>
      <c r="AT140" s="249" t="s">
        <v>255</v>
      </c>
      <c r="AU140" s="249" t="s">
        <v>266</v>
      </c>
      <c r="AV140" s="13" t="s">
        <v>79</v>
      </c>
      <c r="AW140" s="13" t="s">
        <v>33</v>
      </c>
      <c r="AX140" s="13" t="s">
        <v>16</v>
      </c>
      <c r="AY140" s="249" t="s">
        <v>246</v>
      </c>
    </row>
    <row r="141" s="1" customFormat="1" ht="16.5" customHeight="1">
      <c r="B141" s="37"/>
      <c r="C141" s="250" t="s">
        <v>355</v>
      </c>
      <c r="D141" s="250" t="s">
        <v>323</v>
      </c>
      <c r="E141" s="251" t="s">
        <v>7000</v>
      </c>
      <c r="F141" s="252" t="s">
        <v>7001</v>
      </c>
      <c r="G141" s="253" t="s">
        <v>4404</v>
      </c>
      <c r="H141" s="254">
        <v>48</v>
      </c>
      <c r="I141" s="255"/>
      <c r="J141" s="256">
        <f>ROUND(I141*H141,2)</f>
        <v>0</v>
      </c>
      <c r="K141" s="252" t="s">
        <v>1</v>
      </c>
      <c r="L141" s="257"/>
      <c r="M141" s="258" t="s">
        <v>1</v>
      </c>
      <c r="N141" s="259" t="s">
        <v>42</v>
      </c>
      <c r="O141" s="78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AR141" s="16" t="s">
        <v>3746</v>
      </c>
      <c r="AT141" s="16" t="s">
        <v>323</v>
      </c>
      <c r="AU141" s="16" t="s">
        <v>266</v>
      </c>
      <c r="AY141" s="16" t="s">
        <v>246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6" t="s">
        <v>16</v>
      </c>
      <c r="BK141" s="227">
        <f>ROUND(I141*H141,2)</f>
        <v>0</v>
      </c>
      <c r="BL141" s="16" t="s">
        <v>3746</v>
      </c>
      <c r="BM141" s="16" t="s">
        <v>7002</v>
      </c>
    </row>
    <row r="142" s="13" customFormat="1">
      <c r="B142" s="239"/>
      <c r="C142" s="240"/>
      <c r="D142" s="230" t="s">
        <v>255</v>
      </c>
      <c r="E142" s="241" t="s">
        <v>1</v>
      </c>
      <c r="F142" s="242" t="s">
        <v>664</v>
      </c>
      <c r="G142" s="240"/>
      <c r="H142" s="243">
        <v>48</v>
      </c>
      <c r="I142" s="244"/>
      <c r="J142" s="240"/>
      <c r="K142" s="240"/>
      <c r="L142" s="245"/>
      <c r="M142" s="246"/>
      <c r="N142" s="247"/>
      <c r="O142" s="247"/>
      <c r="P142" s="247"/>
      <c r="Q142" s="247"/>
      <c r="R142" s="247"/>
      <c r="S142" s="247"/>
      <c r="T142" s="248"/>
      <c r="AT142" s="249" t="s">
        <v>255</v>
      </c>
      <c r="AU142" s="249" t="s">
        <v>266</v>
      </c>
      <c r="AV142" s="13" t="s">
        <v>79</v>
      </c>
      <c r="AW142" s="13" t="s">
        <v>33</v>
      </c>
      <c r="AX142" s="13" t="s">
        <v>16</v>
      </c>
      <c r="AY142" s="249" t="s">
        <v>246</v>
      </c>
    </row>
    <row r="143" s="1" customFormat="1" ht="16.5" customHeight="1">
      <c r="B143" s="37"/>
      <c r="C143" s="250" t="s">
        <v>372</v>
      </c>
      <c r="D143" s="250" t="s">
        <v>323</v>
      </c>
      <c r="E143" s="251" t="s">
        <v>7003</v>
      </c>
      <c r="F143" s="252" t="s">
        <v>7004</v>
      </c>
      <c r="G143" s="253" t="s">
        <v>4404</v>
      </c>
      <c r="H143" s="254">
        <v>2</v>
      </c>
      <c r="I143" s="255"/>
      <c r="J143" s="256">
        <f>ROUND(I143*H143,2)</f>
        <v>0</v>
      </c>
      <c r="K143" s="252" t="s">
        <v>1</v>
      </c>
      <c r="L143" s="257"/>
      <c r="M143" s="258" t="s">
        <v>1</v>
      </c>
      <c r="N143" s="259" t="s">
        <v>42</v>
      </c>
      <c r="O143" s="7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AR143" s="16" t="s">
        <v>3746</v>
      </c>
      <c r="AT143" s="16" t="s">
        <v>323</v>
      </c>
      <c r="AU143" s="16" t="s">
        <v>266</v>
      </c>
      <c r="AY143" s="16" t="s">
        <v>246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6" t="s">
        <v>16</v>
      </c>
      <c r="BK143" s="227">
        <f>ROUND(I143*H143,2)</f>
        <v>0</v>
      </c>
      <c r="BL143" s="16" t="s">
        <v>3746</v>
      </c>
      <c r="BM143" s="16" t="s">
        <v>7005</v>
      </c>
    </row>
    <row r="144" s="13" customFormat="1">
      <c r="B144" s="239"/>
      <c r="C144" s="240"/>
      <c r="D144" s="230" t="s">
        <v>255</v>
      </c>
      <c r="E144" s="241" t="s">
        <v>1</v>
      </c>
      <c r="F144" s="242" t="s">
        <v>79</v>
      </c>
      <c r="G144" s="240"/>
      <c r="H144" s="243">
        <v>2</v>
      </c>
      <c r="I144" s="244"/>
      <c r="J144" s="240"/>
      <c r="K144" s="240"/>
      <c r="L144" s="245"/>
      <c r="M144" s="246"/>
      <c r="N144" s="247"/>
      <c r="O144" s="247"/>
      <c r="P144" s="247"/>
      <c r="Q144" s="247"/>
      <c r="R144" s="247"/>
      <c r="S144" s="247"/>
      <c r="T144" s="248"/>
      <c r="AT144" s="249" t="s">
        <v>255</v>
      </c>
      <c r="AU144" s="249" t="s">
        <v>266</v>
      </c>
      <c r="AV144" s="13" t="s">
        <v>79</v>
      </c>
      <c r="AW144" s="13" t="s">
        <v>33</v>
      </c>
      <c r="AX144" s="13" t="s">
        <v>16</v>
      </c>
      <c r="AY144" s="249" t="s">
        <v>246</v>
      </c>
    </row>
    <row r="145" s="1" customFormat="1" ht="16.5" customHeight="1">
      <c r="B145" s="37"/>
      <c r="C145" s="250" t="s">
        <v>7</v>
      </c>
      <c r="D145" s="250" t="s">
        <v>323</v>
      </c>
      <c r="E145" s="251" t="s">
        <v>7006</v>
      </c>
      <c r="F145" s="252" t="s">
        <v>7007</v>
      </c>
      <c r="G145" s="253" t="s">
        <v>4404</v>
      </c>
      <c r="H145" s="254">
        <v>4</v>
      </c>
      <c r="I145" s="255"/>
      <c r="J145" s="256">
        <f>ROUND(I145*H145,2)</f>
        <v>0</v>
      </c>
      <c r="K145" s="252" t="s">
        <v>1</v>
      </c>
      <c r="L145" s="257"/>
      <c r="M145" s="258" t="s">
        <v>1</v>
      </c>
      <c r="N145" s="259" t="s">
        <v>42</v>
      </c>
      <c r="O145" s="78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AR145" s="16" t="s">
        <v>3746</v>
      </c>
      <c r="AT145" s="16" t="s">
        <v>323</v>
      </c>
      <c r="AU145" s="16" t="s">
        <v>266</v>
      </c>
      <c r="AY145" s="16" t="s">
        <v>246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6" t="s">
        <v>16</v>
      </c>
      <c r="BK145" s="227">
        <f>ROUND(I145*H145,2)</f>
        <v>0</v>
      </c>
      <c r="BL145" s="16" t="s">
        <v>3746</v>
      </c>
      <c r="BM145" s="16" t="s">
        <v>7008</v>
      </c>
    </row>
    <row r="146" s="13" customFormat="1">
      <c r="B146" s="239"/>
      <c r="C146" s="240"/>
      <c r="D146" s="230" t="s">
        <v>255</v>
      </c>
      <c r="E146" s="241" t="s">
        <v>1</v>
      </c>
      <c r="F146" s="242" t="s">
        <v>253</v>
      </c>
      <c r="G146" s="240"/>
      <c r="H146" s="243">
        <v>4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AT146" s="249" t="s">
        <v>255</v>
      </c>
      <c r="AU146" s="249" t="s">
        <v>266</v>
      </c>
      <c r="AV146" s="13" t="s">
        <v>79</v>
      </c>
      <c r="AW146" s="13" t="s">
        <v>33</v>
      </c>
      <c r="AX146" s="13" t="s">
        <v>71</v>
      </c>
      <c r="AY146" s="249" t="s">
        <v>246</v>
      </c>
    </row>
    <row r="147" s="1" customFormat="1" ht="16.5" customHeight="1">
      <c r="B147" s="37"/>
      <c r="C147" s="216" t="s">
        <v>388</v>
      </c>
      <c r="D147" s="216" t="s">
        <v>248</v>
      </c>
      <c r="E147" s="217" t="s">
        <v>7009</v>
      </c>
      <c r="F147" s="218" t="s">
        <v>7010</v>
      </c>
      <c r="G147" s="219" t="s">
        <v>4404</v>
      </c>
      <c r="H147" s="220">
        <v>7</v>
      </c>
      <c r="I147" s="221"/>
      <c r="J147" s="222">
        <f>ROUND(I147*H147,2)</f>
        <v>0</v>
      </c>
      <c r="K147" s="218" t="s">
        <v>1</v>
      </c>
      <c r="L147" s="42"/>
      <c r="M147" s="223" t="s">
        <v>1</v>
      </c>
      <c r="N147" s="224" t="s">
        <v>42</v>
      </c>
      <c r="O147" s="78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AR147" s="16" t="s">
        <v>3746</v>
      </c>
      <c r="AT147" s="16" t="s">
        <v>248</v>
      </c>
      <c r="AU147" s="16" t="s">
        <v>266</v>
      </c>
      <c r="AY147" s="16" t="s">
        <v>246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6" t="s">
        <v>16</v>
      </c>
      <c r="BK147" s="227">
        <f>ROUND(I147*H147,2)</f>
        <v>0</v>
      </c>
      <c r="BL147" s="16" t="s">
        <v>3746</v>
      </c>
      <c r="BM147" s="16" t="s">
        <v>7011</v>
      </c>
    </row>
    <row r="148" s="1" customFormat="1" ht="16.5" customHeight="1">
      <c r="B148" s="37"/>
      <c r="C148" s="250" t="s">
        <v>393</v>
      </c>
      <c r="D148" s="250" t="s">
        <v>323</v>
      </c>
      <c r="E148" s="251" t="s">
        <v>7012</v>
      </c>
      <c r="F148" s="252" t="s">
        <v>7013</v>
      </c>
      <c r="G148" s="253" t="s">
        <v>4404</v>
      </c>
      <c r="H148" s="254">
        <v>2</v>
      </c>
      <c r="I148" s="255"/>
      <c r="J148" s="256">
        <f>ROUND(I148*H148,2)</f>
        <v>0</v>
      </c>
      <c r="K148" s="252" t="s">
        <v>1</v>
      </c>
      <c r="L148" s="257"/>
      <c r="M148" s="258" t="s">
        <v>1</v>
      </c>
      <c r="N148" s="259" t="s">
        <v>42</v>
      </c>
      <c r="O148" s="78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AR148" s="16" t="s">
        <v>1307</v>
      </c>
      <c r="AT148" s="16" t="s">
        <v>323</v>
      </c>
      <c r="AU148" s="16" t="s">
        <v>266</v>
      </c>
      <c r="AY148" s="16" t="s">
        <v>246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6" t="s">
        <v>16</v>
      </c>
      <c r="BK148" s="227">
        <f>ROUND(I148*H148,2)</f>
        <v>0</v>
      </c>
      <c r="BL148" s="16" t="s">
        <v>1307</v>
      </c>
      <c r="BM148" s="16" t="s">
        <v>7014</v>
      </c>
    </row>
    <row r="149" s="13" customFormat="1">
      <c r="B149" s="239"/>
      <c r="C149" s="240"/>
      <c r="D149" s="230" t="s">
        <v>255</v>
      </c>
      <c r="E149" s="241" t="s">
        <v>1</v>
      </c>
      <c r="F149" s="242" t="s">
        <v>79</v>
      </c>
      <c r="G149" s="240"/>
      <c r="H149" s="243">
        <v>2</v>
      </c>
      <c r="I149" s="244"/>
      <c r="J149" s="240"/>
      <c r="K149" s="240"/>
      <c r="L149" s="245"/>
      <c r="M149" s="246"/>
      <c r="N149" s="247"/>
      <c r="O149" s="247"/>
      <c r="P149" s="247"/>
      <c r="Q149" s="247"/>
      <c r="R149" s="247"/>
      <c r="S149" s="247"/>
      <c r="T149" s="248"/>
      <c r="AT149" s="249" t="s">
        <v>255</v>
      </c>
      <c r="AU149" s="249" t="s">
        <v>266</v>
      </c>
      <c r="AV149" s="13" t="s">
        <v>79</v>
      </c>
      <c r="AW149" s="13" t="s">
        <v>33</v>
      </c>
      <c r="AX149" s="13" t="s">
        <v>71</v>
      </c>
      <c r="AY149" s="249" t="s">
        <v>246</v>
      </c>
    </row>
    <row r="150" s="1" customFormat="1" ht="16.5" customHeight="1">
      <c r="B150" s="37"/>
      <c r="C150" s="250" t="s">
        <v>398</v>
      </c>
      <c r="D150" s="250" t="s">
        <v>323</v>
      </c>
      <c r="E150" s="251" t="s">
        <v>7015</v>
      </c>
      <c r="F150" s="252" t="s">
        <v>7016</v>
      </c>
      <c r="G150" s="253" t="s">
        <v>4404</v>
      </c>
      <c r="H150" s="254">
        <v>2</v>
      </c>
      <c r="I150" s="255"/>
      <c r="J150" s="256">
        <f>ROUND(I150*H150,2)</f>
        <v>0</v>
      </c>
      <c r="K150" s="252" t="s">
        <v>1</v>
      </c>
      <c r="L150" s="257"/>
      <c r="M150" s="258" t="s">
        <v>1</v>
      </c>
      <c r="N150" s="259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1307</v>
      </c>
      <c r="AT150" s="16" t="s">
        <v>323</v>
      </c>
      <c r="AU150" s="16" t="s">
        <v>266</v>
      </c>
      <c r="AY150" s="16" t="s">
        <v>246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1307</v>
      </c>
      <c r="BM150" s="16" t="s">
        <v>7017</v>
      </c>
    </row>
    <row r="151" s="13" customFormat="1">
      <c r="B151" s="239"/>
      <c r="C151" s="240"/>
      <c r="D151" s="230" t="s">
        <v>255</v>
      </c>
      <c r="E151" s="241" t="s">
        <v>1</v>
      </c>
      <c r="F151" s="242" t="s">
        <v>79</v>
      </c>
      <c r="G151" s="240"/>
      <c r="H151" s="243">
        <v>2</v>
      </c>
      <c r="I151" s="244"/>
      <c r="J151" s="240"/>
      <c r="K151" s="240"/>
      <c r="L151" s="245"/>
      <c r="M151" s="246"/>
      <c r="N151" s="247"/>
      <c r="O151" s="247"/>
      <c r="P151" s="247"/>
      <c r="Q151" s="247"/>
      <c r="R151" s="247"/>
      <c r="S151" s="247"/>
      <c r="T151" s="248"/>
      <c r="AT151" s="249" t="s">
        <v>255</v>
      </c>
      <c r="AU151" s="249" t="s">
        <v>266</v>
      </c>
      <c r="AV151" s="13" t="s">
        <v>79</v>
      </c>
      <c r="AW151" s="13" t="s">
        <v>33</v>
      </c>
      <c r="AX151" s="13" t="s">
        <v>71</v>
      </c>
      <c r="AY151" s="249" t="s">
        <v>246</v>
      </c>
    </row>
    <row r="152" s="1" customFormat="1" ht="16.5" customHeight="1">
      <c r="B152" s="37"/>
      <c r="C152" s="250" t="s">
        <v>405</v>
      </c>
      <c r="D152" s="250" t="s">
        <v>323</v>
      </c>
      <c r="E152" s="251" t="s">
        <v>7018</v>
      </c>
      <c r="F152" s="252" t="s">
        <v>7019</v>
      </c>
      <c r="G152" s="253" t="s">
        <v>4404</v>
      </c>
      <c r="H152" s="254">
        <v>2</v>
      </c>
      <c r="I152" s="255"/>
      <c r="J152" s="256">
        <f>ROUND(I152*H152,2)</f>
        <v>0</v>
      </c>
      <c r="K152" s="252" t="s">
        <v>1</v>
      </c>
      <c r="L152" s="257"/>
      <c r="M152" s="258" t="s">
        <v>1</v>
      </c>
      <c r="N152" s="259" t="s">
        <v>42</v>
      </c>
      <c r="O152" s="78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AR152" s="16" t="s">
        <v>1307</v>
      </c>
      <c r="AT152" s="16" t="s">
        <v>323</v>
      </c>
      <c r="AU152" s="16" t="s">
        <v>266</v>
      </c>
      <c r="AY152" s="16" t="s">
        <v>246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6" t="s">
        <v>16</v>
      </c>
      <c r="BK152" s="227">
        <f>ROUND(I152*H152,2)</f>
        <v>0</v>
      </c>
      <c r="BL152" s="16" t="s">
        <v>1307</v>
      </c>
      <c r="BM152" s="16" t="s">
        <v>7020</v>
      </c>
    </row>
    <row r="153" s="13" customFormat="1">
      <c r="B153" s="239"/>
      <c r="C153" s="240"/>
      <c r="D153" s="230" t="s">
        <v>255</v>
      </c>
      <c r="E153" s="241" t="s">
        <v>1</v>
      </c>
      <c r="F153" s="242" t="s">
        <v>79</v>
      </c>
      <c r="G153" s="240"/>
      <c r="H153" s="243">
        <v>2</v>
      </c>
      <c r="I153" s="244"/>
      <c r="J153" s="240"/>
      <c r="K153" s="240"/>
      <c r="L153" s="245"/>
      <c r="M153" s="246"/>
      <c r="N153" s="247"/>
      <c r="O153" s="247"/>
      <c r="P153" s="247"/>
      <c r="Q153" s="247"/>
      <c r="R153" s="247"/>
      <c r="S153" s="247"/>
      <c r="T153" s="248"/>
      <c r="AT153" s="249" t="s">
        <v>255</v>
      </c>
      <c r="AU153" s="249" t="s">
        <v>266</v>
      </c>
      <c r="AV153" s="13" t="s">
        <v>79</v>
      </c>
      <c r="AW153" s="13" t="s">
        <v>33</v>
      </c>
      <c r="AX153" s="13" t="s">
        <v>71</v>
      </c>
      <c r="AY153" s="249" t="s">
        <v>246</v>
      </c>
    </row>
    <row r="154" s="1" customFormat="1" ht="16.5" customHeight="1">
      <c r="B154" s="37"/>
      <c r="C154" s="250" t="s">
        <v>411</v>
      </c>
      <c r="D154" s="250" t="s">
        <v>323</v>
      </c>
      <c r="E154" s="251" t="s">
        <v>7021</v>
      </c>
      <c r="F154" s="252" t="s">
        <v>7022</v>
      </c>
      <c r="G154" s="253" t="s">
        <v>4404</v>
      </c>
      <c r="H154" s="254">
        <v>2</v>
      </c>
      <c r="I154" s="255"/>
      <c r="J154" s="256">
        <f>ROUND(I154*H154,2)</f>
        <v>0</v>
      </c>
      <c r="K154" s="252" t="s">
        <v>1</v>
      </c>
      <c r="L154" s="257"/>
      <c r="M154" s="258" t="s">
        <v>1</v>
      </c>
      <c r="N154" s="259" t="s">
        <v>42</v>
      </c>
      <c r="O154" s="7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AR154" s="16" t="s">
        <v>1307</v>
      </c>
      <c r="AT154" s="16" t="s">
        <v>323</v>
      </c>
      <c r="AU154" s="16" t="s">
        <v>266</v>
      </c>
      <c r="AY154" s="16" t="s">
        <v>246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6" t="s">
        <v>16</v>
      </c>
      <c r="BK154" s="227">
        <f>ROUND(I154*H154,2)</f>
        <v>0</v>
      </c>
      <c r="BL154" s="16" t="s">
        <v>1307</v>
      </c>
      <c r="BM154" s="16" t="s">
        <v>7023</v>
      </c>
    </row>
    <row r="155" s="13" customFormat="1">
      <c r="B155" s="239"/>
      <c r="C155" s="240"/>
      <c r="D155" s="230" t="s">
        <v>255</v>
      </c>
      <c r="E155" s="241" t="s">
        <v>1</v>
      </c>
      <c r="F155" s="242" t="s">
        <v>79</v>
      </c>
      <c r="G155" s="240"/>
      <c r="H155" s="243">
        <v>2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255</v>
      </c>
      <c r="AU155" s="249" t="s">
        <v>266</v>
      </c>
      <c r="AV155" s="13" t="s">
        <v>79</v>
      </c>
      <c r="AW155" s="13" t="s">
        <v>33</v>
      </c>
      <c r="AX155" s="13" t="s">
        <v>71</v>
      </c>
      <c r="AY155" s="249" t="s">
        <v>246</v>
      </c>
    </row>
    <row r="156" s="1" customFormat="1" ht="16.5" customHeight="1">
      <c r="B156" s="37"/>
      <c r="C156" s="250" t="s">
        <v>416</v>
      </c>
      <c r="D156" s="250" t="s">
        <v>323</v>
      </c>
      <c r="E156" s="251" t="s">
        <v>7024</v>
      </c>
      <c r="F156" s="252" t="s">
        <v>7025</v>
      </c>
      <c r="G156" s="253" t="s">
        <v>4404</v>
      </c>
      <c r="H156" s="254">
        <v>10</v>
      </c>
      <c r="I156" s="255"/>
      <c r="J156" s="256">
        <f>ROUND(I156*H156,2)</f>
        <v>0</v>
      </c>
      <c r="K156" s="252" t="s">
        <v>1</v>
      </c>
      <c r="L156" s="257"/>
      <c r="M156" s="258" t="s">
        <v>1</v>
      </c>
      <c r="N156" s="259" t="s">
        <v>42</v>
      </c>
      <c r="O156" s="7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AR156" s="16" t="s">
        <v>1307</v>
      </c>
      <c r="AT156" s="16" t="s">
        <v>323</v>
      </c>
      <c r="AU156" s="16" t="s">
        <v>266</v>
      </c>
      <c r="AY156" s="16" t="s">
        <v>246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1307</v>
      </c>
      <c r="BM156" s="16" t="s">
        <v>7026</v>
      </c>
    </row>
    <row r="157" s="13" customFormat="1">
      <c r="B157" s="239"/>
      <c r="C157" s="240"/>
      <c r="D157" s="230" t="s">
        <v>255</v>
      </c>
      <c r="E157" s="241" t="s">
        <v>1</v>
      </c>
      <c r="F157" s="242" t="s">
        <v>300</v>
      </c>
      <c r="G157" s="240"/>
      <c r="H157" s="243">
        <v>10</v>
      </c>
      <c r="I157" s="244"/>
      <c r="J157" s="240"/>
      <c r="K157" s="240"/>
      <c r="L157" s="245"/>
      <c r="M157" s="246"/>
      <c r="N157" s="247"/>
      <c r="O157" s="247"/>
      <c r="P157" s="247"/>
      <c r="Q157" s="247"/>
      <c r="R157" s="247"/>
      <c r="S157" s="247"/>
      <c r="T157" s="248"/>
      <c r="AT157" s="249" t="s">
        <v>255</v>
      </c>
      <c r="AU157" s="249" t="s">
        <v>266</v>
      </c>
      <c r="AV157" s="13" t="s">
        <v>79</v>
      </c>
      <c r="AW157" s="13" t="s">
        <v>33</v>
      </c>
      <c r="AX157" s="13" t="s">
        <v>71</v>
      </c>
      <c r="AY157" s="249" t="s">
        <v>246</v>
      </c>
    </row>
    <row r="158" s="1" customFormat="1" ht="16.5" customHeight="1">
      <c r="B158" s="37"/>
      <c r="C158" s="250" t="s">
        <v>421</v>
      </c>
      <c r="D158" s="250" t="s">
        <v>323</v>
      </c>
      <c r="E158" s="251" t="s">
        <v>7027</v>
      </c>
      <c r="F158" s="252" t="s">
        <v>7028</v>
      </c>
      <c r="G158" s="253" t="s">
        <v>4404</v>
      </c>
      <c r="H158" s="254">
        <v>10</v>
      </c>
      <c r="I158" s="255"/>
      <c r="J158" s="256">
        <f>ROUND(I158*H158,2)</f>
        <v>0</v>
      </c>
      <c r="K158" s="252" t="s">
        <v>1</v>
      </c>
      <c r="L158" s="257"/>
      <c r="M158" s="258" t="s">
        <v>1</v>
      </c>
      <c r="N158" s="259" t="s">
        <v>42</v>
      </c>
      <c r="O158" s="78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AR158" s="16" t="s">
        <v>3746</v>
      </c>
      <c r="AT158" s="16" t="s">
        <v>323</v>
      </c>
      <c r="AU158" s="16" t="s">
        <v>266</v>
      </c>
      <c r="AY158" s="16" t="s">
        <v>246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6" t="s">
        <v>16</v>
      </c>
      <c r="BK158" s="227">
        <f>ROUND(I158*H158,2)</f>
        <v>0</v>
      </c>
      <c r="BL158" s="16" t="s">
        <v>3746</v>
      </c>
      <c r="BM158" s="16" t="s">
        <v>7029</v>
      </c>
    </row>
    <row r="159" s="13" customFormat="1">
      <c r="B159" s="239"/>
      <c r="C159" s="240"/>
      <c r="D159" s="230" t="s">
        <v>255</v>
      </c>
      <c r="E159" s="241" t="s">
        <v>1</v>
      </c>
      <c r="F159" s="242" t="s">
        <v>300</v>
      </c>
      <c r="G159" s="240"/>
      <c r="H159" s="243">
        <v>10</v>
      </c>
      <c r="I159" s="244"/>
      <c r="J159" s="240"/>
      <c r="K159" s="240"/>
      <c r="L159" s="245"/>
      <c r="M159" s="246"/>
      <c r="N159" s="247"/>
      <c r="O159" s="247"/>
      <c r="P159" s="247"/>
      <c r="Q159" s="247"/>
      <c r="R159" s="247"/>
      <c r="S159" s="247"/>
      <c r="T159" s="248"/>
      <c r="AT159" s="249" t="s">
        <v>255</v>
      </c>
      <c r="AU159" s="249" t="s">
        <v>266</v>
      </c>
      <c r="AV159" s="13" t="s">
        <v>79</v>
      </c>
      <c r="AW159" s="13" t="s">
        <v>33</v>
      </c>
      <c r="AX159" s="13" t="s">
        <v>71</v>
      </c>
      <c r="AY159" s="249" t="s">
        <v>246</v>
      </c>
    </row>
    <row r="160" s="1" customFormat="1" ht="16.5" customHeight="1">
      <c r="B160" s="37"/>
      <c r="C160" s="250" t="s">
        <v>426</v>
      </c>
      <c r="D160" s="250" t="s">
        <v>323</v>
      </c>
      <c r="E160" s="251" t="s">
        <v>7030</v>
      </c>
      <c r="F160" s="252" t="s">
        <v>7031</v>
      </c>
      <c r="G160" s="253" t="s">
        <v>4404</v>
      </c>
      <c r="H160" s="254">
        <v>10</v>
      </c>
      <c r="I160" s="255"/>
      <c r="J160" s="256">
        <f>ROUND(I160*H160,2)</f>
        <v>0</v>
      </c>
      <c r="K160" s="252" t="s">
        <v>1</v>
      </c>
      <c r="L160" s="257"/>
      <c r="M160" s="258" t="s">
        <v>1</v>
      </c>
      <c r="N160" s="259" t="s">
        <v>42</v>
      </c>
      <c r="O160" s="78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AR160" s="16" t="s">
        <v>1307</v>
      </c>
      <c r="AT160" s="16" t="s">
        <v>323</v>
      </c>
      <c r="AU160" s="16" t="s">
        <v>266</v>
      </c>
      <c r="AY160" s="16" t="s">
        <v>246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6" t="s">
        <v>16</v>
      </c>
      <c r="BK160" s="227">
        <f>ROUND(I160*H160,2)</f>
        <v>0</v>
      </c>
      <c r="BL160" s="16" t="s">
        <v>1307</v>
      </c>
      <c r="BM160" s="16" t="s">
        <v>7032</v>
      </c>
    </row>
    <row r="161" s="13" customFormat="1">
      <c r="B161" s="239"/>
      <c r="C161" s="240"/>
      <c r="D161" s="230" t="s">
        <v>255</v>
      </c>
      <c r="E161" s="241" t="s">
        <v>1</v>
      </c>
      <c r="F161" s="242" t="s">
        <v>300</v>
      </c>
      <c r="G161" s="240"/>
      <c r="H161" s="243">
        <v>10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AT161" s="249" t="s">
        <v>255</v>
      </c>
      <c r="AU161" s="249" t="s">
        <v>266</v>
      </c>
      <c r="AV161" s="13" t="s">
        <v>79</v>
      </c>
      <c r="AW161" s="13" t="s">
        <v>33</v>
      </c>
      <c r="AX161" s="13" t="s">
        <v>71</v>
      </c>
      <c r="AY161" s="249" t="s">
        <v>246</v>
      </c>
    </row>
    <row r="162" s="1" customFormat="1" ht="16.5" customHeight="1">
      <c r="B162" s="37"/>
      <c r="C162" s="250" t="s">
        <v>432</v>
      </c>
      <c r="D162" s="250" t="s">
        <v>323</v>
      </c>
      <c r="E162" s="251" t="s">
        <v>7033</v>
      </c>
      <c r="F162" s="252" t="s">
        <v>7034</v>
      </c>
      <c r="G162" s="253" t="s">
        <v>4404</v>
      </c>
      <c r="H162" s="254">
        <v>10</v>
      </c>
      <c r="I162" s="255"/>
      <c r="J162" s="256">
        <f>ROUND(I162*H162,2)</f>
        <v>0</v>
      </c>
      <c r="K162" s="252" t="s">
        <v>1</v>
      </c>
      <c r="L162" s="257"/>
      <c r="M162" s="258" t="s">
        <v>1</v>
      </c>
      <c r="N162" s="259" t="s">
        <v>42</v>
      </c>
      <c r="O162" s="78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AR162" s="16" t="s">
        <v>3746</v>
      </c>
      <c r="AT162" s="16" t="s">
        <v>323</v>
      </c>
      <c r="AU162" s="16" t="s">
        <v>266</v>
      </c>
      <c r="AY162" s="16" t="s">
        <v>246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6" t="s">
        <v>16</v>
      </c>
      <c r="BK162" s="227">
        <f>ROUND(I162*H162,2)</f>
        <v>0</v>
      </c>
      <c r="BL162" s="16" t="s">
        <v>3746</v>
      </c>
      <c r="BM162" s="16" t="s">
        <v>7035</v>
      </c>
    </row>
    <row r="163" s="13" customFormat="1">
      <c r="B163" s="239"/>
      <c r="C163" s="240"/>
      <c r="D163" s="230" t="s">
        <v>255</v>
      </c>
      <c r="E163" s="241" t="s">
        <v>1</v>
      </c>
      <c r="F163" s="242" t="s">
        <v>300</v>
      </c>
      <c r="G163" s="240"/>
      <c r="H163" s="243">
        <v>10</v>
      </c>
      <c r="I163" s="244"/>
      <c r="J163" s="240"/>
      <c r="K163" s="240"/>
      <c r="L163" s="245"/>
      <c r="M163" s="246"/>
      <c r="N163" s="247"/>
      <c r="O163" s="247"/>
      <c r="P163" s="247"/>
      <c r="Q163" s="247"/>
      <c r="R163" s="247"/>
      <c r="S163" s="247"/>
      <c r="T163" s="248"/>
      <c r="AT163" s="249" t="s">
        <v>255</v>
      </c>
      <c r="AU163" s="249" t="s">
        <v>266</v>
      </c>
      <c r="AV163" s="13" t="s">
        <v>79</v>
      </c>
      <c r="AW163" s="13" t="s">
        <v>33</v>
      </c>
      <c r="AX163" s="13" t="s">
        <v>71</v>
      </c>
      <c r="AY163" s="249" t="s">
        <v>246</v>
      </c>
    </row>
    <row r="164" s="11" customFormat="1" ht="20.88" customHeight="1">
      <c r="B164" s="200"/>
      <c r="C164" s="201"/>
      <c r="D164" s="202" t="s">
        <v>70</v>
      </c>
      <c r="E164" s="214" t="s">
        <v>7036</v>
      </c>
      <c r="F164" s="214" t="s">
        <v>7037</v>
      </c>
      <c r="G164" s="201"/>
      <c r="H164" s="201"/>
      <c r="I164" s="204"/>
      <c r="J164" s="215">
        <f>BK164</f>
        <v>0</v>
      </c>
      <c r="K164" s="201"/>
      <c r="L164" s="206"/>
      <c r="M164" s="207"/>
      <c r="N164" s="208"/>
      <c r="O164" s="208"/>
      <c r="P164" s="209">
        <f>SUM(P165:P206)</f>
        <v>0</v>
      </c>
      <c r="Q164" s="208"/>
      <c r="R164" s="209">
        <f>SUM(R165:R206)</f>
        <v>0</v>
      </c>
      <c r="S164" s="208"/>
      <c r="T164" s="210">
        <f>SUM(T165:T206)</f>
        <v>0</v>
      </c>
      <c r="AR164" s="211" t="s">
        <v>16</v>
      </c>
      <c r="AT164" s="212" t="s">
        <v>70</v>
      </c>
      <c r="AU164" s="212" t="s">
        <v>79</v>
      </c>
      <c r="AY164" s="211" t="s">
        <v>246</v>
      </c>
      <c r="BK164" s="213">
        <f>SUM(BK165:BK206)</f>
        <v>0</v>
      </c>
    </row>
    <row r="165" s="1" customFormat="1" ht="16.5" customHeight="1">
      <c r="B165" s="37"/>
      <c r="C165" s="250" t="s">
        <v>436</v>
      </c>
      <c r="D165" s="250" t="s">
        <v>323</v>
      </c>
      <c r="E165" s="251" t="s">
        <v>7038</v>
      </c>
      <c r="F165" s="252" t="s">
        <v>7039</v>
      </c>
      <c r="G165" s="253" t="s">
        <v>4404</v>
      </c>
      <c r="H165" s="254">
        <v>1</v>
      </c>
      <c r="I165" s="255"/>
      <c r="J165" s="256">
        <f>ROUND(I165*H165,2)</f>
        <v>0</v>
      </c>
      <c r="K165" s="252" t="s">
        <v>1</v>
      </c>
      <c r="L165" s="257"/>
      <c r="M165" s="258" t="s">
        <v>1</v>
      </c>
      <c r="N165" s="259" t="s">
        <v>42</v>
      </c>
      <c r="O165" s="78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AR165" s="16" t="s">
        <v>1307</v>
      </c>
      <c r="AT165" s="16" t="s">
        <v>323</v>
      </c>
      <c r="AU165" s="16" t="s">
        <v>266</v>
      </c>
      <c r="AY165" s="16" t="s">
        <v>246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6" t="s">
        <v>16</v>
      </c>
      <c r="BK165" s="227">
        <f>ROUND(I165*H165,2)</f>
        <v>0</v>
      </c>
      <c r="BL165" s="16" t="s">
        <v>1307</v>
      </c>
      <c r="BM165" s="16" t="s">
        <v>7040</v>
      </c>
    </row>
    <row r="166" s="13" customFormat="1">
      <c r="B166" s="239"/>
      <c r="C166" s="240"/>
      <c r="D166" s="230" t="s">
        <v>255</v>
      </c>
      <c r="E166" s="241" t="s">
        <v>1</v>
      </c>
      <c r="F166" s="242" t="s">
        <v>16</v>
      </c>
      <c r="G166" s="240"/>
      <c r="H166" s="243">
        <v>1</v>
      </c>
      <c r="I166" s="244"/>
      <c r="J166" s="240"/>
      <c r="K166" s="240"/>
      <c r="L166" s="245"/>
      <c r="M166" s="246"/>
      <c r="N166" s="247"/>
      <c r="O166" s="247"/>
      <c r="P166" s="247"/>
      <c r="Q166" s="247"/>
      <c r="R166" s="247"/>
      <c r="S166" s="247"/>
      <c r="T166" s="248"/>
      <c r="AT166" s="249" t="s">
        <v>255</v>
      </c>
      <c r="AU166" s="249" t="s">
        <v>266</v>
      </c>
      <c r="AV166" s="13" t="s">
        <v>79</v>
      </c>
      <c r="AW166" s="13" t="s">
        <v>33</v>
      </c>
      <c r="AX166" s="13" t="s">
        <v>71</v>
      </c>
      <c r="AY166" s="249" t="s">
        <v>246</v>
      </c>
    </row>
    <row r="167" s="1" customFormat="1" ht="16.5" customHeight="1">
      <c r="B167" s="37"/>
      <c r="C167" s="250" t="s">
        <v>440</v>
      </c>
      <c r="D167" s="250" t="s">
        <v>323</v>
      </c>
      <c r="E167" s="251" t="s">
        <v>7041</v>
      </c>
      <c r="F167" s="252" t="s">
        <v>7042</v>
      </c>
      <c r="G167" s="253" t="s">
        <v>4404</v>
      </c>
      <c r="H167" s="254">
        <v>1</v>
      </c>
      <c r="I167" s="255"/>
      <c r="J167" s="256">
        <f>ROUND(I167*H167,2)</f>
        <v>0</v>
      </c>
      <c r="K167" s="252" t="s">
        <v>1</v>
      </c>
      <c r="L167" s="257"/>
      <c r="M167" s="258" t="s">
        <v>1</v>
      </c>
      <c r="N167" s="259" t="s">
        <v>42</v>
      </c>
      <c r="O167" s="78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AR167" s="16" t="s">
        <v>3746</v>
      </c>
      <c r="AT167" s="16" t="s">
        <v>323</v>
      </c>
      <c r="AU167" s="16" t="s">
        <v>266</v>
      </c>
      <c r="AY167" s="16" t="s">
        <v>246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6" t="s">
        <v>16</v>
      </c>
      <c r="BK167" s="227">
        <f>ROUND(I167*H167,2)</f>
        <v>0</v>
      </c>
      <c r="BL167" s="16" t="s">
        <v>3746</v>
      </c>
      <c r="BM167" s="16" t="s">
        <v>7043</v>
      </c>
    </row>
    <row r="168" s="13" customFormat="1">
      <c r="B168" s="239"/>
      <c r="C168" s="240"/>
      <c r="D168" s="230" t="s">
        <v>255</v>
      </c>
      <c r="E168" s="241" t="s">
        <v>1</v>
      </c>
      <c r="F168" s="242" t="s">
        <v>16</v>
      </c>
      <c r="G168" s="240"/>
      <c r="H168" s="243">
        <v>1</v>
      </c>
      <c r="I168" s="244"/>
      <c r="J168" s="240"/>
      <c r="K168" s="240"/>
      <c r="L168" s="245"/>
      <c r="M168" s="246"/>
      <c r="N168" s="247"/>
      <c r="O168" s="247"/>
      <c r="P168" s="247"/>
      <c r="Q168" s="247"/>
      <c r="R168" s="247"/>
      <c r="S168" s="247"/>
      <c r="T168" s="248"/>
      <c r="AT168" s="249" t="s">
        <v>255</v>
      </c>
      <c r="AU168" s="249" t="s">
        <v>266</v>
      </c>
      <c r="AV168" s="13" t="s">
        <v>79</v>
      </c>
      <c r="AW168" s="13" t="s">
        <v>33</v>
      </c>
      <c r="AX168" s="13" t="s">
        <v>16</v>
      </c>
      <c r="AY168" s="249" t="s">
        <v>246</v>
      </c>
    </row>
    <row r="169" s="1" customFormat="1" ht="16.5" customHeight="1">
      <c r="B169" s="37"/>
      <c r="C169" s="250" t="s">
        <v>451</v>
      </c>
      <c r="D169" s="250" t="s">
        <v>323</v>
      </c>
      <c r="E169" s="251" t="s">
        <v>7044</v>
      </c>
      <c r="F169" s="252" t="s">
        <v>7045</v>
      </c>
      <c r="G169" s="253" t="s">
        <v>4404</v>
      </c>
      <c r="H169" s="254">
        <v>1</v>
      </c>
      <c r="I169" s="255"/>
      <c r="J169" s="256">
        <f>ROUND(I169*H169,2)</f>
        <v>0</v>
      </c>
      <c r="K169" s="252" t="s">
        <v>1</v>
      </c>
      <c r="L169" s="257"/>
      <c r="M169" s="258" t="s">
        <v>1</v>
      </c>
      <c r="N169" s="259" t="s">
        <v>42</v>
      </c>
      <c r="O169" s="78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AR169" s="16" t="s">
        <v>3746</v>
      </c>
      <c r="AT169" s="16" t="s">
        <v>323</v>
      </c>
      <c r="AU169" s="16" t="s">
        <v>266</v>
      </c>
      <c r="AY169" s="16" t="s">
        <v>246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6" t="s">
        <v>16</v>
      </c>
      <c r="BK169" s="227">
        <f>ROUND(I169*H169,2)</f>
        <v>0</v>
      </c>
      <c r="BL169" s="16" t="s">
        <v>3746</v>
      </c>
      <c r="BM169" s="16" t="s">
        <v>7046</v>
      </c>
    </row>
    <row r="170" s="13" customFormat="1">
      <c r="B170" s="239"/>
      <c r="C170" s="240"/>
      <c r="D170" s="230" t="s">
        <v>255</v>
      </c>
      <c r="E170" s="241" t="s">
        <v>1</v>
      </c>
      <c r="F170" s="242" t="s">
        <v>16</v>
      </c>
      <c r="G170" s="240"/>
      <c r="H170" s="243">
        <v>1</v>
      </c>
      <c r="I170" s="244"/>
      <c r="J170" s="240"/>
      <c r="K170" s="240"/>
      <c r="L170" s="245"/>
      <c r="M170" s="246"/>
      <c r="N170" s="247"/>
      <c r="O170" s="247"/>
      <c r="P170" s="247"/>
      <c r="Q170" s="247"/>
      <c r="R170" s="247"/>
      <c r="S170" s="247"/>
      <c r="T170" s="248"/>
      <c r="AT170" s="249" t="s">
        <v>255</v>
      </c>
      <c r="AU170" s="249" t="s">
        <v>266</v>
      </c>
      <c r="AV170" s="13" t="s">
        <v>79</v>
      </c>
      <c r="AW170" s="13" t="s">
        <v>33</v>
      </c>
      <c r="AX170" s="13" t="s">
        <v>16</v>
      </c>
      <c r="AY170" s="249" t="s">
        <v>246</v>
      </c>
    </row>
    <row r="171" s="1" customFormat="1" ht="16.5" customHeight="1">
      <c r="B171" s="37"/>
      <c r="C171" s="250" t="s">
        <v>459</v>
      </c>
      <c r="D171" s="250" t="s">
        <v>323</v>
      </c>
      <c r="E171" s="251" t="s">
        <v>7047</v>
      </c>
      <c r="F171" s="252" t="s">
        <v>7048</v>
      </c>
      <c r="G171" s="253" t="s">
        <v>4404</v>
      </c>
      <c r="H171" s="254">
        <v>1</v>
      </c>
      <c r="I171" s="255"/>
      <c r="J171" s="256">
        <f>ROUND(I171*H171,2)</f>
        <v>0</v>
      </c>
      <c r="K171" s="252" t="s">
        <v>1</v>
      </c>
      <c r="L171" s="257"/>
      <c r="M171" s="258" t="s">
        <v>1</v>
      </c>
      <c r="N171" s="259" t="s">
        <v>42</v>
      </c>
      <c r="O171" s="78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AR171" s="16" t="s">
        <v>1307</v>
      </c>
      <c r="AT171" s="16" t="s">
        <v>323</v>
      </c>
      <c r="AU171" s="16" t="s">
        <v>266</v>
      </c>
      <c r="AY171" s="16" t="s">
        <v>246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6" t="s">
        <v>16</v>
      </c>
      <c r="BK171" s="227">
        <f>ROUND(I171*H171,2)</f>
        <v>0</v>
      </c>
      <c r="BL171" s="16" t="s">
        <v>1307</v>
      </c>
      <c r="BM171" s="16" t="s">
        <v>7049</v>
      </c>
    </row>
    <row r="172" s="13" customFormat="1">
      <c r="B172" s="239"/>
      <c r="C172" s="240"/>
      <c r="D172" s="230" t="s">
        <v>255</v>
      </c>
      <c r="E172" s="241" t="s">
        <v>1</v>
      </c>
      <c r="F172" s="242" t="s">
        <v>16</v>
      </c>
      <c r="G172" s="240"/>
      <c r="H172" s="243">
        <v>1</v>
      </c>
      <c r="I172" s="244"/>
      <c r="J172" s="240"/>
      <c r="K172" s="240"/>
      <c r="L172" s="245"/>
      <c r="M172" s="246"/>
      <c r="N172" s="247"/>
      <c r="O172" s="247"/>
      <c r="P172" s="247"/>
      <c r="Q172" s="247"/>
      <c r="R172" s="247"/>
      <c r="S172" s="247"/>
      <c r="T172" s="248"/>
      <c r="AT172" s="249" t="s">
        <v>255</v>
      </c>
      <c r="AU172" s="249" t="s">
        <v>266</v>
      </c>
      <c r="AV172" s="13" t="s">
        <v>79</v>
      </c>
      <c r="AW172" s="13" t="s">
        <v>33</v>
      </c>
      <c r="AX172" s="13" t="s">
        <v>71</v>
      </c>
      <c r="AY172" s="249" t="s">
        <v>246</v>
      </c>
    </row>
    <row r="173" s="1" customFormat="1" ht="16.5" customHeight="1">
      <c r="B173" s="37"/>
      <c r="C173" s="250" t="s">
        <v>466</v>
      </c>
      <c r="D173" s="250" t="s">
        <v>323</v>
      </c>
      <c r="E173" s="251" t="s">
        <v>6994</v>
      </c>
      <c r="F173" s="252" t="s">
        <v>6995</v>
      </c>
      <c r="G173" s="253" t="s">
        <v>4404</v>
      </c>
      <c r="H173" s="254">
        <v>1</v>
      </c>
      <c r="I173" s="255"/>
      <c r="J173" s="256">
        <f>ROUND(I173*H173,2)</f>
        <v>0</v>
      </c>
      <c r="K173" s="252" t="s">
        <v>1</v>
      </c>
      <c r="L173" s="257"/>
      <c r="M173" s="258" t="s">
        <v>1</v>
      </c>
      <c r="N173" s="259" t="s">
        <v>42</v>
      </c>
      <c r="O173" s="78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AR173" s="16" t="s">
        <v>3746</v>
      </c>
      <c r="AT173" s="16" t="s">
        <v>323</v>
      </c>
      <c r="AU173" s="16" t="s">
        <v>266</v>
      </c>
      <c r="AY173" s="16" t="s">
        <v>246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6" t="s">
        <v>16</v>
      </c>
      <c r="BK173" s="227">
        <f>ROUND(I173*H173,2)</f>
        <v>0</v>
      </c>
      <c r="BL173" s="16" t="s">
        <v>3746</v>
      </c>
      <c r="BM173" s="16" t="s">
        <v>7050</v>
      </c>
    </row>
    <row r="174" s="13" customFormat="1">
      <c r="B174" s="239"/>
      <c r="C174" s="240"/>
      <c r="D174" s="230" t="s">
        <v>255</v>
      </c>
      <c r="E174" s="241" t="s">
        <v>1</v>
      </c>
      <c r="F174" s="242" t="s">
        <v>16</v>
      </c>
      <c r="G174" s="240"/>
      <c r="H174" s="243">
        <v>1</v>
      </c>
      <c r="I174" s="244"/>
      <c r="J174" s="240"/>
      <c r="K174" s="240"/>
      <c r="L174" s="245"/>
      <c r="M174" s="246"/>
      <c r="N174" s="247"/>
      <c r="O174" s="247"/>
      <c r="P174" s="247"/>
      <c r="Q174" s="247"/>
      <c r="R174" s="247"/>
      <c r="S174" s="247"/>
      <c r="T174" s="248"/>
      <c r="AT174" s="249" t="s">
        <v>255</v>
      </c>
      <c r="AU174" s="249" t="s">
        <v>266</v>
      </c>
      <c r="AV174" s="13" t="s">
        <v>79</v>
      </c>
      <c r="AW174" s="13" t="s">
        <v>33</v>
      </c>
      <c r="AX174" s="13" t="s">
        <v>16</v>
      </c>
      <c r="AY174" s="249" t="s">
        <v>246</v>
      </c>
    </row>
    <row r="175" s="1" customFormat="1" ht="16.5" customHeight="1">
      <c r="B175" s="37"/>
      <c r="C175" s="250" t="s">
        <v>472</v>
      </c>
      <c r="D175" s="250" t="s">
        <v>323</v>
      </c>
      <c r="E175" s="251" t="s">
        <v>6997</v>
      </c>
      <c r="F175" s="252" t="s">
        <v>6998</v>
      </c>
      <c r="G175" s="253" t="s">
        <v>4404</v>
      </c>
      <c r="H175" s="254">
        <v>1</v>
      </c>
      <c r="I175" s="255"/>
      <c r="J175" s="256">
        <f>ROUND(I175*H175,2)</f>
        <v>0</v>
      </c>
      <c r="K175" s="252" t="s">
        <v>1</v>
      </c>
      <c r="L175" s="257"/>
      <c r="M175" s="258" t="s">
        <v>1</v>
      </c>
      <c r="N175" s="259" t="s">
        <v>42</v>
      </c>
      <c r="O175" s="78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AR175" s="16" t="s">
        <v>3746</v>
      </c>
      <c r="AT175" s="16" t="s">
        <v>323</v>
      </c>
      <c r="AU175" s="16" t="s">
        <v>266</v>
      </c>
      <c r="AY175" s="16" t="s">
        <v>246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6" t="s">
        <v>16</v>
      </c>
      <c r="BK175" s="227">
        <f>ROUND(I175*H175,2)</f>
        <v>0</v>
      </c>
      <c r="BL175" s="16" t="s">
        <v>3746</v>
      </c>
      <c r="BM175" s="16" t="s">
        <v>7051</v>
      </c>
    </row>
    <row r="176" s="13" customFormat="1">
      <c r="B176" s="239"/>
      <c r="C176" s="240"/>
      <c r="D176" s="230" t="s">
        <v>255</v>
      </c>
      <c r="E176" s="241" t="s">
        <v>1</v>
      </c>
      <c r="F176" s="242" t="s">
        <v>16</v>
      </c>
      <c r="G176" s="240"/>
      <c r="H176" s="243">
        <v>1</v>
      </c>
      <c r="I176" s="244"/>
      <c r="J176" s="240"/>
      <c r="K176" s="240"/>
      <c r="L176" s="245"/>
      <c r="M176" s="246"/>
      <c r="N176" s="247"/>
      <c r="O176" s="247"/>
      <c r="P176" s="247"/>
      <c r="Q176" s="247"/>
      <c r="R176" s="247"/>
      <c r="S176" s="247"/>
      <c r="T176" s="248"/>
      <c r="AT176" s="249" t="s">
        <v>255</v>
      </c>
      <c r="AU176" s="249" t="s">
        <v>266</v>
      </c>
      <c r="AV176" s="13" t="s">
        <v>79</v>
      </c>
      <c r="AW176" s="13" t="s">
        <v>33</v>
      </c>
      <c r="AX176" s="13" t="s">
        <v>16</v>
      </c>
      <c r="AY176" s="249" t="s">
        <v>246</v>
      </c>
    </row>
    <row r="177" s="1" customFormat="1" ht="16.5" customHeight="1">
      <c r="B177" s="37"/>
      <c r="C177" s="250" t="s">
        <v>478</v>
      </c>
      <c r="D177" s="250" t="s">
        <v>323</v>
      </c>
      <c r="E177" s="251" t="s">
        <v>7000</v>
      </c>
      <c r="F177" s="252" t="s">
        <v>7001</v>
      </c>
      <c r="G177" s="253" t="s">
        <v>4404</v>
      </c>
      <c r="H177" s="254">
        <v>48</v>
      </c>
      <c r="I177" s="255"/>
      <c r="J177" s="256">
        <f>ROUND(I177*H177,2)</f>
        <v>0</v>
      </c>
      <c r="K177" s="252" t="s">
        <v>1</v>
      </c>
      <c r="L177" s="257"/>
      <c r="M177" s="258" t="s">
        <v>1</v>
      </c>
      <c r="N177" s="259" t="s">
        <v>42</v>
      </c>
      <c r="O177" s="78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AR177" s="16" t="s">
        <v>3746</v>
      </c>
      <c r="AT177" s="16" t="s">
        <v>323</v>
      </c>
      <c r="AU177" s="16" t="s">
        <v>266</v>
      </c>
      <c r="AY177" s="16" t="s">
        <v>246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6" t="s">
        <v>16</v>
      </c>
      <c r="BK177" s="227">
        <f>ROUND(I177*H177,2)</f>
        <v>0</v>
      </c>
      <c r="BL177" s="16" t="s">
        <v>3746</v>
      </c>
      <c r="BM177" s="16" t="s">
        <v>7052</v>
      </c>
    </row>
    <row r="178" s="13" customFormat="1">
      <c r="B178" s="239"/>
      <c r="C178" s="240"/>
      <c r="D178" s="230" t="s">
        <v>255</v>
      </c>
      <c r="E178" s="241" t="s">
        <v>1</v>
      </c>
      <c r="F178" s="242" t="s">
        <v>664</v>
      </c>
      <c r="G178" s="240"/>
      <c r="H178" s="243">
        <v>48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AT178" s="249" t="s">
        <v>255</v>
      </c>
      <c r="AU178" s="249" t="s">
        <v>266</v>
      </c>
      <c r="AV178" s="13" t="s">
        <v>79</v>
      </c>
      <c r="AW178" s="13" t="s">
        <v>33</v>
      </c>
      <c r="AX178" s="13" t="s">
        <v>16</v>
      </c>
      <c r="AY178" s="249" t="s">
        <v>246</v>
      </c>
    </row>
    <row r="179" s="1" customFormat="1" ht="16.5" customHeight="1">
      <c r="B179" s="37"/>
      <c r="C179" s="250" t="s">
        <v>485</v>
      </c>
      <c r="D179" s="250" t="s">
        <v>323</v>
      </c>
      <c r="E179" s="251" t="s">
        <v>7053</v>
      </c>
      <c r="F179" s="252" t="s">
        <v>7054</v>
      </c>
      <c r="G179" s="253" t="s">
        <v>4404</v>
      </c>
      <c r="H179" s="254">
        <v>1</v>
      </c>
      <c r="I179" s="255"/>
      <c r="J179" s="256">
        <f>ROUND(I179*H179,2)</f>
        <v>0</v>
      </c>
      <c r="K179" s="252" t="s">
        <v>1</v>
      </c>
      <c r="L179" s="257"/>
      <c r="M179" s="258" t="s">
        <v>1</v>
      </c>
      <c r="N179" s="259" t="s">
        <v>42</v>
      </c>
      <c r="O179" s="78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AR179" s="16" t="s">
        <v>1307</v>
      </c>
      <c r="AT179" s="16" t="s">
        <v>323</v>
      </c>
      <c r="AU179" s="16" t="s">
        <v>266</v>
      </c>
      <c r="AY179" s="16" t="s">
        <v>246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6" t="s">
        <v>16</v>
      </c>
      <c r="BK179" s="227">
        <f>ROUND(I179*H179,2)</f>
        <v>0</v>
      </c>
      <c r="BL179" s="16" t="s">
        <v>1307</v>
      </c>
      <c r="BM179" s="16" t="s">
        <v>7055</v>
      </c>
    </row>
    <row r="180" s="13" customFormat="1">
      <c r="B180" s="239"/>
      <c r="C180" s="240"/>
      <c r="D180" s="230" t="s">
        <v>255</v>
      </c>
      <c r="E180" s="241" t="s">
        <v>1</v>
      </c>
      <c r="F180" s="242" t="s">
        <v>16</v>
      </c>
      <c r="G180" s="240"/>
      <c r="H180" s="243">
        <v>1</v>
      </c>
      <c r="I180" s="244"/>
      <c r="J180" s="240"/>
      <c r="K180" s="240"/>
      <c r="L180" s="245"/>
      <c r="M180" s="246"/>
      <c r="N180" s="247"/>
      <c r="O180" s="247"/>
      <c r="P180" s="247"/>
      <c r="Q180" s="247"/>
      <c r="R180" s="247"/>
      <c r="S180" s="247"/>
      <c r="T180" s="248"/>
      <c r="AT180" s="249" t="s">
        <v>255</v>
      </c>
      <c r="AU180" s="249" t="s">
        <v>266</v>
      </c>
      <c r="AV180" s="13" t="s">
        <v>79</v>
      </c>
      <c r="AW180" s="13" t="s">
        <v>33</v>
      </c>
      <c r="AX180" s="13" t="s">
        <v>71</v>
      </c>
      <c r="AY180" s="249" t="s">
        <v>246</v>
      </c>
    </row>
    <row r="181" s="1" customFormat="1" ht="16.5" customHeight="1">
      <c r="B181" s="37"/>
      <c r="C181" s="250" t="s">
        <v>530</v>
      </c>
      <c r="D181" s="250" t="s">
        <v>323</v>
      </c>
      <c r="E181" s="251" t="s">
        <v>7003</v>
      </c>
      <c r="F181" s="252" t="s">
        <v>7004</v>
      </c>
      <c r="G181" s="253" t="s">
        <v>4404</v>
      </c>
      <c r="H181" s="254">
        <v>4</v>
      </c>
      <c r="I181" s="255"/>
      <c r="J181" s="256">
        <f>ROUND(I181*H181,2)</f>
        <v>0</v>
      </c>
      <c r="K181" s="252" t="s">
        <v>1</v>
      </c>
      <c r="L181" s="257"/>
      <c r="M181" s="258" t="s">
        <v>1</v>
      </c>
      <c r="N181" s="259" t="s">
        <v>42</v>
      </c>
      <c r="O181" s="78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AR181" s="16" t="s">
        <v>3746</v>
      </c>
      <c r="AT181" s="16" t="s">
        <v>323</v>
      </c>
      <c r="AU181" s="16" t="s">
        <v>266</v>
      </c>
      <c r="AY181" s="16" t="s">
        <v>246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6" t="s">
        <v>16</v>
      </c>
      <c r="BK181" s="227">
        <f>ROUND(I181*H181,2)</f>
        <v>0</v>
      </c>
      <c r="BL181" s="16" t="s">
        <v>3746</v>
      </c>
      <c r="BM181" s="16" t="s">
        <v>7056</v>
      </c>
    </row>
    <row r="182" s="13" customFormat="1">
      <c r="B182" s="239"/>
      <c r="C182" s="240"/>
      <c r="D182" s="230" t="s">
        <v>255</v>
      </c>
      <c r="E182" s="241" t="s">
        <v>1</v>
      </c>
      <c r="F182" s="242" t="s">
        <v>253</v>
      </c>
      <c r="G182" s="240"/>
      <c r="H182" s="243">
        <v>4</v>
      </c>
      <c r="I182" s="244"/>
      <c r="J182" s="240"/>
      <c r="K182" s="240"/>
      <c r="L182" s="245"/>
      <c r="M182" s="246"/>
      <c r="N182" s="247"/>
      <c r="O182" s="247"/>
      <c r="P182" s="247"/>
      <c r="Q182" s="247"/>
      <c r="R182" s="247"/>
      <c r="S182" s="247"/>
      <c r="T182" s="248"/>
      <c r="AT182" s="249" t="s">
        <v>255</v>
      </c>
      <c r="AU182" s="249" t="s">
        <v>266</v>
      </c>
      <c r="AV182" s="13" t="s">
        <v>79</v>
      </c>
      <c r="AW182" s="13" t="s">
        <v>33</v>
      </c>
      <c r="AX182" s="13" t="s">
        <v>16</v>
      </c>
      <c r="AY182" s="249" t="s">
        <v>246</v>
      </c>
    </row>
    <row r="183" s="1" customFormat="1" ht="16.5" customHeight="1">
      <c r="B183" s="37"/>
      <c r="C183" s="250" t="s">
        <v>544</v>
      </c>
      <c r="D183" s="250" t="s">
        <v>323</v>
      </c>
      <c r="E183" s="251" t="s">
        <v>7006</v>
      </c>
      <c r="F183" s="252" t="s">
        <v>7007</v>
      </c>
      <c r="G183" s="253" t="s">
        <v>4404</v>
      </c>
      <c r="H183" s="254">
        <v>8</v>
      </c>
      <c r="I183" s="255"/>
      <c r="J183" s="256">
        <f>ROUND(I183*H183,2)</f>
        <v>0</v>
      </c>
      <c r="K183" s="252" t="s">
        <v>1</v>
      </c>
      <c r="L183" s="257"/>
      <c r="M183" s="258" t="s">
        <v>1</v>
      </c>
      <c r="N183" s="259" t="s">
        <v>42</v>
      </c>
      <c r="O183" s="78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AR183" s="16" t="s">
        <v>3746</v>
      </c>
      <c r="AT183" s="16" t="s">
        <v>323</v>
      </c>
      <c r="AU183" s="16" t="s">
        <v>266</v>
      </c>
      <c r="AY183" s="16" t="s">
        <v>246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6" t="s">
        <v>16</v>
      </c>
      <c r="BK183" s="227">
        <f>ROUND(I183*H183,2)</f>
        <v>0</v>
      </c>
      <c r="BL183" s="16" t="s">
        <v>3746</v>
      </c>
      <c r="BM183" s="16" t="s">
        <v>7057</v>
      </c>
    </row>
    <row r="184" s="13" customFormat="1">
      <c r="B184" s="239"/>
      <c r="C184" s="240"/>
      <c r="D184" s="230" t="s">
        <v>255</v>
      </c>
      <c r="E184" s="241" t="s">
        <v>1</v>
      </c>
      <c r="F184" s="242" t="s">
        <v>290</v>
      </c>
      <c r="G184" s="240"/>
      <c r="H184" s="243">
        <v>8</v>
      </c>
      <c r="I184" s="244"/>
      <c r="J184" s="240"/>
      <c r="K184" s="240"/>
      <c r="L184" s="245"/>
      <c r="M184" s="246"/>
      <c r="N184" s="247"/>
      <c r="O184" s="247"/>
      <c r="P184" s="247"/>
      <c r="Q184" s="247"/>
      <c r="R184" s="247"/>
      <c r="S184" s="247"/>
      <c r="T184" s="248"/>
      <c r="AT184" s="249" t="s">
        <v>255</v>
      </c>
      <c r="AU184" s="249" t="s">
        <v>266</v>
      </c>
      <c r="AV184" s="13" t="s">
        <v>79</v>
      </c>
      <c r="AW184" s="13" t="s">
        <v>33</v>
      </c>
      <c r="AX184" s="13" t="s">
        <v>71</v>
      </c>
      <c r="AY184" s="249" t="s">
        <v>246</v>
      </c>
    </row>
    <row r="185" s="1" customFormat="1" ht="16.5" customHeight="1">
      <c r="B185" s="37"/>
      <c r="C185" s="216" t="s">
        <v>600</v>
      </c>
      <c r="D185" s="216" t="s">
        <v>248</v>
      </c>
      <c r="E185" s="217" t="s">
        <v>7009</v>
      </c>
      <c r="F185" s="218" t="s">
        <v>7010</v>
      </c>
      <c r="G185" s="219" t="s">
        <v>4404</v>
      </c>
      <c r="H185" s="220">
        <v>17</v>
      </c>
      <c r="I185" s="221"/>
      <c r="J185" s="222">
        <f>ROUND(I185*H185,2)</f>
        <v>0</v>
      </c>
      <c r="K185" s="218" t="s">
        <v>1</v>
      </c>
      <c r="L185" s="42"/>
      <c r="M185" s="223" t="s">
        <v>1</v>
      </c>
      <c r="N185" s="224" t="s">
        <v>42</v>
      </c>
      <c r="O185" s="78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AR185" s="16" t="s">
        <v>3746</v>
      </c>
      <c r="AT185" s="16" t="s">
        <v>248</v>
      </c>
      <c r="AU185" s="16" t="s">
        <v>266</v>
      </c>
      <c r="AY185" s="16" t="s">
        <v>246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6" t="s">
        <v>16</v>
      </c>
      <c r="BK185" s="227">
        <f>ROUND(I185*H185,2)</f>
        <v>0</v>
      </c>
      <c r="BL185" s="16" t="s">
        <v>3746</v>
      </c>
      <c r="BM185" s="16" t="s">
        <v>7058</v>
      </c>
    </row>
    <row r="186" s="1" customFormat="1" ht="16.5" customHeight="1">
      <c r="B186" s="37"/>
      <c r="C186" s="250" t="s">
        <v>607</v>
      </c>
      <c r="D186" s="250" t="s">
        <v>323</v>
      </c>
      <c r="E186" s="251" t="s">
        <v>7012</v>
      </c>
      <c r="F186" s="252" t="s">
        <v>7013</v>
      </c>
      <c r="G186" s="253" t="s">
        <v>4404</v>
      </c>
      <c r="H186" s="254">
        <v>2</v>
      </c>
      <c r="I186" s="255"/>
      <c r="J186" s="256">
        <f>ROUND(I186*H186,2)</f>
        <v>0</v>
      </c>
      <c r="K186" s="252" t="s">
        <v>1</v>
      </c>
      <c r="L186" s="257"/>
      <c r="M186" s="258" t="s">
        <v>1</v>
      </c>
      <c r="N186" s="259" t="s">
        <v>42</v>
      </c>
      <c r="O186" s="78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AR186" s="16" t="s">
        <v>1307</v>
      </c>
      <c r="AT186" s="16" t="s">
        <v>323</v>
      </c>
      <c r="AU186" s="16" t="s">
        <v>266</v>
      </c>
      <c r="AY186" s="16" t="s">
        <v>246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6" t="s">
        <v>16</v>
      </c>
      <c r="BK186" s="227">
        <f>ROUND(I186*H186,2)</f>
        <v>0</v>
      </c>
      <c r="BL186" s="16" t="s">
        <v>1307</v>
      </c>
      <c r="BM186" s="16" t="s">
        <v>7059</v>
      </c>
    </row>
    <row r="187" s="13" customFormat="1">
      <c r="B187" s="239"/>
      <c r="C187" s="240"/>
      <c r="D187" s="230" t="s">
        <v>255</v>
      </c>
      <c r="E187" s="241" t="s">
        <v>1</v>
      </c>
      <c r="F187" s="242" t="s">
        <v>79</v>
      </c>
      <c r="G187" s="240"/>
      <c r="H187" s="243">
        <v>2</v>
      </c>
      <c r="I187" s="244"/>
      <c r="J187" s="240"/>
      <c r="K187" s="240"/>
      <c r="L187" s="245"/>
      <c r="M187" s="246"/>
      <c r="N187" s="247"/>
      <c r="O187" s="247"/>
      <c r="P187" s="247"/>
      <c r="Q187" s="247"/>
      <c r="R187" s="247"/>
      <c r="S187" s="247"/>
      <c r="T187" s="248"/>
      <c r="AT187" s="249" t="s">
        <v>255</v>
      </c>
      <c r="AU187" s="249" t="s">
        <v>266</v>
      </c>
      <c r="AV187" s="13" t="s">
        <v>79</v>
      </c>
      <c r="AW187" s="13" t="s">
        <v>33</v>
      </c>
      <c r="AX187" s="13" t="s">
        <v>71</v>
      </c>
      <c r="AY187" s="249" t="s">
        <v>246</v>
      </c>
    </row>
    <row r="188" s="1" customFormat="1" ht="16.5" customHeight="1">
      <c r="B188" s="37"/>
      <c r="C188" s="250" t="s">
        <v>613</v>
      </c>
      <c r="D188" s="250" t="s">
        <v>323</v>
      </c>
      <c r="E188" s="251" t="s">
        <v>7015</v>
      </c>
      <c r="F188" s="252" t="s">
        <v>7016</v>
      </c>
      <c r="G188" s="253" t="s">
        <v>4404</v>
      </c>
      <c r="H188" s="254">
        <v>2</v>
      </c>
      <c r="I188" s="255"/>
      <c r="J188" s="256">
        <f>ROUND(I188*H188,2)</f>
        <v>0</v>
      </c>
      <c r="K188" s="252" t="s">
        <v>1</v>
      </c>
      <c r="L188" s="257"/>
      <c r="M188" s="258" t="s">
        <v>1</v>
      </c>
      <c r="N188" s="259" t="s">
        <v>42</v>
      </c>
      <c r="O188" s="78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AR188" s="16" t="s">
        <v>1307</v>
      </c>
      <c r="AT188" s="16" t="s">
        <v>323</v>
      </c>
      <c r="AU188" s="16" t="s">
        <v>266</v>
      </c>
      <c r="AY188" s="16" t="s">
        <v>246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6" t="s">
        <v>16</v>
      </c>
      <c r="BK188" s="227">
        <f>ROUND(I188*H188,2)</f>
        <v>0</v>
      </c>
      <c r="BL188" s="16" t="s">
        <v>1307</v>
      </c>
      <c r="BM188" s="16" t="s">
        <v>7060</v>
      </c>
    </row>
    <row r="189" s="13" customFormat="1">
      <c r="B189" s="239"/>
      <c r="C189" s="240"/>
      <c r="D189" s="230" t="s">
        <v>255</v>
      </c>
      <c r="E189" s="241" t="s">
        <v>1</v>
      </c>
      <c r="F189" s="242" t="s">
        <v>79</v>
      </c>
      <c r="G189" s="240"/>
      <c r="H189" s="243">
        <v>2</v>
      </c>
      <c r="I189" s="244"/>
      <c r="J189" s="240"/>
      <c r="K189" s="240"/>
      <c r="L189" s="245"/>
      <c r="M189" s="246"/>
      <c r="N189" s="247"/>
      <c r="O189" s="247"/>
      <c r="P189" s="247"/>
      <c r="Q189" s="247"/>
      <c r="R189" s="247"/>
      <c r="S189" s="247"/>
      <c r="T189" s="248"/>
      <c r="AT189" s="249" t="s">
        <v>255</v>
      </c>
      <c r="AU189" s="249" t="s">
        <v>266</v>
      </c>
      <c r="AV189" s="13" t="s">
        <v>79</v>
      </c>
      <c r="AW189" s="13" t="s">
        <v>33</v>
      </c>
      <c r="AX189" s="13" t="s">
        <v>71</v>
      </c>
      <c r="AY189" s="249" t="s">
        <v>246</v>
      </c>
    </row>
    <row r="190" s="1" customFormat="1" ht="16.5" customHeight="1">
      <c r="B190" s="37"/>
      <c r="C190" s="250" t="s">
        <v>630</v>
      </c>
      <c r="D190" s="250" t="s">
        <v>323</v>
      </c>
      <c r="E190" s="251" t="s">
        <v>7018</v>
      </c>
      <c r="F190" s="252" t="s">
        <v>7019</v>
      </c>
      <c r="G190" s="253" t="s">
        <v>4404</v>
      </c>
      <c r="H190" s="254">
        <v>2</v>
      </c>
      <c r="I190" s="255"/>
      <c r="J190" s="256">
        <f>ROUND(I190*H190,2)</f>
        <v>0</v>
      </c>
      <c r="K190" s="252" t="s">
        <v>1</v>
      </c>
      <c r="L190" s="257"/>
      <c r="M190" s="258" t="s">
        <v>1</v>
      </c>
      <c r="N190" s="259" t="s">
        <v>42</v>
      </c>
      <c r="O190" s="78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AR190" s="16" t="s">
        <v>1307</v>
      </c>
      <c r="AT190" s="16" t="s">
        <v>323</v>
      </c>
      <c r="AU190" s="16" t="s">
        <v>266</v>
      </c>
      <c r="AY190" s="16" t="s">
        <v>246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6" t="s">
        <v>16</v>
      </c>
      <c r="BK190" s="227">
        <f>ROUND(I190*H190,2)</f>
        <v>0</v>
      </c>
      <c r="BL190" s="16" t="s">
        <v>1307</v>
      </c>
      <c r="BM190" s="16" t="s">
        <v>7061</v>
      </c>
    </row>
    <row r="191" s="13" customFormat="1">
      <c r="B191" s="239"/>
      <c r="C191" s="240"/>
      <c r="D191" s="230" t="s">
        <v>255</v>
      </c>
      <c r="E191" s="241" t="s">
        <v>1</v>
      </c>
      <c r="F191" s="242" t="s">
        <v>79</v>
      </c>
      <c r="G191" s="240"/>
      <c r="H191" s="243">
        <v>2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AT191" s="249" t="s">
        <v>255</v>
      </c>
      <c r="AU191" s="249" t="s">
        <v>266</v>
      </c>
      <c r="AV191" s="13" t="s">
        <v>79</v>
      </c>
      <c r="AW191" s="13" t="s">
        <v>33</v>
      </c>
      <c r="AX191" s="13" t="s">
        <v>71</v>
      </c>
      <c r="AY191" s="249" t="s">
        <v>246</v>
      </c>
    </row>
    <row r="192" s="1" customFormat="1" ht="16.5" customHeight="1">
      <c r="B192" s="37"/>
      <c r="C192" s="250" t="s">
        <v>636</v>
      </c>
      <c r="D192" s="250" t="s">
        <v>323</v>
      </c>
      <c r="E192" s="251" t="s">
        <v>7021</v>
      </c>
      <c r="F192" s="252" t="s">
        <v>7022</v>
      </c>
      <c r="G192" s="253" t="s">
        <v>4404</v>
      </c>
      <c r="H192" s="254">
        <v>2</v>
      </c>
      <c r="I192" s="255"/>
      <c r="J192" s="256">
        <f>ROUND(I192*H192,2)</f>
        <v>0</v>
      </c>
      <c r="K192" s="252" t="s">
        <v>1</v>
      </c>
      <c r="L192" s="257"/>
      <c r="M192" s="258" t="s">
        <v>1</v>
      </c>
      <c r="N192" s="259" t="s">
        <v>42</v>
      </c>
      <c r="O192" s="78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AR192" s="16" t="s">
        <v>1307</v>
      </c>
      <c r="AT192" s="16" t="s">
        <v>323</v>
      </c>
      <c r="AU192" s="16" t="s">
        <v>266</v>
      </c>
      <c r="AY192" s="16" t="s">
        <v>246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6" t="s">
        <v>16</v>
      </c>
      <c r="BK192" s="227">
        <f>ROUND(I192*H192,2)</f>
        <v>0</v>
      </c>
      <c r="BL192" s="16" t="s">
        <v>1307</v>
      </c>
      <c r="BM192" s="16" t="s">
        <v>7062</v>
      </c>
    </row>
    <row r="193" s="13" customFormat="1">
      <c r="B193" s="239"/>
      <c r="C193" s="240"/>
      <c r="D193" s="230" t="s">
        <v>255</v>
      </c>
      <c r="E193" s="241" t="s">
        <v>1</v>
      </c>
      <c r="F193" s="242" t="s">
        <v>79</v>
      </c>
      <c r="G193" s="240"/>
      <c r="H193" s="243">
        <v>2</v>
      </c>
      <c r="I193" s="244"/>
      <c r="J193" s="240"/>
      <c r="K193" s="240"/>
      <c r="L193" s="245"/>
      <c r="M193" s="246"/>
      <c r="N193" s="247"/>
      <c r="O193" s="247"/>
      <c r="P193" s="247"/>
      <c r="Q193" s="247"/>
      <c r="R193" s="247"/>
      <c r="S193" s="247"/>
      <c r="T193" s="248"/>
      <c r="AT193" s="249" t="s">
        <v>255</v>
      </c>
      <c r="AU193" s="249" t="s">
        <v>266</v>
      </c>
      <c r="AV193" s="13" t="s">
        <v>79</v>
      </c>
      <c r="AW193" s="13" t="s">
        <v>33</v>
      </c>
      <c r="AX193" s="13" t="s">
        <v>71</v>
      </c>
      <c r="AY193" s="249" t="s">
        <v>246</v>
      </c>
    </row>
    <row r="194" s="1" customFormat="1" ht="16.5" customHeight="1">
      <c r="B194" s="37"/>
      <c r="C194" s="250" t="s">
        <v>650</v>
      </c>
      <c r="D194" s="250" t="s">
        <v>323</v>
      </c>
      <c r="E194" s="251" t="s">
        <v>7024</v>
      </c>
      <c r="F194" s="252" t="s">
        <v>7025</v>
      </c>
      <c r="G194" s="253" t="s">
        <v>4404</v>
      </c>
      <c r="H194" s="254">
        <v>10</v>
      </c>
      <c r="I194" s="255"/>
      <c r="J194" s="256">
        <f>ROUND(I194*H194,2)</f>
        <v>0</v>
      </c>
      <c r="K194" s="252" t="s">
        <v>1</v>
      </c>
      <c r="L194" s="257"/>
      <c r="M194" s="258" t="s">
        <v>1</v>
      </c>
      <c r="N194" s="259" t="s">
        <v>42</v>
      </c>
      <c r="O194" s="78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AR194" s="16" t="s">
        <v>1307</v>
      </c>
      <c r="AT194" s="16" t="s">
        <v>323</v>
      </c>
      <c r="AU194" s="16" t="s">
        <v>266</v>
      </c>
      <c r="AY194" s="16" t="s">
        <v>246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6" t="s">
        <v>16</v>
      </c>
      <c r="BK194" s="227">
        <f>ROUND(I194*H194,2)</f>
        <v>0</v>
      </c>
      <c r="BL194" s="16" t="s">
        <v>1307</v>
      </c>
      <c r="BM194" s="16" t="s">
        <v>7063</v>
      </c>
    </row>
    <row r="195" s="13" customFormat="1">
      <c r="B195" s="239"/>
      <c r="C195" s="240"/>
      <c r="D195" s="230" t="s">
        <v>255</v>
      </c>
      <c r="E195" s="241" t="s">
        <v>1</v>
      </c>
      <c r="F195" s="242" t="s">
        <v>300</v>
      </c>
      <c r="G195" s="240"/>
      <c r="H195" s="243">
        <v>10</v>
      </c>
      <c r="I195" s="244"/>
      <c r="J195" s="240"/>
      <c r="K195" s="240"/>
      <c r="L195" s="245"/>
      <c r="M195" s="246"/>
      <c r="N195" s="247"/>
      <c r="O195" s="247"/>
      <c r="P195" s="247"/>
      <c r="Q195" s="247"/>
      <c r="R195" s="247"/>
      <c r="S195" s="247"/>
      <c r="T195" s="248"/>
      <c r="AT195" s="249" t="s">
        <v>255</v>
      </c>
      <c r="AU195" s="249" t="s">
        <v>266</v>
      </c>
      <c r="AV195" s="13" t="s">
        <v>79</v>
      </c>
      <c r="AW195" s="13" t="s">
        <v>33</v>
      </c>
      <c r="AX195" s="13" t="s">
        <v>71</v>
      </c>
      <c r="AY195" s="249" t="s">
        <v>246</v>
      </c>
    </row>
    <row r="196" s="1" customFormat="1" ht="16.5" customHeight="1">
      <c r="B196" s="37"/>
      <c r="C196" s="250" t="s">
        <v>660</v>
      </c>
      <c r="D196" s="250" t="s">
        <v>323</v>
      </c>
      <c r="E196" s="251" t="s">
        <v>7027</v>
      </c>
      <c r="F196" s="252" t="s">
        <v>7028</v>
      </c>
      <c r="G196" s="253" t="s">
        <v>4404</v>
      </c>
      <c r="H196" s="254">
        <v>20</v>
      </c>
      <c r="I196" s="255"/>
      <c r="J196" s="256">
        <f>ROUND(I196*H196,2)</f>
        <v>0</v>
      </c>
      <c r="K196" s="252" t="s">
        <v>1</v>
      </c>
      <c r="L196" s="257"/>
      <c r="M196" s="258" t="s">
        <v>1</v>
      </c>
      <c r="N196" s="259" t="s">
        <v>42</v>
      </c>
      <c r="O196" s="78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AR196" s="16" t="s">
        <v>3746</v>
      </c>
      <c r="AT196" s="16" t="s">
        <v>323</v>
      </c>
      <c r="AU196" s="16" t="s">
        <v>266</v>
      </c>
      <c r="AY196" s="16" t="s">
        <v>246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6" t="s">
        <v>16</v>
      </c>
      <c r="BK196" s="227">
        <f>ROUND(I196*H196,2)</f>
        <v>0</v>
      </c>
      <c r="BL196" s="16" t="s">
        <v>3746</v>
      </c>
      <c r="BM196" s="16" t="s">
        <v>7064</v>
      </c>
    </row>
    <row r="197" s="13" customFormat="1">
      <c r="B197" s="239"/>
      <c r="C197" s="240"/>
      <c r="D197" s="230" t="s">
        <v>255</v>
      </c>
      <c r="E197" s="241" t="s">
        <v>1</v>
      </c>
      <c r="F197" s="242" t="s">
        <v>372</v>
      </c>
      <c r="G197" s="240"/>
      <c r="H197" s="243">
        <v>20</v>
      </c>
      <c r="I197" s="244"/>
      <c r="J197" s="240"/>
      <c r="K197" s="240"/>
      <c r="L197" s="245"/>
      <c r="M197" s="246"/>
      <c r="N197" s="247"/>
      <c r="O197" s="247"/>
      <c r="P197" s="247"/>
      <c r="Q197" s="247"/>
      <c r="R197" s="247"/>
      <c r="S197" s="247"/>
      <c r="T197" s="248"/>
      <c r="AT197" s="249" t="s">
        <v>255</v>
      </c>
      <c r="AU197" s="249" t="s">
        <v>266</v>
      </c>
      <c r="AV197" s="13" t="s">
        <v>79</v>
      </c>
      <c r="AW197" s="13" t="s">
        <v>33</v>
      </c>
      <c r="AX197" s="13" t="s">
        <v>71</v>
      </c>
      <c r="AY197" s="249" t="s">
        <v>246</v>
      </c>
    </row>
    <row r="198" s="1" customFormat="1" ht="16.5" customHeight="1">
      <c r="B198" s="37"/>
      <c r="C198" s="250" t="s">
        <v>664</v>
      </c>
      <c r="D198" s="250" t="s">
        <v>323</v>
      </c>
      <c r="E198" s="251" t="s">
        <v>7065</v>
      </c>
      <c r="F198" s="252" t="s">
        <v>7066</v>
      </c>
      <c r="G198" s="253" t="s">
        <v>4404</v>
      </c>
      <c r="H198" s="254">
        <v>200</v>
      </c>
      <c r="I198" s="255"/>
      <c r="J198" s="256">
        <f>ROUND(I198*H198,2)</f>
        <v>0</v>
      </c>
      <c r="K198" s="252" t="s">
        <v>1</v>
      </c>
      <c r="L198" s="257"/>
      <c r="M198" s="258" t="s">
        <v>1</v>
      </c>
      <c r="N198" s="259" t="s">
        <v>42</v>
      </c>
      <c r="O198" s="78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AR198" s="16" t="s">
        <v>3746</v>
      </c>
      <c r="AT198" s="16" t="s">
        <v>323</v>
      </c>
      <c r="AU198" s="16" t="s">
        <v>266</v>
      </c>
      <c r="AY198" s="16" t="s">
        <v>246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6" t="s">
        <v>16</v>
      </c>
      <c r="BK198" s="227">
        <f>ROUND(I198*H198,2)</f>
        <v>0</v>
      </c>
      <c r="BL198" s="16" t="s">
        <v>3746</v>
      </c>
      <c r="BM198" s="16" t="s">
        <v>7067</v>
      </c>
    </row>
    <row r="199" s="13" customFormat="1">
      <c r="B199" s="239"/>
      <c r="C199" s="240"/>
      <c r="D199" s="230" t="s">
        <v>255</v>
      </c>
      <c r="E199" s="241" t="s">
        <v>1</v>
      </c>
      <c r="F199" s="242" t="s">
        <v>372</v>
      </c>
      <c r="G199" s="240"/>
      <c r="H199" s="243">
        <v>20</v>
      </c>
      <c r="I199" s="244"/>
      <c r="J199" s="240"/>
      <c r="K199" s="240"/>
      <c r="L199" s="245"/>
      <c r="M199" s="246"/>
      <c r="N199" s="247"/>
      <c r="O199" s="247"/>
      <c r="P199" s="247"/>
      <c r="Q199" s="247"/>
      <c r="R199" s="247"/>
      <c r="S199" s="247"/>
      <c r="T199" s="248"/>
      <c r="AT199" s="249" t="s">
        <v>255</v>
      </c>
      <c r="AU199" s="249" t="s">
        <v>266</v>
      </c>
      <c r="AV199" s="13" t="s">
        <v>79</v>
      </c>
      <c r="AW199" s="13" t="s">
        <v>33</v>
      </c>
      <c r="AX199" s="13" t="s">
        <v>71</v>
      </c>
      <c r="AY199" s="249" t="s">
        <v>246</v>
      </c>
    </row>
    <row r="200" s="13" customFormat="1">
      <c r="B200" s="239"/>
      <c r="C200" s="240"/>
      <c r="D200" s="230" t="s">
        <v>255</v>
      </c>
      <c r="E200" s="240"/>
      <c r="F200" s="242" t="s">
        <v>7068</v>
      </c>
      <c r="G200" s="240"/>
      <c r="H200" s="243">
        <v>200</v>
      </c>
      <c r="I200" s="244"/>
      <c r="J200" s="240"/>
      <c r="K200" s="240"/>
      <c r="L200" s="245"/>
      <c r="M200" s="246"/>
      <c r="N200" s="247"/>
      <c r="O200" s="247"/>
      <c r="P200" s="247"/>
      <c r="Q200" s="247"/>
      <c r="R200" s="247"/>
      <c r="S200" s="247"/>
      <c r="T200" s="248"/>
      <c r="AT200" s="249" t="s">
        <v>255</v>
      </c>
      <c r="AU200" s="249" t="s">
        <v>266</v>
      </c>
      <c r="AV200" s="13" t="s">
        <v>79</v>
      </c>
      <c r="AW200" s="13" t="s">
        <v>4</v>
      </c>
      <c r="AX200" s="13" t="s">
        <v>16</v>
      </c>
      <c r="AY200" s="249" t="s">
        <v>246</v>
      </c>
    </row>
    <row r="201" s="1" customFormat="1" ht="16.5" customHeight="1">
      <c r="B201" s="37"/>
      <c r="C201" s="250" t="s">
        <v>668</v>
      </c>
      <c r="D201" s="250" t="s">
        <v>323</v>
      </c>
      <c r="E201" s="251" t="s">
        <v>7030</v>
      </c>
      <c r="F201" s="252" t="s">
        <v>7031</v>
      </c>
      <c r="G201" s="253" t="s">
        <v>4404</v>
      </c>
      <c r="H201" s="254">
        <v>10</v>
      </c>
      <c r="I201" s="255"/>
      <c r="J201" s="256">
        <f>ROUND(I201*H201,2)</f>
        <v>0</v>
      </c>
      <c r="K201" s="252" t="s">
        <v>1</v>
      </c>
      <c r="L201" s="257"/>
      <c r="M201" s="258" t="s">
        <v>1</v>
      </c>
      <c r="N201" s="259" t="s">
        <v>42</v>
      </c>
      <c r="O201" s="78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AR201" s="16" t="s">
        <v>1307</v>
      </c>
      <c r="AT201" s="16" t="s">
        <v>323</v>
      </c>
      <c r="AU201" s="16" t="s">
        <v>266</v>
      </c>
      <c r="AY201" s="16" t="s">
        <v>246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6" t="s">
        <v>16</v>
      </c>
      <c r="BK201" s="227">
        <f>ROUND(I201*H201,2)</f>
        <v>0</v>
      </c>
      <c r="BL201" s="16" t="s">
        <v>1307</v>
      </c>
      <c r="BM201" s="16" t="s">
        <v>7069</v>
      </c>
    </row>
    <row r="202" s="13" customFormat="1">
      <c r="B202" s="239"/>
      <c r="C202" s="240"/>
      <c r="D202" s="230" t="s">
        <v>255</v>
      </c>
      <c r="E202" s="241" t="s">
        <v>1</v>
      </c>
      <c r="F202" s="242" t="s">
        <v>300</v>
      </c>
      <c r="G202" s="240"/>
      <c r="H202" s="243">
        <v>10</v>
      </c>
      <c r="I202" s="244"/>
      <c r="J202" s="240"/>
      <c r="K202" s="240"/>
      <c r="L202" s="245"/>
      <c r="M202" s="246"/>
      <c r="N202" s="247"/>
      <c r="O202" s="247"/>
      <c r="P202" s="247"/>
      <c r="Q202" s="247"/>
      <c r="R202" s="247"/>
      <c r="S202" s="247"/>
      <c r="T202" s="248"/>
      <c r="AT202" s="249" t="s">
        <v>255</v>
      </c>
      <c r="AU202" s="249" t="s">
        <v>266</v>
      </c>
      <c r="AV202" s="13" t="s">
        <v>79</v>
      </c>
      <c r="AW202" s="13" t="s">
        <v>33</v>
      </c>
      <c r="AX202" s="13" t="s">
        <v>71</v>
      </c>
      <c r="AY202" s="249" t="s">
        <v>246</v>
      </c>
    </row>
    <row r="203" s="1" customFormat="1" ht="16.5" customHeight="1">
      <c r="B203" s="37"/>
      <c r="C203" s="250" t="s">
        <v>672</v>
      </c>
      <c r="D203" s="250" t="s">
        <v>323</v>
      </c>
      <c r="E203" s="251" t="s">
        <v>7033</v>
      </c>
      <c r="F203" s="252" t="s">
        <v>7034</v>
      </c>
      <c r="G203" s="253" t="s">
        <v>4404</v>
      </c>
      <c r="H203" s="254">
        <v>20</v>
      </c>
      <c r="I203" s="255"/>
      <c r="J203" s="256">
        <f>ROUND(I203*H203,2)</f>
        <v>0</v>
      </c>
      <c r="K203" s="252" t="s">
        <v>1</v>
      </c>
      <c r="L203" s="257"/>
      <c r="M203" s="258" t="s">
        <v>1</v>
      </c>
      <c r="N203" s="259" t="s">
        <v>42</v>
      </c>
      <c r="O203" s="78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AR203" s="16" t="s">
        <v>3746</v>
      </c>
      <c r="AT203" s="16" t="s">
        <v>323</v>
      </c>
      <c r="AU203" s="16" t="s">
        <v>266</v>
      </c>
      <c r="AY203" s="16" t="s">
        <v>246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6" t="s">
        <v>16</v>
      </c>
      <c r="BK203" s="227">
        <f>ROUND(I203*H203,2)</f>
        <v>0</v>
      </c>
      <c r="BL203" s="16" t="s">
        <v>3746</v>
      </c>
      <c r="BM203" s="16" t="s">
        <v>7070</v>
      </c>
    </row>
    <row r="204" s="13" customFormat="1">
      <c r="B204" s="239"/>
      <c r="C204" s="240"/>
      <c r="D204" s="230" t="s">
        <v>255</v>
      </c>
      <c r="E204" s="241" t="s">
        <v>1</v>
      </c>
      <c r="F204" s="242" t="s">
        <v>372</v>
      </c>
      <c r="G204" s="240"/>
      <c r="H204" s="243">
        <v>20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AT204" s="249" t="s">
        <v>255</v>
      </c>
      <c r="AU204" s="249" t="s">
        <v>266</v>
      </c>
      <c r="AV204" s="13" t="s">
        <v>79</v>
      </c>
      <c r="AW204" s="13" t="s">
        <v>33</v>
      </c>
      <c r="AX204" s="13" t="s">
        <v>71</v>
      </c>
      <c r="AY204" s="249" t="s">
        <v>246</v>
      </c>
    </row>
    <row r="205" s="1" customFormat="1" ht="16.5" customHeight="1">
      <c r="B205" s="37"/>
      <c r="C205" s="250" t="s">
        <v>680</v>
      </c>
      <c r="D205" s="250" t="s">
        <v>323</v>
      </c>
      <c r="E205" s="251" t="s">
        <v>7071</v>
      </c>
      <c r="F205" s="252" t="s">
        <v>7072</v>
      </c>
      <c r="G205" s="253" t="s">
        <v>4404</v>
      </c>
      <c r="H205" s="254">
        <v>20</v>
      </c>
      <c r="I205" s="255"/>
      <c r="J205" s="256">
        <f>ROUND(I205*H205,2)</f>
        <v>0</v>
      </c>
      <c r="K205" s="252" t="s">
        <v>1</v>
      </c>
      <c r="L205" s="257"/>
      <c r="M205" s="258" t="s">
        <v>1</v>
      </c>
      <c r="N205" s="259" t="s">
        <v>42</v>
      </c>
      <c r="O205" s="78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AR205" s="16" t="s">
        <v>3746</v>
      </c>
      <c r="AT205" s="16" t="s">
        <v>323</v>
      </c>
      <c r="AU205" s="16" t="s">
        <v>266</v>
      </c>
      <c r="AY205" s="16" t="s">
        <v>246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6" t="s">
        <v>16</v>
      </c>
      <c r="BK205" s="227">
        <f>ROUND(I205*H205,2)</f>
        <v>0</v>
      </c>
      <c r="BL205" s="16" t="s">
        <v>3746</v>
      </c>
      <c r="BM205" s="16" t="s">
        <v>7073</v>
      </c>
    </row>
    <row r="206" s="13" customFormat="1">
      <c r="B206" s="239"/>
      <c r="C206" s="240"/>
      <c r="D206" s="230" t="s">
        <v>255</v>
      </c>
      <c r="E206" s="241" t="s">
        <v>1</v>
      </c>
      <c r="F206" s="242" t="s">
        <v>372</v>
      </c>
      <c r="G206" s="240"/>
      <c r="H206" s="243">
        <v>20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AT206" s="249" t="s">
        <v>255</v>
      </c>
      <c r="AU206" s="249" t="s">
        <v>266</v>
      </c>
      <c r="AV206" s="13" t="s">
        <v>79</v>
      </c>
      <c r="AW206" s="13" t="s">
        <v>33</v>
      </c>
      <c r="AX206" s="13" t="s">
        <v>71</v>
      </c>
      <c r="AY206" s="249" t="s">
        <v>246</v>
      </c>
    </row>
    <row r="207" s="11" customFormat="1" ht="20.88" customHeight="1">
      <c r="B207" s="200"/>
      <c r="C207" s="201"/>
      <c r="D207" s="202" t="s">
        <v>70</v>
      </c>
      <c r="E207" s="214" t="s">
        <v>7074</v>
      </c>
      <c r="F207" s="214" t="s">
        <v>7075</v>
      </c>
      <c r="G207" s="201"/>
      <c r="H207" s="201"/>
      <c r="I207" s="204"/>
      <c r="J207" s="215">
        <f>BK207</f>
        <v>0</v>
      </c>
      <c r="K207" s="201"/>
      <c r="L207" s="206"/>
      <c r="M207" s="207"/>
      <c r="N207" s="208"/>
      <c r="O207" s="208"/>
      <c r="P207" s="209">
        <f>SUM(P208:P249)</f>
        <v>0</v>
      </c>
      <c r="Q207" s="208"/>
      <c r="R207" s="209">
        <f>SUM(R208:R249)</f>
        <v>0</v>
      </c>
      <c r="S207" s="208"/>
      <c r="T207" s="210">
        <f>SUM(T208:T249)</f>
        <v>0</v>
      </c>
      <c r="AR207" s="211" t="s">
        <v>253</v>
      </c>
      <c r="AT207" s="212" t="s">
        <v>70</v>
      </c>
      <c r="AU207" s="212" t="s">
        <v>79</v>
      </c>
      <c r="AY207" s="211" t="s">
        <v>246</v>
      </c>
      <c r="BK207" s="213">
        <f>SUM(BK208:BK249)</f>
        <v>0</v>
      </c>
    </row>
    <row r="208" s="1" customFormat="1" ht="16.5" customHeight="1">
      <c r="B208" s="37"/>
      <c r="C208" s="250" t="s">
        <v>686</v>
      </c>
      <c r="D208" s="250" t="s">
        <v>323</v>
      </c>
      <c r="E208" s="251" t="s">
        <v>7076</v>
      </c>
      <c r="F208" s="252" t="s">
        <v>7077</v>
      </c>
      <c r="G208" s="253" t="s">
        <v>4404</v>
      </c>
      <c r="H208" s="254">
        <v>97</v>
      </c>
      <c r="I208" s="255"/>
      <c r="J208" s="256">
        <f>ROUND(I208*H208,2)</f>
        <v>0</v>
      </c>
      <c r="K208" s="252" t="s">
        <v>1</v>
      </c>
      <c r="L208" s="257"/>
      <c r="M208" s="258" t="s">
        <v>1</v>
      </c>
      <c r="N208" s="259" t="s">
        <v>42</v>
      </c>
      <c r="O208" s="78"/>
      <c r="P208" s="225">
        <f>O208*H208</f>
        <v>0</v>
      </c>
      <c r="Q208" s="225">
        <v>0</v>
      </c>
      <c r="R208" s="225">
        <f>Q208*H208</f>
        <v>0</v>
      </c>
      <c r="S208" s="225">
        <v>0</v>
      </c>
      <c r="T208" s="226">
        <f>S208*H208</f>
        <v>0</v>
      </c>
      <c r="AR208" s="16" t="s">
        <v>2200</v>
      </c>
      <c r="AT208" s="16" t="s">
        <v>323</v>
      </c>
      <c r="AU208" s="16" t="s">
        <v>266</v>
      </c>
      <c r="AY208" s="16" t="s">
        <v>246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6" t="s">
        <v>16</v>
      </c>
      <c r="BK208" s="227">
        <f>ROUND(I208*H208,2)</f>
        <v>0</v>
      </c>
      <c r="BL208" s="16" t="s">
        <v>756</v>
      </c>
      <c r="BM208" s="16" t="s">
        <v>7078</v>
      </c>
    </row>
    <row r="209" s="13" customFormat="1">
      <c r="B209" s="239"/>
      <c r="C209" s="240"/>
      <c r="D209" s="230" t="s">
        <v>255</v>
      </c>
      <c r="E209" s="241" t="s">
        <v>1</v>
      </c>
      <c r="F209" s="242" t="s">
        <v>7079</v>
      </c>
      <c r="G209" s="240"/>
      <c r="H209" s="243">
        <v>77</v>
      </c>
      <c r="I209" s="244"/>
      <c r="J209" s="240"/>
      <c r="K209" s="240"/>
      <c r="L209" s="245"/>
      <c r="M209" s="246"/>
      <c r="N209" s="247"/>
      <c r="O209" s="247"/>
      <c r="P209" s="247"/>
      <c r="Q209" s="247"/>
      <c r="R209" s="247"/>
      <c r="S209" s="247"/>
      <c r="T209" s="248"/>
      <c r="AT209" s="249" t="s">
        <v>255</v>
      </c>
      <c r="AU209" s="249" t="s">
        <v>266</v>
      </c>
      <c r="AV209" s="13" t="s">
        <v>79</v>
      </c>
      <c r="AW209" s="13" t="s">
        <v>33</v>
      </c>
      <c r="AX209" s="13" t="s">
        <v>71</v>
      </c>
      <c r="AY209" s="249" t="s">
        <v>246</v>
      </c>
    </row>
    <row r="210" s="13" customFormat="1">
      <c r="B210" s="239"/>
      <c r="C210" s="240"/>
      <c r="D210" s="230" t="s">
        <v>255</v>
      </c>
      <c r="E210" s="241" t="s">
        <v>1</v>
      </c>
      <c r="F210" s="242" t="s">
        <v>7080</v>
      </c>
      <c r="G210" s="240"/>
      <c r="H210" s="243">
        <v>20</v>
      </c>
      <c r="I210" s="244"/>
      <c r="J210" s="240"/>
      <c r="K210" s="240"/>
      <c r="L210" s="245"/>
      <c r="M210" s="246"/>
      <c r="N210" s="247"/>
      <c r="O210" s="247"/>
      <c r="P210" s="247"/>
      <c r="Q210" s="247"/>
      <c r="R210" s="247"/>
      <c r="S210" s="247"/>
      <c r="T210" s="248"/>
      <c r="AT210" s="249" t="s">
        <v>255</v>
      </c>
      <c r="AU210" s="249" t="s">
        <v>266</v>
      </c>
      <c r="AV210" s="13" t="s">
        <v>79</v>
      </c>
      <c r="AW210" s="13" t="s">
        <v>33</v>
      </c>
      <c r="AX210" s="13" t="s">
        <v>71</v>
      </c>
      <c r="AY210" s="249" t="s">
        <v>246</v>
      </c>
    </row>
    <row r="211" s="1" customFormat="1" ht="16.5" customHeight="1">
      <c r="B211" s="37"/>
      <c r="C211" s="216" t="s">
        <v>693</v>
      </c>
      <c r="D211" s="216" t="s">
        <v>248</v>
      </c>
      <c r="E211" s="217" t="s">
        <v>6536</v>
      </c>
      <c r="F211" s="218" t="s">
        <v>6537</v>
      </c>
      <c r="G211" s="219" t="s">
        <v>401</v>
      </c>
      <c r="H211" s="220">
        <v>97</v>
      </c>
      <c r="I211" s="221"/>
      <c r="J211" s="222">
        <f>ROUND(I211*H211,2)</f>
        <v>0</v>
      </c>
      <c r="K211" s="218" t="s">
        <v>252</v>
      </c>
      <c r="L211" s="42"/>
      <c r="M211" s="223" t="s">
        <v>1</v>
      </c>
      <c r="N211" s="224" t="s">
        <v>42</v>
      </c>
      <c r="O211" s="78"/>
      <c r="P211" s="225">
        <f>O211*H211</f>
        <v>0</v>
      </c>
      <c r="Q211" s="225">
        <v>0</v>
      </c>
      <c r="R211" s="225">
        <f>Q211*H211</f>
        <v>0</v>
      </c>
      <c r="S211" s="225">
        <v>0</v>
      </c>
      <c r="T211" s="226">
        <f>S211*H211</f>
        <v>0</v>
      </c>
      <c r="AR211" s="16" t="s">
        <v>756</v>
      </c>
      <c r="AT211" s="16" t="s">
        <v>248</v>
      </c>
      <c r="AU211" s="16" t="s">
        <v>266</v>
      </c>
      <c r="AY211" s="16" t="s">
        <v>246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6" t="s">
        <v>16</v>
      </c>
      <c r="BK211" s="227">
        <f>ROUND(I211*H211,2)</f>
        <v>0</v>
      </c>
      <c r="BL211" s="16" t="s">
        <v>756</v>
      </c>
      <c r="BM211" s="16" t="s">
        <v>7081</v>
      </c>
    </row>
    <row r="212" s="1" customFormat="1" ht="16.5" customHeight="1">
      <c r="B212" s="37"/>
      <c r="C212" s="250" t="s">
        <v>699</v>
      </c>
      <c r="D212" s="250" t="s">
        <v>323</v>
      </c>
      <c r="E212" s="251" t="s">
        <v>6569</v>
      </c>
      <c r="F212" s="252" t="s">
        <v>6570</v>
      </c>
      <c r="G212" s="253" t="s">
        <v>4404</v>
      </c>
      <c r="H212" s="254">
        <v>20</v>
      </c>
      <c r="I212" s="255"/>
      <c r="J212" s="256">
        <f>ROUND(I212*H212,2)</f>
        <v>0</v>
      </c>
      <c r="K212" s="252" t="s">
        <v>1</v>
      </c>
      <c r="L212" s="257"/>
      <c r="M212" s="258" t="s">
        <v>1</v>
      </c>
      <c r="N212" s="259" t="s">
        <v>42</v>
      </c>
      <c r="O212" s="78"/>
      <c r="P212" s="225">
        <f>O212*H212</f>
        <v>0</v>
      </c>
      <c r="Q212" s="225">
        <v>0</v>
      </c>
      <c r="R212" s="225">
        <f>Q212*H212</f>
        <v>0</v>
      </c>
      <c r="S212" s="225">
        <v>0</v>
      </c>
      <c r="T212" s="226">
        <f>S212*H212</f>
        <v>0</v>
      </c>
      <c r="AR212" s="16" t="s">
        <v>1307</v>
      </c>
      <c r="AT212" s="16" t="s">
        <v>323</v>
      </c>
      <c r="AU212" s="16" t="s">
        <v>266</v>
      </c>
      <c r="AY212" s="16" t="s">
        <v>246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6" t="s">
        <v>16</v>
      </c>
      <c r="BK212" s="227">
        <f>ROUND(I212*H212,2)</f>
        <v>0</v>
      </c>
      <c r="BL212" s="16" t="s">
        <v>1307</v>
      </c>
      <c r="BM212" s="16" t="s">
        <v>7082</v>
      </c>
    </row>
    <row r="213" s="13" customFormat="1">
      <c r="B213" s="239"/>
      <c r="C213" s="240"/>
      <c r="D213" s="230" t="s">
        <v>255</v>
      </c>
      <c r="E213" s="241" t="s">
        <v>1</v>
      </c>
      <c r="F213" s="242" t="s">
        <v>7083</v>
      </c>
      <c r="G213" s="240"/>
      <c r="H213" s="243">
        <v>20</v>
      </c>
      <c r="I213" s="244"/>
      <c r="J213" s="240"/>
      <c r="K213" s="240"/>
      <c r="L213" s="245"/>
      <c r="M213" s="246"/>
      <c r="N213" s="247"/>
      <c r="O213" s="247"/>
      <c r="P213" s="247"/>
      <c r="Q213" s="247"/>
      <c r="R213" s="247"/>
      <c r="S213" s="247"/>
      <c r="T213" s="248"/>
      <c r="AT213" s="249" t="s">
        <v>255</v>
      </c>
      <c r="AU213" s="249" t="s">
        <v>266</v>
      </c>
      <c r="AV213" s="13" t="s">
        <v>79</v>
      </c>
      <c r="AW213" s="13" t="s">
        <v>33</v>
      </c>
      <c r="AX213" s="13" t="s">
        <v>71</v>
      </c>
      <c r="AY213" s="249" t="s">
        <v>246</v>
      </c>
    </row>
    <row r="214" s="1" customFormat="1" ht="16.5" customHeight="1">
      <c r="B214" s="37"/>
      <c r="C214" s="216" t="s">
        <v>708</v>
      </c>
      <c r="D214" s="216" t="s">
        <v>248</v>
      </c>
      <c r="E214" s="217" t="s">
        <v>6577</v>
      </c>
      <c r="F214" s="218" t="s">
        <v>6578</v>
      </c>
      <c r="G214" s="219" t="s">
        <v>401</v>
      </c>
      <c r="H214" s="220">
        <v>20</v>
      </c>
      <c r="I214" s="221"/>
      <c r="J214" s="222">
        <f>ROUND(I214*H214,2)</f>
        <v>0</v>
      </c>
      <c r="K214" s="218" t="s">
        <v>252</v>
      </c>
      <c r="L214" s="42"/>
      <c r="M214" s="223" t="s">
        <v>1</v>
      </c>
      <c r="N214" s="224" t="s">
        <v>42</v>
      </c>
      <c r="O214" s="78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AR214" s="16" t="s">
        <v>756</v>
      </c>
      <c r="AT214" s="16" t="s">
        <v>248</v>
      </c>
      <c r="AU214" s="16" t="s">
        <v>266</v>
      </c>
      <c r="AY214" s="16" t="s">
        <v>246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6" t="s">
        <v>16</v>
      </c>
      <c r="BK214" s="227">
        <f>ROUND(I214*H214,2)</f>
        <v>0</v>
      </c>
      <c r="BL214" s="16" t="s">
        <v>756</v>
      </c>
      <c r="BM214" s="16" t="s">
        <v>7084</v>
      </c>
    </row>
    <row r="215" s="1" customFormat="1" ht="16.5" customHeight="1">
      <c r="B215" s="37"/>
      <c r="C215" s="250" t="s">
        <v>716</v>
      </c>
      <c r="D215" s="250" t="s">
        <v>323</v>
      </c>
      <c r="E215" s="251" t="s">
        <v>7085</v>
      </c>
      <c r="F215" s="252" t="s">
        <v>7086</v>
      </c>
      <c r="G215" s="253" t="s">
        <v>142</v>
      </c>
      <c r="H215" s="254">
        <v>600</v>
      </c>
      <c r="I215" s="255"/>
      <c r="J215" s="256">
        <f>ROUND(I215*H215,2)</f>
        <v>0</v>
      </c>
      <c r="K215" s="252" t="s">
        <v>1</v>
      </c>
      <c r="L215" s="257"/>
      <c r="M215" s="258" t="s">
        <v>1</v>
      </c>
      <c r="N215" s="259" t="s">
        <v>42</v>
      </c>
      <c r="O215" s="78"/>
      <c r="P215" s="225">
        <f>O215*H215</f>
        <v>0</v>
      </c>
      <c r="Q215" s="225">
        <v>0</v>
      </c>
      <c r="R215" s="225">
        <f>Q215*H215</f>
        <v>0</v>
      </c>
      <c r="S215" s="225">
        <v>0</v>
      </c>
      <c r="T215" s="226">
        <f>S215*H215</f>
        <v>0</v>
      </c>
      <c r="AR215" s="16" t="s">
        <v>2200</v>
      </c>
      <c r="AT215" s="16" t="s">
        <v>323</v>
      </c>
      <c r="AU215" s="16" t="s">
        <v>266</v>
      </c>
      <c r="AY215" s="16" t="s">
        <v>246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6" t="s">
        <v>16</v>
      </c>
      <c r="BK215" s="227">
        <f>ROUND(I215*H215,2)</f>
        <v>0</v>
      </c>
      <c r="BL215" s="16" t="s">
        <v>756</v>
      </c>
      <c r="BM215" s="16" t="s">
        <v>7087</v>
      </c>
    </row>
    <row r="216" s="13" customFormat="1">
      <c r="B216" s="239"/>
      <c r="C216" s="240"/>
      <c r="D216" s="230" t="s">
        <v>255</v>
      </c>
      <c r="E216" s="241" t="s">
        <v>1</v>
      </c>
      <c r="F216" s="242" t="s">
        <v>7088</v>
      </c>
      <c r="G216" s="240"/>
      <c r="H216" s="243">
        <v>400</v>
      </c>
      <c r="I216" s="244"/>
      <c r="J216" s="240"/>
      <c r="K216" s="240"/>
      <c r="L216" s="245"/>
      <c r="M216" s="246"/>
      <c r="N216" s="247"/>
      <c r="O216" s="247"/>
      <c r="P216" s="247"/>
      <c r="Q216" s="247"/>
      <c r="R216" s="247"/>
      <c r="S216" s="247"/>
      <c r="T216" s="248"/>
      <c r="AT216" s="249" t="s">
        <v>255</v>
      </c>
      <c r="AU216" s="249" t="s">
        <v>266</v>
      </c>
      <c r="AV216" s="13" t="s">
        <v>79</v>
      </c>
      <c r="AW216" s="13" t="s">
        <v>33</v>
      </c>
      <c r="AX216" s="13" t="s">
        <v>71</v>
      </c>
      <c r="AY216" s="249" t="s">
        <v>246</v>
      </c>
    </row>
    <row r="217" s="13" customFormat="1">
      <c r="B217" s="239"/>
      <c r="C217" s="240"/>
      <c r="D217" s="230" t="s">
        <v>255</v>
      </c>
      <c r="E217" s="241" t="s">
        <v>1</v>
      </c>
      <c r="F217" s="242" t="s">
        <v>7089</v>
      </c>
      <c r="G217" s="240"/>
      <c r="H217" s="243">
        <v>200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AT217" s="249" t="s">
        <v>255</v>
      </c>
      <c r="AU217" s="249" t="s">
        <v>266</v>
      </c>
      <c r="AV217" s="13" t="s">
        <v>79</v>
      </c>
      <c r="AW217" s="13" t="s">
        <v>33</v>
      </c>
      <c r="AX217" s="13" t="s">
        <v>71</v>
      </c>
      <c r="AY217" s="249" t="s">
        <v>246</v>
      </c>
    </row>
    <row r="218" s="1" customFormat="1" ht="16.5" customHeight="1">
      <c r="B218" s="37"/>
      <c r="C218" s="216" t="s">
        <v>720</v>
      </c>
      <c r="D218" s="216" t="s">
        <v>248</v>
      </c>
      <c r="E218" s="217" t="s">
        <v>7090</v>
      </c>
      <c r="F218" s="218" t="s">
        <v>7091</v>
      </c>
      <c r="G218" s="219" t="s">
        <v>142</v>
      </c>
      <c r="H218" s="220">
        <v>600</v>
      </c>
      <c r="I218" s="221"/>
      <c r="J218" s="222">
        <f>ROUND(I218*H218,2)</f>
        <v>0</v>
      </c>
      <c r="K218" s="218" t="s">
        <v>252</v>
      </c>
      <c r="L218" s="42"/>
      <c r="M218" s="223" t="s">
        <v>1</v>
      </c>
      <c r="N218" s="224" t="s">
        <v>42</v>
      </c>
      <c r="O218" s="78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AR218" s="16" t="s">
        <v>756</v>
      </c>
      <c r="AT218" s="16" t="s">
        <v>248</v>
      </c>
      <c r="AU218" s="16" t="s">
        <v>266</v>
      </c>
      <c r="AY218" s="16" t="s">
        <v>246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6" t="s">
        <v>16</v>
      </c>
      <c r="BK218" s="227">
        <f>ROUND(I218*H218,2)</f>
        <v>0</v>
      </c>
      <c r="BL218" s="16" t="s">
        <v>756</v>
      </c>
      <c r="BM218" s="16" t="s">
        <v>7092</v>
      </c>
    </row>
    <row r="219" s="1" customFormat="1" ht="16.5" customHeight="1">
      <c r="B219" s="37"/>
      <c r="C219" s="250" t="s">
        <v>728</v>
      </c>
      <c r="D219" s="250" t="s">
        <v>323</v>
      </c>
      <c r="E219" s="251" t="s">
        <v>7093</v>
      </c>
      <c r="F219" s="252" t="s">
        <v>7094</v>
      </c>
      <c r="G219" s="253" t="s">
        <v>142</v>
      </c>
      <c r="H219" s="254">
        <v>240</v>
      </c>
      <c r="I219" s="255"/>
      <c r="J219" s="256">
        <f>ROUND(I219*H219,2)</f>
        <v>0</v>
      </c>
      <c r="K219" s="252" t="s">
        <v>1</v>
      </c>
      <c r="L219" s="257"/>
      <c r="M219" s="258" t="s">
        <v>1</v>
      </c>
      <c r="N219" s="259" t="s">
        <v>42</v>
      </c>
      <c r="O219" s="78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AR219" s="16" t="s">
        <v>2200</v>
      </c>
      <c r="AT219" s="16" t="s">
        <v>323</v>
      </c>
      <c r="AU219" s="16" t="s">
        <v>266</v>
      </c>
      <c r="AY219" s="16" t="s">
        <v>246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6" t="s">
        <v>16</v>
      </c>
      <c r="BK219" s="227">
        <f>ROUND(I219*H219,2)</f>
        <v>0</v>
      </c>
      <c r="BL219" s="16" t="s">
        <v>756</v>
      </c>
      <c r="BM219" s="16" t="s">
        <v>7095</v>
      </c>
    </row>
    <row r="220" s="13" customFormat="1">
      <c r="B220" s="239"/>
      <c r="C220" s="240"/>
      <c r="D220" s="230" t="s">
        <v>255</v>
      </c>
      <c r="E220" s="241" t="s">
        <v>1</v>
      </c>
      <c r="F220" s="242" t="s">
        <v>7096</v>
      </c>
      <c r="G220" s="240"/>
      <c r="H220" s="243">
        <v>200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AT220" s="249" t="s">
        <v>255</v>
      </c>
      <c r="AU220" s="249" t="s">
        <v>266</v>
      </c>
      <c r="AV220" s="13" t="s">
        <v>79</v>
      </c>
      <c r="AW220" s="13" t="s">
        <v>33</v>
      </c>
      <c r="AX220" s="13" t="s">
        <v>71</v>
      </c>
      <c r="AY220" s="249" t="s">
        <v>246</v>
      </c>
    </row>
    <row r="221" s="13" customFormat="1">
      <c r="B221" s="239"/>
      <c r="C221" s="240"/>
      <c r="D221" s="230" t="s">
        <v>255</v>
      </c>
      <c r="E221" s="241" t="s">
        <v>1</v>
      </c>
      <c r="F221" s="242" t="s">
        <v>7097</v>
      </c>
      <c r="G221" s="240"/>
      <c r="H221" s="243">
        <v>40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AT221" s="249" t="s">
        <v>255</v>
      </c>
      <c r="AU221" s="249" t="s">
        <v>266</v>
      </c>
      <c r="AV221" s="13" t="s">
        <v>79</v>
      </c>
      <c r="AW221" s="13" t="s">
        <v>33</v>
      </c>
      <c r="AX221" s="13" t="s">
        <v>71</v>
      </c>
      <c r="AY221" s="249" t="s">
        <v>246</v>
      </c>
    </row>
    <row r="222" s="1" customFormat="1" ht="16.5" customHeight="1">
      <c r="B222" s="37"/>
      <c r="C222" s="216" t="s">
        <v>732</v>
      </c>
      <c r="D222" s="216" t="s">
        <v>248</v>
      </c>
      <c r="E222" s="217" t="s">
        <v>7090</v>
      </c>
      <c r="F222" s="218" t="s">
        <v>7091</v>
      </c>
      <c r="G222" s="219" t="s">
        <v>142</v>
      </c>
      <c r="H222" s="220">
        <v>240</v>
      </c>
      <c r="I222" s="221"/>
      <c r="J222" s="222">
        <f>ROUND(I222*H222,2)</f>
        <v>0</v>
      </c>
      <c r="K222" s="218" t="s">
        <v>252</v>
      </c>
      <c r="L222" s="42"/>
      <c r="M222" s="223" t="s">
        <v>1</v>
      </c>
      <c r="N222" s="224" t="s">
        <v>42</v>
      </c>
      <c r="O222" s="78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AR222" s="16" t="s">
        <v>756</v>
      </c>
      <c r="AT222" s="16" t="s">
        <v>248</v>
      </c>
      <c r="AU222" s="16" t="s">
        <v>266</v>
      </c>
      <c r="AY222" s="16" t="s">
        <v>246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6" t="s">
        <v>16</v>
      </c>
      <c r="BK222" s="227">
        <f>ROUND(I222*H222,2)</f>
        <v>0</v>
      </c>
      <c r="BL222" s="16" t="s">
        <v>756</v>
      </c>
      <c r="BM222" s="16" t="s">
        <v>7098</v>
      </c>
    </row>
    <row r="223" s="1" customFormat="1" ht="16.5" customHeight="1">
      <c r="B223" s="37"/>
      <c r="C223" s="250" t="s">
        <v>736</v>
      </c>
      <c r="D223" s="250" t="s">
        <v>323</v>
      </c>
      <c r="E223" s="251" t="s">
        <v>7099</v>
      </c>
      <c r="F223" s="252" t="s">
        <v>7100</v>
      </c>
      <c r="G223" s="253" t="s">
        <v>4404</v>
      </c>
      <c r="H223" s="254">
        <v>24.606000000000002</v>
      </c>
      <c r="I223" s="255"/>
      <c r="J223" s="256">
        <f>ROUND(I223*H223,2)</f>
        <v>0</v>
      </c>
      <c r="K223" s="252" t="s">
        <v>1</v>
      </c>
      <c r="L223" s="257"/>
      <c r="M223" s="258" t="s">
        <v>1</v>
      </c>
      <c r="N223" s="259" t="s">
        <v>42</v>
      </c>
      <c r="O223" s="78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AR223" s="16" t="s">
        <v>1307</v>
      </c>
      <c r="AT223" s="16" t="s">
        <v>323</v>
      </c>
      <c r="AU223" s="16" t="s">
        <v>266</v>
      </c>
      <c r="AY223" s="16" t="s">
        <v>246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6" t="s">
        <v>16</v>
      </c>
      <c r="BK223" s="227">
        <f>ROUND(I223*H223,2)</f>
        <v>0</v>
      </c>
      <c r="BL223" s="16" t="s">
        <v>1307</v>
      </c>
      <c r="BM223" s="16" t="s">
        <v>7101</v>
      </c>
    </row>
    <row r="224" s="13" customFormat="1">
      <c r="B224" s="239"/>
      <c r="C224" s="240"/>
      <c r="D224" s="230" t="s">
        <v>255</v>
      </c>
      <c r="E224" s="241" t="s">
        <v>1</v>
      </c>
      <c r="F224" s="242" t="s">
        <v>7102</v>
      </c>
      <c r="G224" s="240"/>
      <c r="H224" s="243">
        <v>4.2729999999999997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AT224" s="249" t="s">
        <v>255</v>
      </c>
      <c r="AU224" s="249" t="s">
        <v>266</v>
      </c>
      <c r="AV224" s="13" t="s">
        <v>79</v>
      </c>
      <c r="AW224" s="13" t="s">
        <v>33</v>
      </c>
      <c r="AX224" s="13" t="s">
        <v>71</v>
      </c>
      <c r="AY224" s="249" t="s">
        <v>246</v>
      </c>
    </row>
    <row r="225" s="13" customFormat="1">
      <c r="B225" s="239"/>
      <c r="C225" s="240"/>
      <c r="D225" s="230" t="s">
        <v>255</v>
      </c>
      <c r="E225" s="241" t="s">
        <v>1</v>
      </c>
      <c r="F225" s="242" t="s">
        <v>7103</v>
      </c>
      <c r="G225" s="240"/>
      <c r="H225" s="243">
        <v>14.333</v>
      </c>
      <c r="I225" s="244"/>
      <c r="J225" s="240"/>
      <c r="K225" s="240"/>
      <c r="L225" s="245"/>
      <c r="M225" s="246"/>
      <c r="N225" s="247"/>
      <c r="O225" s="247"/>
      <c r="P225" s="247"/>
      <c r="Q225" s="247"/>
      <c r="R225" s="247"/>
      <c r="S225" s="247"/>
      <c r="T225" s="248"/>
      <c r="AT225" s="249" t="s">
        <v>255</v>
      </c>
      <c r="AU225" s="249" t="s">
        <v>266</v>
      </c>
      <c r="AV225" s="13" t="s">
        <v>79</v>
      </c>
      <c r="AW225" s="13" t="s">
        <v>33</v>
      </c>
      <c r="AX225" s="13" t="s">
        <v>71</v>
      </c>
      <c r="AY225" s="249" t="s">
        <v>246</v>
      </c>
    </row>
    <row r="226" s="13" customFormat="1">
      <c r="B226" s="239"/>
      <c r="C226" s="240"/>
      <c r="D226" s="230" t="s">
        <v>255</v>
      </c>
      <c r="E226" s="241" t="s">
        <v>1</v>
      </c>
      <c r="F226" s="242" t="s">
        <v>7104</v>
      </c>
      <c r="G226" s="240"/>
      <c r="H226" s="243">
        <v>6</v>
      </c>
      <c r="I226" s="244"/>
      <c r="J226" s="240"/>
      <c r="K226" s="240"/>
      <c r="L226" s="245"/>
      <c r="M226" s="246"/>
      <c r="N226" s="247"/>
      <c r="O226" s="247"/>
      <c r="P226" s="247"/>
      <c r="Q226" s="247"/>
      <c r="R226" s="247"/>
      <c r="S226" s="247"/>
      <c r="T226" s="248"/>
      <c r="AT226" s="249" t="s">
        <v>255</v>
      </c>
      <c r="AU226" s="249" t="s">
        <v>266</v>
      </c>
      <c r="AV226" s="13" t="s">
        <v>79</v>
      </c>
      <c r="AW226" s="13" t="s">
        <v>33</v>
      </c>
      <c r="AX226" s="13" t="s">
        <v>71</v>
      </c>
      <c r="AY226" s="249" t="s">
        <v>246</v>
      </c>
    </row>
    <row r="227" s="1" customFormat="1" ht="16.5" customHeight="1">
      <c r="B227" s="37"/>
      <c r="C227" s="216" t="s">
        <v>742</v>
      </c>
      <c r="D227" s="216" t="s">
        <v>248</v>
      </c>
      <c r="E227" s="217" t="s">
        <v>7105</v>
      </c>
      <c r="F227" s="218" t="s">
        <v>7106</v>
      </c>
      <c r="G227" s="219" t="s">
        <v>142</v>
      </c>
      <c r="H227" s="220">
        <v>12300</v>
      </c>
      <c r="I227" s="221"/>
      <c r="J227" s="222">
        <f>ROUND(I227*H227,2)</f>
        <v>0</v>
      </c>
      <c r="K227" s="218" t="s">
        <v>1</v>
      </c>
      <c r="L227" s="42"/>
      <c r="M227" s="223" t="s">
        <v>1</v>
      </c>
      <c r="N227" s="224" t="s">
        <v>42</v>
      </c>
      <c r="O227" s="78"/>
      <c r="P227" s="225">
        <f>O227*H227</f>
        <v>0</v>
      </c>
      <c r="Q227" s="225">
        <v>0</v>
      </c>
      <c r="R227" s="225">
        <f>Q227*H227</f>
        <v>0</v>
      </c>
      <c r="S227" s="225">
        <v>0</v>
      </c>
      <c r="T227" s="226">
        <f>S227*H227</f>
        <v>0</v>
      </c>
      <c r="AR227" s="16" t="s">
        <v>756</v>
      </c>
      <c r="AT227" s="16" t="s">
        <v>248</v>
      </c>
      <c r="AU227" s="16" t="s">
        <v>266</v>
      </c>
      <c r="AY227" s="16" t="s">
        <v>246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6" t="s">
        <v>16</v>
      </c>
      <c r="BK227" s="227">
        <f>ROUND(I227*H227,2)</f>
        <v>0</v>
      </c>
      <c r="BL227" s="16" t="s">
        <v>756</v>
      </c>
      <c r="BM227" s="16" t="s">
        <v>7107</v>
      </c>
    </row>
    <row r="228" s="13" customFormat="1">
      <c r="B228" s="239"/>
      <c r="C228" s="240"/>
      <c r="D228" s="230" t="s">
        <v>255</v>
      </c>
      <c r="E228" s="241" t="s">
        <v>1</v>
      </c>
      <c r="F228" s="242" t="s">
        <v>7108</v>
      </c>
      <c r="G228" s="240"/>
      <c r="H228" s="243">
        <v>12300</v>
      </c>
      <c r="I228" s="244"/>
      <c r="J228" s="240"/>
      <c r="K228" s="240"/>
      <c r="L228" s="245"/>
      <c r="M228" s="246"/>
      <c r="N228" s="247"/>
      <c r="O228" s="247"/>
      <c r="P228" s="247"/>
      <c r="Q228" s="247"/>
      <c r="R228" s="247"/>
      <c r="S228" s="247"/>
      <c r="T228" s="248"/>
      <c r="AT228" s="249" t="s">
        <v>255</v>
      </c>
      <c r="AU228" s="249" t="s">
        <v>266</v>
      </c>
      <c r="AV228" s="13" t="s">
        <v>79</v>
      </c>
      <c r="AW228" s="13" t="s">
        <v>33</v>
      </c>
      <c r="AX228" s="13" t="s">
        <v>71</v>
      </c>
      <c r="AY228" s="249" t="s">
        <v>246</v>
      </c>
    </row>
    <row r="229" s="1" customFormat="1" ht="16.5" customHeight="1">
      <c r="B229" s="37"/>
      <c r="C229" s="250" t="s">
        <v>746</v>
      </c>
      <c r="D229" s="250" t="s">
        <v>323</v>
      </c>
      <c r="E229" s="251" t="s">
        <v>7109</v>
      </c>
      <c r="F229" s="252" t="s">
        <v>7110</v>
      </c>
      <c r="G229" s="253" t="s">
        <v>4404</v>
      </c>
      <c r="H229" s="254">
        <v>16</v>
      </c>
      <c r="I229" s="255"/>
      <c r="J229" s="256">
        <f>ROUND(I229*H229,2)</f>
        <v>0</v>
      </c>
      <c r="K229" s="252" t="s">
        <v>1</v>
      </c>
      <c r="L229" s="257"/>
      <c r="M229" s="258" t="s">
        <v>1</v>
      </c>
      <c r="N229" s="259" t="s">
        <v>42</v>
      </c>
      <c r="O229" s="78"/>
      <c r="P229" s="225">
        <f>O229*H229</f>
        <v>0</v>
      </c>
      <c r="Q229" s="225">
        <v>0</v>
      </c>
      <c r="R229" s="225">
        <f>Q229*H229</f>
        <v>0</v>
      </c>
      <c r="S229" s="225">
        <v>0</v>
      </c>
      <c r="T229" s="226">
        <f>S229*H229</f>
        <v>0</v>
      </c>
      <c r="AR229" s="16" t="s">
        <v>2200</v>
      </c>
      <c r="AT229" s="16" t="s">
        <v>323</v>
      </c>
      <c r="AU229" s="16" t="s">
        <v>266</v>
      </c>
      <c r="AY229" s="16" t="s">
        <v>246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6" t="s">
        <v>16</v>
      </c>
      <c r="BK229" s="227">
        <f>ROUND(I229*H229,2)</f>
        <v>0</v>
      </c>
      <c r="BL229" s="16" t="s">
        <v>756</v>
      </c>
      <c r="BM229" s="16" t="s">
        <v>7111</v>
      </c>
    </row>
    <row r="230" s="13" customFormat="1">
      <c r="B230" s="239"/>
      <c r="C230" s="240"/>
      <c r="D230" s="230" t="s">
        <v>255</v>
      </c>
      <c r="E230" s="241" t="s">
        <v>1</v>
      </c>
      <c r="F230" s="242" t="s">
        <v>304</v>
      </c>
      <c r="G230" s="240"/>
      <c r="H230" s="243">
        <v>11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AT230" s="249" t="s">
        <v>255</v>
      </c>
      <c r="AU230" s="249" t="s">
        <v>266</v>
      </c>
      <c r="AV230" s="13" t="s">
        <v>79</v>
      </c>
      <c r="AW230" s="13" t="s">
        <v>33</v>
      </c>
      <c r="AX230" s="13" t="s">
        <v>71</v>
      </c>
      <c r="AY230" s="249" t="s">
        <v>246</v>
      </c>
    </row>
    <row r="231" s="13" customFormat="1">
      <c r="B231" s="239"/>
      <c r="C231" s="240"/>
      <c r="D231" s="230" t="s">
        <v>255</v>
      </c>
      <c r="E231" s="241" t="s">
        <v>1</v>
      </c>
      <c r="F231" s="242" t="s">
        <v>7112</v>
      </c>
      <c r="G231" s="240"/>
      <c r="H231" s="243">
        <v>5</v>
      </c>
      <c r="I231" s="244"/>
      <c r="J231" s="240"/>
      <c r="K231" s="240"/>
      <c r="L231" s="245"/>
      <c r="M231" s="246"/>
      <c r="N231" s="247"/>
      <c r="O231" s="247"/>
      <c r="P231" s="247"/>
      <c r="Q231" s="247"/>
      <c r="R231" s="247"/>
      <c r="S231" s="247"/>
      <c r="T231" s="248"/>
      <c r="AT231" s="249" t="s">
        <v>255</v>
      </c>
      <c r="AU231" s="249" t="s">
        <v>266</v>
      </c>
      <c r="AV231" s="13" t="s">
        <v>79</v>
      </c>
      <c r="AW231" s="13" t="s">
        <v>33</v>
      </c>
      <c r="AX231" s="13" t="s">
        <v>71</v>
      </c>
      <c r="AY231" s="249" t="s">
        <v>246</v>
      </c>
    </row>
    <row r="232" s="1" customFormat="1" ht="16.5" customHeight="1">
      <c r="B232" s="37"/>
      <c r="C232" s="250" t="s">
        <v>751</v>
      </c>
      <c r="D232" s="250" t="s">
        <v>323</v>
      </c>
      <c r="E232" s="251" t="s">
        <v>7113</v>
      </c>
      <c r="F232" s="252" t="s">
        <v>7114</v>
      </c>
      <c r="G232" s="253" t="s">
        <v>4404</v>
      </c>
      <c r="H232" s="254">
        <v>76</v>
      </c>
      <c r="I232" s="255"/>
      <c r="J232" s="256">
        <f>ROUND(I232*H232,2)</f>
        <v>0</v>
      </c>
      <c r="K232" s="252" t="s">
        <v>1</v>
      </c>
      <c r="L232" s="257"/>
      <c r="M232" s="258" t="s">
        <v>1</v>
      </c>
      <c r="N232" s="259" t="s">
        <v>42</v>
      </c>
      <c r="O232" s="78"/>
      <c r="P232" s="225">
        <f>O232*H232</f>
        <v>0</v>
      </c>
      <c r="Q232" s="225">
        <v>0</v>
      </c>
      <c r="R232" s="225">
        <f>Q232*H232</f>
        <v>0</v>
      </c>
      <c r="S232" s="225">
        <v>0</v>
      </c>
      <c r="T232" s="226">
        <f>S232*H232</f>
        <v>0</v>
      </c>
      <c r="AR232" s="16" t="s">
        <v>2200</v>
      </c>
      <c r="AT232" s="16" t="s">
        <v>323</v>
      </c>
      <c r="AU232" s="16" t="s">
        <v>266</v>
      </c>
      <c r="AY232" s="16" t="s">
        <v>246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6" t="s">
        <v>16</v>
      </c>
      <c r="BK232" s="227">
        <f>ROUND(I232*H232,2)</f>
        <v>0</v>
      </c>
      <c r="BL232" s="16" t="s">
        <v>756</v>
      </c>
      <c r="BM232" s="16" t="s">
        <v>7115</v>
      </c>
    </row>
    <row r="233" s="13" customFormat="1">
      <c r="B233" s="239"/>
      <c r="C233" s="240"/>
      <c r="D233" s="230" t="s">
        <v>255</v>
      </c>
      <c r="E233" s="241" t="s">
        <v>1</v>
      </c>
      <c r="F233" s="242" t="s">
        <v>774</v>
      </c>
      <c r="G233" s="240"/>
      <c r="H233" s="243">
        <v>66</v>
      </c>
      <c r="I233" s="244"/>
      <c r="J233" s="240"/>
      <c r="K233" s="240"/>
      <c r="L233" s="245"/>
      <c r="M233" s="246"/>
      <c r="N233" s="247"/>
      <c r="O233" s="247"/>
      <c r="P233" s="247"/>
      <c r="Q233" s="247"/>
      <c r="R233" s="247"/>
      <c r="S233" s="247"/>
      <c r="T233" s="248"/>
      <c r="AT233" s="249" t="s">
        <v>255</v>
      </c>
      <c r="AU233" s="249" t="s">
        <v>266</v>
      </c>
      <c r="AV233" s="13" t="s">
        <v>79</v>
      </c>
      <c r="AW233" s="13" t="s">
        <v>33</v>
      </c>
      <c r="AX233" s="13" t="s">
        <v>71</v>
      </c>
      <c r="AY233" s="249" t="s">
        <v>246</v>
      </c>
    </row>
    <row r="234" s="13" customFormat="1">
      <c r="B234" s="239"/>
      <c r="C234" s="240"/>
      <c r="D234" s="230" t="s">
        <v>255</v>
      </c>
      <c r="E234" s="241" t="s">
        <v>1</v>
      </c>
      <c r="F234" s="242" t="s">
        <v>6966</v>
      </c>
      <c r="G234" s="240"/>
      <c r="H234" s="243">
        <v>10</v>
      </c>
      <c r="I234" s="244"/>
      <c r="J234" s="240"/>
      <c r="K234" s="240"/>
      <c r="L234" s="245"/>
      <c r="M234" s="246"/>
      <c r="N234" s="247"/>
      <c r="O234" s="247"/>
      <c r="P234" s="247"/>
      <c r="Q234" s="247"/>
      <c r="R234" s="247"/>
      <c r="S234" s="247"/>
      <c r="T234" s="248"/>
      <c r="AT234" s="249" t="s">
        <v>255</v>
      </c>
      <c r="AU234" s="249" t="s">
        <v>266</v>
      </c>
      <c r="AV234" s="13" t="s">
        <v>79</v>
      </c>
      <c r="AW234" s="13" t="s">
        <v>33</v>
      </c>
      <c r="AX234" s="13" t="s">
        <v>71</v>
      </c>
      <c r="AY234" s="249" t="s">
        <v>246</v>
      </c>
    </row>
    <row r="235" s="1" customFormat="1" ht="16.5" customHeight="1">
      <c r="B235" s="37"/>
      <c r="C235" s="250" t="s">
        <v>756</v>
      </c>
      <c r="D235" s="250" t="s">
        <v>323</v>
      </c>
      <c r="E235" s="251" t="s">
        <v>7116</v>
      </c>
      <c r="F235" s="252" t="s">
        <v>7117</v>
      </c>
      <c r="G235" s="253" t="s">
        <v>4404</v>
      </c>
      <c r="H235" s="254">
        <v>92</v>
      </c>
      <c r="I235" s="255"/>
      <c r="J235" s="256">
        <f>ROUND(I235*H235,2)</f>
        <v>0</v>
      </c>
      <c r="K235" s="252" t="s">
        <v>1</v>
      </c>
      <c r="L235" s="257"/>
      <c r="M235" s="258" t="s">
        <v>1</v>
      </c>
      <c r="N235" s="259" t="s">
        <v>42</v>
      </c>
      <c r="O235" s="78"/>
      <c r="P235" s="225">
        <f>O235*H235</f>
        <v>0</v>
      </c>
      <c r="Q235" s="225">
        <v>0</v>
      </c>
      <c r="R235" s="225">
        <f>Q235*H235</f>
        <v>0</v>
      </c>
      <c r="S235" s="225">
        <v>0</v>
      </c>
      <c r="T235" s="226">
        <f>S235*H235</f>
        <v>0</v>
      </c>
      <c r="AR235" s="16" t="s">
        <v>2200</v>
      </c>
      <c r="AT235" s="16" t="s">
        <v>323</v>
      </c>
      <c r="AU235" s="16" t="s">
        <v>266</v>
      </c>
      <c r="AY235" s="16" t="s">
        <v>246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6" t="s">
        <v>16</v>
      </c>
      <c r="BK235" s="227">
        <f>ROUND(I235*H235,2)</f>
        <v>0</v>
      </c>
      <c r="BL235" s="16" t="s">
        <v>756</v>
      </c>
      <c r="BM235" s="16" t="s">
        <v>7118</v>
      </c>
    </row>
    <row r="236" s="1" customFormat="1" ht="16.5" customHeight="1">
      <c r="B236" s="37"/>
      <c r="C236" s="250" t="s">
        <v>765</v>
      </c>
      <c r="D236" s="250" t="s">
        <v>323</v>
      </c>
      <c r="E236" s="251" t="s">
        <v>7119</v>
      </c>
      <c r="F236" s="252" t="s">
        <v>7120</v>
      </c>
      <c r="G236" s="253" t="s">
        <v>4404</v>
      </c>
      <c r="H236" s="254">
        <v>92</v>
      </c>
      <c r="I236" s="255"/>
      <c r="J236" s="256">
        <f>ROUND(I236*H236,2)</f>
        <v>0</v>
      </c>
      <c r="K236" s="252" t="s">
        <v>1</v>
      </c>
      <c r="L236" s="257"/>
      <c r="M236" s="258" t="s">
        <v>1</v>
      </c>
      <c r="N236" s="259" t="s">
        <v>42</v>
      </c>
      <c r="O236" s="78"/>
      <c r="P236" s="225">
        <f>O236*H236</f>
        <v>0</v>
      </c>
      <c r="Q236" s="225">
        <v>0</v>
      </c>
      <c r="R236" s="225">
        <f>Q236*H236</f>
        <v>0</v>
      </c>
      <c r="S236" s="225">
        <v>0</v>
      </c>
      <c r="T236" s="226">
        <f>S236*H236</f>
        <v>0</v>
      </c>
      <c r="AR236" s="16" t="s">
        <v>2200</v>
      </c>
      <c r="AT236" s="16" t="s">
        <v>323</v>
      </c>
      <c r="AU236" s="16" t="s">
        <v>266</v>
      </c>
      <c r="AY236" s="16" t="s">
        <v>246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6" t="s">
        <v>16</v>
      </c>
      <c r="BK236" s="227">
        <f>ROUND(I236*H236,2)</f>
        <v>0</v>
      </c>
      <c r="BL236" s="16" t="s">
        <v>756</v>
      </c>
      <c r="BM236" s="16" t="s">
        <v>7121</v>
      </c>
    </row>
    <row r="237" s="13" customFormat="1">
      <c r="B237" s="239"/>
      <c r="C237" s="240"/>
      <c r="D237" s="230" t="s">
        <v>255</v>
      </c>
      <c r="E237" s="241" t="s">
        <v>1</v>
      </c>
      <c r="F237" s="242" t="s">
        <v>7079</v>
      </c>
      <c r="G237" s="240"/>
      <c r="H237" s="243">
        <v>77</v>
      </c>
      <c r="I237" s="244"/>
      <c r="J237" s="240"/>
      <c r="K237" s="240"/>
      <c r="L237" s="245"/>
      <c r="M237" s="246"/>
      <c r="N237" s="247"/>
      <c r="O237" s="247"/>
      <c r="P237" s="247"/>
      <c r="Q237" s="247"/>
      <c r="R237" s="247"/>
      <c r="S237" s="247"/>
      <c r="T237" s="248"/>
      <c r="AT237" s="249" t="s">
        <v>255</v>
      </c>
      <c r="AU237" s="249" t="s">
        <v>266</v>
      </c>
      <c r="AV237" s="13" t="s">
        <v>79</v>
      </c>
      <c r="AW237" s="13" t="s">
        <v>33</v>
      </c>
      <c r="AX237" s="13" t="s">
        <v>71</v>
      </c>
      <c r="AY237" s="249" t="s">
        <v>246</v>
      </c>
    </row>
    <row r="238" s="13" customFormat="1">
      <c r="B238" s="239"/>
      <c r="C238" s="240"/>
      <c r="D238" s="230" t="s">
        <v>255</v>
      </c>
      <c r="E238" s="241" t="s">
        <v>1</v>
      </c>
      <c r="F238" s="242" t="s">
        <v>7122</v>
      </c>
      <c r="G238" s="240"/>
      <c r="H238" s="243">
        <v>15</v>
      </c>
      <c r="I238" s="244"/>
      <c r="J238" s="240"/>
      <c r="K238" s="240"/>
      <c r="L238" s="245"/>
      <c r="M238" s="246"/>
      <c r="N238" s="247"/>
      <c r="O238" s="247"/>
      <c r="P238" s="247"/>
      <c r="Q238" s="247"/>
      <c r="R238" s="247"/>
      <c r="S238" s="247"/>
      <c r="T238" s="248"/>
      <c r="AT238" s="249" t="s">
        <v>255</v>
      </c>
      <c r="AU238" s="249" t="s">
        <v>266</v>
      </c>
      <c r="AV238" s="13" t="s">
        <v>79</v>
      </c>
      <c r="AW238" s="13" t="s">
        <v>33</v>
      </c>
      <c r="AX238" s="13" t="s">
        <v>71</v>
      </c>
      <c r="AY238" s="249" t="s">
        <v>246</v>
      </c>
    </row>
    <row r="239" s="1" customFormat="1" ht="16.5" customHeight="1">
      <c r="B239" s="37"/>
      <c r="C239" s="250" t="s">
        <v>774</v>
      </c>
      <c r="D239" s="250" t="s">
        <v>323</v>
      </c>
      <c r="E239" s="251" t="s">
        <v>7123</v>
      </c>
      <c r="F239" s="252" t="s">
        <v>7124</v>
      </c>
      <c r="G239" s="253" t="s">
        <v>4404</v>
      </c>
      <c r="H239" s="254">
        <v>92</v>
      </c>
      <c r="I239" s="255"/>
      <c r="J239" s="256">
        <f>ROUND(I239*H239,2)</f>
        <v>0</v>
      </c>
      <c r="K239" s="252" t="s">
        <v>1</v>
      </c>
      <c r="L239" s="257"/>
      <c r="M239" s="258" t="s">
        <v>1</v>
      </c>
      <c r="N239" s="259" t="s">
        <v>42</v>
      </c>
      <c r="O239" s="78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AR239" s="16" t="s">
        <v>2200</v>
      </c>
      <c r="AT239" s="16" t="s">
        <v>323</v>
      </c>
      <c r="AU239" s="16" t="s">
        <v>266</v>
      </c>
      <c r="AY239" s="16" t="s">
        <v>246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6" t="s">
        <v>16</v>
      </c>
      <c r="BK239" s="227">
        <f>ROUND(I239*H239,2)</f>
        <v>0</v>
      </c>
      <c r="BL239" s="16" t="s">
        <v>756</v>
      </c>
      <c r="BM239" s="16" t="s">
        <v>7125</v>
      </c>
    </row>
    <row r="240" s="13" customFormat="1">
      <c r="B240" s="239"/>
      <c r="C240" s="240"/>
      <c r="D240" s="230" t="s">
        <v>255</v>
      </c>
      <c r="E240" s="241" t="s">
        <v>1</v>
      </c>
      <c r="F240" s="242" t="s">
        <v>1059</v>
      </c>
      <c r="G240" s="240"/>
      <c r="H240" s="243">
        <v>92</v>
      </c>
      <c r="I240" s="244"/>
      <c r="J240" s="240"/>
      <c r="K240" s="240"/>
      <c r="L240" s="245"/>
      <c r="M240" s="246"/>
      <c r="N240" s="247"/>
      <c r="O240" s="247"/>
      <c r="P240" s="247"/>
      <c r="Q240" s="247"/>
      <c r="R240" s="247"/>
      <c r="S240" s="247"/>
      <c r="T240" s="248"/>
      <c r="AT240" s="249" t="s">
        <v>255</v>
      </c>
      <c r="AU240" s="249" t="s">
        <v>266</v>
      </c>
      <c r="AV240" s="13" t="s">
        <v>79</v>
      </c>
      <c r="AW240" s="13" t="s">
        <v>33</v>
      </c>
      <c r="AX240" s="13" t="s">
        <v>71</v>
      </c>
      <c r="AY240" s="249" t="s">
        <v>246</v>
      </c>
    </row>
    <row r="241" s="1" customFormat="1" ht="16.5" customHeight="1">
      <c r="B241" s="37"/>
      <c r="C241" s="216" t="s">
        <v>791</v>
      </c>
      <c r="D241" s="216" t="s">
        <v>248</v>
      </c>
      <c r="E241" s="217" t="s">
        <v>7126</v>
      </c>
      <c r="F241" s="218" t="s">
        <v>7127</v>
      </c>
      <c r="G241" s="219" t="s">
        <v>4404</v>
      </c>
      <c r="H241" s="220">
        <v>168</v>
      </c>
      <c r="I241" s="221"/>
      <c r="J241" s="222">
        <f>ROUND(I241*H241,2)</f>
        <v>0</v>
      </c>
      <c r="K241" s="218" t="s">
        <v>1</v>
      </c>
      <c r="L241" s="42"/>
      <c r="M241" s="223" t="s">
        <v>1</v>
      </c>
      <c r="N241" s="224" t="s">
        <v>42</v>
      </c>
      <c r="O241" s="78"/>
      <c r="P241" s="225">
        <f>O241*H241</f>
        <v>0</v>
      </c>
      <c r="Q241" s="225">
        <v>0</v>
      </c>
      <c r="R241" s="225">
        <f>Q241*H241</f>
        <v>0</v>
      </c>
      <c r="S241" s="225">
        <v>0</v>
      </c>
      <c r="T241" s="226">
        <f>S241*H241</f>
        <v>0</v>
      </c>
      <c r="AR241" s="16" t="s">
        <v>253</v>
      </c>
      <c r="AT241" s="16" t="s">
        <v>248</v>
      </c>
      <c r="AU241" s="16" t="s">
        <v>266</v>
      </c>
      <c r="AY241" s="16" t="s">
        <v>246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6" t="s">
        <v>16</v>
      </c>
      <c r="BK241" s="227">
        <f>ROUND(I241*H241,2)</f>
        <v>0</v>
      </c>
      <c r="BL241" s="16" t="s">
        <v>253</v>
      </c>
      <c r="BM241" s="16" t="s">
        <v>7128</v>
      </c>
    </row>
    <row r="242" s="13" customFormat="1">
      <c r="B242" s="239"/>
      <c r="C242" s="240"/>
      <c r="D242" s="230" t="s">
        <v>255</v>
      </c>
      <c r="E242" s="241" t="s">
        <v>1</v>
      </c>
      <c r="F242" s="242" t="s">
        <v>7129</v>
      </c>
      <c r="G242" s="240"/>
      <c r="H242" s="243">
        <v>143</v>
      </c>
      <c r="I242" s="244"/>
      <c r="J242" s="240"/>
      <c r="K242" s="240"/>
      <c r="L242" s="245"/>
      <c r="M242" s="246"/>
      <c r="N242" s="247"/>
      <c r="O242" s="247"/>
      <c r="P242" s="247"/>
      <c r="Q242" s="247"/>
      <c r="R242" s="247"/>
      <c r="S242" s="247"/>
      <c r="T242" s="248"/>
      <c r="AT242" s="249" t="s">
        <v>255</v>
      </c>
      <c r="AU242" s="249" t="s">
        <v>266</v>
      </c>
      <c r="AV242" s="13" t="s">
        <v>79</v>
      </c>
      <c r="AW242" s="13" t="s">
        <v>33</v>
      </c>
      <c r="AX242" s="13" t="s">
        <v>71</v>
      </c>
      <c r="AY242" s="249" t="s">
        <v>246</v>
      </c>
    </row>
    <row r="243" s="13" customFormat="1">
      <c r="B243" s="239"/>
      <c r="C243" s="240"/>
      <c r="D243" s="230" t="s">
        <v>255</v>
      </c>
      <c r="E243" s="241" t="s">
        <v>1</v>
      </c>
      <c r="F243" s="242" t="s">
        <v>7130</v>
      </c>
      <c r="G243" s="240"/>
      <c r="H243" s="243">
        <v>25</v>
      </c>
      <c r="I243" s="244"/>
      <c r="J243" s="240"/>
      <c r="K243" s="240"/>
      <c r="L243" s="245"/>
      <c r="M243" s="246"/>
      <c r="N243" s="247"/>
      <c r="O243" s="247"/>
      <c r="P243" s="247"/>
      <c r="Q243" s="247"/>
      <c r="R243" s="247"/>
      <c r="S243" s="247"/>
      <c r="T243" s="248"/>
      <c r="AT243" s="249" t="s">
        <v>255</v>
      </c>
      <c r="AU243" s="249" t="s">
        <v>266</v>
      </c>
      <c r="AV243" s="13" t="s">
        <v>79</v>
      </c>
      <c r="AW243" s="13" t="s">
        <v>33</v>
      </c>
      <c r="AX243" s="13" t="s">
        <v>71</v>
      </c>
      <c r="AY243" s="249" t="s">
        <v>246</v>
      </c>
    </row>
    <row r="244" s="1" customFormat="1" ht="16.5" customHeight="1">
      <c r="B244" s="37"/>
      <c r="C244" s="216" t="s">
        <v>863</v>
      </c>
      <c r="D244" s="216" t="s">
        <v>248</v>
      </c>
      <c r="E244" s="217" t="s">
        <v>7131</v>
      </c>
      <c r="F244" s="218" t="s">
        <v>7132</v>
      </c>
      <c r="G244" s="219" t="s">
        <v>4404</v>
      </c>
      <c r="H244" s="220">
        <v>168</v>
      </c>
      <c r="I244" s="221"/>
      <c r="J244" s="222">
        <f>ROUND(I244*H244,2)</f>
        <v>0</v>
      </c>
      <c r="K244" s="218" t="s">
        <v>1</v>
      </c>
      <c r="L244" s="42"/>
      <c r="M244" s="223" t="s">
        <v>1</v>
      </c>
      <c r="N244" s="224" t="s">
        <v>42</v>
      </c>
      <c r="O244" s="78"/>
      <c r="P244" s="225">
        <f>O244*H244</f>
        <v>0</v>
      </c>
      <c r="Q244" s="225">
        <v>0</v>
      </c>
      <c r="R244" s="225">
        <f>Q244*H244</f>
        <v>0</v>
      </c>
      <c r="S244" s="225">
        <v>0</v>
      </c>
      <c r="T244" s="226">
        <f>S244*H244</f>
        <v>0</v>
      </c>
      <c r="AR244" s="16" t="s">
        <v>253</v>
      </c>
      <c r="AT244" s="16" t="s">
        <v>248</v>
      </c>
      <c r="AU244" s="16" t="s">
        <v>266</v>
      </c>
      <c r="AY244" s="16" t="s">
        <v>246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6" t="s">
        <v>16</v>
      </c>
      <c r="BK244" s="227">
        <f>ROUND(I244*H244,2)</f>
        <v>0</v>
      </c>
      <c r="BL244" s="16" t="s">
        <v>253</v>
      </c>
      <c r="BM244" s="16" t="s">
        <v>7133</v>
      </c>
    </row>
    <row r="245" s="1" customFormat="1" ht="16.5" customHeight="1">
      <c r="B245" s="37"/>
      <c r="C245" s="216" t="s">
        <v>871</v>
      </c>
      <c r="D245" s="216" t="s">
        <v>248</v>
      </c>
      <c r="E245" s="217" t="s">
        <v>7134</v>
      </c>
      <c r="F245" s="218" t="s">
        <v>7135</v>
      </c>
      <c r="G245" s="219" t="s">
        <v>4404</v>
      </c>
      <c r="H245" s="220">
        <v>168</v>
      </c>
      <c r="I245" s="221"/>
      <c r="J245" s="222">
        <f>ROUND(I245*H245,2)</f>
        <v>0</v>
      </c>
      <c r="K245" s="218" t="s">
        <v>1</v>
      </c>
      <c r="L245" s="42"/>
      <c r="M245" s="223" t="s">
        <v>1</v>
      </c>
      <c r="N245" s="224" t="s">
        <v>42</v>
      </c>
      <c r="O245" s="78"/>
      <c r="P245" s="225">
        <f>O245*H245</f>
        <v>0</v>
      </c>
      <c r="Q245" s="225">
        <v>0</v>
      </c>
      <c r="R245" s="225">
        <f>Q245*H245</f>
        <v>0</v>
      </c>
      <c r="S245" s="225">
        <v>0</v>
      </c>
      <c r="T245" s="226">
        <f>S245*H245</f>
        <v>0</v>
      </c>
      <c r="AR245" s="16" t="s">
        <v>756</v>
      </c>
      <c r="AT245" s="16" t="s">
        <v>248</v>
      </c>
      <c r="AU245" s="16" t="s">
        <v>266</v>
      </c>
      <c r="AY245" s="16" t="s">
        <v>246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6" t="s">
        <v>16</v>
      </c>
      <c r="BK245" s="227">
        <f>ROUND(I245*H245,2)</f>
        <v>0</v>
      </c>
      <c r="BL245" s="16" t="s">
        <v>756</v>
      </c>
      <c r="BM245" s="16" t="s">
        <v>7136</v>
      </c>
    </row>
    <row r="246" s="1" customFormat="1" ht="16.5" customHeight="1">
      <c r="B246" s="37"/>
      <c r="C246" s="216" t="s">
        <v>878</v>
      </c>
      <c r="D246" s="216" t="s">
        <v>248</v>
      </c>
      <c r="E246" s="217" t="s">
        <v>7137</v>
      </c>
      <c r="F246" s="218" t="s">
        <v>7138</v>
      </c>
      <c r="G246" s="219" t="s">
        <v>4404</v>
      </c>
      <c r="H246" s="220">
        <v>168</v>
      </c>
      <c r="I246" s="221"/>
      <c r="J246" s="222">
        <f>ROUND(I246*H246,2)</f>
        <v>0</v>
      </c>
      <c r="K246" s="218" t="s">
        <v>1</v>
      </c>
      <c r="L246" s="42"/>
      <c r="M246" s="223" t="s">
        <v>1</v>
      </c>
      <c r="N246" s="224" t="s">
        <v>42</v>
      </c>
      <c r="O246" s="78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AR246" s="16" t="s">
        <v>756</v>
      </c>
      <c r="AT246" s="16" t="s">
        <v>248</v>
      </c>
      <c r="AU246" s="16" t="s">
        <v>266</v>
      </c>
      <c r="AY246" s="16" t="s">
        <v>246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6" t="s">
        <v>16</v>
      </c>
      <c r="BK246" s="227">
        <f>ROUND(I246*H246,2)</f>
        <v>0</v>
      </c>
      <c r="BL246" s="16" t="s">
        <v>756</v>
      </c>
      <c r="BM246" s="16" t="s">
        <v>7139</v>
      </c>
    </row>
    <row r="247" s="1" customFormat="1" ht="16.5" customHeight="1">
      <c r="B247" s="37"/>
      <c r="C247" s="216" t="s">
        <v>882</v>
      </c>
      <c r="D247" s="216" t="s">
        <v>248</v>
      </c>
      <c r="E247" s="217" t="s">
        <v>7140</v>
      </c>
      <c r="F247" s="218" t="s">
        <v>7141</v>
      </c>
      <c r="G247" s="219" t="s">
        <v>7142</v>
      </c>
      <c r="H247" s="220">
        <v>168</v>
      </c>
      <c r="I247" s="221"/>
      <c r="J247" s="222">
        <f>ROUND(I247*H247,2)</f>
        <v>0</v>
      </c>
      <c r="K247" s="218" t="s">
        <v>1</v>
      </c>
      <c r="L247" s="42"/>
      <c r="M247" s="223" t="s">
        <v>1</v>
      </c>
      <c r="N247" s="224" t="s">
        <v>42</v>
      </c>
      <c r="O247" s="78"/>
      <c r="P247" s="225">
        <f>O247*H247</f>
        <v>0</v>
      </c>
      <c r="Q247" s="225">
        <v>0</v>
      </c>
      <c r="R247" s="225">
        <f>Q247*H247</f>
        <v>0</v>
      </c>
      <c r="S247" s="225">
        <v>0</v>
      </c>
      <c r="T247" s="226">
        <f>S247*H247</f>
        <v>0</v>
      </c>
      <c r="AR247" s="16" t="s">
        <v>253</v>
      </c>
      <c r="AT247" s="16" t="s">
        <v>248</v>
      </c>
      <c r="AU247" s="16" t="s">
        <v>266</v>
      </c>
      <c r="AY247" s="16" t="s">
        <v>246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6" t="s">
        <v>16</v>
      </c>
      <c r="BK247" s="227">
        <f>ROUND(I247*H247,2)</f>
        <v>0</v>
      </c>
      <c r="BL247" s="16" t="s">
        <v>253</v>
      </c>
      <c r="BM247" s="16" t="s">
        <v>7143</v>
      </c>
    </row>
    <row r="248" s="1" customFormat="1" ht="16.5" customHeight="1">
      <c r="B248" s="37"/>
      <c r="C248" s="216" t="s">
        <v>923</v>
      </c>
      <c r="D248" s="216" t="s">
        <v>248</v>
      </c>
      <c r="E248" s="217" t="s">
        <v>7144</v>
      </c>
      <c r="F248" s="218" t="s">
        <v>7145</v>
      </c>
      <c r="G248" s="219" t="s">
        <v>401</v>
      </c>
      <c r="H248" s="220">
        <v>1</v>
      </c>
      <c r="I248" s="221"/>
      <c r="J248" s="222">
        <f>ROUND(I248*H248,2)</f>
        <v>0</v>
      </c>
      <c r="K248" s="218" t="s">
        <v>1</v>
      </c>
      <c r="L248" s="42"/>
      <c r="M248" s="223" t="s">
        <v>1</v>
      </c>
      <c r="N248" s="224" t="s">
        <v>42</v>
      </c>
      <c r="O248" s="78"/>
      <c r="P248" s="225">
        <f>O248*H248</f>
        <v>0</v>
      </c>
      <c r="Q248" s="225">
        <v>0</v>
      </c>
      <c r="R248" s="225">
        <f>Q248*H248</f>
        <v>0</v>
      </c>
      <c r="S248" s="225">
        <v>0</v>
      </c>
      <c r="T248" s="226">
        <f>S248*H248</f>
        <v>0</v>
      </c>
      <c r="AR248" s="16" t="s">
        <v>253</v>
      </c>
      <c r="AT248" s="16" t="s">
        <v>248</v>
      </c>
      <c r="AU248" s="16" t="s">
        <v>266</v>
      </c>
      <c r="AY248" s="16" t="s">
        <v>246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6" t="s">
        <v>16</v>
      </c>
      <c r="BK248" s="227">
        <f>ROUND(I248*H248,2)</f>
        <v>0</v>
      </c>
      <c r="BL248" s="16" t="s">
        <v>253</v>
      </c>
      <c r="BM248" s="16" t="s">
        <v>7146</v>
      </c>
    </row>
    <row r="249" s="13" customFormat="1">
      <c r="B249" s="239"/>
      <c r="C249" s="240"/>
      <c r="D249" s="230" t="s">
        <v>255</v>
      </c>
      <c r="E249" s="241" t="s">
        <v>1</v>
      </c>
      <c r="F249" s="242" t="s">
        <v>16</v>
      </c>
      <c r="G249" s="240"/>
      <c r="H249" s="243">
        <v>1</v>
      </c>
      <c r="I249" s="244"/>
      <c r="J249" s="240"/>
      <c r="K249" s="240"/>
      <c r="L249" s="245"/>
      <c r="M249" s="246"/>
      <c r="N249" s="247"/>
      <c r="O249" s="247"/>
      <c r="P249" s="247"/>
      <c r="Q249" s="247"/>
      <c r="R249" s="247"/>
      <c r="S249" s="247"/>
      <c r="T249" s="248"/>
      <c r="AT249" s="249" t="s">
        <v>255</v>
      </c>
      <c r="AU249" s="249" t="s">
        <v>266</v>
      </c>
      <c r="AV249" s="13" t="s">
        <v>79</v>
      </c>
      <c r="AW249" s="13" t="s">
        <v>33</v>
      </c>
      <c r="AX249" s="13" t="s">
        <v>71</v>
      </c>
      <c r="AY249" s="249" t="s">
        <v>246</v>
      </c>
    </row>
    <row r="250" s="11" customFormat="1" ht="20.88" customHeight="1">
      <c r="B250" s="200"/>
      <c r="C250" s="201"/>
      <c r="D250" s="202" t="s">
        <v>70</v>
      </c>
      <c r="E250" s="214" t="s">
        <v>7147</v>
      </c>
      <c r="F250" s="214" t="s">
        <v>7148</v>
      </c>
      <c r="G250" s="201"/>
      <c r="H250" s="201"/>
      <c r="I250" s="204"/>
      <c r="J250" s="215">
        <f>BK250</f>
        <v>0</v>
      </c>
      <c r="K250" s="201"/>
      <c r="L250" s="206"/>
      <c r="M250" s="207"/>
      <c r="N250" s="208"/>
      <c r="O250" s="208"/>
      <c r="P250" s="209">
        <f>SUM(P251:P279)</f>
        <v>0</v>
      </c>
      <c r="Q250" s="208"/>
      <c r="R250" s="209">
        <f>SUM(R251:R279)</f>
        <v>0</v>
      </c>
      <c r="S250" s="208"/>
      <c r="T250" s="210">
        <f>SUM(T251:T279)</f>
        <v>0</v>
      </c>
      <c r="AR250" s="211" t="s">
        <v>253</v>
      </c>
      <c r="AT250" s="212" t="s">
        <v>70</v>
      </c>
      <c r="AU250" s="212" t="s">
        <v>79</v>
      </c>
      <c r="AY250" s="211" t="s">
        <v>246</v>
      </c>
      <c r="BK250" s="213">
        <f>SUM(BK251:BK279)</f>
        <v>0</v>
      </c>
    </row>
    <row r="251" s="1" customFormat="1" ht="16.5" customHeight="1">
      <c r="B251" s="37"/>
      <c r="C251" s="250" t="s">
        <v>928</v>
      </c>
      <c r="D251" s="250" t="s">
        <v>323</v>
      </c>
      <c r="E251" s="251" t="s">
        <v>7149</v>
      </c>
      <c r="F251" s="252" t="s">
        <v>7150</v>
      </c>
      <c r="G251" s="253" t="s">
        <v>4404</v>
      </c>
      <c r="H251" s="254">
        <v>2</v>
      </c>
      <c r="I251" s="255"/>
      <c r="J251" s="256">
        <f>ROUND(I251*H251,2)</f>
        <v>0</v>
      </c>
      <c r="K251" s="252" t="s">
        <v>1</v>
      </c>
      <c r="L251" s="257"/>
      <c r="M251" s="258" t="s">
        <v>1</v>
      </c>
      <c r="N251" s="259" t="s">
        <v>42</v>
      </c>
      <c r="O251" s="78"/>
      <c r="P251" s="225">
        <f>O251*H251</f>
        <v>0</v>
      </c>
      <c r="Q251" s="225">
        <v>0</v>
      </c>
      <c r="R251" s="225">
        <f>Q251*H251</f>
        <v>0</v>
      </c>
      <c r="S251" s="225">
        <v>0</v>
      </c>
      <c r="T251" s="226">
        <f>S251*H251</f>
        <v>0</v>
      </c>
      <c r="AR251" s="16" t="s">
        <v>1307</v>
      </c>
      <c r="AT251" s="16" t="s">
        <v>323</v>
      </c>
      <c r="AU251" s="16" t="s">
        <v>266</v>
      </c>
      <c r="AY251" s="16" t="s">
        <v>246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6" t="s">
        <v>16</v>
      </c>
      <c r="BK251" s="227">
        <f>ROUND(I251*H251,2)</f>
        <v>0</v>
      </c>
      <c r="BL251" s="16" t="s">
        <v>1307</v>
      </c>
      <c r="BM251" s="16" t="s">
        <v>7151</v>
      </c>
    </row>
    <row r="252" s="13" customFormat="1">
      <c r="B252" s="239"/>
      <c r="C252" s="240"/>
      <c r="D252" s="230" t="s">
        <v>255</v>
      </c>
      <c r="E252" s="241" t="s">
        <v>1</v>
      </c>
      <c r="F252" s="242" t="s">
        <v>79</v>
      </c>
      <c r="G252" s="240"/>
      <c r="H252" s="243">
        <v>2</v>
      </c>
      <c r="I252" s="244"/>
      <c r="J252" s="240"/>
      <c r="K252" s="240"/>
      <c r="L252" s="245"/>
      <c r="M252" s="246"/>
      <c r="N252" s="247"/>
      <c r="O252" s="247"/>
      <c r="P252" s="247"/>
      <c r="Q252" s="247"/>
      <c r="R252" s="247"/>
      <c r="S252" s="247"/>
      <c r="T252" s="248"/>
      <c r="AT252" s="249" t="s">
        <v>255</v>
      </c>
      <c r="AU252" s="249" t="s">
        <v>266</v>
      </c>
      <c r="AV252" s="13" t="s">
        <v>79</v>
      </c>
      <c r="AW252" s="13" t="s">
        <v>33</v>
      </c>
      <c r="AX252" s="13" t="s">
        <v>71</v>
      </c>
      <c r="AY252" s="249" t="s">
        <v>246</v>
      </c>
    </row>
    <row r="253" s="1" customFormat="1" ht="16.5" customHeight="1">
      <c r="B253" s="37"/>
      <c r="C253" s="250" t="s">
        <v>947</v>
      </c>
      <c r="D253" s="250" t="s">
        <v>323</v>
      </c>
      <c r="E253" s="251" t="s">
        <v>7152</v>
      </c>
      <c r="F253" s="252" t="s">
        <v>7153</v>
      </c>
      <c r="G253" s="253" t="s">
        <v>142</v>
      </c>
      <c r="H253" s="254">
        <v>200</v>
      </c>
      <c r="I253" s="255"/>
      <c r="J253" s="256">
        <f>ROUND(I253*H253,2)</f>
        <v>0</v>
      </c>
      <c r="K253" s="252" t="s">
        <v>1</v>
      </c>
      <c r="L253" s="257"/>
      <c r="M253" s="258" t="s">
        <v>1</v>
      </c>
      <c r="N253" s="259" t="s">
        <v>42</v>
      </c>
      <c r="O253" s="78"/>
      <c r="P253" s="225">
        <f>O253*H253</f>
        <v>0</v>
      </c>
      <c r="Q253" s="225">
        <v>0</v>
      </c>
      <c r="R253" s="225">
        <f>Q253*H253</f>
        <v>0</v>
      </c>
      <c r="S253" s="225">
        <v>0</v>
      </c>
      <c r="T253" s="226">
        <f>S253*H253</f>
        <v>0</v>
      </c>
      <c r="AR253" s="16" t="s">
        <v>1307</v>
      </c>
      <c r="AT253" s="16" t="s">
        <v>323</v>
      </c>
      <c r="AU253" s="16" t="s">
        <v>266</v>
      </c>
      <c r="AY253" s="16" t="s">
        <v>246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6" t="s">
        <v>16</v>
      </c>
      <c r="BK253" s="227">
        <f>ROUND(I253*H253,2)</f>
        <v>0</v>
      </c>
      <c r="BL253" s="16" t="s">
        <v>1307</v>
      </c>
      <c r="BM253" s="16" t="s">
        <v>7154</v>
      </c>
    </row>
    <row r="254" s="13" customFormat="1">
      <c r="B254" s="239"/>
      <c r="C254" s="240"/>
      <c r="D254" s="230" t="s">
        <v>255</v>
      </c>
      <c r="E254" s="241" t="s">
        <v>1</v>
      </c>
      <c r="F254" s="242" t="s">
        <v>1865</v>
      </c>
      <c r="G254" s="240"/>
      <c r="H254" s="243">
        <v>200</v>
      </c>
      <c r="I254" s="244"/>
      <c r="J254" s="240"/>
      <c r="K254" s="240"/>
      <c r="L254" s="245"/>
      <c r="M254" s="246"/>
      <c r="N254" s="247"/>
      <c r="O254" s="247"/>
      <c r="P254" s="247"/>
      <c r="Q254" s="247"/>
      <c r="R254" s="247"/>
      <c r="S254" s="247"/>
      <c r="T254" s="248"/>
      <c r="AT254" s="249" t="s">
        <v>255</v>
      </c>
      <c r="AU254" s="249" t="s">
        <v>266</v>
      </c>
      <c r="AV254" s="13" t="s">
        <v>79</v>
      </c>
      <c r="AW254" s="13" t="s">
        <v>33</v>
      </c>
      <c r="AX254" s="13" t="s">
        <v>71</v>
      </c>
      <c r="AY254" s="249" t="s">
        <v>246</v>
      </c>
    </row>
    <row r="255" s="1" customFormat="1" ht="16.5" customHeight="1">
      <c r="B255" s="37"/>
      <c r="C255" s="216" t="s">
        <v>954</v>
      </c>
      <c r="D255" s="216" t="s">
        <v>248</v>
      </c>
      <c r="E255" s="217" t="s">
        <v>7155</v>
      </c>
      <c r="F255" s="218" t="s">
        <v>7156</v>
      </c>
      <c r="G255" s="219" t="s">
        <v>142</v>
      </c>
      <c r="H255" s="220">
        <v>200</v>
      </c>
      <c r="I255" s="221"/>
      <c r="J255" s="222">
        <f>ROUND(I255*H255,2)</f>
        <v>0</v>
      </c>
      <c r="K255" s="218" t="s">
        <v>252</v>
      </c>
      <c r="L255" s="42"/>
      <c r="M255" s="223" t="s">
        <v>1</v>
      </c>
      <c r="N255" s="224" t="s">
        <v>42</v>
      </c>
      <c r="O255" s="78"/>
      <c r="P255" s="225">
        <f>O255*H255</f>
        <v>0</v>
      </c>
      <c r="Q255" s="225">
        <v>0</v>
      </c>
      <c r="R255" s="225">
        <f>Q255*H255</f>
        <v>0</v>
      </c>
      <c r="S255" s="225">
        <v>0</v>
      </c>
      <c r="T255" s="226">
        <f>S255*H255</f>
        <v>0</v>
      </c>
      <c r="AR255" s="16" t="s">
        <v>333</v>
      </c>
      <c r="AT255" s="16" t="s">
        <v>248</v>
      </c>
      <c r="AU255" s="16" t="s">
        <v>266</v>
      </c>
      <c r="AY255" s="16" t="s">
        <v>246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6" t="s">
        <v>16</v>
      </c>
      <c r="BK255" s="227">
        <f>ROUND(I255*H255,2)</f>
        <v>0</v>
      </c>
      <c r="BL255" s="16" t="s">
        <v>333</v>
      </c>
      <c r="BM255" s="16" t="s">
        <v>7157</v>
      </c>
    </row>
    <row r="256" s="1" customFormat="1" ht="16.5" customHeight="1">
      <c r="B256" s="37"/>
      <c r="C256" s="250" t="s">
        <v>959</v>
      </c>
      <c r="D256" s="250" t="s">
        <v>323</v>
      </c>
      <c r="E256" s="251" t="s">
        <v>7158</v>
      </c>
      <c r="F256" s="252" t="s">
        <v>7159</v>
      </c>
      <c r="G256" s="253" t="s">
        <v>142</v>
      </c>
      <c r="H256" s="254">
        <v>80</v>
      </c>
      <c r="I256" s="255"/>
      <c r="J256" s="256">
        <f>ROUND(I256*H256,2)</f>
        <v>0</v>
      </c>
      <c r="K256" s="252" t="s">
        <v>1</v>
      </c>
      <c r="L256" s="257"/>
      <c r="M256" s="258" t="s">
        <v>1</v>
      </c>
      <c r="N256" s="259" t="s">
        <v>42</v>
      </c>
      <c r="O256" s="78"/>
      <c r="P256" s="225">
        <f>O256*H256</f>
        <v>0</v>
      </c>
      <c r="Q256" s="225">
        <v>0</v>
      </c>
      <c r="R256" s="225">
        <f>Q256*H256</f>
        <v>0</v>
      </c>
      <c r="S256" s="225">
        <v>0</v>
      </c>
      <c r="T256" s="226">
        <f>S256*H256</f>
        <v>0</v>
      </c>
      <c r="AR256" s="16" t="s">
        <v>1307</v>
      </c>
      <c r="AT256" s="16" t="s">
        <v>323</v>
      </c>
      <c r="AU256" s="16" t="s">
        <v>266</v>
      </c>
      <c r="AY256" s="16" t="s">
        <v>246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6" t="s">
        <v>16</v>
      </c>
      <c r="BK256" s="227">
        <f>ROUND(I256*H256,2)</f>
        <v>0</v>
      </c>
      <c r="BL256" s="16" t="s">
        <v>1307</v>
      </c>
      <c r="BM256" s="16" t="s">
        <v>7160</v>
      </c>
    </row>
    <row r="257" s="13" customFormat="1">
      <c r="B257" s="239"/>
      <c r="C257" s="240"/>
      <c r="D257" s="230" t="s">
        <v>255</v>
      </c>
      <c r="E257" s="241" t="s">
        <v>1</v>
      </c>
      <c r="F257" s="242" t="s">
        <v>544</v>
      </c>
      <c r="G257" s="240"/>
      <c r="H257" s="243">
        <v>40</v>
      </c>
      <c r="I257" s="244"/>
      <c r="J257" s="240"/>
      <c r="K257" s="240"/>
      <c r="L257" s="245"/>
      <c r="M257" s="246"/>
      <c r="N257" s="247"/>
      <c r="O257" s="247"/>
      <c r="P257" s="247"/>
      <c r="Q257" s="247"/>
      <c r="R257" s="247"/>
      <c r="S257" s="247"/>
      <c r="T257" s="248"/>
      <c r="AT257" s="249" t="s">
        <v>255</v>
      </c>
      <c r="AU257" s="249" t="s">
        <v>266</v>
      </c>
      <c r="AV257" s="13" t="s">
        <v>79</v>
      </c>
      <c r="AW257" s="13" t="s">
        <v>33</v>
      </c>
      <c r="AX257" s="13" t="s">
        <v>71</v>
      </c>
      <c r="AY257" s="249" t="s">
        <v>246</v>
      </c>
    </row>
    <row r="258" s="13" customFormat="1">
      <c r="B258" s="239"/>
      <c r="C258" s="240"/>
      <c r="D258" s="230" t="s">
        <v>255</v>
      </c>
      <c r="E258" s="241" t="s">
        <v>1</v>
      </c>
      <c r="F258" s="242" t="s">
        <v>7097</v>
      </c>
      <c r="G258" s="240"/>
      <c r="H258" s="243">
        <v>40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AT258" s="249" t="s">
        <v>255</v>
      </c>
      <c r="AU258" s="249" t="s">
        <v>266</v>
      </c>
      <c r="AV258" s="13" t="s">
        <v>79</v>
      </c>
      <c r="AW258" s="13" t="s">
        <v>33</v>
      </c>
      <c r="AX258" s="13" t="s">
        <v>71</v>
      </c>
      <c r="AY258" s="249" t="s">
        <v>246</v>
      </c>
    </row>
    <row r="259" s="1" customFormat="1" ht="16.5" customHeight="1">
      <c r="B259" s="37"/>
      <c r="C259" s="216" t="s">
        <v>968</v>
      </c>
      <c r="D259" s="216" t="s">
        <v>248</v>
      </c>
      <c r="E259" s="217" t="s">
        <v>7161</v>
      </c>
      <c r="F259" s="218" t="s">
        <v>7162</v>
      </c>
      <c r="G259" s="219" t="s">
        <v>142</v>
      </c>
      <c r="H259" s="220">
        <v>80</v>
      </c>
      <c r="I259" s="221"/>
      <c r="J259" s="222">
        <f>ROUND(I259*H259,2)</f>
        <v>0</v>
      </c>
      <c r="K259" s="218" t="s">
        <v>252</v>
      </c>
      <c r="L259" s="42"/>
      <c r="M259" s="223" t="s">
        <v>1</v>
      </c>
      <c r="N259" s="224" t="s">
        <v>42</v>
      </c>
      <c r="O259" s="78"/>
      <c r="P259" s="225">
        <f>O259*H259</f>
        <v>0</v>
      </c>
      <c r="Q259" s="225">
        <v>0</v>
      </c>
      <c r="R259" s="225">
        <f>Q259*H259</f>
        <v>0</v>
      </c>
      <c r="S259" s="225">
        <v>0</v>
      </c>
      <c r="T259" s="226">
        <f>S259*H259</f>
        <v>0</v>
      </c>
      <c r="AR259" s="16" t="s">
        <v>756</v>
      </c>
      <c r="AT259" s="16" t="s">
        <v>248</v>
      </c>
      <c r="AU259" s="16" t="s">
        <v>266</v>
      </c>
      <c r="AY259" s="16" t="s">
        <v>246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6" t="s">
        <v>16</v>
      </c>
      <c r="BK259" s="227">
        <f>ROUND(I259*H259,2)</f>
        <v>0</v>
      </c>
      <c r="BL259" s="16" t="s">
        <v>756</v>
      </c>
      <c r="BM259" s="16" t="s">
        <v>7163</v>
      </c>
    </row>
    <row r="260" s="1" customFormat="1" ht="16.5" customHeight="1">
      <c r="B260" s="37"/>
      <c r="C260" s="216" t="s">
        <v>973</v>
      </c>
      <c r="D260" s="216" t="s">
        <v>248</v>
      </c>
      <c r="E260" s="217" t="s">
        <v>7164</v>
      </c>
      <c r="F260" s="218" t="s">
        <v>7165</v>
      </c>
      <c r="G260" s="219" t="s">
        <v>6037</v>
      </c>
      <c r="H260" s="220">
        <v>50</v>
      </c>
      <c r="I260" s="221"/>
      <c r="J260" s="222">
        <f>ROUND(I260*H260,2)</f>
        <v>0</v>
      </c>
      <c r="K260" s="218" t="s">
        <v>1</v>
      </c>
      <c r="L260" s="42"/>
      <c r="M260" s="223" t="s">
        <v>1</v>
      </c>
      <c r="N260" s="224" t="s">
        <v>42</v>
      </c>
      <c r="O260" s="78"/>
      <c r="P260" s="225">
        <f>O260*H260</f>
        <v>0</v>
      </c>
      <c r="Q260" s="225">
        <v>0</v>
      </c>
      <c r="R260" s="225">
        <f>Q260*H260</f>
        <v>0</v>
      </c>
      <c r="S260" s="225">
        <v>0</v>
      </c>
      <c r="T260" s="226">
        <f>S260*H260</f>
        <v>0</v>
      </c>
      <c r="AR260" s="16" t="s">
        <v>756</v>
      </c>
      <c r="AT260" s="16" t="s">
        <v>248</v>
      </c>
      <c r="AU260" s="16" t="s">
        <v>266</v>
      </c>
      <c r="AY260" s="16" t="s">
        <v>246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6" t="s">
        <v>16</v>
      </c>
      <c r="BK260" s="227">
        <f>ROUND(I260*H260,2)</f>
        <v>0</v>
      </c>
      <c r="BL260" s="16" t="s">
        <v>756</v>
      </c>
      <c r="BM260" s="16" t="s">
        <v>7166</v>
      </c>
    </row>
    <row r="261" s="13" customFormat="1">
      <c r="B261" s="239"/>
      <c r="C261" s="240"/>
      <c r="D261" s="230" t="s">
        <v>255</v>
      </c>
      <c r="E261" s="241" t="s">
        <v>1</v>
      </c>
      <c r="F261" s="242" t="s">
        <v>7167</v>
      </c>
      <c r="G261" s="240"/>
      <c r="H261" s="243">
        <v>50</v>
      </c>
      <c r="I261" s="244"/>
      <c r="J261" s="240"/>
      <c r="K261" s="240"/>
      <c r="L261" s="245"/>
      <c r="M261" s="246"/>
      <c r="N261" s="247"/>
      <c r="O261" s="247"/>
      <c r="P261" s="247"/>
      <c r="Q261" s="247"/>
      <c r="R261" s="247"/>
      <c r="S261" s="247"/>
      <c r="T261" s="248"/>
      <c r="AT261" s="249" t="s">
        <v>255</v>
      </c>
      <c r="AU261" s="249" t="s">
        <v>266</v>
      </c>
      <c r="AV261" s="13" t="s">
        <v>79</v>
      </c>
      <c r="AW261" s="13" t="s">
        <v>33</v>
      </c>
      <c r="AX261" s="13" t="s">
        <v>71</v>
      </c>
      <c r="AY261" s="249" t="s">
        <v>246</v>
      </c>
    </row>
    <row r="262" s="1" customFormat="1" ht="16.5" customHeight="1">
      <c r="B262" s="37"/>
      <c r="C262" s="216" t="s">
        <v>982</v>
      </c>
      <c r="D262" s="216" t="s">
        <v>248</v>
      </c>
      <c r="E262" s="217" t="s">
        <v>7168</v>
      </c>
      <c r="F262" s="218" t="s">
        <v>7169</v>
      </c>
      <c r="G262" s="219" t="s">
        <v>6037</v>
      </c>
      <c r="H262" s="220">
        <v>50</v>
      </c>
      <c r="I262" s="221"/>
      <c r="J262" s="222">
        <f>ROUND(I262*H262,2)</f>
        <v>0</v>
      </c>
      <c r="K262" s="218" t="s">
        <v>1</v>
      </c>
      <c r="L262" s="42"/>
      <c r="M262" s="223" t="s">
        <v>1</v>
      </c>
      <c r="N262" s="224" t="s">
        <v>42</v>
      </c>
      <c r="O262" s="78"/>
      <c r="P262" s="225">
        <f>O262*H262</f>
        <v>0</v>
      </c>
      <c r="Q262" s="225">
        <v>0</v>
      </c>
      <c r="R262" s="225">
        <f>Q262*H262</f>
        <v>0</v>
      </c>
      <c r="S262" s="225">
        <v>0</v>
      </c>
      <c r="T262" s="226">
        <f>S262*H262</f>
        <v>0</v>
      </c>
      <c r="AR262" s="16" t="s">
        <v>756</v>
      </c>
      <c r="AT262" s="16" t="s">
        <v>248</v>
      </c>
      <c r="AU262" s="16" t="s">
        <v>266</v>
      </c>
      <c r="AY262" s="16" t="s">
        <v>246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6" t="s">
        <v>16</v>
      </c>
      <c r="BK262" s="227">
        <f>ROUND(I262*H262,2)</f>
        <v>0</v>
      </c>
      <c r="BL262" s="16" t="s">
        <v>756</v>
      </c>
      <c r="BM262" s="16" t="s">
        <v>7170</v>
      </c>
    </row>
    <row r="263" s="13" customFormat="1">
      <c r="B263" s="239"/>
      <c r="C263" s="240"/>
      <c r="D263" s="230" t="s">
        <v>255</v>
      </c>
      <c r="E263" s="241" t="s">
        <v>1</v>
      </c>
      <c r="F263" s="242" t="s">
        <v>7167</v>
      </c>
      <c r="G263" s="240"/>
      <c r="H263" s="243">
        <v>50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AT263" s="249" t="s">
        <v>255</v>
      </c>
      <c r="AU263" s="249" t="s">
        <v>266</v>
      </c>
      <c r="AV263" s="13" t="s">
        <v>79</v>
      </c>
      <c r="AW263" s="13" t="s">
        <v>33</v>
      </c>
      <c r="AX263" s="13" t="s">
        <v>71</v>
      </c>
      <c r="AY263" s="249" t="s">
        <v>246</v>
      </c>
    </row>
    <row r="264" s="1" customFormat="1" ht="16.5" customHeight="1">
      <c r="B264" s="37"/>
      <c r="C264" s="250" t="s">
        <v>988</v>
      </c>
      <c r="D264" s="250" t="s">
        <v>323</v>
      </c>
      <c r="E264" s="251" t="s">
        <v>7171</v>
      </c>
      <c r="F264" s="252" t="s">
        <v>7172</v>
      </c>
      <c r="G264" s="253" t="s">
        <v>4404</v>
      </c>
      <c r="H264" s="254">
        <v>80</v>
      </c>
      <c r="I264" s="255"/>
      <c r="J264" s="256">
        <f>ROUND(I264*H264,2)</f>
        <v>0</v>
      </c>
      <c r="K264" s="252" t="s">
        <v>1</v>
      </c>
      <c r="L264" s="257"/>
      <c r="M264" s="258" t="s">
        <v>1</v>
      </c>
      <c r="N264" s="259" t="s">
        <v>42</v>
      </c>
      <c r="O264" s="78"/>
      <c r="P264" s="225">
        <f>O264*H264</f>
        <v>0</v>
      </c>
      <c r="Q264" s="225">
        <v>0</v>
      </c>
      <c r="R264" s="225">
        <f>Q264*H264</f>
        <v>0</v>
      </c>
      <c r="S264" s="225">
        <v>0</v>
      </c>
      <c r="T264" s="226">
        <f>S264*H264</f>
        <v>0</v>
      </c>
      <c r="AR264" s="16" t="s">
        <v>1307</v>
      </c>
      <c r="AT264" s="16" t="s">
        <v>323</v>
      </c>
      <c r="AU264" s="16" t="s">
        <v>266</v>
      </c>
      <c r="AY264" s="16" t="s">
        <v>246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6" t="s">
        <v>16</v>
      </c>
      <c r="BK264" s="227">
        <f>ROUND(I264*H264,2)</f>
        <v>0</v>
      </c>
      <c r="BL264" s="16" t="s">
        <v>1307</v>
      </c>
      <c r="BM264" s="16" t="s">
        <v>7173</v>
      </c>
    </row>
    <row r="265" s="13" customFormat="1">
      <c r="B265" s="239"/>
      <c r="C265" s="240"/>
      <c r="D265" s="230" t="s">
        <v>255</v>
      </c>
      <c r="E265" s="241" t="s">
        <v>1</v>
      </c>
      <c r="F265" s="242" t="s">
        <v>544</v>
      </c>
      <c r="G265" s="240"/>
      <c r="H265" s="243">
        <v>40</v>
      </c>
      <c r="I265" s="244"/>
      <c r="J265" s="240"/>
      <c r="K265" s="240"/>
      <c r="L265" s="245"/>
      <c r="M265" s="246"/>
      <c r="N265" s="247"/>
      <c r="O265" s="247"/>
      <c r="P265" s="247"/>
      <c r="Q265" s="247"/>
      <c r="R265" s="247"/>
      <c r="S265" s="247"/>
      <c r="T265" s="248"/>
      <c r="AT265" s="249" t="s">
        <v>255</v>
      </c>
      <c r="AU265" s="249" t="s">
        <v>266</v>
      </c>
      <c r="AV265" s="13" t="s">
        <v>79</v>
      </c>
      <c r="AW265" s="13" t="s">
        <v>33</v>
      </c>
      <c r="AX265" s="13" t="s">
        <v>71</v>
      </c>
      <c r="AY265" s="249" t="s">
        <v>246</v>
      </c>
    </row>
    <row r="266" s="13" customFormat="1">
      <c r="B266" s="239"/>
      <c r="C266" s="240"/>
      <c r="D266" s="230" t="s">
        <v>255</v>
      </c>
      <c r="E266" s="241" t="s">
        <v>1</v>
      </c>
      <c r="F266" s="242" t="s">
        <v>7097</v>
      </c>
      <c r="G266" s="240"/>
      <c r="H266" s="243">
        <v>40</v>
      </c>
      <c r="I266" s="244"/>
      <c r="J266" s="240"/>
      <c r="K266" s="240"/>
      <c r="L266" s="245"/>
      <c r="M266" s="246"/>
      <c r="N266" s="247"/>
      <c r="O266" s="247"/>
      <c r="P266" s="247"/>
      <c r="Q266" s="247"/>
      <c r="R266" s="247"/>
      <c r="S266" s="247"/>
      <c r="T266" s="248"/>
      <c r="AT266" s="249" t="s">
        <v>255</v>
      </c>
      <c r="AU266" s="249" t="s">
        <v>266</v>
      </c>
      <c r="AV266" s="13" t="s">
        <v>79</v>
      </c>
      <c r="AW266" s="13" t="s">
        <v>33</v>
      </c>
      <c r="AX266" s="13" t="s">
        <v>71</v>
      </c>
      <c r="AY266" s="249" t="s">
        <v>246</v>
      </c>
    </row>
    <row r="267" s="1" customFormat="1" ht="16.5" customHeight="1">
      <c r="B267" s="37"/>
      <c r="C267" s="250" t="s">
        <v>992</v>
      </c>
      <c r="D267" s="250" t="s">
        <v>323</v>
      </c>
      <c r="E267" s="251" t="s">
        <v>7174</v>
      </c>
      <c r="F267" s="252" t="s">
        <v>7175</v>
      </c>
      <c r="G267" s="253" t="s">
        <v>4404</v>
      </c>
      <c r="H267" s="254">
        <v>80</v>
      </c>
      <c r="I267" s="255"/>
      <c r="J267" s="256">
        <f>ROUND(I267*H267,2)</f>
        <v>0</v>
      </c>
      <c r="K267" s="252" t="s">
        <v>1</v>
      </c>
      <c r="L267" s="257"/>
      <c r="M267" s="258" t="s">
        <v>1</v>
      </c>
      <c r="N267" s="259" t="s">
        <v>42</v>
      </c>
      <c r="O267" s="78"/>
      <c r="P267" s="225">
        <f>O267*H267</f>
        <v>0</v>
      </c>
      <c r="Q267" s="225">
        <v>0</v>
      </c>
      <c r="R267" s="225">
        <f>Q267*H267</f>
        <v>0</v>
      </c>
      <c r="S267" s="225">
        <v>0</v>
      </c>
      <c r="T267" s="226">
        <f>S267*H267</f>
        <v>0</v>
      </c>
      <c r="AR267" s="16" t="s">
        <v>1307</v>
      </c>
      <c r="AT267" s="16" t="s">
        <v>323</v>
      </c>
      <c r="AU267" s="16" t="s">
        <v>266</v>
      </c>
      <c r="AY267" s="16" t="s">
        <v>246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6" t="s">
        <v>16</v>
      </c>
      <c r="BK267" s="227">
        <f>ROUND(I267*H267,2)</f>
        <v>0</v>
      </c>
      <c r="BL267" s="16" t="s">
        <v>1307</v>
      </c>
      <c r="BM267" s="16" t="s">
        <v>7176</v>
      </c>
    </row>
    <row r="268" s="13" customFormat="1">
      <c r="B268" s="239"/>
      <c r="C268" s="240"/>
      <c r="D268" s="230" t="s">
        <v>255</v>
      </c>
      <c r="E268" s="241" t="s">
        <v>1</v>
      </c>
      <c r="F268" s="242" t="s">
        <v>544</v>
      </c>
      <c r="G268" s="240"/>
      <c r="H268" s="243">
        <v>40</v>
      </c>
      <c r="I268" s="244"/>
      <c r="J268" s="240"/>
      <c r="K268" s="240"/>
      <c r="L268" s="245"/>
      <c r="M268" s="246"/>
      <c r="N268" s="247"/>
      <c r="O268" s="247"/>
      <c r="P268" s="247"/>
      <c r="Q268" s="247"/>
      <c r="R268" s="247"/>
      <c r="S268" s="247"/>
      <c r="T268" s="248"/>
      <c r="AT268" s="249" t="s">
        <v>255</v>
      </c>
      <c r="AU268" s="249" t="s">
        <v>266</v>
      </c>
      <c r="AV268" s="13" t="s">
        <v>79</v>
      </c>
      <c r="AW268" s="13" t="s">
        <v>33</v>
      </c>
      <c r="AX268" s="13" t="s">
        <v>71</v>
      </c>
      <c r="AY268" s="249" t="s">
        <v>246</v>
      </c>
    </row>
    <row r="269" s="13" customFormat="1">
      <c r="B269" s="239"/>
      <c r="C269" s="240"/>
      <c r="D269" s="230" t="s">
        <v>255</v>
      </c>
      <c r="E269" s="241" t="s">
        <v>1</v>
      </c>
      <c r="F269" s="242" t="s">
        <v>7097</v>
      </c>
      <c r="G269" s="240"/>
      <c r="H269" s="243">
        <v>40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AT269" s="249" t="s">
        <v>255</v>
      </c>
      <c r="AU269" s="249" t="s">
        <v>266</v>
      </c>
      <c r="AV269" s="13" t="s">
        <v>79</v>
      </c>
      <c r="AW269" s="13" t="s">
        <v>33</v>
      </c>
      <c r="AX269" s="13" t="s">
        <v>71</v>
      </c>
      <c r="AY269" s="249" t="s">
        <v>246</v>
      </c>
    </row>
    <row r="270" s="1" customFormat="1" ht="16.5" customHeight="1">
      <c r="B270" s="37"/>
      <c r="C270" s="216" t="s">
        <v>999</v>
      </c>
      <c r="D270" s="216" t="s">
        <v>248</v>
      </c>
      <c r="E270" s="217" t="s">
        <v>7177</v>
      </c>
      <c r="F270" s="218" t="s">
        <v>7178</v>
      </c>
      <c r="G270" s="219" t="s">
        <v>142</v>
      </c>
      <c r="H270" s="220">
        <v>160</v>
      </c>
      <c r="I270" s="221"/>
      <c r="J270" s="222">
        <f>ROUND(I270*H270,2)</f>
        <v>0</v>
      </c>
      <c r="K270" s="218" t="s">
        <v>1</v>
      </c>
      <c r="L270" s="42"/>
      <c r="M270" s="223" t="s">
        <v>1</v>
      </c>
      <c r="N270" s="224" t="s">
        <v>42</v>
      </c>
      <c r="O270" s="78"/>
      <c r="P270" s="225">
        <f>O270*H270</f>
        <v>0</v>
      </c>
      <c r="Q270" s="225">
        <v>0</v>
      </c>
      <c r="R270" s="225">
        <f>Q270*H270</f>
        <v>0</v>
      </c>
      <c r="S270" s="225">
        <v>0</v>
      </c>
      <c r="T270" s="226">
        <f>S270*H270</f>
        <v>0</v>
      </c>
      <c r="AR270" s="16" t="s">
        <v>756</v>
      </c>
      <c r="AT270" s="16" t="s">
        <v>248</v>
      </c>
      <c r="AU270" s="16" t="s">
        <v>266</v>
      </c>
      <c r="AY270" s="16" t="s">
        <v>246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6" t="s">
        <v>16</v>
      </c>
      <c r="BK270" s="227">
        <f>ROUND(I270*H270,2)</f>
        <v>0</v>
      </c>
      <c r="BL270" s="16" t="s">
        <v>756</v>
      </c>
      <c r="BM270" s="16" t="s">
        <v>7179</v>
      </c>
    </row>
    <row r="271" s="1" customFormat="1" ht="16.5" customHeight="1">
      <c r="B271" s="37"/>
      <c r="C271" s="250" t="s">
        <v>1003</v>
      </c>
      <c r="D271" s="250" t="s">
        <v>323</v>
      </c>
      <c r="E271" s="251" t="s">
        <v>7180</v>
      </c>
      <c r="F271" s="252" t="s">
        <v>7181</v>
      </c>
      <c r="G271" s="253" t="s">
        <v>4404</v>
      </c>
      <c r="H271" s="254">
        <v>24</v>
      </c>
      <c r="I271" s="255"/>
      <c r="J271" s="256">
        <f>ROUND(I271*H271,2)</f>
        <v>0</v>
      </c>
      <c r="K271" s="252" t="s">
        <v>1</v>
      </c>
      <c r="L271" s="257"/>
      <c r="M271" s="258" t="s">
        <v>1</v>
      </c>
      <c r="N271" s="259" t="s">
        <v>42</v>
      </c>
      <c r="O271" s="78"/>
      <c r="P271" s="225">
        <f>O271*H271</f>
        <v>0</v>
      </c>
      <c r="Q271" s="225">
        <v>0</v>
      </c>
      <c r="R271" s="225">
        <f>Q271*H271</f>
        <v>0</v>
      </c>
      <c r="S271" s="225">
        <v>0</v>
      </c>
      <c r="T271" s="226">
        <f>S271*H271</f>
        <v>0</v>
      </c>
      <c r="AR271" s="16" t="s">
        <v>2200</v>
      </c>
      <c r="AT271" s="16" t="s">
        <v>323</v>
      </c>
      <c r="AU271" s="16" t="s">
        <v>266</v>
      </c>
      <c r="AY271" s="16" t="s">
        <v>246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6" t="s">
        <v>16</v>
      </c>
      <c r="BK271" s="227">
        <f>ROUND(I271*H271,2)</f>
        <v>0</v>
      </c>
      <c r="BL271" s="16" t="s">
        <v>756</v>
      </c>
      <c r="BM271" s="16" t="s">
        <v>7182</v>
      </c>
    </row>
    <row r="272" s="13" customFormat="1">
      <c r="B272" s="239"/>
      <c r="C272" s="240"/>
      <c r="D272" s="230" t="s">
        <v>255</v>
      </c>
      <c r="E272" s="241" t="s">
        <v>1</v>
      </c>
      <c r="F272" s="242" t="s">
        <v>7183</v>
      </c>
      <c r="G272" s="240"/>
      <c r="H272" s="243">
        <v>24</v>
      </c>
      <c r="I272" s="244"/>
      <c r="J272" s="240"/>
      <c r="K272" s="240"/>
      <c r="L272" s="245"/>
      <c r="M272" s="246"/>
      <c r="N272" s="247"/>
      <c r="O272" s="247"/>
      <c r="P272" s="247"/>
      <c r="Q272" s="247"/>
      <c r="R272" s="247"/>
      <c r="S272" s="247"/>
      <c r="T272" s="248"/>
      <c r="AT272" s="249" t="s">
        <v>255</v>
      </c>
      <c r="AU272" s="249" t="s">
        <v>266</v>
      </c>
      <c r="AV272" s="13" t="s">
        <v>79</v>
      </c>
      <c r="AW272" s="13" t="s">
        <v>33</v>
      </c>
      <c r="AX272" s="13" t="s">
        <v>71</v>
      </c>
      <c r="AY272" s="249" t="s">
        <v>246</v>
      </c>
    </row>
    <row r="273" s="1" customFormat="1" ht="16.5" customHeight="1">
      <c r="B273" s="37"/>
      <c r="C273" s="250" t="s">
        <v>1010</v>
      </c>
      <c r="D273" s="250" t="s">
        <v>323</v>
      </c>
      <c r="E273" s="251" t="s">
        <v>7184</v>
      </c>
      <c r="F273" s="252" t="s">
        <v>7185</v>
      </c>
      <c r="G273" s="253" t="s">
        <v>4404</v>
      </c>
      <c r="H273" s="254">
        <v>24</v>
      </c>
      <c r="I273" s="255"/>
      <c r="J273" s="256">
        <f>ROUND(I273*H273,2)</f>
        <v>0</v>
      </c>
      <c r="K273" s="252" t="s">
        <v>1</v>
      </c>
      <c r="L273" s="257"/>
      <c r="M273" s="258" t="s">
        <v>1</v>
      </c>
      <c r="N273" s="259" t="s">
        <v>42</v>
      </c>
      <c r="O273" s="78"/>
      <c r="P273" s="225">
        <f>O273*H273</f>
        <v>0</v>
      </c>
      <c r="Q273" s="225">
        <v>0</v>
      </c>
      <c r="R273" s="225">
        <f>Q273*H273</f>
        <v>0</v>
      </c>
      <c r="S273" s="225">
        <v>0</v>
      </c>
      <c r="T273" s="226">
        <f>S273*H273</f>
        <v>0</v>
      </c>
      <c r="AR273" s="16" t="s">
        <v>1307</v>
      </c>
      <c r="AT273" s="16" t="s">
        <v>323</v>
      </c>
      <c r="AU273" s="16" t="s">
        <v>266</v>
      </c>
      <c r="AY273" s="16" t="s">
        <v>246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6" t="s">
        <v>16</v>
      </c>
      <c r="BK273" s="227">
        <f>ROUND(I273*H273,2)</f>
        <v>0</v>
      </c>
      <c r="BL273" s="16" t="s">
        <v>1307</v>
      </c>
      <c r="BM273" s="16" t="s">
        <v>7186</v>
      </c>
    </row>
    <row r="274" s="13" customFormat="1">
      <c r="B274" s="239"/>
      <c r="C274" s="240"/>
      <c r="D274" s="230" t="s">
        <v>255</v>
      </c>
      <c r="E274" s="241" t="s">
        <v>1</v>
      </c>
      <c r="F274" s="242" t="s">
        <v>7183</v>
      </c>
      <c r="G274" s="240"/>
      <c r="H274" s="243">
        <v>24</v>
      </c>
      <c r="I274" s="244"/>
      <c r="J274" s="240"/>
      <c r="K274" s="240"/>
      <c r="L274" s="245"/>
      <c r="M274" s="246"/>
      <c r="N274" s="247"/>
      <c r="O274" s="247"/>
      <c r="P274" s="247"/>
      <c r="Q274" s="247"/>
      <c r="R274" s="247"/>
      <c r="S274" s="247"/>
      <c r="T274" s="248"/>
      <c r="AT274" s="249" t="s">
        <v>255</v>
      </c>
      <c r="AU274" s="249" t="s">
        <v>266</v>
      </c>
      <c r="AV274" s="13" t="s">
        <v>79</v>
      </c>
      <c r="AW274" s="13" t="s">
        <v>33</v>
      </c>
      <c r="AX274" s="13" t="s">
        <v>71</v>
      </c>
      <c r="AY274" s="249" t="s">
        <v>246</v>
      </c>
    </row>
    <row r="275" s="1" customFormat="1" ht="16.5" customHeight="1">
      <c r="B275" s="37"/>
      <c r="C275" s="216" t="s">
        <v>1018</v>
      </c>
      <c r="D275" s="216" t="s">
        <v>248</v>
      </c>
      <c r="E275" s="217" t="s">
        <v>7187</v>
      </c>
      <c r="F275" s="218" t="s">
        <v>7188</v>
      </c>
      <c r="G275" s="219" t="s">
        <v>4404</v>
      </c>
      <c r="H275" s="220">
        <v>48</v>
      </c>
      <c r="I275" s="221"/>
      <c r="J275" s="222">
        <f>ROUND(I275*H275,2)</f>
        <v>0</v>
      </c>
      <c r="K275" s="218" t="s">
        <v>1</v>
      </c>
      <c r="L275" s="42"/>
      <c r="M275" s="223" t="s">
        <v>1</v>
      </c>
      <c r="N275" s="224" t="s">
        <v>42</v>
      </c>
      <c r="O275" s="78"/>
      <c r="P275" s="225">
        <f>O275*H275</f>
        <v>0</v>
      </c>
      <c r="Q275" s="225">
        <v>0</v>
      </c>
      <c r="R275" s="225">
        <f>Q275*H275</f>
        <v>0</v>
      </c>
      <c r="S275" s="225">
        <v>0</v>
      </c>
      <c r="T275" s="226">
        <f>S275*H275</f>
        <v>0</v>
      </c>
      <c r="AR275" s="16" t="s">
        <v>756</v>
      </c>
      <c r="AT275" s="16" t="s">
        <v>248</v>
      </c>
      <c r="AU275" s="16" t="s">
        <v>266</v>
      </c>
      <c r="AY275" s="16" t="s">
        <v>246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6" t="s">
        <v>16</v>
      </c>
      <c r="BK275" s="227">
        <f>ROUND(I275*H275,2)</f>
        <v>0</v>
      </c>
      <c r="BL275" s="16" t="s">
        <v>756</v>
      </c>
      <c r="BM275" s="16" t="s">
        <v>7189</v>
      </c>
    </row>
    <row r="276" s="1" customFormat="1" ht="16.5" customHeight="1">
      <c r="B276" s="37"/>
      <c r="C276" s="216" t="s">
        <v>1025</v>
      </c>
      <c r="D276" s="216" t="s">
        <v>248</v>
      </c>
      <c r="E276" s="217" t="s">
        <v>7190</v>
      </c>
      <c r="F276" s="218" t="s">
        <v>7191</v>
      </c>
      <c r="G276" s="219" t="s">
        <v>4404</v>
      </c>
      <c r="H276" s="220">
        <v>24</v>
      </c>
      <c r="I276" s="221"/>
      <c r="J276" s="222">
        <f>ROUND(I276*H276,2)</f>
        <v>0</v>
      </c>
      <c r="K276" s="218" t="s">
        <v>1</v>
      </c>
      <c r="L276" s="42"/>
      <c r="M276" s="223" t="s">
        <v>1</v>
      </c>
      <c r="N276" s="224" t="s">
        <v>42</v>
      </c>
      <c r="O276" s="78"/>
      <c r="P276" s="225">
        <f>O276*H276</f>
        <v>0</v>
      </c>
      <c r="Q276" s="225">
        <v>0</v>
      </c>
      <c r="R276" s="225">
        <f>Q276*H276</f>
        <v>0</v>
      </c>
      <c r="S276" s="225">
        <v>0</v>
      </c>
      <c r="T276" s="226">
        <f>S276*H276</f>
        <v>0</v>
      </c>
      <c r="AR276" s="16" t="s">
        <v>756</v>
      </c>
      <c r="AT276" s="16" t="s">
        <v>248</v>
      </c>
      <c r="AU276" s="16" t="s">
        <v>266</v>
      </c>
      <c r="AY276" s="16" t="s">
        <v>246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6" t="s">
        <v>16</v>
      </c>
      <c r="BK276" s="227">
        <f>ROUND(I276*H276,2)</f>
        <v>0</v>
      </c>
      <c r="BL276" s="16" t="s">
        <v>756</v>
      </c>
      <c r="BM276" s="16" t="s">
        <v>7192</v>
      </c>
    </row>
    <row r="277" s="13" customFormat="1">
      <c r="B277" s="239"/>
      <c r="C277" s="240"/>
      <c r="D277" s="230" t="s">
        <v>255</v>
      </c>
      <c r="E277" s="241" t="s">
        <v>1</v>
      </c>
      <c r="F277" s="242" t="s">
        <v>7183</v>
      </c>
      <c r="G277" s="240"/>
      <c r="H277" s="243">
        <v>24</v>
      </c>
      <c r="I277" s="244"/>
      <c r="J277" s="240"/>
      <c r="K277" s="240"/>
      <c r="L277" s="245"/>
      <c r="M277" s="246"/>
      <c r="N277" s="247"/>
      <c r="O277" s="247"/>
      <c r="P277" s="247"/>
      <c r="Q277" s="247"/>
      <c r="R277" s="247"/>
      <c r="S277" s="247"/>
      <c r="T277" s="248"/>
      <c r="AT277" s="249" t="s">
        <v>255</v>
      </c>
      <c r="AU277" s="249" t="s">
        <v>266</v>
      </c>
      <c r="AV277" s="13" t="s">
        <v>79</v>
      </c>
      <c r="AW277" s="13" t="s">
        <v>33</v>
      </c>
      <c r="AX277" s="13" t="s">
        <v>71</v>
      </c>
      <c r="AY277" s="249" t="s">
        <v>246</v>
      </c>
    </row>
    <row r="278" s="1" customFormat="1" ht="16.5" customHeight="1">
      <c r="B278" s="37"/>
      <c r="C278" s="250" t="s">
        <v>1030</v>
      </c>
      <c r="D278" s="250" t="s">
        <v>323</v>
      </c>
      <c r="E278" s="251" t="s">
        <v>7193</v>
      </c>
      <c r="F278" s="252" t="s">
        <v>7194</v>
      </c>
      <c r="G278" s="253" t="s">
        <v>142</v>
      </c>
      <c r="H278" s="254">
        <v>80</v>
      </c>
      <c r="I278" s="255"/>
      <c r="J278" s="256">
        <f>ROUND(I278*H278,2)</f>
        <v>0</v>
      </c>
      <c r="K278" s="252" t="s">
        <v>1</v>
      </c>
      <c r="L278" s="257"/>
      <c r="M278" s="258" t="s">
        <v>1</v>
      </c>
      <c r="N278" s="259" t="s">
        <v>42</v>
      </c>
      <c r="O278" s="78"/>
      <c r="P278" s="225">
        <f>O278*H278</f>
        <v>0</v>
      </c>
      <c r="Q278" s="225">
        <v>0</v>
      </c>
      <c r="R278" s="225">
        <f>Q278*H278</f>
        <v>0</v>
      </c>
      <c r="S278" s="225">
        <v>0</v>
      </c>
      <c r="T278" s="226">
        <f>S278*H278</f>
        <v>0</v>
      </c>
      <c r="AR278" s="16" t="s">
        <v>1307</v>
      </c>
      <c r="AT278" s="16" t="s">
        <v>323</v>
      </c>
      <c r="AU278" s="16" t="s">
        <v>266</v>
      </c>
      <c r="AY278" s="16" t="s">
        <v>246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6" t="s">
        <v>16</v>
      </c>
      <c r="BK278" s="227">
        <f>ROUND(I278*H278,2)</f>
        <v>0</v>
      </c>
      <c r="BL278" s="16" t="s">
        <v>1307</v>
      </c>
      <c r="BM278" s="16" t="s">
        <v>7195</v>
      </c>
    </row>
    <row r="279" s="13" customFormat="1">
      <c r="B279" s="239"/>
      <c r="C279" s="240"/>
      <c r="D279" s="230" t="s">
        <v>255</v>
      </c>
      <c r="E279" s="241" t="s">
        <v>1</v>
      </c>
      <c r="F279" s="242" t="s">
        <v>7196</v>
      </c>
      <c r="G279" s="240"/>
      <c r="H279" s="243">
        <v>80</v>
      </c>
      <c r="I279" s="244"/>
      <c r="J279" s="240"/>
      <c r="K279" s="240"/>
      <c r="L279" s="245"/>
      <c r="M279" s="246"/>
      <c r="N279" s="247"/>
      <c r="O279" s="247"/>
      <c r="P279" s="247"/>
      <c r="Q279" s="247"/>
      <c r="R279" s="247"/>
      <c r="S279" s="247"/>
      <c r="T279" s="248"/>
      <c r="AT279" s="249" t="s">
        <v>255</v>
      </c>
      <c r="AU279" s="249" t="s">
        <v>266</v>
      </c>
      <c r="AV279" s="13" t="s">
        <v>79</v>
      </c>
      <c r="AW279" s="13" t="s">
        <v>33</v>
      </c>
      <c r="AX279" s="13" t="s">
        <v>71</v>
      </c>
      <c r="AY279" s="249" t="s">
        <v>246</v>
      </c>
    </row>
    <row r="280" s="11" customFormat="1" ht="22.8" customHeight="1">
      <c r="B280" s="200"/>
      <c r="C280" s="201"/>
      <c r="D280" s="202" t="s">
        <v>70</v>
      </c>
      <c r="E280" s="214" t="s">
        <v>77</v>
      </c>
      <c r="F280" s="214" t="s">
        <v>7197</v>
      </c>
      <c r="G280" s="201"/>
      <c r="H280" s="201"/>
      <c r="I280" s="204"/>
      <c r="J280" s="215">
        <f>BK280</f>
        <v>0</v>
      </c>
      <c r="K280" s="201"/>
      <c r="L280" s="206"/>
      <c r="M280" s="207"/>
      <c r="N280" s="208"/>
      <c r="O280" s="208"/>
      <c r="P280" s="209">
        <f>P281+P289</f>
        <v>0</v>
      </c>
      <c r="Q280" s="208"/>
      <c r="R280" s="209">
        <f>R281+R289</f>
        <v>0</v>
      </c>
      <c r="S280" s="208"/>
      <c r="T280" s="210">
        <f>T281+T289</f>
        <v>0</v>
      </c>
      <c r="AR280" s="211" t="s">
        <v>253</v>
      </c>
      <c r="AT280" s="212" t="s">
        <v>70</v>
      </c>
      <c r="AU280" s="212" t="s">
        <v>16</v>
      </c>
      <c r="AY280" s="211" t="s">
        <v>246</v>
      </c>
      <c r="BK280" s="213">
        <f>BK281+BK289</f>
        <v>0</v>
      </c>
    </row>
    <row r="281" s="11" customFormat="1" ht="20.88" customHeight="1">
      <c r="B281" s="200"/>
      <c r="C281" s="201"/>
      <c r="D281" s="202" t="s">
        <v>70</v>
      </c>
      <c r="E281" s="214" t="s">
        <v>7198</v>
      </c>
      <c r="F281" s="214" t="s">
        <v>7199</v>
      </c>
      <c r="G281" s="201"/>
      <c r="H281" s="201"/>
      <c r="I281" s="204"/>
      <c r="J281" s="215">
        <f>BK281</f>
        <v>0</v>
      </c>
      <c r="K281" s="201"/>
      <c r="L281" s="206"/>
      <c r="M281" s="207"/>
      <c r="N281" s="208"/>
      <c r="O281" s="208"/>
      <c r="P281" s="209">
        <f>SUM(P282:P288)</f>
        <v>0</v>
      </c>
      <c r="Q281" s="208"/>
      <c r="R281" s="209">
        <f>SUM(R282:R288)</f>
        <v>0</v>
      </c>
      <c r="S281" s="208"/>
      <c r="T281" s="210">
        <f>SUM(T282:T288)</f>
        <v>0</v>
      </c>
      <c r="AR281" s="211" t="s">
        <v>16</v>
      </c>
      <c r="AT281" s="212" t="s">
        <v>70</v>
      </c>
      <c r="AU281" s="212" t="s">
        <v>79</v>
      </c>
      <c r="AY281" s="211" t="s">
        <v>246</v>
      </c>
      <c r="BK281" s="213">
        <f>SUM(BK282:BK288)</f>
        <v>0</v>
      </c>
    </row>
    <row r="282" s="1" customFormat="1" ht="22.5" customHeight="1">
      <c r="B282" s="37"/>
      <c r="C282" s="250" t="s">
        <v>1036</v>
      </c>
      <c r="D282" s="250" t="s">
        <v>323</v>
      </c>
      <c r="E282" s="251" t="s">
        <v>7200</v>
      </c>
      <c r="F282" s="252" t="s">
        <v>7201</v>
      </c>
      <c r="G282" s="253" t="s">
        <v>4404</v>
      </c>
      <c r="H282" s="254">
        <v>1</v>
      </c>
      <c r="I282" s="255"/>
      <c r="J282" s="256">
        <f>ROUND(I282*H282,2)</f>
        <v>0</v>
      </c>
      <c r="K282" s="252" t="s">
        <v>1</v>
      </c>
      <c r="L282" s="257"/>
      <c r="M282" s="258" t="s">
        <v>1</v>
      </c>
      <c r="N282" s="259" t="s">
        <v>42</v>
      </c>
      <c r="O282" s="78"/>
      <c r="P282" s="225">
        <f>O282*H282</f>
        <v>0</v>
      </c>
      <c r="Q282" s="225">
        <v>0</v>
      </c>
      <c r="R282" s="225">
        <f>Q282*H282</f>
        <v>0</v>
      </c>
      <c r="S282" s="225">
        <v>0</v>
      </c>
      <c r="T282" s="226">
        <f>S282*H282</f>
        <v>0</v>
      </c>
      <c r="AR282" s="16" t="s">
        <v>1307</v>
      </c>
      <c r="AT282" s="16" t="s">
        <v>323</v>
      </c>
      <c r="AU282" s="16" t="s">
        <v>266</v>
      </c>
      <c r="AY282" s="16" t="s">
        <v>246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6" t="s">
        <v>16</v>
      </c>
      <c r="BK282" s="227">
        <f>ROUND(I282*H282,2)</f>
        <v>0</v>
      </c>
      <c r="BL282" s="16" t="s">
        <v>1307</v>
      </c>
      <c r="BM282" s="16" t="s">
        <v>7202</v>
      </c>
    </row>
    <row r="283" s="13" customFormat="1">
      <c r="B283" s="239"/>
      <c r="C283" s="240"/>
      <c r="D283" s="230" t="s">
        <v>255</v>
      </c>
      <c r="E283" s="241" t="s">
        <v>1</v>
      </c>
      <c r="F283" s="242" t="s">
        <v>16</v>
      </c>
      <c r="G283" s="240"/>
      <c r="H283" s="243">
        <v>1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AT283" s="249" t="s">
        <v>255</v>
      </c>
      <c r="AU283" s="249" t="s">
        <v>266</v>
      </c>
      <c r="AV283" s="13" t="s">
        <v>79</v>
      </c>
      <c r="AW283" s="13" t="s">
        <v>33</v>
      </c>
      <c r="AX283" s="13" t="s">
        <v>71</v>
      </c>
      <c r="AY283" s="249" t="s">
        <v>246</v>
      </c>
    </row>
    <row r="284" s="1" customFormat="1" ht="16.5" customHeight="1">
      <c r="B284" s="37"/>
      <c r="C284" s="250" t="s">
        <v>1041</v>
      </c>
      <c r="D284" s="250" t="s">
        <v>323</v>
      </c>
      <c r="E284" s="251" t="s">
        <v>7203</v>
      </c>
      <c r="F284" s="252" t="s">
        <v>7204</v>
      </c>
      <c r="G284" s="253" t="s">
        <v>4404</v>
      </c>
      <c r="H284" s="254">
        <v>1</v>
      </c>
      <c r="I284" s="255"/>
      <c r="J284" s="256">
        <f>ROUND(I284*H284,2)</f>
        <v>0</v>
      </c>
      <c r="K284" s="252" t="s">
        <v>1</v>
      </c>
      <c r="L284" s="257"/>
      <c r="M284" s="258" t="s">
        <v>1</v>
      </c>
      <c r="N284" s="259" t="s">
        <v>42</v>
      </c>
      <c r="O284" s="78"/>
      <c r="P284" s="225">
        <f>O284*H284</f>
        <v>0</v>
      </c>
      <c r="Q284" s="225">
        <v>0</v>
      </c>
      <c r="R284" s="225">
        <f>Q284*H284</f>
        <v>0</v>
      </c>
      <c r="S284" s="225">
        <v>0</v>
      </c>
      <c r="T284" s="226">
        <f>S284*H284</f>
        <v>0</v>
      </c>
      <c r="AR284" s="16" t="s">
        <v>3746</v>
      </c>
      <c r="AT284" s="16" t="s">
        <v>323</v>
      </c>
      <c r="AU284" s="16" t="s">
        <v>266</v>
      </c>
      <c r="AY284" s="16" t="s">
        <v>246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6" t="s">
        <v>16</v>
      </c>
      <c r="BK284" s="227">
        <f>ROUND(I284*H284,2)</f>
        <v>0</v>
      </c>
      <c r="BL284" s="16" t="s">
        <v>3746</v>
      </c>
      <c r="BM284" s="16" t="s">
        <v>7205</v>
      </c>
    </row>
    <row r="285" s="13" customFormat="1">
      <c r="B285" s="239"/>
      <c r="C285" s="240"/>
      <c r="D285" s="230" t="s">
        <v>255</v>
      </c>
      <c r="E285" s="241" t="s">
        <v>1</v>
      </c>
      <c r="F285" s="242" t="s">
        <v>16</v>
      </c>
      <c r="G285" s="240"/>
      <c r="H285" s="243">
        <v>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AT285" s="249" t="s">
        <v>255</v>
      </c>
      <c r="AU285" s="249" t="s">
        <v>266</v>
      </c>
      <c r="AV285" s="13" t="s">
        <v>79</v>
      </c>
      <c r="AW285" s="13" t="s">
        <v>33</v>
      </c>
      <c r="AX285" s="13" t="s">
        <v>71</v>
      </c>
      <c r="AY285" s="249" t="s">
        <v>246</v>
      </c>
    </row>
    <row r="286" s="1" customFormat="1" ht="16.5" customHeight="1">
      <c r="B286" s="37"/>
      <c r="C286" s="250" t="s">
        <v>1048</v>
      </c>
      <c r="D286" s="250" t="s">
        <v>323</v>
      </c>
      <c r="E286" s="251" t="s">
        <v>7206</v>
      </c>
      <c r="F286" s="252" t="s">
        <v>7207</v>
      </c>
      <c r="G286" s="253" t="s">
        <v>4404</v>
      </c>
      <c r="H286" s="254">
        <v>1</v>
      </c>
      <c r="I286" s="255"/>
      <c r="J286" s="256">
        <f>ROUND(I286*H286,2)</f>
        <v>0</v>
      </c>
      <c r="K286" s="252" t="s">
        <v>1</v>
      </c>
      <c r="L286" s="257"/>
      <c r="M286" s="258" t="s">
        <v>1</v>
      </c>
      <c r="N286" s="259" t="s">
        <v>42</v>
      </c>
      <c r="O286" s="78"/>
      <c r="P286" s="225">
        <f>O286*H286</f>
        <v>0</v>
      </c>
      <c r="Q286" s="225">
        <v>0</v>
      </c>
      <c r="R286" s="225">
        <f>Q286*H286</f>
        <v>0</v>
      </c>
      <c r="S286" s="225">
        <v>0</v>
      </c>
      <c r="T286" s="226">
        <f>S286*H286</f>
        <v>0</v>
      </c>
      <c r="AR286" s="16" t="s">
        <v>3746</v>
      </c>
      <c r="AT286" s="16" t="s">
        <v>323</v>
      </c>
      <c r="AU286" s="16" t="s">
        <v>266</v>
      </c>
      <c r="AY286" s="16" t="s">
        <v>246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6" t="s">
        <v>16</v>
      </c>
      <c r="BK286" s="227">
        <f>ROUND(I286*H286,2)</f>
        <v>0</v>
      </c>
      <c r="BL286" s="16" t="s">
        <v>3746</v>
      </c>
      <c r="BM286" s="16" t="s">
        <v>7208</v>
      </c>
    </row>
    <row r="287" s="13" customFormat="1">
      <c r="B287" s="239"/>
      <c r="C287" s="240"/>
      <c r="D287" s="230" t="s">
        <v>255</v>
      </c>
      <c r="E287" s="241" t="s">
        <v>1</v>
      </c>
      <c r="F287" s="242" t="s">
        <v>16</v>
      </c>
      <c r="G287" s="240"/>
      <c r="H287" s="243">
        <v>1</v>
      </c>
      <c r="I287" s="244"/>
      <c r="J287" s="240"/>
      <c r="K287" s="240"/>
      <c r="L287" s="245"/>
      <c r="M287" s="246"/>
      <c r="N287" s="247"/>
      <c r="O287" s="247"/>
      <c r="P287" s="247"/>
      <c r="Q287" s="247"/>
      <c r="R287" s="247"/>
      <c r="S287" s="247"/>
      <c r="T287" s="248"/>
      <c r="AT287" s="249" t="s">
        <v>255</v>
      </c>
      <c r="AU287" s="249" t="s">
        <v>266</v>
      </c>
      <c r="AV287" s="13" t="s">
        <v>79</v>
      </c>
      <c r="AW287" s="13" t="s">
        <v>33</v>
      </c>
      <c r="AX287" s="13" t="s">
        <v>71</v>
      </c>
      <c r="AY287" s="249" t="s">
        <v>246</v>
      </c>
    </row>
    <row r="288" s="1" customFormat="1" ht="16.5" customHeight="1">
      <c r="B288" s="37"/>
      <c r="C288" s="216" t="s">
        <v>1053</v>
      </c>
      <c r="D288" s="216" t="s">
        <v>248</v>
      </c>
      <c r="E288" s="217" t="s">
        <v>7209</v>
      </c>
      <c r="F288" s="218" t="s">
        <v>7210</v>
      </c>
      <c r="G288" s="219" t="s">
        <v>4404</v>
      </c>
      <c r="H288" s="220">
        <v>1</v>
      </c>
      <c r="I288" s="221"/>
      <c r="J288" s="222">
        <f>ROUND(I288*H288,2)</f>
        <v>0</v>
      </c>
      <c r="K288" s="218" t="s">
        <v>1</v>
      </c>
      <c r="L288" s="42"/>
      <c r="M288" s="223" t="s">
        <v>1</v>
      </c>
      <c r="N288" s="224" t="s">
        <v>42</v>
      </c>
      <c r="O288" s="78"/>
      <c r="P288" s="225">
        <f>O288*H288</f>
        <v>0</v>
      </c>
      <c r="Q288" s="225">
        <v>0</v>
      </c>
      <c r="R288" s="225">
        <f>Q288*H288</f>
        <v>0</v>
      </c>
      <c r="S288" s="225">
        <v>0</v>
      </c>
      <c r="T288" s="226">
        <f>S288*H288</f>
        <v>0</v>
      </c>
      <c r="AR288" s="16" t="s">
        <v>3746</v>
      </c>
      <c r="AT288" s="16" t="s">
        <v>248</v>
      </c>
      <c r="AU288" s="16" t="s">
        <v>266</v>
      </c>
      <c r="AY288" s="16" t="s">
        <v>246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6" t="s">
        <v>16</v>
      </c>
      <c r="BK288" s="227">
        <f>ROUND(I288*H288,2)</f>
        <v>0</v>
      </c>
      <c r="BL288" s="16" t="s">
        <v>3746</v>
      </c>
      <c r="BM288" s="16" t="s">
        <v>7211</v>
      </c>
    </row>
    <row r="289" s="11" customFormat="1" ht="20.88" customHeight="1">
      <c r="B289" s="200"/>
      <c r="C289" s="201"/>
      <c r="D289" s="202" t="s">
        <v>70</v>
      </c>
      <c r="E289" s="214" t="s">
        <v>7212</v>
      </c>
      <c r="F289" s="214" t="s">
        <v>7213</v>
      </c>
      <c r="G289" s="201"/>
      <c r="H289" s="201"/>
      <c r="I289" s="204"/>
      <c r="J289" s="215">
        <f>BK289</f>
        <v>0</v>
      </c>
      <c r="K289" s="201"/>
      <c r="L289" s="206"/>
      <c r="M289" s="207"/>
      <c r="N289" s="208"/>
      <c r="O289" s="208"/>
      <c r="P289" s="209">
        <f>SUM(P290:P307)</f>
        <v>0</v>
      </c>
      <c r="Q289" s="208"/>
      <c r="R289" s="209">
        <f>SUM(R290:R307)</f>
        <v>0</v>
      </c>
      <c r="S289" s="208"/>
      <c r="T289" s="210">
        <f>SUM(T290:T307)</f>
        <v>0</v>
      </c>
      <c r="AR289" s="211" t="s">
        <v>253</v>
      </c>
      <c r="AT289" s="212" t="s">
        <v>70</v>
      </c>
      <c r="AU289" s="212" t="s">
        <v>79</v>
      </c>
      <c r="AY289" s="211" t="s">
        <v>246</v>
      </c>
      <c r="BK289" s="213">
        <f>SUM(BK290:BK307)</f>
        <v>0</v>
      </c>
    </row>
    <row r="290" s="1" customFormat="1" ht="16.5" customHeight="1">
      <c r="B290" s="37"/>
      <c r="C290" s="250" t="s">
        <v>1059</v>
      </c>
      <c r="D290" s="250" t="s">
        <v>323</v>
      </c>
      <c r="E290" s="251" t="s">
        <v>7076</v>
      </c>
      <c r="F290" s="252" t="s">
        <v>7077</v>
      </c>
      <c r="G290" s="253" t="s">
        <v>4404</v>
      </c>
      <c r="H290" s="254">
        <v>10</v>
      </c>
      <c r="I290" s="255"/>
      <c r="J290" s="256">
        <f>ROUND(I290*H290,2)</f>
        <v>0</v>
      </c>
      <c r="K290" s="252" t="s">
        <v>1</v>
      </c>
      <c r="L290" s="257"/>
      <c r="M290" s="258" t="s">
        <v>1</v>
      </c>
      <c r="N290" s="259" t="s">
        <v>42</v>
      </c>
      <c r="O290" s="78"/>
      <c r="P290" s="225">
        <f>O290*H290</f>
        <v>0</v>
      </c>
      <c r="Q290" s="225">
        <v>0</v>
      </c>
      <c r="R290" s="225">
        <f>Q290*H290</f>
        <v>0</v>
      </c>
      <c r="S290" s="225">
        <v>0</v>
      </c>
      <c r="T290" s="226">
        <f>S290*H290</f>
        <v>0</v>
      </c>
      <c r="AR290" s="16" t="s">
        <v>2200</v>
      </c>
      <c r="AT290" s="16" t="s">
        <v>323</v>
      </c>
      <c r="AU290" s="16" t="s">
        <v>266</v>
      </c>
      <c r="AY290" s="16" t="s">
        <v>246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6" t="s">
        <v>16</v>
      </c>
      <c r="BK290" s="227">
        <f>ROUND(I290*H290,2)</f>
        <v>0</v>
      </c>
      <c r="BL290" s="16" t="s">
        <v>756</v>
      </c>
      <c r="BM290" s="16" t="s">
        <v>7214</v>
      </c>
    </row>
    <row r="291" s="13" customFormat="1">
      <c r="B291" s="239"/>
      <c r="C291" s="240"/>
      <c r="D291" s="230" t="s">
        <v>255</v>
      </c>
      <c r="E291" s="241" t="s">
        <v>1</v>
      </c>
      <c r="F291" s="242" t="s">
        <v>300</v>
      </c>
      <c r="G291" s="240"/>
      <c r="H291" s="243">
        <v>10</v>
      </c>
      <c r="I291" s="244"/>
      <c r="J291" s="240"/>
      <c r="K291" s="240"/>
      <c r="L291" s="245"/>
      <c r="M291" s="246"/>
      <c r="N291" s="247"/>
      <c r="O291" s="247"/>
      <c r="P291" s="247"/>
      <c r="Q291" s="247"/>
      <c r="R291" s="247"/>
      <c r="S291" s="247"/>
      <c r="T291" s="248"/>
      <c r="AT291" s="249" t="s">
        <v>255</v>
      </c>
      <c r="AU291" s="249" t="s">
        <v>266</v>
      </c>
      <c r="AV291" s="13" t="s">
        <v>79</v>
      </c>
      <c r="AW291" s="13" t="s">
        <v>33</v>
      </c>
      <c r="AX291" s="13" t="s">
        <v>71</v>
      </c>
      <c r="AY291" s="249" t="s">
        <v>246</v>
      </c>
    </row>
    <row r="292" s="1" customFormat="1" ht="16.5" customHeight="1">
      <c r="B292" s="37"/>
      <c r="C292" s="250" t="s">
        <v>1064</v>
      </c>
      <c r="D292" s="250" t="s">
        <v>323</v>
      </c>
      <c r="E292" s="251" t="s">
        <v>6539</v>
      </c>
      <c r="F292" s="252" t="s">
        <v>6540</v>
      </c>
      <c r="G292" s="253" t="s">
        <v>4404</v>
      </c>
      <c r="H292" s="254">
        <v>10</v>
      </c>
      <c r="I292" s="255"/>
      <c r="J292" s="256">
        <f>ROUND(I292*H292,2)</f>
        <v>0</v>
      </c>
      <c r="K292" s="252" t="s">
        <v>1</v>
      </c>
      <c r="L292" s="257"/>
      <c r="M292" s="258" t="s">
        <v>1</v>
      </c>
      <c r="N292" s="259" t="s">
        <v>42</v>
      </c>
      <c r="O292" s="78"/>
      <c r="P292" s="225">
        <f>O292*H292</f>
        <v>0</v>
      </c>
      <c r="Q292" s="225">
        <v>0</v>
      </c>
      <c r="R292" s="225">
        <f>Q292*H292</f>
        <v>0</v>
      </c>
      <c r="S292" s="225">
        <v>0</v>
      </c>
      <c r="T292" s="226">
        <f>S292*H292</f>
        <v>0</v>
      </c>
      <c r="AR292" s="16" t="s">
        <v>2200</v>
      </c>
      <c r="AT292" s="16" t="s">
        <v>323</v>
      </c>
      <c r="AU292" s="16" t="s">
        <v>266</v>
      </c>
      <c r="AY292" s="16" t="s">
        <v>246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6" t="s">
        <v>16</v>
      </c>
      <c r="BK292" s="227">
        <f>ROUND(I292*H292,2)</f>
        <v>0</v>
      </c>
      <c r="BL292" s="16" t="s">
        <v>756</v>
      </c>
      <c r="BM292" s="16" t="s">
        <v>7215</v>
      </c>
    </row>
    <row r="293" s="13" customFormat="1">
      <c r="B293" s="239"/>
      <c r="C293" s="240"/>
      <c r="D293" s="230" t="s">
        <v>255</v>
      </c>
      <c r="E293" s="241" t="s">
        <v>1</v>
      </c>
      <c r="F293" s="242" t="s">
        <v>300</v>
      </c>
      <c r="G293" s="240"/>
      <c r="H293" s="243">
        <v>10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AT293" s="249" t="s">
        <v>255</v>
      </c>
      <c r="AU293" s="249" t="s">
        <v>266</v>
      </c>
      <c r="AV293" s="13" t="s">
        <v>79</v>
      </c>
      <c r="AW293" s="13" t="s">
        <v>33</v>
      </c>
      <c r="AX293" s="13" t="s">
        <v>71</v>
      </c>
      <c r="AY293" s="249" t="s">
        <v>246</v>
      </c>
    </row>
    <row r="294" s="1" customFormat="1" ht="16.5" customHeight="1">
      <c r="B294" s="37"/>
      <c r="C294" s="216" t="s">
        <v>1069</v>
      </c>
      <c r="D294" s="216" t="s">
        <v>248</v>
      </c>
      <c r="E294" s="217" t="s">
        <v>6536</v>
      </c>
      <c r="F294" s="218" t="s">
        <v>6537</v>
      </c>
      <c r="G294" s="219" t="s">
        <v>401</v>
      </c>
      <c r="H294" s="220">
        <v>20</v>
      </c>
      <c r="I294" s="221"/>
      <c r="J294" s="222">
        <f>ROUND(I294*H294,2)</f>
        <v>0</v>
      </c>
      <c r="K294" s="218" t="s">
        <v>252</v>
      </c>
      <c r="L294" s="42"/>
      <c r="M294" s="223" t="s">
        <v>1</v>
      </c>
      <c r="N294" s="224" t="s">
        <v>42</v>
      </c>
      <c r="O294" s="78"/>
      <c r="P294" s="225">
        <f>O294*H294</f>
        <v>0</v>
      </c>
      <c r="Q294" s="225">
        <v>0</v>
      </c>
      <c r="R294" s="225">
        <f>Q294*H294</f>
        <v>0</v>
      </c>
      <c r="S294" s="225">
        <v>0</v>
      </c>
      <c r="T294" s="226">
        <f>S294*H294</f>
        <v>0</v>
      </c>
      <c r="AR294" s="16" t="s">
        <v>756</v>
      </c>
      <c r="AT294" s="16" t="s">
        <v>248</v>
      </c>
      <c r="AU294" s="16" t="s">
        <v>266</v>
      </c>
      <c r="AY294" s="16" t="s">
        <v>246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6" t="s">
        <v>16</v>
      </c>
      <c r="BK294" s="227">
        <f>ROUND(I294*H294,2)</f>
        <v>0</v>
      </c>
      <c r="BL294" s="16" t="s">
        <v>756</v>
      </c>
      <c r="BM294" s="16" t="s">
        <v>7216</v>
      </c>
    </row>
    <row r="295" s="1" customFormat="1" ht="16.5" customHeight="1">
      <c r="B295" s="37"/>
      <c r="C295" s="250" t="s">
        <v>1075</v>
      </c>
      <c r="D295" s="250" t="s">
        <v>323</v>
      </c>
      <c r="E295" s="251" t="s">
        <v>7085</v>
      </c>
      <c r="F295" s="252" t="s">
        <v>7086</v>
      </c>
      <c r="G295" s="253" t="s">
        <v>142</v>
      </c>
      <c r="H295" s="254">
        <v>200</v>
      </c>
      <c r="I295" s="255"/>
      <c r="J295" s="256">
        <f>ROUND(I295*H295,2)</f>
        <v>0</v>
      </c>
      <c r="K295" s="252" t="s">
        <v>1</v>
      </c>
      <c r="L295" s="257"/>
      <c r="M295" s="258" t="s">
        <v>1</v>
      </c>
      <c r="N295" s="259" t="s">
        <v>42</v>
      </c>
      <c r="O295" s="78"/>
      <c r="P295" s="225">
        <f>O295*H295</f>
        <v>0</v>
      </c>
      <c r="Q295" s="225">
        <v>0</v>
      </c>
      <c r="R295" s="225">
        <f>Q295*H295</f>
        <v>0</v>
      </c>
      <c r="S295" s="225">
        <v>0</v>
      </c>
      <c r="T295" s="226">
        <f>S295*H295</f>
        <v>0</v>
      </c>
      <c r="AR295" s="16" t="s">
        <v>2200</v>
      </c>
      <c r="AT295" s="16" t="s">
        <v>323</v>
      </c>
      <c r="AU295" s="16" t="s">
        <v>266</v>
      </c>
      <c r="AY295" s="16" t="s">
        <v>246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6" t="s">
        <v>16</v>
      </c>
      <c r="BK295" s="227">
        <f>ROUND(I295*H295,2)</f>
        <v>0</v>
      </c>
      <c r="BL295" s="16" t="s">
        <v>756</v>
      </c>
      <c r="BM295" s="16" t="s">
        <v>7217</v>
      </c>
    </row>
    <row r="296" s="13" customFormat="1">
      <c r="B296" s="239"/>
      <c r="C296" s="240"/>
      <c r="D296" s="230" t="s">
        <v>255</v>
      </c>
      <c r="E296" s="241" t="s">
        <v>1</v>
      </c>
      <c r="F296" s="242" t="s">
        <v>7218</v>
      </c>
      <c r="G296" s="240"/>
      <c r="H296" s="243">
        <v>200</v>
      </c>
      <c r="I296" s="244"/>
      <c r="J296" s="240"/>
      <c r="K296" s="240"/>
      <c r="L296" s="245"/>
      <c r="M296" s="246"/>
      <c r="N296" s="247"/>
      <c r="O296" s="247"/>
      <c r="P296" s="247"/>
      <c r="Q296" s="247"/>
      <c r="R296" s="247"/>
      <c r="S296" s="247"/>
      <c r="T296" s="248"/>
      <c r="AT296" s="249" t="s">
        <v>255</v>
      </c>
      <c r="AU296" s="249" t="s">
        <v>266</v>
      </c>
      <c r="AV296" s="13" t="s">
        <v>79</v>
      </c>
      <c r="AW296" s="13" t="s">
        <v>33</v>
      </c>
      <c r="AX296" s="13" t="s">
        <v>71</v>
      </c>
      <c r="AY296" s="249" t="s">
        <v>246</v>
      </c>
    </row>
    <row r="297" s="1" customFormat="1" ht="16.5" customHeight="1">
      <c r="B297" s="37"/>
      <c r="C297" s="216" t="s">
        <v>1081</v>
      </c>
      <c r="D297" s="216" t="s">
        <v>248</v>
      </c>
      <c r="E297" s="217" t="s">
        <v>6612</v>
      </c>
      <c r="F297" s="218" t="s">
        <v>6613</v>
      </c>
      <c r="G297" s="219" t="s">
        <v>142</v>
      </c>
      <c r="H297" s="220">
        <v>200</v>
      </c>
      <c r="I297" s="221"/>
      <c r="J297" s="222">
        <f>ROUND(I297*H297,2)</f>
        <v>0</v>
      </c>
      <c r="K297" s="218" t="s">
        <v>252</v>
      </c>
      <c r="L297" s="42"/>
      <c r="M297" s="223" t="s">
        <v>1</v>
      </c>
      <c r="N297" s="224" t="s">
        <v>42</v>
      </c>
      <c r="O297" s="78"/>
      <c r="P297" s="225">
        <f>O297*H297</f>
        <v>0</v>
      </c>
      <c r="Q297" s="225">
        <v>0</v>
      </c>
      <c r="R297" s="225">
        <f>Q297*H297</f>
        <v>0</v>
      </c>
      <c r="S297" s="225">
        <v>0</v>
      </c>
      <c r="T297" s="226">
        <f>S297*H297</f>
        <v>0</v>
      </c>
      <c r="AR297" s="16" t="s">
        <v>756</v>
      </c>
      <c r="AT297" s="16" t="s">
        <v>248</v>
      </c>
      <c r="AU297" s="16" t="s">
        <v>266</v>
      </c>
      <c r="AY297" s="16" t="s">
        <v>246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6" t="s">
        <v>16</v>
      </c>
      <c r="BK297" s="227">
        <f>ROUND(I297*H297,2)</f>
        <v>0</v>
      </c>
      <c r="BL297" s="16" t="s">
        <v>756</v>
      </c>
      <c r="BM297" s="16" t="s">
        <v>7219</v>
      </c>
    </row>
    <row r="298" s="1" customFormat="1" ht="16.5" customHeight="1">
      <c r="B298" s="37"/>
      <c r="C298" s="250" t="s">
        <v>1085</v>
      </c>
      <c r="D298" s="250" t="s">
        <v>323</v>
      </c>
      <c r="E298" s="251" t="s">
        <v>7220</v>
      </c>
      <c r="F298" s="252" t="s">
        <v>7221</v>
      </c>
      <c r="G298" s="253" t="s">
        <v>142</v>
      </c>
      <c r="H298" s="254">
        <v>800</v>
      </c>
      <c r="I298" s="255"/>
      <c r="J298" s="256">
        <f>ROUND(I298*H298,2)</f>
        <v>0</v>
      </c>
      <c r="K298" s="252" t="s">
        <v>1</v>
      </c>
      <c r="L298" s="257"/>
      <c r="M298" s="258" t="s">
        <v>1</v>
      </c>
      <c r="N298" s="259" t="s">
        <v>42</v>
      </c>
      <c r="O298" s="78"/>
      <c r="P298" s="225">
        <f>O298*H298</f>
        <v>0</v>
      </c>
      <c r="Q298" s="225">
        <v>0</v>
      </c>
      <c r="R298" s="225">
        <f>Q298*H298</f>
        <v>0</v>
      </c>
      <c r="S298" s="225">
        <v>0</v>
      </c>
      <c r="T298" s="226">
        <f>S298*H298</f>
        <v>0</v>
      </c>
      <c r="AR298" s="16" t="s">
        <v>1307</v>
      </c>
      <c r="AT298" s="16" t="s">
        <v>323</v>
      </c>
      <c r="AU298" s="16" t="s">
        <v>266</v>
      </c>
      <c r="AY298" s="16" t="s">
        <v>246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6" t="s">
        <v>16</v>
      </c>
      <c r="BK298" s="227">
        <f>ROUND(I298*H298,2)</f>
        <v>0</v>
      </c>
      <c r="BL298" s="16" t="s">
        <v>1307</v>
      </c>
      <c r="BM298" s="16" t="s">
        <v>7222</v>
      </c>
    </row>
    <row r="299" s="13" customFormat="1">
      <c r="B299" s="239"/>
      <c r="C299" s="240"/>
      <c r="D299" s="230" t="s">
        <v>255</v>
      </c>
      <c r="E299" s="241" t="s">
        <v>1</v>
      </c>
      <c r="F299" s="242" t="s">
        <v>7223</v>
      </c>
      <c r="G299" s="240"/>
      <c r="H299" s="243">
        <v>800</v>
      </c>
      <c r="I299" s="244"/>
      <c r="J299" s="240"/>
      <c r="K299" s="240"/>
      <c r="L299" s="245"/>
      <c r="M299" s="246"/>
      <c r="N299" s="247"/>
      <c r="O299" s="247"/>
      <c r="P299" s="247"/>
      <c r="Q299" s="247"/>
      <c r="R299" s="247"/>
      <c r="S299" s="247"/>
      <c r="T299" s="248"/>
      <c r="AT299" s="249" t="s">
        <v>255</v>
      </c>
      <c r="AU299" s="249" t="s">
        <v>266</v>
      </c>
      <c r="AV299" s="13" t="s">
        <v>79</v>
      </c>
      <c r="AW299" s="13" t="s">
        <v>33</v>
      </c>
      <c r="AX299" s="13" t="s">
        <v>71</v>
      </c>
      <c r="AY299" s="249" t="s">
        <v>246</v>
      </c>
    </row>
    <row r="300" s="1" customFormat="1" ht="16.5" customHeight="1">
      <c r="B300" s="37"/>
      <c r="C300" s="216" t="s">
        <v>1087</v>
      </c>
      <c r="D300" s="216" t="s">
        <v>248</v>
      </c>
      <c r="E300" s="217" t="s">
        <v>7224</v>
      </c>
      <c r="F300" s="218" t="s">
        <v>7225</v>
      </c>
      <c r="G300" s="219" t="s">
        <v>142</v>
      </c>
      <c r="H300" s="220">
        <v>800</v>
      </c>
      <c r="I300" s="221"/>
      <c r="J300" s="222">
        <f>ROUND(I300*H300,2)</f>
        <v>0</v>
      </c>
      <c r="K300" s="218" t="s">
        <v>1</v>
      </c>
      <c r="L300" s="42"/>
      <c r="M300" s="223" t="s">
        <v>1</v>
      </c>
      <c r="N300" s="224" t="s">
        <v>42</v>
      </c>
      <c r="O300" s="78"/>
      <c r="P300" s="225">
        <f>O300*H300</f>
        <v>0</v>
      </c>
      <c r="Q300" s="225">
        <v>0</v>
      </c>
      <c r="R300" s="225">
        <f>Q300*H300</f>
        <v>0</v>
      </c>
      <c r="S300" s="225">
        <v>0</v>
      </c>
      <c r="T300" s="226">
        <f>S300*H300</f>
        <v>0</v>
      </c>
      <c r="AR300" s="16" t="s">
        <v>756</v>
      </c>
      <c r="AT300" s="16" t="s">
        <v>248</v>
      </c>
      <c r="AU300" s="16" t="s">
        <v>266</v>
      </c>
      <c r="AY300" s="16" t="s">
        <v>246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6" t="s">
        <v>16</v>
      </c>
      <c r="BK300" s="227">
        <f>ROUND(I300*H300,2)</f>
        <v>0</v>
      </c>
      <c r="BL300" s="16" t="s">
        <v>756</v>
      </c>
      <c r="BM300" s="16" t="s">
        <v>7226</v>
      </c>
    </row>
    <row r="301" s="1" customFormat="1" ht="16.5" customHeight="1">
      <c r="B301" s="37"/>
      <c r="C301" s="250" t="s">
        <v>1094</v>
      </c>
      <c r="D301" s="250" t="s">
        <v>323</v>
      </c>
      <c r="E301" s="251" t="s">
        <v>7227</v>
      </c>
      <c r="F301" s="252" t="s">
        <v>7228</v>
      </c>
      <c r="G301" s="253" t="s">
        <v>4404</v>
      </c>
      <c r="H301" s="254">
        <v>7</v>
      </c>
      <c r="I301" s="255"/>
      <c r="J301" s="256">
        <f>ROUND(I301*H301,2)</f>
        <v>0</v>
      </c>
      <c r="K301" s="252" t="s">
        <v>1</v>
      </c>
      <c r="L301" s="257"/>
      <c r="M301" s="258" t="s">
        <v>1</v>
      </c>
      <c r="N301" s="259" t="s">
        <v>42</v>
      </c>
      <c r="O301" s="78"/>
      <c r="P301" s="225">
        <f>O301*H301</f>
        <v>0</v>
      </c>
      <c r="Q301" s="225">
        <v>0</v>
      </c>
      <c r="R301" s="225">
        <f>Q301*H301</f>
        <v>0</v>
      </c>
      <c r="S301" s="225">
        <v>0</v>
      </c>
      <c r="T301" s="226">
        <f>S301*H301</f>
        <v>0</v>
      </c>
      <c r="AR301" s="16" t="s">
        <v>1307</v>
      </c>
      <c r="AT301" s="16" t="s">
        <v>323</v>
      </c>
      <c r="AU301" s="16" t="s">
        <v>266</v>
      </c>
      <c r="AY301" s="16" t="s">
        <v>246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6" t="s">
        <v>16</v>
      </c>
      <c r="BK301" s="227">
        <f>ROUND(I301*H301,2)</f>
        <v>0</v>
      </c>
      <c r="BL301" s="16" t="s">
        <v>1307</v>
      </c>
      <c r="BM301" s="16" t="s">
        <v>7229</v>
      </c>
    </row>
    <row r="302" s="13" customFormat="1">
      <c r="B302" s="239"/>
      <c r="C302" s="240"/>
      <c r="D302" s="230" t="s">
        <v>255</v>
      </c>
      <c r="E302" s="241" t="s">
        <v>1</v>
      </c>
      <c r="F302" s="242" t="s">
        <v>286</v>
      </c>
      <c r="G302" s="240"/>
      <c r="H302" s="243">
        <v>7</v>
      </c>
      <c r="I302" s="244"/>
      <c r="J302" s="240"/>
      <c r="K302" s="240"/>
      <c r="L302" s="245"/>
      <c r="M302" s="246"/>
      <c r="N302" s="247"/>
      <c r="O302" s="247"/>
      <c r="P302" s="247"/>
      <c r="Q302" s="247"/>
      <c r="R302" s="247"/>
      <c r="S302" s="247"/>
      <c r="T302" s="248"/>
      <c r="AT302" s="249" t="s">
        <v>255</v>
      </c>
      <c r="AU302" s="249" t="s">
        <v>266</v>
      </c>
      <c r="AV302" s="13" t="s">
        <v>79</v>
      </c>
      <c r="AW302" s="13" t="s">
        <v>33</v>
      </c>
      <c r="AX302" s="13" t="s">
        <v>71</v>
      </c>
      <c r="AY302" s="249" t="s">
        <v>246</v>
      </c>
    </row>
    <row r="303" s="1" customFormat="1" ht="16.5" customHeight="1">
      <c r="B303" s="37"/>
      <c r="C303" s="250" t="s">
        <v>1100</v>
      </c>
      <c r="D303" s="250" t="s">
        <v>323</v>
      </c>
      <c r="E303" s="251" t="s">
        <v>7230</v>
      </c>
      <c r="F303" s="252" t="s">
        <v>7231</v>
      </c>
      <c r="G303" s="253" t="s">
        <v>4404</v>
      </c>
      <c r="H303" s="254">
        <v>7</v>
      </c>
      <c r="I303" s="255"/>
      <c r="J303" s="256">
        <f>ROUND(I303*H303,2)</f>
        <v>0</v>
      </c>
      <c r="K303" s="252" t="s">
        <v>1</v>
      </c>
      <c r="L303" s="257"/>
      <c r="M303" s="258" t="s">
        <v>1</v>
      </c>
      <c r="N303" s="259" t="s">
        <v>42</v>
      </c>
      <c r="O303" s="78"/>
      <c r="P303" s="225">
        <f>O303*H303</f>
        <v>0</v>
      </c>
      <c r="Q303" s="225">
        <v>0</v>
      </c>
      <c r="R303" s="225">
        <f>Q303*H303</f>
        <v>0</v>
      </c>
      <c r="S303" s="225">
        <v>0</v>
      </c>
      <c r="T303" s="226">
        <f>S303*H303</f>
        <v>0</v>
      </c>
      <c r="AR303" s="16" t="s">
        <v>1307</v>
      </c>
      <c r="AT303" s="16" t="s">
        <v>323</v>
      </c>
      <c r="AU303" s="16" t="s">
        <v>266</v>
      </c>
      <c r="AY303" s="16" t="s">
        <v>246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6" t="s">
        <v>16</v>
      </c>
      <c r="BK303" s="227">
        <f>ROUND(I303*H303,2)</f>
        <v>0</v>
      </c>
      <c r="BL303" s="16" t="s">
        <v>1307</v>
      </c>
      <c r="BM303" s="16" t="s">
        <v>7232</v>
      </c>
    </row>
    <row r="304" s="1" customFormat="1" ht="16.5" customHeight="1">
      <c r="B304" s="37"/>
      <c r="C304" s="250" t="s">
        <v>1103</v>
      </c>
      <c r="D304" s="250" t="s">
        <v>323</v>
      </c>
      <c r="E304" s="251" t="s">
        <v>7233</v>
      </c>
      <c r="F304" s="252" t="s">
        <v>7234</v>
      </c>
      <c r="G304" s="253" t="s">
        <v>4404</v>
      </c>
      <c r="H304" s="254">
        <v>7</v>
      </c>
      <c r="I304" s="255"/>
      <c r="J304" s="256">
        <f>ROUND(I304*H304,2)</f>
        <v>0</v>
      </c>
      <c r="K304" s="252" t="s">
        <v>1</v>
      </c>
      <c r="L304" s="257"/>
      <c r="M304" s="258" t="s">
        <v>1</v>
      </c>
      <c r="N304" s="259" t="s">
        <v>42</v>
      </c>
      <c r="O304" s="78"/>
      <c r="P304" s="225">
        <f>O304*H304</f>
        <v>0</v>
      </c>
      <c r="Q304" s="225">
        <v>0</v>
      </c>
      <c r="R304" s="225">
        <f>Q304*H304</f>
        <v>0</v>
      </c>
      <c r="S304" s="225">
        <v>0</v>
      </c>
      <c r="T304" s="226">
        <f>S304*H304</f>
        <v>0</v>
      </c>
      <c r="AR304" s="16" t="s">
        <v>1307</v>
      </c>
      <c r="AT304" s="16" t="s">
        <v>323</v>
      </c>
      <c r="AU304" s="16" t="s">
        <v>266</v>
      </c>
      <c r="AY304" s="16" t="s">
        <v>246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6" t="s">
        <v>16</v>
      </c>
      <c r="BK304" s="227">
        <f>ROUND(I304*H304,2)</f>
        <v>0</v>
      </c>
      <c r="BL304" s="16" t="s">
        <v>1307</v>
      </c>
      <c r="BM304" s="16" t="s">
        <v>7235</v>
      </c>
    </row>
    <row r="305" s="1" customFormat="1" ht="16.5" customHeight="1">
      <c r="B305" s="37"/>
      <c r="C305" s="216" t="s">
        <v>1108</v>
      </c>
      <c r="D305" s="216" t="s">
        <v>248</v>
      </c>
      <c r="E305" s="217" t="s">
        <v>7236</v>
      </c>
      <c r="F305" s="218" t="s">
        <v>7237</v>
      </c>
      <c r="G305" s="219" t="s">
        <v>401</v>
      </c>
      <c r="H305" s="220">
        <v>7</v>
      </c>
      <c r="I305" s="221"/>
      <c r="J305" s="222">
        <f>ROUND(I305*H305,2)</f>
        <v>0</v>
      </c>
      <c r="K305" s="218" t="s">
        <v>1</v>
      </c>
      <c r="L305" s="42"/>
      <c r="M305" s="223" t="s">
        <v>1</v>
      </c>
      <c r="N305" s="224" t="s">
        <v>42</v>
      </c>
      <c r="O305" s="78"/>
      <c r="P305" s="225">
        <f>O305*H305</f>
        <v>0</v>
      </c>
      <c r="Q305" s="225">
        <v>0</v>
      </c>
      <c r="R305" s="225">
        <f>Q305*H305</f>
        <v>0</v>
      </c>
      <c r="S305" s="225">
        <v>0</v>
      </c>
      <c r="T305" s="226">
        <f>S305*H305</f>
        <v>0</v>
      </c>
      <c r="AR305" s="16" t="s">
        <v>756</v>
      </c>
      <c r="AT305" s="16" t="s">
        <v>248</v>
      </c>
      <c r="AU305" s="16" t="s">
        <v>266</v>
      </c>
      <c r="AY305" s="16" t="s">
        <v>246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6" t="s">
        <v>16</v>
      </c>
      <c r="BK305" s="227">
        <f>ROUND(I305*H305,2)</f>
        <v>0</v>
      </c>
      <c r="BL305" s="16" t="s">
        <v>756</v>
      </c>
      <c r="BM305" s="16" t="s">
        <v>7238</v>
      </c>
    </row>
    <row r="306" s="1" customFormat="1" ht="16.5" customHeight="1">
      <c r="B306" s="37"/>
      <c r="C306" s="216" t="s">
        <v>1112</v>
      </c>
      <c r="D306" s="216" t="s">
        <v>248</v>
      </c>
      <c r="E306" s="217" t="s">
        <v>7239</v>
      </c>
      <c r="F306" s="218" t="s">
        <v>7240</v>
      </c>
      <c r="G306" s="219" t="s">
        <v>1375</v>
      </c>
      <c r="H306" s="220">
        <v>48</v>
      </c>
      <c r="I306" s="221"/>
      <c r="J306" s="222">
        <f>ROUND(I306*H306,2)</f>
        <v>0</v>
      </c>
      <c r="K306" s="218" t="s">
        <v>1</v>
      </c>
      <c r="L306" s="42"/>
      <c r="M306" s="223" t="s">
        <v>1</v>
      </c>
      <c r="N306" s="224" t="s">
        <v>42</v>
      </c>
      <c r="O306" s="78"/>
      <c r="P306" s="225">
        <f>O306*H306</f>
        <v>0</v>
      </c>
      <c r="Q306" s="225">
        <v>0</v>
      </c>
      <c r="R306" s="225">
        <f>Q306*H306</f>
        <v>0</v>
      </c>
      <c r="S306" s="225">
        <v>0</v>
      </c>
      <c r="T306" s="226">
        <f>S306*H306</f>
        <v>0</v>
      </c>
      <c r="AR306" s="16" t="s">
        <v>3746</v>
      </c>
      <c r="AT306" s="16" t="s">
        <v>248</v>
      </c>
      <c r="AU306" s="16" t="s">
        <v>266</v>
      </c>
      <c r="AY306" s="16" t="s">
        <v>246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6" t="s">
        <v>16</v>
      </c>
      <c r="BK306" s="227">
        <f>ROUND(I306*H306,2)</f>
        <v>0</v>
      </c>
      <c r="BL306" s="16" t="s">
        <v>3746</v>
      </c>
      <c r="BM306" s="16" t="s">
        <v>7241</v>
      </c>
    </row>
    <row r="307" s="13" customFormat="1">
      <c r="B307" s="239"/>
      <c r="C307" s="240"/>
      <c r="D307" s="230" t="s">
        <v>255</v>
      </c>
      <c r="E307" s="241" t="s">
        <v>1</v>
      </c>
      <c r="F307" s="242" t="s">
        <v>7242</v>
      </c>
      <c r="G307" s="240"/>
      <c r="H307" s="243">
        <v>48</v>
      </c>
      <c r="I307" s="244"/>
      <c r="J307" s="240"/>
      <c r="K307" s="240"/>
      <c r="L307" s="245"/>
      <c r="M307" s="246"/>
      <c r="N307" s="247"/>
      <c r="O307" s="247"/>
      <c r="P307" s="247"/>
      <c r="Q307" s="247"/>
      <c r="R307" s="247"/>
      <c r="S307" s="247"/>
      <c r="T307" s="248"/>
      <c r="AT307" s="249" t="s">
        <v>255</v>
      </c>
      <c r="AU307" s="249" t="s">
        <v>266</v>
      </c>
      <c r="AV307" s="13" t="s">
        <v>79</v>
      </c>
      <c r="AW307" s="13" t="s">
        <v>33</v>
      </c>
      <c r="AX307" s="13" t="s">
        <v>71</v>
      </c>
      <c r="AY307" s="249" t="s">
        <v>246</v>
      </c>
    </row>
    <row r="308" s="11" customFormat="1" ht="22.8" customHeight="1">
      <c r="B308" s="200"/>
      <c r="C308" s="201"/>
      <c r="D308" s="202" t="s">
        <v>70</v>
      </c>
      <c r="E308" s="214" t="s">
        <v>7243</v>
      </c>
      <c r="F308" s="214" t="s">
        <v>7244</v>
      </c>
      <c r="G308" s="201"/>
      <c r="H308" s="201"/>
      <c r="I308" s="204"/>
      <c r="J308" s="215">
        <f>BK308</f>
        <v>0</v>
      </c>
      <c r="K308" s="201"/>
      <c r="L308" s="206"/>
      <c r="M308" s="207"/>
      <c r="N308" s="208"/>
      <c r="O308" s="208"/>
      <c r="P308" s="209">
        <f>SUM(P309:P328)</f>
        <v>0</v>
      </c>
      <c r="Q308" s="208"/>
      <c r="R308" s="209">
        <f>SUM(R309:R328)</f>
        <v>0</v>
      </c>
      <c r="S308" s="208"/>
      <c r="T308" s="210">
        <f>SUM(T309:T328)</f>
        <v>0</v>
      </c>
      <c r="AR308" s="211" t="s">
        <v>253</v>
      </c>
      <c r="AT308" s="212" t="s">
        <v>70</v>
      </c>
      <c r="AU308" s="212" t="s">
        <v>16</v>
      </c>
      <c r="AY308" s="211" t="s">
        <v>246</v>
      </c>
      <c r="BK308" s="213">
        <f>SUM(BK309:BK328)</f>
        <v>0</v>
      </c>
    </row>
    <row r="309" s="1" customFormat="1" ht="16.5" customHeight="1">
      <c r="B309" s="37"/>
      <c r="C309" s="250" t="s">
        <v>1116</v>
      </c>
      <c r="D309" s="250" t="s">
        <v>323</v>
      </c>
      <c r="E309" s="251" t="s">
        <v>6365</v>
      </c>
      <c r="F309" s="252" t="s">
        <v>6366</v>
      </c>
      <c r="G309" s="253" t="s">
        <v>142</v>
      </c>
      <c r="H309" s="254">
        <v>140</v>
      </c>
      <c r="I309" s="255"/>
      <c r="J309" s="256">
        <f>ROUND(I309*H309,2)</f>
        <v>0</v>
      </c>
      <c r="K309" s="252" t="s">
        <v>1</v>
      </c>
      <c r="L309" s="257"/>
      <c r="M309" s="258" t="s">
        <v>1</v>
      </c>
      <c r="N309" s="259" t="s">
        <v>42</v>
      </c>
      <c r="O309" s="78"/>
      <c r="P309" s="225">
        <f>O309*H309</f>
        <v>0</v>
      </c>
      <c r="Q309" s="225">
        <v>0</v>
      </c>
      <c r="R309" s="225">
        <f>Q309*H309</f>
        <v>0</v>
      </c>
      <c r="S309" s="225">
        <v>0</v>
      </c>
      <c r="T309" s="226">
        <f>S309*H309</f>
        <v>0</v>
      </c>
      <c r="AR309" s="16" t="s">
        <v>1307</v>
      </c>
      <c r="AT309" s="16" t="s">
        <v>323</v>
      </c>
      <c r="AU309" s="16" t="s">
        <v>79</v>
      </c>
      <c r="AY309" s="16" t="s">
        <v>246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6" t="s">
        <v>16</v>
      </c>
      <c r="BK309" s="227">
        <f>ROUND(I309*H309,2)</f>
        <v>0</v>
      </c>
      <c r="BL309" s="16" t="s">
        <v>1307</v>
      </c>
      <c r="BM309" s="16" t="s">
        <v>7245</v>
      </c>
    </row>
    <row r="310" s="13" customFormat="1">
      <c r="B310" s="239"/>
      <c r="C310" s="240"/>
      <c r="D310" s="230" t="s">
        <v>255</v>
      </c>
      <c r="E310" s="241" t="s">
        <v>1</v>
      </c>
      <c r="F310" s="242" t="s">
        <v>7246</v>
      </c>
      <c r="G310" s="240"/>
      <c r="H310" s="243">
        <v>140</v>
      </c>
      <c r="I310" s="244"/>
      <c r="J310" s="240"/>
      <c r="K310" s="240"/>
      <c r="L310" s="245"/>
      <c r="M310" s="246"/>
      <c r="N310" s="247"/>
      <c r="O310" s="247"/>
      <c r="P310" s="247"/>
      <c r="Q310" s="247"/>
      <c r="R310" s="247"/>
      <c r="S310" s="247"/>
      <c r="T310" s="248"/>
      <c r="AT310" s="249" t="s">
        <v>255</v>
      </c>
      <c r="AU310" s="249" t="s">
        <v>79</v>
      </c>
      <c r="AV310" s="13" t="s">
        <v>79</v>
      </c>
      <c r="AW310" s="13" t="s">
        <v>33</v>
      </c>
      <c r="AX310" s="13" t="s">
        <v>71</v>
      </c>
      <c r="AY310" s="249" t="s">
        <v>246</v>
      </c>
    </row>
    <row r="311" s="1" customFormat="1" ht="16.5" customHeight="1">
      <c r="B311" s="37"/>
      <c r="C311" s="250" t="s">
        <v>1121</v>
      </c>
      <c r="D311" s="250" t="s">
        <v>323</v>
      </c>
      <c r="E311" s="251" t="s">
        <v>7247</v>
      </c>
      <c r="F311" s="252" t="s">
        <v>7248</v>
      </c>
      <c r="G311" s="253" t="s">
        <v>142</v>
      </c>
      <c r="H311" s="254">
        <v>210</v>
      </c>
      <c r="I311" s="255"/>
      <c r="J311" s="256">
        <f>ROUND(I311*H311,2)</f>
        <v>0</v>
      </c>
      <c r="K311" s="252" t="s">
        <v>1</v>
      </c>
      <c r="L311" s="257"/>
      <c r="M311" s="258" t="s">
        <v>1</v>
      </c>
      <c r="N311" s="259" t="s">
        <v>42</v>
      </c>
      <c r="O311" s="78"/>
      <c r="P311" s="225">
        <f>O311*H311</f>
        <v>0</v>
      </c>
      <c r="Q311" s="225">
        <v>0</v>
      </c>
      <c r="R311" s="225">
        <f>Q311*H311</f>
        <v>0</v>
      </c>
      <c r="S311" s="225">
        <v>0</v>
      </c>
      <c r="T311" s="226">
        <f>S311*H311</f>
        <v>0</v>
      </c>
      <c r="AR311" s="16" t="s">
        <v>1307</v>
      </c>
      <c r="AT311" s="16" t="s">
        <v>323</v>
      </c>
      <c r="AU311" s="16" t="s">
        <v>79</v>
      </c>
      <c r="AY311" s="16" t="s">
        <v>246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6" t="s">
        <v>16</v>
      </c>
      <c r="BK311" s="227">
        <f>ROUND(I311*H311,2)</f>
        <v>0</v>
      </c>
      <c r="BL311" s="16" t="s">
        <v>1307</v>
      </c>
      <c r="BM311" s="16" t="s">
        <v>7249</v>
      </c>
    </row>
    <row r="312" s="13" customFormat="1">
      <c r="B312" s="239"/>
      <c r="C312" s="240"/>
      <c r="D312" s="230" t="s">
        <v>255</v>
      </c>
      <c r="E312" s="241" t="s">
        <v>1</v>
      </c>
      <c r="F312" s="242" t="s">
        <v>7250</v>
      </c>
      <c r="G312" s="240"/>
      <c r="H312" s="243">
        <v>210</v>
      </c>
      <c r="I312" s="244"/>
      <c r="J312" s="240"/>
      <c r="K312" s="240"/>
      <c r="L312" s="245"/>
      <c r="M312" s="246"/>
      <c r="N312" s="247"/>
      <c r="O312" s="247"/>
      <c r="P312" s="247"/>
      <c r="Q312" s="247"/>
      <c r="R312" s="247"/>
      <c r="S312" s="247"/>
      <c r="T312" s="248"/>
      <c r="AT312" s="249" t="s">
        <v>255</v>
      </c>
      <c r="AU312" s="249" t="s">
        <v>79</v>
      </c>
      <c r="AV312" s="13" t="s">
        <v>79</v>
      </c>
      <c r="AW312" s="13" t="s">
        <v>33</v>
      </c>
      <c r="AX312" s="13" t="s">
        <v>71</v>
      </c>
      <c r="AY312" s="249" t="s">
        <v>246</v>
      </c>
    </row>
    <row r="313" s="1" customFormat="1" ht="16.5" customHeight="1">
      <c r="B313" s="37"/>
      <c r="C313" s="216" t="s">
        <v>1126</v>
      </c>
      <c r="D313" s="216" t="s">
        <v>248</v>
      </c>
      <c r="E313" s="217" t="s">
        <v>6497</v>
      </c>
      <c r="F313" s="218" t="s">
        <v>6498</v>
      </c>
      <c r="G313" s="219" t="s">
        <v>142</v>
      </c>
      <c r="H313" s="220">
        <v>350</v>
      </c>
      <c r="I313" s="221"/>
      <c r="J313" s="222">
        <f>ROUND(I313*H313,2)</f>
        <v>0</v>
      </c>
      <c r="K313" s="218" t="s">
        <v>252</v>
      </c>
      <c r="L313" s="42"/>
      <c r="M313" s="223" t="s">
        <v>1</v>
      </c>
      <c r="N313" s="224" t="s">
        <v>42</v>
      </c>
      <c r="O313" s="78"/>
      <c r="P313" s="225">
        <f>O313*H313</f>
        <v>0</v>
      </c>
      <c r="Q313" s="225">
        <v>0</v>
      </c>
      <c r="R313" s="225">
        <f>Q313*H313</f>
        <v>0</v>
      </c>
      <c r="S313" s="225">
        <v>0</v>
      </c>
      <c r="T313" s="226">
        <f>S313*H313</f>
        <v>0</v>
      </c>
      <c r="AR313" s="16" t="s">
        <v>333</v>
      </c>
      <c r="AT313" s="16" t="s">
        <v>248</v>
      </c>
      <c r="AU313" s="16" t="s">
        <v>79</v>
      </c>
      <c r="AY313" s="16" t="s">
        <v>246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16" t="s">
        <v>16</v>
      </c>
      <c r="BK313" s="227">
        <f>ROUND(I313*H313,2)</f>
        <v>0</v>
      </c>
      <c r="BL313" s="16" t="s">
        <v>333</v>
      </c>
      <c r="BM313" s="16" t="s">
        <v>7251</v>
      </c>
    </row>
    <row r="314" s="1" customFormat="1" ht="16.5" customHeight="1">
      <c r="B314" s="37"/>
      <c r="C314" s="250" t="s">
        <v>1136</v>
      </c>
      <c r="D314" s="250" t="s">
        <v>323</v>
      </c>
      <c r="E314" s="251" t="s">
        <v>7252</v>
      </c>
      <c r="F314" s="252" t="s">
        <v>7253</v>
      </c>
      <c r="G314" s="253" t="s">
        <v>4404</v>
      </c>
      <c r="H314" s="254">
        <v>11</v>
      </c>
      <c r="I314" s="255"/>
      <c r="J314" s="256">
        <f>ROUND(I314*H314,2)</f>
        <v>0</v>
      </c>
      <c r="K314" s="252" t="s">
        <v>1</v>
      </c>
      <c r="L314" s="257"/>
      <c r="M314" s="258" t="s">
        <v>1</v>
      </c>
      <c r="N314" s="259" t="s">
        <v>42</v>
      </c>
      <c r="O314" s="78"/>
      <c r="P314" s="225">
        <f>O314*H314</f>
        <v>0</v>
      </c>
      <c r="Q314" s="225">
        <v>0</v>
      </c>
      <c r="R314" s="225">
        <f>Q314*H314</f>
        <v>0</v>
      </c>
      <c r="S314" s="225">
        <v>0</v>
      </c>
      <c r="T314" s="226">
        <f>S314*H314</f>
        <v>0</v>
      </c>
      <c r="AR314" s="16" t="s">
        <v>1307</v>
      </c>
      <c r="AT314" s="16" t="s">
        <v>323</v>
      </c>
      <c r="AU314" s="16" t="s">
        <v>79</v>
      </c>
      <c r="AY314" s="16" t="s">
        <v>246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6" t="s">
        <v>16</v>
      </c>
      <c r="BK314" s="227">
        <f>ROUND(I314*H314,2)</f>
        <v>0</v>
      </c>
      <c r="BL314" s="16" t="s">
        <v>1307</v>
      </c>
      <c r="BM314" s="16" t="s">
        <v>7254</v>
      </c>
    </row>
    <row r="315" s="13" customFormat="1">
      <c r="B315" s="239"/>
      <c r="C315" s="240"/>
      <c r="D315" s="230" t="s">
        <v>255</v>
      </c>
      <c r="E315" s="241" t="s">
        <v>1</v>
      </c>
      <c r="F315" s="242" t="s">
        <v>304</v>
      </c>
      <c r="G315" s="240"/>
      <c r="H315" s="243">
        <v>11</v>
      </c>
      <c r="I315" s="244"/>
      <c r="J315" s="240"/>
      <c r="K315" s="240"/>
      <c r="L315" s="245"/>
      <c r="M315" s="246"/>
      <c r="N315" s="247"/>
      <c r="O315" s="247"/>
      <c r="P315" s="247"/>
      <c r="Q315" s="247"/>
      <c r="R315" s="247"/>
      <c r="S315" s="247"/>
      <c r="T315" s="248"/>
      <c r="AT315" s="249" t="s">
        <v>255</v>
      </c>
      <c r="AU315" s="249" t="s">
        <v>79</v>
      </c>
      <c r="AV315" s="13" t="s">
        <v>79</v>
      </c>
      <c r="AW315" s="13" t="s">
        <v>33</v>
      </c>
      <c r="AX315" s="13" t="s">
        <v>71</v>
      </c>
      <c r="AY315" s="249" t="s">
        <v>246</v>
      </c>
    </row>
    <row r="316" s="1" customFormat="1" ht="16.5" customHeight="1">
      <c r="B316" s="37"/>
      <c r="C316" s="216" t="s">
        <v>1143</v>
      </c>
      <c r="D316" s="216" t="s">
        <v>248</v>
      </c>
      <c r="E316" s="217" t="s">
        <v>7255</v>
      </c>
      <c r="F316" s="218" t="s">
        <v>7256</v>
      </c>
      <c r="G316" s="219" t="s">
        <v>401</v>
      </c>
      <c r="H316" s="220">
        <v>11</v>
      </c>
      <c r="I316" s="221"/>
      <c r="J316" s="222">
        <f>ROUND(I316*H316,2)</f>
        <v>0</v>
      </c>
      <c r="K316" s="218" t="s">
        <v>252</v>
      </c>
      <c r="L316" s="42"/>
      <c r="M316" s="223" t="s">
        <v>1</v>
      </c>
      <c r="N316" s="224" t="s">
        <v>42</v>
      </c>
      <c r="O316" s="78"/>
      <c r="P316" s="225">
        <f>O316*H316</f>
        <v>0</v>
      </c>
      <c r="Q316" s="225">
        <v>0</v>
      </c>
      <c r="R316" s="225">
        <f>Q316*H316</f>
        <v>0</v>
      </c>
      <c r="S316" s="225">
        <v>0</v>
      </c>
      <c r="T316" s="226">
        <f>S316*H316</f>
        <v>0</v>
      </c>
      <c r="AR316" s="16" t="s">
        <v>756</v>
      </c>
      <c r="AT316" s="16" t="s">
        <v>248</v>
      </c>
      <c r="AU316" s="16" t="s">
        <v>79</v>
      </c>
      <c r="AY316" s="16" t="s">
        <v>246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6" t="s">
        <v>16</v>
      </c>
      <c r="BK316" s="227">
        <f>ROUND(I316*H316,2)</f>
        <v>0</v>
      </c>
      <c r="BL316" s="16" t="s">
        <v>756</v>
      </c>
      <c r="BM316" s="16" t="s">
        <v>7257</v>
      </c>
    </row>
    <row r="317" s="1" customFormat="1" ht="16.5" customHeight="1">
      <c r="B317" s="37"/>
      <c r="C317" s="250" t="s">
        <v>1147</v>
      </c>
      <c r="D317" s="250" t="s">
        <v>323</v>
      </c>
      <c r="E317" s="251" t="s">
        <v>7258</v>
      </c>
      <c r="F317" s="252" t="s">
        <v>7259</v>
      </c>
      <c r="G317" s="253" t="s">
        <v>4404</v>
      </c>
      <c r="H317" s="254">
        <v>1</v>
      </c>
      <c r="I317" s="255"/>
      <c r="J317" s="256">
        <f>ROUND(I317*H317,2)</f>
        <v>0</v>
      </c>
      <c r="K317" s="252" t="s">
        <v>1</v>
      </c>
      <c r="L317" s="257"/>
      <c r="M317" s="258" t="s">
        <v>1</v>
      </c>
      <c r="N317" s="259" t="s">
        <v>42</v>
      </c>
      <c r="O317" s="78"/>
      <c r="P317" s="225">
        <f>O317*H317</f>
        <v>0</v>
      </c>
      <c r="Q317" s="225">
        <v>0</v>
      </c>
      <c r="R317" s="225">
        <f>Q317*H317</f>
        <v>0</v>
      </c>
      <c r="S317" s="225">
        <v>0</v>
      </c>
      <c r="T317" s="226">
        <f>S317*H317</f>
        <v>0</v>
      </c>
      <c r="AR317" s="16" t="s">
        <v>1307</v>
      </c>
      <c r="AT317" s="16" t="s">
        <v>323</v>
      </c>
      <c r="AU317" s="16" t="s">
        <v>79</v>
      </c>
      <c r="AY317" s="16" t="s">
        <v>246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6" t="s">
        <v>16</v>
      </c>
      <c r="BK317" s="227">
        <f>ROUND(I317*H317,2)</f>
        <v>0</v>
      </c>
      <c r="BL317" s="16" t="s">
        <v>1307</v>
      </c>
      <c r="BM317" s="16" t="s">
        <v>7260</v>
      </c>
    </row>
    <row r="318" s="13" customFormat="1">
      <c r="B318" s="239"/>
      <c r="C318" s="240"/>
      <c r="D318" s="230" t="s">
        <v>255</v>
      </c>
      <c r="E318" s="241" t="s">
        <v>1</v>
      </c>
      <c r="F318" s="242" t="s">
        <v>16</v>
      </c>
      <c r="G318" s="240"/>
      <c r="H318" s="243">
        <v>1</v>
      </c>
      <c r="I318" s="244"/>
      <c r="J318" s="240"/>
      <c r="K318" s="240"/>
      <c r="L318" s="245"/>
      <c r="M318" s="246"/>
      <c r="N318" s="247"/>
      <c r="O318" s="247"/>
      <c r="P318" s="247"/>
      <c r="Q318" s="247"/>
      <c r="R318" s="247"/>
      <c r="S318" s="247"/>
      <c r="T318" s="248"/>
      <c r="AT318" s="249" t="s">
        <v>255</v>
      </c>
      <c r="AU318" s="249" t="s">
        <v>79</v>
      </c>
      <c r="AV318" s="13" t="s">
        <v>79</v>
      </c>
      <c r="AW318" s="13" t="s">
        <v>33</v>
      </c>
      <c r="AX318" s="13" t="s">
        <v>71</v>
      </c>
      <c r="AY318" s="249" t="s">
        <v>246</v>
      </c>
    </row>
    <row r="319" s="1" customFormat="1" ht="16.5" customHeight="1">
      <c r="B319" s="37"/>
      <c r="C319" s="216" t="s">
        <v>1151</v>
      </c>
      <c r="D319" s="216" t="s">
        <v>248</v>
      </c>
      <c r="E319" s="217" t="s">
        <v>7261</v>
      </c>
      <c r="F319" s="218" t="s">
        <v>7262</v>
      </c>
      <c r="G319" s="219" t="s">
        <v>4404</v>
      </c>
      <c r="H319" s="220">
        <v>1</v>
      </c>
      <c r="I319" s="221"/>
      <c r="J319" s="222">
        <f>ROUND(I319*H319,2)</f>
        <v>0</v>
      </c>
      <c r="K319" s="218" t="s">
        <v>1</v>
      </c>
      <c r="L319" s="42"/>
      <c r="M319" s="223" t="s">
        <v>1</v>
      </c>
      <c r="N319" s="224" t="s">
        <v>42</v>
      </c>
      <c r="O319" s="78"/>
      <c r="P319" s="225">
        <f>O319*H319</f>
        <v>0</v>
      </c>
      <c r="Q319" s="225">
        <v>0</v>
      </c>
      <c r="R319" s="225">
        <f>Q319*H319</f>
        <v>0</v>
      </c>
      <c r="S319" s="225">
        <v>0</v>
      </c>
      <c r="T319" s="226">
        <f>S319*H319</f>
        <v>0</v>
      </c>
      <c r="AR319" s="16" t="s">
        <v>756</v>
      </c>
      <c r="AT319" s="16" t="s">
        <v>248</v>
      </c>
      <c r="AU319" s="16" t="s">
        <v>79</v>
      </c>
      <c r="AY319" s="16" t="s">
        <v>246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6" t="s">
        <v>16</v>
      </c>
      <c r="BK319" s="227">
        <f>ROUND(I319*H319,2)</f>
        <v>0</v>
      </c>
      <c r="BL319" s="16" t="s">
        <v>756</v>
      </c>
      <c r="BM319" s="16" t="s">
        <v>7263</v>
      </c>
    </row>
    <row r="320" s="1" customFormat="1" ht="16.5" customHeight="1">
      <c r="B320" s="37"/>
      <c r="C320" s="250" t="s">
        <v>1157</v>
      </c>
      <c r="D320" s="250" t="s">
        <v>323</v>
      </c>
      <c r="E320" s="251" t="s">
        <v>7264</v>
      </c>
      <c r="F320" s="252" t="s">
        <v>7265</v>
      </c>
      <c r="G320" s="253" t="s">
        <v>4404</v>
      </c>
      <c r="H320" s="254">
        <v>1</v>
      </c>
      <c r="I320" s="255"/>
      <c r="J320" s="256">
        <f>ROUND(I320*H320,2)</f>
        <v>0</v>
      </c>
      <c r="K320" s="252" t="s">
        <v>1</v>
      </c>
      <c r="L320" s="257"/>
      <c r="M320" s="258" t="s">
        <v>1</v>
      </c>
      <c r="N320" s="259" t="s">
        <v>42</v>
      </c>
      <c r="O320" s="78"/>
      <c r="P320" s="225">
        <f>O320*H320</f>
        <v>0</v>
      </c>
      <c r="Q320" s="225">
        <v>0</v>
      </c>
      <c r="R320" s="225">
        <f>Q320*H320</f>
        <v>0</v>
      </c>
      <c r="S320" s="225">
        <v>0</v>
      </c>
      <c r="T320" s="226">
        <f>S320*H320</f>
        <v>0</v>
      </c>
      <c r="AR320" s="16" t="s">
        <v>1307</v>
      </c>
      <c r="AT320" s="16" t="s">
        <v>323</v>
      </c>
      <c r="AU320" s="16" t="s">
        <v>79</v>
      </c>
      <c r="AY320" s="16" t="s">
        <v>246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6" t="s">
        <v>16</v>
      </c>
      <c r="BK320" s="227">
        <f>ROUND(I320*H320,2)</f>
        <v>0</v>
      </c>
      <c r="BL320" s="16" t="s">
        <v>1307</v>
      </c>
      <c r="BM320" s="16" t="s">
        <v>7266</v>
      </c>
    </row>
    <row r="321" s="13" customFormat="1">
      <c r="B321" s="239"/>
      <c r="C321" s="240"/>
      <c r="D321" s="230" t="s">
        <v>255</v>
      </c>
      <c r="E321" s="241" t="s">
        <v>1</v>
      </c>
      <c r="F321" s="242" t="s">
        <v>16</v>
      </c>
      <c r="G321" s="240"/>
      <c r="H321" s="243">
        <v>1</v>
      </c>
      <c r="I321" s="244"/>
      <c r="J321" s="240"/>
      <c r="K321" s="240"/>
      <c r="L321" s="245"/>
      <c r="M321" s="246"/>
      <c r="N321" s="247"/>
      <c r="O321" s="247"/>
      <c r="P321" s="247"/>
      <c r="Q321" s="247"/>
      <c r="R321" s="247"/>
      <c r="S321" s="247"/>
      <c r="T321" s="248"/>
      <c r="AT321" s="249" t="s">
        <v>255</v>
      </c>
      <c r="AU321" s="249" t="s">
        <v>79</v>
      </c>
      <c r="AV321" s="13" t="s">
        <v>79</v>
      </c>
      <c r="AW321" s="13" t="s">
        <v>33</v>
      </c>
      <c r="AX321" s="13" t="s">
        <v>71</v>
      </c>
      <c r="AY321" s="249" t="s">
        <v>246</v>
      </c>
    </row>
    <row r="322" s="1" customFormat="1" ht="16.5" customHeight="1">
      <c r="B322" s="37"/>
      <c r="C322" s="216" t="s">
        <v>1161</v>
      </c>
      <c r="D322" s="216" t="s">
        <v>248</v>
      </c>
      <c r="E322" s="217" t="s">
        <v>7267</v>
      </c>
      <c r="F322" s="218" t="s">
        <v>7268</v>
      </c>
      <c r="G322" s="219" t="s">
        <v>4404</v>
      </c>
      <c r="H322" s="220">
        <v>1</v>
      </c>
      <c r="I322" s="221"/>
      <c r="J322" s="222">
        <f>ROUND(I322*H322,2)</f>
        <v>0</v>
      </c>
      <c r="K322" s="218" t="s">
        <v>1</v>
      </c>
      <c r="L322" s="42"/>
      <c r="M322" s="223" t="s">
        <v>1</v>
      </c>
      <c r="N322" s="224" t="s">
        <v>42</v>
      </c>
      <c r="O322" s="78"/>
      <c r="P322" s="225">
        <f>O322*H322</f>
        <v>0</v>
      </c>
      <c r="Q322" s="225">
        <v>0</v>
      </c>
      <c r="R322" s="225">
        <f>Q322*H322</f>
        <v>0</v>
      </c>
      <c r="S322" s="225">
        <v>0</v>
      </c>
      <c r="T322" s="226">
        <f>S322*H322</f>
        <v>0</v>
      </c>
      <c r="AR322" s="16" t="s">
        <v>756</v>
      </c>
      <c r="AT322" s="16" t="s">
        <v>248</v>
      </c>
      <c r="AU322" s="16" t="s">
        <v>79</v>
      </c>
      <c r="AY322" s="16" t="s">
        <v>246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6" t="s">
        <v>16</v>
      </c>
      <c r="BK322" s="227">
        <f>ROUND(I322*H322,2)</f>
        <v>0</v>
      </c>
      <c r="BL322" s="16" t="s">
        <v>756</v>
      </c>
      <c r="BM322" s="16" t="s">
        <v>7269</v>
      </c>
    </row>
    <row r="323" s="1" customFormat="1" ht="16.5" customHeight="1">
      <c r="B323" s="37"/>
      <c r="C323" s="250" t="s">
        <v>1166</v>
      </c>
      <c r="D323" s="250" t="s">
        <v>323</v>
      </c>
      <c r="E323" s="251" t="s">
        <v>7270</v>
      </c>
      <c r="F323" s="252" t="s">
        <v>7271</v>
      </c>
      <c r="G323" s="253" t="s">
        <v>4404</v>
      </c>
      <c r="H323" s="254">
        <v>17</v>
      </c>
      <c r="I323" s="255"/>
      <c r="J323" s="256">
        <f>ROUND(I323*H323,2)</f>
        <v>0</v>
      </c>
      <c r="K323" s="252" t="s">
        <v>1</v>
      </c>
      <c r="L323" s="257"/>
      <c r="M323" s="258" t="s">
        <v>1</v>
      </c>
      <c r="N323" s="259" t="s">
        <v>42</v>
      </c>
      <c r="O323" s="78"/>
      <c r="P323" s="225">
        <f>O323*H323</f>
        <v>0</v>
      </c>
      <c r="Q323" s="225">
        <v>0</v>
      </c>
      <c r="R323" s="225">
        <f>Q323*H323</f>
        <v>0</v>
      </c>
      <c r="S323" s="225">
        <v>0</v>
      </c>
      <c r="T323" s="226">
        <f>S323*H323</f>
        <v>0</v>
      </c>
      <c r="AR323" s="16" t="s">
        <v>1307</v>
      </c>
      <c r="AT323" s="16" t="s">
        <v>323</v>
      </c>
      <c r="AU323" s="16" t="s">
        <v>79</v>
      </c>
      <c r="AY323" s="16" t="s">
        <v>246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6" t="s">
        <v>16</v>
      </c>
      <c r="BK323" s="227">
        <f>ROUND(I323*H323,2)</f>
        <v>0</v>
      </c>
      <c r="BL323" s="16" t="s">
        <v>1307</v>
      </c>
      <c r="BM323" s="16" t="s">
        <v>7272</v>
      </c>
    </row>
    <row r="324" s="13" customFormat="1">
      <c r="B324" s="239"/>
      <c r="C324" s="240"/>
      <c r="D324" s="230" t="s">
        <v>255</v>
      </c>
      <c r="E324" s="241" t="s">
        <v>1</v>
      </c>
      <c r="F324" s="242" t="s">
        <v>7273</v>
      </c>
      <c r="G324" s="240"/>
      <c r="H324" s="243">
        <v>11</v>
      </c>
      <c r="I324" s="244"/>
      <c r="J324" s="240"/>
      <c r="K324" s="240"/>
      <c r="L324" s="245"/>
      <c r="M324" s="246"/>
      <c r="N324" s="247"/>
      <c r="O324" s="247"/>
      <c r="P324" s="247"/>
      <c r="Q324" s="247"/>
      <c r="R324" s="247"/>
      <c r="S324" s="247"/>
      <c r="T324" s="248"/>
      <c r="AT324" s="249" t="s">
        <v>255</v>
      </c>
      <c r="AU324" s="249" t="s">
        <v>79</v>
      </c>
      <c r="AV324" s="13" t="s">
        <v>79</v>
      </c>
      <c r="AW324" s="13" t="s">
        <v>33</v>
      </c>
      <c r="AX324" s="13" t="s">
        <v>71</v>
      </c>
      <c r="AY324" s="249" t="s">
        <v>246</v>
      </c>
    </row>
    <row r="325" s="13" customFormat="1">
      <c r="B325" s="239"/>
      <c r="C325" s="240"/>
      <c r="D325" s="230" t="s">
        <v>255</v>
      </c>
      <c r="E325" s="241" t="s">
        <v>1</v>
      </c>
      <c r="F325" s="242" t="s">
        <v>7274</v>
      </c>
      <c r="G325" s="240"/>
      <c r="H325" s="243">
        <v>6</v>
      </c>
      <c r="I325" s="244"/>
      <c r="J325" s="240"/>
      <c r="K325" s="240"/>
      <c r="L325" s="245"/>
      <c r="M325" s="246"/>
      <c r="N325" s="247"/>
      <c r="O325" s="247"/>
      <c r="P325" s="247"/>
      <c r="Q325" s="247"/>
      <c r="R325" s="247"/>
      <c r="S325" s="247"/>
      <c r="T325" s="248"/>
      <c r="AT325" s="249" t="s">
        <v>255</v>
      </c>
      <c r="AU325" s="249" t="s">
        <v>79</v>
      </c>
      <c r="AV325" s="13" t="s">
        <v>79</v>
      </c>
      <c r="AW325" s="13" t="s">
        <v>33</v>
      </c>
      <c r="AX325" s="13" t="s">
        <v>71</v>
      </c>
      <c r="AY325" s="249" t="s">
        <v>246</v>
      </c>
    </row>
    <row r="326" s="1" customFormat="1" ht="16.5" customHeight="1">
      <c r="B326" s="37"/>
      <c r="C326" s="216" t="s">
        <v>1170</v>
      </c>
      <c r="D326" s="216" t="s">
        <v>248</v>
      </c>
      <c r="E326" s="217" t="s">
        <v>7275</v>
      </c>
      <c r="F326" s="218" t="s">
        <v>7276</v>
      </c>
      <c r="G326" s="219" t="s">
        <v>4404</v>
      </c>
      <c r="H326" s="220">
        <v>17</v>
      </c>
      <c r="I326" s="221"/>
      <c r="J326" s="222">
        <f>ROUND(I326*H326,2)</f>
        <v>0</v>
      </c>
      <c r="K326" s="218" t="s">
        <v>1</v>
      </c>
      <c r="L326" s="42"/>
      <c r="M326" s="223" t="s">
        <v>1</v>
      </c>
      <c r="N326" s="224" t="s">
        <v>42</v>
      </c>
      <c r="O326" s="78"/>
      <c r="P326" s="225">
        <f>O326*H326</f>
        <v>0</v>
      </c>
      <c r="Q326" s="225">
        <v>0</v>
      </c>
      <c r="R326" s="225">
        <f>Q326*H326</f>
        <v>0</v>
      </c>
      <c r="S326" s="225">
        <v>0</v>
      </c>
      <c r="T326" s="226">
        <f>S326*H326</f>
        <v>0</v>
      </c>
      <c r="AR326" s="16" t="s">
        <v>756</v>
      </c>
      <c r="AT326" s="16" t="s">
        <v>248</v>
      </c>
      <c r="AU326" s="16" t="s">
        <v>79</v>
      </c>
      <c r="AY326" s="16" t="s">
        <v>246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6" t="s">
        <v>16</v>
      </c>
      <c r="BK326" s="227">
        <f>ROUND(I326*H326,2)</f>
        <v>0</v>
      </c>
      <c r="BL326" s="16" t="s">
        <v>756</v>
      </c>
      <c r="BM326" s="16" t="s">
        <v>7277</v>
      </c>
    </row>
    <row r="327" s="1" customFormat="1" ht="16.5" customHeight="1">
      <c r="B327" s="37"/>
      <c r="C327" s="250" t="s">
        <v>1179</v>
      </c>
      <c r="D327" s="250" t="s">
        <v>323</v>
      </c>
      <c r="E327" s="251" t="s">
        <v>7278</v>
      </c>
      <c r="F327" s="252" t="s">
        <v>7279</v>
      </c>
      <c r="G327" s="253" t="s">
        <v>4404</v>
      </c>
      <c r="H327" s="254">
        <v>3</v>
      </c>
      <c r="I327" s="255"/>
      <c r="J327" s="256">
        <f>ROUND(I327*H327,2)</f>
        <v>0</v>
      </c>
      <c r="K327" s="252" t="s">
        <v>1</v>
      </c>
      <c r="L327" s="257"/>
      <c r="M327" s="258" t="s">
        <v>1</v>
      </c>
      <c r="N327" s="259" t="s">
        <v>42</v>
      </c>
      <c r="O327" s="78"/>
      <c r="P327" s="225">
        <f>O327*H327</f>
        <v>0</v>
      </c>
      <c r="Q327" s="225">
        <v>0</v>
      </c>
      <c r="R327" s="225">
        <f>Q327*H327</f>
        <v>0</v>
      </c>
      <c r="S327" s="225">
        <v>0</v>
      </c>
      <c r="T327" s="226">
        <f>S327*H327</f>
        <v>0</v>
      </c>
      <c r="AR327" s="16" t="s">
        <v>2200</v>
      </c>
      <c r="AT327" s="16" t="s">
        <v>323</v>
      </c>
      <c r="AU327" s="16" t="s">
        <v>79</v>
      </c>
      <c r="AY327" s="16" t="s">
        <v>246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16" t="s">
        <v>16</v>
      </c>
      <c r="BK327" s="227">
        <f>ROUND(I327*H327,2)</f>
        <v>0</v>
      </c>
      <c r="BL327" s="16" t="s">
        <v>756</v>
      </c>
      <c r="BM327" s="16" t="s">
        <v>7280</v>
      </c>
    </row>
    <row r="328" s="13" customFormat="1">
      <c r="B328" s="239"/>
      <c r="C328" s="240"/>
      <c r="D328" s="230" t="s">
        <v>255</v>
      </c>
      <c r="E328" s="241" t="s">
        <v>1</v>
      </c>
      <c r="F328" s="242" t="s">
        <v>266</v>
      </c>
      <c r="G328" s="240"/>
      <c r="H328" s="243">
        <v>3</v>
      </c>
      <c r="I328" s="244"/>
      <c r="J328" s="240"/>
      <c r="K328" s="240"/>
      <c r="L328" s="245"/>
      <c r="M328" s="246"/>
      <c r="N328" s="247"/>
      <c r="O328" s="247"/>
      <c r="P328" s="247"/>
      <c r="Q328" s="247"/>
      <c r="R328" s="247"/>
      <c r="S328" s="247"/>
      <c r="T328" s="248"/>
      <c r="AT328" s="249" t="s">
        <v>255</v>
      </c>
      <c r="AU328" s="249" t="s">
        <v>79</v>
      </c>
      <c r="AV328" s="13" t="s">
        <v>79</v>
      </c>
      <c r="AW328" s="13" t="s">
        <v>33</v>
      </c>
      <c r="AX328" s="13" t="s">
        <v>71</v>
      </c>
      <c r="AY328" s="249" t="s">
        <v>246</v>
      </c>
    </row>
    <row r="329" s="11" customFormat="1" ht="22.8" customHeight="1">
      <c r="B329" s="200"/>
      <c r="C329" s="201"/>
      <c r="D329" s="202" t="s">
        <v>70</v>
      </c>
      <c r="E329" s="214" t="s">
        <v>7281</v>
      </c>
      <c r="F329" s="214" t="s">
        <v>7282</v>
      </c>
      <c r="G329" s="201"/>
      <c r="H329" s="201"/>
      <c r="I329" s="204"/>
      <c r="J329" s="215">
        <f>BK329</f>
        <v>0</v>
      </c>
      <c r="K329" s="201"/>
      <c r="L329" s="206"/>
      <c r="M329" s="207"/>
      <c r="N329" s="208"/>
      <c r="O329" s="208"/>
      <c r="P329" s="209">
        <f>SUM(P330:P339)</f>
        <v>0</v>
      </c>
      <c r="Q329" s="208"/>
      <c r="R329" s="209">
        <f>SUM(R330:R339)</f>
        <v>0</v>
      </c>
      <c r="S329" s="208"/>
      <c r="T329" s="210">
        <f>SUM(T330:T339)</f>
        <v>0</v>
      </c>
      <c r="AR329" s="211" t="s">
        <v>253</v>
      </c>
      <c r="AT329" s="212" t="s">
        <v>70</v>
      </c>
      <c r="AU329" s="212" t="s">
        <v>16</v>
      </c>
      <c r="AY329" s="211" t="s">
        <v>246</v>
      </c>
      <c r="BK329" s="213">
        <f>SUM(BK330:BK339)</f>
        <v>0</v>
      </c>
    </row>
    <row r="330" s="1" customFormat="1" ht="16.5" customHeight="1">
      <c r="B330" s="37"/>
      <c r="C330" s="250" t="s">
        <v>1184</v>
      </c>
      <c r="D330" s="250" t="s">
        <v>323</v>
      </c>
      <c r="E330" s="251" t="s">
        <v>7283</v>
      </c>
      <c r="F330" s="252" t="s">
        <v>7284</v>
      </c>
      <c r="G330" s="253" t="s">
        <v>142</v>
      </c>
      <c r="H330" s="254">
        <v>20</v>
      </c>
      <c r="I330" s="255"/>
      <c r="J330" s="256">
        <f>ROUND(I330*H330,2)</f>
        <v>0</v>
      </c>
      <c r="K330" s="252" t="s">
        <v>1</v>
      </c>
      <c r="L330" s="257"/>
      <c r="M330" s="258" t="s">
        <v>1</v>
      </c>
      <c r="N330" s="259" t="s">
        <v>42</v>
      </c>
      <c r="O330" s="78"/>
      <c r="P330" s="225">
        <f>O330*H330</f>
        <v>0</v>
      </c>
      <c r="Q330" s="225">
        <v>0</v>
      </c>
      <c r="R330" s="225">
        <f>Q330*H330</f>
        <v>0</v>
      </c>
      <c r="S330" s="225">
        <v>0</v>
      </c>
      <c r="T330" s="226">
        <f>S330*H330</f>
        <v>0</v>
      </c>
      <c r="AR330" s="16" t="s">
        <v>1307</v>
      </c>
      <c r="AT330" s="16" t="s">
        <v>323</v>
      </c>
      <c r="AU330" s="16" t="s">
        <v>79</v>
      </c>
      <c r="AY330" s="16" t="s">
        <v>246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6" t="s">
        <v>16</v>
      </c>
      <c r="BK330" s="227">
        <f>ROUND(I330*H330,2)</f>
        <v>0</v>
      </c>
      <c r="BL330" s="16" t="s">
        <v>1307</v>
      </c>
      <c r="BM330" s="16" t="s">
        <v>7285</v>
      </c>
    </row>
    <row r="331" s="13" customFormat="1">
      <c r="B331" s="239"/>
      <c r="C331" s="240"/>
      <c r="D331" s="230" t="s">
        <v>255</v>
      </c>
      <c r="E331" s="241" t="s">
        <v>1</v>
      </c>
      <c r="F331" s="242" t="s">
        <v>7286</v>
      </c>
      <c r="G331" s="240"/>
      <c r="H331" s="243">
        <v>20</v>
      </c>
      <c r="I331" s="244"/>
      <c r="J331" s="240"/>
      <c r="K331" s="240"/>
      <c r="L331" s="245"/>
      <c r="M331" s="246"/>
      <c r="N331" s="247"/>
      <c r="O331" s="247"/>
      <c r="P331" s="247"/>
      <c r="Q331" s="247"/>
      <c r="R331" s="247"/>
      <c r="S331" s="247"/>
      <c r="T331" s="248"/>
      <c r="AT331" s="249" t="s">
        <v>255</v>
      </c>
      <c r="AU331" s="249" t="s">
        <v>79</v>
      </c>
      <c r="AV331" s="13" t="s">
        <v>79</v>
      </c>
      <c r="AW331" s="13" t="s">
        <v>33</v>
      </c>
      <c r="AX331" s="13" t="s">
        <v>71</v>
      </c>
      <c r="AY331" s="249" t="s">
        <v>246</v>
      </c>
    </row>
    <row r="332" s="1" customFormat="1" ht="16.5" customHeight="1">
      <c r="B332" s="37"/>
      <c r="C332" s="216" t="s">
        <v>1188</v>
      </c>
      <c r="D332" s="216" t="s">
        <v>248</v>
      </c>
      <c r="E332" s="217" t="s">
        <v>6612</v>
      </c>
      <c r="F332" s="218" t="s">
        <v>6613</v>
      </c>
      <c r="G332" s="219" t="s">
        <v>142</v>
      </c>
      <c r="H332" s="220">
        <v>20</v>
      </c>
      <c r="I332" s="221"/>
      <c r="J332" s="222">
        <f>ROUND(I332*H332,2)</f>
        <v>0</v>
      </c>
      <c r="K332" s="218" t="s">
        <v>252</v>
      </c>
      <c r="L332" s="42"/>
      <c r="M332" s="223" t="s">
        <v>1</v>
      </c>
      <c r="N332" s="224" t="s">
        <v>42</v>
      </c>
      <c r="O332" s="78"/>
      <c r="P332" s="225">
        <f>O332*H332</f>
        <v>0</v>
      </c>
      <c r="Q332" s="225">
        <v>0</v>
      </c>
      <c r="R332" s="225">
        <f>Q332*H332</f>
        <v>0</v>
      </c>
      <c r="S332" s="225">
        <v>0</v>
      </c>
      <c r="T332" s="226">
        <f>S332*H332</f>
        <v>0</v>
      </c>
      <c r="AR332" s="16" t="s">
        <v>756</v>
      </c>
      <c r="AT332" s="16" t="s">
        <v>248</v>
      </c>
      <c r="AU332" s="16" t="s">
        <v>79</v>
      </c>
      <c r="AY332" s="16" t="s">
        <v>246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6" t="s">
        <v>16</v>
      </c>
      <c r="BK332" s="227">
        <f>ROUND(I332*H332,2)</f>
        <v>0</v>
      </c>
      <c r="BL332" s="16" t="s">
        <v>756</v>
      </c>
      <c r="BM332" s="16" t="s">
        <v>7287</v>
      </c>
    </row>
    <row r="333" s="1" customFormat="1" ht="16.5" customHeight="1">
      <c r="B333" s="37"/>
      <c r="C333" s="250" t="s">
        <v>1194</v>
      </c>
      <c r="D333" s="250" t="s">
        <v>323</v>
      </c>
      <c r="E333" s="251" t="s">
        <v>7288</v>
      </c>
      <c r="F333" s="252" t="s">
        <v>7289</v>
      </c>
      <c r="G333" s="253" t="s">
        <v>142</v>
      </c>
      <c r="H333" s="254">
        <v>20</v>
      </c>
      <c r="I333" s="255"/>
      <c r="J333" s="256">
        <f>ROUND(I333*H333,2)</f>
        <v>0</v>
      </c>
      <c r="K333" s="252" t="s">
        <v>1</v>
      </c>
      <c r="L333" s="257"/>
      <c r="M333" s="258" t="s">
        <v>1</v>
      </c>
      <c r="N333" s="259" t="s">
        <v>42</v>
      </c>
      <c r="O333" s="78"/>
      <c r="P333" s="225">
        <f>O333*H333</f>
        <v>0</v>
      </c>
      <c r="Q333" s="225">
        <v>0</v>
      </c>
      <c r="R333" s="225">
        <f>Q333*H333</f>
        <v>0</v>
      </c>
      <c r="S333" s="225">
        <v>0</v>
      </c>
      <c r="T333" s="226">
        <f>S333*H333</f>
        <v>0</v>
      </c>
      <c r="AR333" s="16" t="s">
        <v>1307</v>
      </c>
      <c r="AT333" s="16" t="s">
        <v>323</v>
      </c>
      <c r="AU333" s="16" t="s">
        <v>79</v>
      </c>
      <c r="AY333" s="16" t="s">
        <v>246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6" t="s">
        <v>16</v>
      </c>
      <c r="BK333" s="227">
        <f>ROUND(I333*H333,2)</f>
        <v>0</v>
      </c>
      <c r="BL333" s="16" t="s">
        <v>1307</v>
      </c>
      <c r="BM333" s="16" t="s">
        <v>7290</v>
      </c>
    </row>
    <row r="334" s="13" customFormat="1">
      <c r="B334" s="239"/>
      <c r="C334" s="240"/>
      <c r="D334" s="230" t="s">
        <v>255</v>
      </c>
      <c r="E334" s="241" t="s">
        <v>1</v>
      </c>
      <c r="F334" s="242" t="s">
        <v>7286</v>
      </c>
      <c r="G334" s="240"/>
      <c r="H334" s="243">
        <v>20</v>
      </c>
      <c r="I334" s="244"/>
      <c r="J334" s="240"/>
      <c r="K334" s="240"/>
      <c r="L334" s="245"/>
      <c r="M334" s="246"/>
      <c r="N334" s="247"/>
      <c r="O334" s="247"/>
      <c r="P334" s="247"/>
      <c r="Q334" s="247"/>
      <c r="R334" s="247"/>
      <c r="S334" s="247"/>
      <c r="T334" s="248"/>
      <c r="AT334" s="249" t="s">
        <v>255</v>
      </c>
      <c r="AU334" s="249" t="s">
        <v>79</v>
      </c>
      <c r="AV334" s="13" t="s">
        <v>79</v>
      </c>
      <c r="AW334" s="13" t="s">
        <v>33</v>
      </c>
      <c r="AX334" s="13" t="s">
        <v>71</v>
      </c>
      <c r="AY334" s="249" t="s">
        <v>246</v>
      </c>
    </row>
    <row r="335" s="1" customFormat="1" ht="16.5" customHeight="1">
      <c r="B335" s="37"/>
      <c r="C335" s="216" t="s">
        <v>1201</v>
      </c>
      <c r="D335" s="216" t="s">
        <v>248</v>
      </c>
      <c r="E335" s="217" t="s">
        <v>7161</v>
      </c>
      <c r="F335" s="218" t="s">
        <v>7162</v>
      </c>
      <c r="G335" s="219" t="s">
        <v>142</v>
      </c>
      <c r="H335" s="220">
        <v>20</v>
      </c>
      <c r="I335" s="221"/>
      <c r="J335" s="222">
        <f>ROUND(I335*H335,2)</f>
        <v>0</v>
      </c>
      <c r="K335" s="218" t="s">
        <v>252</v>
      </c>
      <c r="L335" s="42"/>
      <c r="M335" s="223" t="s">
        <v>1</v>
      </c>
      <c r="N335" s="224" t="s">
        <v>42</v>
      </c>
      <c r="O335" s="78"/>
      <c r="P335" s="225">
        <f>O335*H335</f>
        <v>0</v>
      </c>
      <c r="Q335" s="225">
        <v>0</v>
      </c>
      <c r="R335" s="225">
        <f>Q335*H335</f>
        <v>0</v>
      </c>
      <c r="S335" s="225">
        <v>0</v>
      </c>
      <c r="T335" s="226">
        <f>S335*H335</f>
        <v>0</v>
      </c>
      <c r="AR335" s="16" t="s">
        <v>333</v>
      </c>
      <c r="AT335" s="16" t="s">
        <v>248</v>
      </c>
      <c r="AU335" s="16" t="s">
        <v>79</v>
      </c>
      <c r="AY335" s="16" t="s">
        <v>246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6" t="s">
        <v>16</v>
      </c>
      <c r="BK335" s="227">
        <f>ROUND(I335*H335,2)</f>
        <v>0</v>
      </c>
      <c r="BL335" s="16" t="s">
        <v>333</v>
      </c>
      <c r="BM335" s="16" t="s">
        <v>7291</v>
      </c>
    </row>
    <row r="336" s="1" customFormat="1" ht="16.5" customHeight="1">
      <c r="B336" s="37"/>
      <c r="C336" s="250" t="s">
        <v>1212</v>
      </c>
      <c r="D336" s="250" t="s">
        <v>323</v>
      </c>
      <c r="E336" s="251" t="s">
        <v>7292</v>
      </c>
      <c r="F336" s="252" t="s">
        <v>7293</v>
      </c>
      <c r="G336" s="253" t="s">
        <v>4404</v>
      </c>
      <c r="H336" s="254">
        <v>2</v>
      </c>
      <c r="I336" s="255"/>
      <c r="J336" s="256">
        <f>ROUND(I336*H336,2)</f>
        <v>0</v>
      </c>
      <c r="K336" s="252" t="s">
        <v>1</v>
      </c>
      <c r="L336" s="257"/>
      <c r="M336" s="258" t="s">
        <v>1</v>
      </c>
      <c r="N336" s="259" t="s">
        <v>42</v>
      </c>
      <c r="O336" s="78"/>
      <c r="P336" s="225">
        <f>O336*H336</f>
        <v>0</v>
      </c>
      <c r="Q336" s="225">
        <v>0</v>
      </c>
      <c r="R336" s="225">
        <f>Q336*H336</f>
        <v>0</v>
      </c>
      <c r="S336" s="225">
        <v>0</v>
      </c>
      <c r="T336" s="226">
        <f>S336*H336</f>
        <v>0</v>
      </c>
      <c r="AR336" s="16" t="s">
        <v>440</v>
      </c>
      <c r="AT336" s="16" t="s">
        <v>323</v>
      </c>
      <c r="AU336" s="16" t="s">
        <v>79</v>
      </c>
      <c r="AY336" s="16" t="s">
        <v>246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6" t="s">
        <v>16</v>
      </c>
      <c r="BK336" s="227">
        <f>ROUND(I336*H336,2)</f>
        <v>0</v>
      </c>
      <c r="BL336" s="16" t="s">
        <v>333</v>
      </c>
      <c r="BM336" s="16" t="s">
        <v>7294</v>
      </c>
    </row>
    <row r="337" s="13" customFormat="1">
      <c r="B337" s="239"/>
      <c r="C337" s="240"/>
      <c r="D337" s="230" t="s">
        <v>255</v>
      </c>
      <c r="E337" s="241" t="s">
        <v>1</v>
      </c>
      <c r="F337" s="242" t="s">
        <v>79</v>
      </c>
      <c r="G337" s="240"/>
      <c r="H337" s="243">
        <v>2</v>
      </c>
      <c r="I337" s="244"/>
      <c r="J337" s="240"/>
      <c r="K337" s="240"/>
      <c r="L337" s="245"/>
      <c r="M337" s="246"/>
      <c r="N337" s="247"/>
      <c r="O337" s="247"/>
      <c r="P337" s="247"/>
      <c r="Q337" s="247"/>
      <c r="R337" s="247"/>
      <c r="S337" s="247"/>
      <c r="T337" s="248"/>
      <c r="AT337" s="249" t="s">
        <v>255</v>
      </c>
      <c r="AU337" s="249" t="s">
        <v>79</v>
      </c>
      <c r="AV337" s="13" t="s">
        <v>79</v>
      </c>
      <c r="AW337" s="13" t="s">
        <v>33</v>
      </c>
      <c r="AX337" s="13" t="s">
        <v>71</v>
      </c>
      <c r="AY337" s="249" t="s">
        <v>246</v>
      </c>
    </row>
    <row r="338" s="1" customFormat="1" ht="16.5" customHeight="1">
      <c r="B338" s="37"/>
      <c r="C338" s="250" t="s">
        <v>1223</v>
      </c>
      <c r="D338" s="250" t="s">
        <v>323</v>
      </c>
      <c r="E338" s="251" t="s">
        <v>7295</v>
      </c>
      <c r="F338" s="252" t="s">
        <v>7296</v>
      </c>
      <c r="G338" s="253" t="s">
        <v>4404</v>
      </c>
      <c r="H338" s="254">
        <v>4</v>
      </c>
      <c r="I338" s="255"/>
      <c r="J338" s="256">
        <f>ROUND(I338*H338,2)</f>
        <v>0</v>
      </c>
      <c r="K338" s="252" t="s">
        <v>1</v>
      </c>
      <c r="L338" s="257"/>
      <c r="M338" s="258" t="s">
        <v>1</v>
      </c>
      <c r="N338" s="259" t="s">
        <v>42</v>
      </c>
      <c r="O338" s="78"/>
      <c r="P338" s="225">
        <f>O338*H338</f>
        <v>0</v>
      </c>
      <c r="Q338" s="225">
        <v>0</v>
      </c>
      <c r="R338" s="225">
        <f>Q338*H338</f>
        <v>0</v>
      </c>
      <c r="S338" s="225">
        <v>0</v>
      </c>
      <c r="T338" s="226">
        <f>S338*H338</f>
        <v>0</v>
      </c>
      <c r="AR338" s="16" t="s">
        <v>1307</v>
      </c>
      <c r="AT338" s="16" t="s">
        <v>323</v>
      </c>
      <c r="AU338" s="16" t="s">
        <v>79</v>
      </c>
      <c r="AY338" s="16" t="s">
        <v>246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6" t="s">
        <v>16</v>
      </c>
      <c r="BK338" s="227">
        <f>ROUND(I338*H338,2)</f>
        <v>0</v>
      </c>
      <c r="BL338" s="16" t="s">
        <v>1307</v>
      </c>
      <c r="BM338" s="16" t="s">
        <v>7297</v>
      </c>
    </row>
    <row r="339" s="13" customFormat="1">
      <c r="B339" s="239"/>
      <c r="C339" s="240"/>
      <c r="D339" s="230" t="s">
        <v>255</v>
      </c>
      <c r="E339" s="241" t="s">
        <v>1</v>
      </c>
      <c r="F339" s="242" t="s">
        <v>7298</v>
      </c>
      <c r="G339" s="240"/>
      <c r="H339" s="243">
        <v>4</v>
      </c>
      <c r="I339" s="244"/>
      <c r="J339" s="240"/>
      <c r="K339" s="240"/>
      <c r="L339" s="245"/>
      <c r="M339" s="246"/>
      <c r="N339" s="247"/>
      <c r="O339" s="247"/>
      <c r="P339" s="247"/>
      <c r="Q339" s="247"/>
      <c r="R339" s="247"/>
      <c r="S339" s="247"/>
      <c r="T339" s="248"/>
      <c r="AT339" s="249" t="s">
        <v>255</v>
      </c>
      <c r="AU339" s="249" t="s">
        <v>79</v>
      </c>
      <c r="AV339" s="13" t="s">
        <v>79</v>
      </c>
      <c r="AW339" s="13" t="s">
        <v>33</v>
      </c>
      <c r="AX339" s="13" t="s">
        <v>71</v>
      </c>
      <c r="AY339" s="249" t="s">
        <v>246</v>
      </c>
    </row>
    <row r="340" s="11" customFormat="1" ht="22.8" customHeight="1">
      <c r="B340" s="200"/>
      <c r="C340" s="201"/>
      <c r="D340" s="202" t="s">
        <v>70</v>
      </c>
      <c r="E340" s="214" t="s">
        <v>7299</v>
      </c>
      <c r="F340" s="214" t="s">
        <v>7300</v>
      </c>
      <c r="G340" s="201"/>
      <c r="H340" s="201"/>
      <c r="I340" s="204"/>
      <c r="J340" s="215">
        <f>BK340</f>
        <v>0</v>
      </c>
      <c r="K340" s="201"/>
      <c r="L340" s="206"/>
      <c r="M340" s="207"/>
      <c r="N340" s="208"/>
      <c r="O340" s="208"/>
      <c r="P340" s="209">
        <f>SUM(P341:P369)</f>
        <v>0</v>
      </c>
      <c r="Q340" s="208"/>
      <c r="R340" s="209">
        <f>SUM(R341:R369)</f>
        <v>0</v>
      </c>
      <c r="S340" s="208"/>
      <c r="T340" s="210">
        <f>SUM(T341:T369)</f>
        <v>0</v>
      </c>
      <c r="AR340" s="211" t="s">
        <v>253</v>
      </c>
      <c r="AT340" s="212" t="s">
        <v>70</v>
      </c>
      <c r="AU340" s="212" t="s">
        <v>16</v>
      </c>
      <c r="AY340" s="211" t="s">
        <v>246</v>
      </c>
      <c r="BK340" s="213">
        <f>SUM(BK341:BK369)</f>
        <v>0</v>
      </c>
    </row>
    <row r="341" s="1" customFormat="1" ht="16.5" customHeight="1">
      <c r="B341" s="37"/>
      <c r="C341" s="250" t="s">
        <v>1279</v>
      </c>
      <c r="D341" s="250" t="s">
        <v>323</v>
      </c>
      <c r="E341" s="251" t="s">
        <v>6539</v>
      </c>
      <c r="F341" s="252" t="s">
        <v>6540</v>
      </c>
      <c r="G341" s="253" t="s">
        <v>4404</v>
      </c>
      <c r="H341" s="254">
        <v>2</v>
      </c>
      <c r="I341" s="255"/>
      <c r="J341" s="256">
        <f>ROUND(I341*H341,2)</f>
        <v>0</v>
      </c>
      <c r="K341" s="252" t="s">
        <v>1</v>
      </c>
      <c r="L341" s="257"/>
      <c r="M341" s="258" t="s">
        <v>1</v>
      </c>
      <c r="N341" s="259" t="s">
        <v>42</v>
      </c>
      <c r="O341" s="78"/>
      <c r="P341" s="225">
        <f>O341*H341</f>
        <v>0</v>
      </c>
      <c r="Q341" s="225">
        <v>0</v>
      </c>
      <c r="R341" s="225">
        <f>Q341*H341</f>
        <v>0</v>
      </c>
      <c r="S341" s="225">
        <v>0</v>
      </c>
      <c r="T341" s="226">
        <f>S341*H341</f>
        <v>0</v>
      </c>
      <c r="AR341" s="16" t="s">
        <v>2200</v>
      </c>
      <c r="AT341" s="16" t="s">
        <v>323</v>
      </c>
      <c r="AU341" s="16" t="s">
        <v>79</v>
      </c>
      <c r="AY341" s="16" t="s">
        <v>246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6" t="s">
        <v>16</v>
      </c>
      <c r="BK341" s="227">
        <f>ROUND(I341*H341,2)</f>
        <v>0</v>
      </c>
      <c r="BL341" s="16" t="s">
        <v>756</v>
      </c>
      <c r="BM341" s="16" t="s">
        <v>7301</v>
      </c>
    </row>
    <row r="342" s="13" customFormat="1">
      <c r="B342" s="239"/>
      <c r="C342" s="240"/>
      <c r="D342" s="230" t="s">
        <v>255</v>
      </c>
      <c r="E342" s="241" t="s">
        <v>1</v>
      </c>
      <c r="F342" s="242" t="s">
        <v>79</v>
      </c>
      <c r="G342" s="240"/>
      <c r="H342" s="243">
        <v>2</v>
      </c>
      <c r="I342" s="244"/>
      <c r="J342" s="240"/>
      <c r="K342" s="240"/>
      <c r="L342" s="245"/>
      <c r="M342" s="246"/>
      <c r="N342" s="247"/>
      <c r="O342" s="247"/>
      <c r="P342" s="247"/>
      <c r="Q342" s="247"/>
      <c r="R342" s="247"/>
      <c r="S342" s="247"/>
      <c r="T342" s="248"/>
      <c r="AT342" s="249" t="s">
        <v>255</v>
      </c>
      <c r="AU342" s="249" t="s">
        <v>79</v>
      </c>
      <c r="AV342" s="13" t="s">
        <v>79</v>
      </c>
      <c r="AW342" s="13" t="s">
        <v>33</v>
      </c>
      <c r="AX342" s="13" t="s">
        <v>16</v>
      </c>
      <c r="AY342" s="249" t="s">
        <v>246</v>
      </c>
    </row>
    <row r="343" s="1" customFormat="1" ht="16.5" customHeight="1">
      <c r="B343" s="37"/>
      <c r="C343" s="216" t="s">
        <v>1283</v>
      </c>
      <c r="D343" s="216" t="s">
        <v>248</v>
      </c>
      <c r="E343" s="217" t="s">
        <v>6536</v>
      </c>
      <c r="F343" s="218" t="s">
        <v>6537</v>
      </c>
      <c r="G343" s="219" t="s">
        <v>401</v>
      </c>
      <c r="H343" s="220">
        <v>2</v>
      </c>
      <c r="I343" s="221"/>
      <c r="J343" s="222">
        <f>ROUND(I343*H343,2)</f>
        <v>0</v>
      </c>
      <c r="K343" s="218" t="s">
        <v>252</v>
      </c>
      <c r="L343" s="42"/>
      <c r="M343" s="223" t="s">
        <v>1</v>
      </c>
      <c r="N343" s="224" t="s">
        <v>42</v>
      </c>
      <c r="O343" s="78"/>
      <c r="P343" s="225">
        <f>O343*H343</f>
        <v>0</v>
      </c>
      <c r="Q343" s="225">
        <v>0</v>
      </c>
      <c r="R343" s="225">
        <f>Q343*H343</f>
        <v>0</v>
      </c>
      <c r="S343" s="225">
        <v>0</v>
      </c>
      <c r="T343" s="226">
        <f>S343*H343</f>
        <v>0</v>
      </c>
      <c r="AR343" s="16" t="s">
        <v>756</v>
      </c>
      <c r="AT343" s="16" t="s">
        <v>248</v>
      </c>
      <c r="AU343" s="16" t="s">
        <v>79</v>
      </c>
      <c r="AY343" s="16" t="s">
        <v>246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16" t="s">
        <v>16</v>
      </c>
      <c r="BK343" s="227">
        <f>ROUND(I343*H343,2)</f>
        <v>0</v>
      </c>
      <c r="BL343" s="16" t="s">
        <v>756</v>
      </c>
      <c r="BM343" s="16" t="s">
        <v>7302</v>
      </c>
    </row>
    <row r="344" s="1" customFormat="1" ht="16.5" customHeight="1">
      <c r="B344" s="37"/>
      <c r="C344" s="250" t="s">
        <v>1289</v>
      </c>
      <c r="D344" s="250" t="s">
        <v>323</v>
      </c>
      <c r="E344" s="251" t="s">
        <v>7283</v>
      </c>
      <c r="F344" s="252" t="s">
        <v>7284</v>
      </c>
      <c r="G344" s="253" t="s">
        <v>142</v>
      </c>
      <c r="H344" s="254">
        <v>25</v>
      </c>
      <c r="I344" s="255"/>
      <c r="J344" s="256">
        <f>ROUND(I344*H344,2)</f>
        <v>0</v>
      </c>
      <c r="K344" s="252" t="s">
        <v>1</v>
      </c>
      <c r="L344" s="257"/>
      <c r="M344" s="258" t="s">
        <v>1</v>
      </c>
      <c r="N344" s="259" t="s">
        <v>42</v>
      </c>
      <c r="O344" s="78"/>
      <c r="P344" s="225">
        <f>O344*H344</f>
        <v>0</v>
      </c>
      <c r="Q344" s="225">
        <v>0</v>
      </c>
      <c r="R344" s="225">
        <f>Q344*H344</f>
        <v>0</v>
      </c>
      <c r="S344" s="225">
        <v>0</v>
      </c>
      <c r="T344" s="226">
        <f>S344*H344</f>
        <v>0</v>
      </c>
      <c r="AR344" s="16" t="s">
        <v>1307</v>
      </c>
      <c r="AT344" s="16" t="s">
        <v>323</v>
      </c>
      <c r="AU344" s="16" t="s">
        <v>79</v>
      </c>
      <c r="AY344" s="16" t="s">
        <v>246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6" t="s">
        <v>16</v>
      </c>
      <c r="BK344" s="227">
        <f>ROUND(I344*H344,2)</f>
        <v>0</v>
      </c>
      <c r="BL344" s="16" t="s">
        <v>1307</v>
      </c>
      <c r="BM344" s="16" t="s">
        <v>7303</v>
      </c>
    </row>
    <row r="345" s="13" customFormat="1">
      <c r="B345" s="239"/>
      <c r="C345" s="240"/>
      <c r="D345" s="230" t="s">
        <v>255</v>
      </c>
      <c r="E345" s="241" t="s">
        <v>1</v>
      </c>
      <c r="F345" s="242" t="s">
        <v>7304</v>
      </c>
      <c r="G345" s="240"/>
      <c r="H345" s="243">
        <v>20</v>
      </c>
      <c r="I345" s="244"/>
      <c r="J345" s="240"/>
      <c r="K345" s="240"/>
      <c r="L345" s="245"/>
      <c r="M345" s="246"/>
      <c r="N345" s="247"/>
      <c r="O345" s="247"/>
      <c r="P345" s="247"/>
      <c r="Q345" s="247"/>
      <c r="R345" s="247"/>
      <c r="S345" s="247"/>
      <c r="T345" s="248"/>
      <c r="AT345" s="249" t="s">
        <v>255</v>
      </c>
      <c r="AU345" s="249" t="s">
        <v>79</v>
      </c>
      <c r="AV345" s="13" t="s">
        <v>79</v>
      </c>
      <c r="AW345" s="13" t="s">
        <v>33</v>
      </c>
      <c r="AX345" s="13" t="s">
        <v>71</v>
      </c>
      <c r="AY345" s="249" t="s">
        <v>246</v>
      </c>
    </row>
    <row r="346" s="13" customFormat="1">
      <c r="B346" s="239"/>
      <c r="C346" s="240"/>
      <c r="D346" s="230" t="s">
        <v>255</v>
      </c>
      <c r="E346" s="241" t="s">
        <v>1</v>
      </c>
      <c r="F346" s="242" t="s">
        <v>7305</v>
      </c>
      <c r="G346" s="240"/>
      <c r="H346" s="243">
        <v>5</v>
      </c>
      <c r="I346" s="244"/>
      <c r="J346" s="240"/>
      <c r="K346" s="240"/>
      <c r="L346" s="245"/>
      <c r="M346" s="246"/>
      <c r="N346" s="247"/>
      <c r="O346" s="247"/>
      <c r="P346" s="247"/>
      <c r="Q346" s="247"/>
      <c r="R346" s="247"/>
      <c r="S346" s="247"/>
      <c r="T346" s="248"/>
      <c r="AT346" s="249" t="s">
        <v>255</v>
      </c>
      <c r="AU346" s="249" t="s">
        <v>79</v>
      </c>
      <c r="AV346" s="13" t="s">
        <v>79</v>
      </c>
      <c r="AW346" s="13" t="s">
        <v>33</v>
      </c>
      <c r="AX346" s="13" t="s">
        <v>71</v>
      </c>
      <c r="AY346" s="249" t="s">
        <v>246</v>
      </c>
    </row>
    <row r="347" s="1" customFormat="1" ht="16.5" customHeight="1">
      <c r="B347" s="37"/>
      <c r="C347" s="216" t="s">
        <v>1293</v>
      </c>
      <c r="D347" s="216" t="s">
        <v>248</v>
      </c>
      <c r="E347" s="217" t="s">
        <v>6612</v>
      </c>
      <c r="F347" s="218" t="s">
        <v>6613</v>
      </c>
      <c r="G347" s="219" t="s">
        <v>142</v>
      </c>
      <c r="H347" s="220">
        <v>25</v>
      </c>
      <c r="I347" s="221"/>
      <c r="J347" s="222">
        <f>ROUND(I347*H347,2)</f>
        <v>0</v>
      </c>
      <c r="K347" s="218" t="s">
        <v>252</v>
      </c>
      <c r="L347" s="42"/>
      <c r="M347" s="223" t="s">
        <v>1</v>
      </c>
      <c r="N347" s="224" t="s">
        <v>42</v>
      </c>
      <c r="O347" s="78"/>
      <c r="P347" s="225">
        <f>O347*H347</f>
        <v>0</v>
      </c>
      <c r="Q347" s="225">
        <v>0</v>
      </c>
      <c r="R347" s="225">
        <f>Q347*H347</f>
        <v>0</v>
      </c>
      <c r="S347" s="225">
        <v>0</v>
      </c>
      <c r="T347" s="226">
        <f>S347*H347</f>
        <v>0</v>
      </c>
      <c r="AR347" s="16" t="s">
        <v>756</v>
      </c>
      <c r="AT347" s="16" t="s">
        <v>248</v>
      </c>
      <c r="AU347" s="16" t="s">
        <v>79</v>
      </c>
      <c r="AY347" s="16" t="s">
        <v>246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6" t="s">
        <v>16</v>
      </c>
      <c r="BK347" s="227">
        <f>ROUND(I347*H347,2)</f>
        <v>0</v>
      </c>
      <c r="BL347" s="16" t="s">
        <v>756</v>
      </c>
      <c r="BM347" s="16" t="s">
        <v>7306</v>
      </c>
    </row>
    <row r="348" s="1" customFormat="1" ht="16.5" customHeight="1">
      <c r="B348" s="37"/>
      <c r="C348" s="250" t="s">
        <v>1303</v>
      </c>
      <c r="D348" s="250" t="s">
        <v>323</v>
      </c>
      <c r="E348" s="251" t="s">
        <v>7288</v>
      </c>
      <c r="F348" s="252" t="s">
        <v>7289</v>
      </c>
      <c r="G348" s="253" t="s">
        <v>142</v>
      </c>
      <c r="H348" s="254">
        <v>20</v>
      </c>
      <c r="I348" s="255"/>
      <c r="J348" s="256">
        <f>ROUND(I348*H348,2)</f>
        <v>0</v>
      </c>
      <c r="K348" s="252" t="s">
        <v>1</v>
      </c>
      <c r="L348" s="257"/>
      <c r="M348" s="258" t="s">
        <v>1</v>
      </c>
      <c r="N348" s="259" t="s">
        <v>42</v>
      </c>
      <c r="O348" s="78"/>
      <c r="P348" s="225">
        <f>O348*H348</f>
        <v>0</v>
      </c>
      <c r="Q348" s="225">
        <v>0</v>
      </c>
      <c r="R348" s="225">
        <f>Q348*H348</f>
        <v>0</v>
      </c>
      <c r="S348" s="225">
        <v>0</v>
      </c>
      <c r="T348" s="226">
        <f>S348*H348</f>
        <v>0</v>
      </c>
      <c r="AR348" s="16" t="s">
        <v>1307</v>
      </c>
      <c r="AT348" s="16" t="s">
        <v>323</v>
      </c>
      <c r="AU348" s="16" t="s">
        <v>79</v>
      </c>
      <c r="AY348" s="16" t="s">
        <v>246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6" t="s">
        <v>16</v>
      </c>
      <c r="BK348" s="227">
        <f>ROUND(I348*H348,2)</f>
        <v>0</v>
      </c>
      <c r="BL348" s="16" t="s">
        <v>1307</v>
      </c>
      <c r="BM348" s="16" t="s">
        <v>7307</v>
      </c>
    </row>
    <row r="349" s="13" customFormat="1">
      <c r="B349" s="239"/>
      <c r="C349" s="240"/>
      <c r="D349" s="230" t="s">
        <v>255</v>
      </c>
      <c r="E349" s="241" t="s">
        <v>1</v>
      </c>
      <c r="F349" s="242" t="s">
        <v>7308</v>
      </c>
      <c r="G349" s="240"/>
      <c r="H349" s="243">
        <v>20</v>
      </c>
      <c r="I349" s="244"/>
      <c r="J349" s="240"/>
      <c r="K349" s="240"/>
      <c r="L349" s="245"/>
      <c r="M349" s="246"/>
      <c r="N349" s="247"/>
      <c r="O349" s="247"/>
      <c r="P349" s="247"/>
      <c r="Q349" s="247"/>
      <c r="R349" s="247"/>
      <c r="S349" s="247"/>
      <c r="T349" s="248"/>
      <c r="AT349" s="249" t="s">
        <v>255</v>
      </c>
      <c r="AU349" s="249" t="s">
        <v>79</v>
      </c>
      <c r="AV349" s="13" t="s">
        <v>79</v>
      </c>
      <c r="AW349" s="13" t="s">
        <v>33</v>
      </c>
      <c r="AX349" s="13" t="s">
        <v>71</v>
      </c>
      <c r="AY349" s="249" t="s">
        <v>246</v>
      </c>
    </row>
    <row r="350" s="1" customFormat="1" ht="16.5" customHeight="1">
      <c r="B350" s="37"/>
      <c r="C350" s="250" t="s">
        <v>1307</v>
      </c>
      <c r="D350" s="250" t="s">
        <v>323</v>
      </c>
      <c r="E350" s="251" t="s">
        <v>7309</v>
      </c>
      <c r="F350" s="252" t="s">
        <v>7310</v>
      </c>
      <c r="G350" s="253" t="s">
        <v>142</v>
      </c>
      <c r="H350" s="254">
        <v>40</v>
      </c>
      <c r="I350" s="255"/>
      <c r="J350" s="256">
        <f>ROUND(I350*H350,2)</f>
        <v>0</v>
      </c>
      <c r="K350" s="252" t="s">
        <v>1</v>
      </c>
      <c r="L350" s="257"/>
      <c r="M350" s="258" t="s">
        <v>1</v>
      </c>
      <c r="N350" s="259" t="s">
        <v>42</v>
      </c>
      <c r="O350" s="78"/>
      <c r="P350" s="225">
        <f>O350*H350</f>
        <v>0</v>
      </c>
      <c r="Q350" s="225">
        <v>0</v>
      </c>
      <c r="R350" s="225">
        <f>Q350*H350</f>
        <v>0</v>
      </c>
      <c r="S350" s="225">
        <v>0</v>
      </c>
      <c r="T350" s="226">
        <f>S350*H350</f>
        <v>0</v>
      </c>
      <c r="AR350" s="16" t="s">
        <v>1307</v>
      </c>
      <c r="AT350" s="16" t="s">
        <v>323</v>
      </c>
      <c r="AU350" s="16" t="s">
        <v>79</v>
      </c>
      <c r="AY350" s="16" t="s">
        <v>246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6" t="s">
        <v>16</v>
      </c>
      <c r="BK350" s="227">
        <f>ROUND(I350*H350,2)</f>
        <v>0</v>
      </c>
      <c r="BL350" s="16" t="s">
        <v>1307</v>
      </c>
      <c r="BM350" s="16" t="s">
        <v>7311</v>
      </c>
    </row>
    <row r="351" s="13" customFormat="1">
      <c r="B351" s="239"/>
      <c r="C351" s="240"/>
      <c r="D351" s="230" t="s">
        <v>255</v>
      </c>
      <c r="E351" s="241" t="s">
        <v>1</v>
      </c>
      <c r="F351" s="242" t="s">
        <v>7312</v>
      </c>
      <c r="G351" s="240"/>
      <c r="H351" s="243">
        <v>10</v>
      </c>
      <c r="I351" s="244"/>
      <c r="J351" s="240"/>
      <c r="K351" s="240"/>
      <c r="L351" s="245"/>
      <c r="M351" s="246"/>
      <c r="N351" s="247"/>
      <c r="O351" s="247"/>
      <c r="P351" s="247"/>
      <c r="Q351" s="247"/>
      <c r="R351" s="247"/>
      <c r="S351" s="247"/>
      <c r="T351" s="248"/>
      <c r="AT351" s="249" t="s">
        <v>255</v>
      </c>
      <c r="AU351" s="249" t="s">
        <v>79</v>
      </c>
      <c r="AV351" s="13" t="s">
        <v>79</v>
      </c>
      <c r="AW351" s="13" t="s">
        <v>33</v>
      </c>
      <c r="AX351" s="13" t="s">
        <v>71</v>
      </c>
      <c r="AY351" s="249" t="s">
        <v>246</v>
      </c>
    </row>
    <row r="352" s="13" customFormat="1">
      <c r="B352" s="239"/>
      <c r="C352" s="240"/>
      <c r="D352" s="230" t="s">
        <v>255</v>
      </c>
      <c r="E352" s="241" t="s">
        <v>1</v>
      </c>
      <c r="F352" s="242" t="s">
        <v>7313</v>
      </c>
      <c r="G352" s="240"/>
      <c r="H352" s="243">
        <v>30</v>
      </c>
      <c r="I352" s="244"/>
      <c r="J352" s="240"/>
      <c r="K352" s="240"/>
      <c r="L352" s="245"/>
      <c r="M352" s="246"/>
      <c r="N352" s="247"/>
      <c r="O352" s="247"/>
      <c r="P352" s="247"/>
      <c r="Q352" s="247"/>
      <c r="R352" s="247"/>
      <c r="S352" s="247"/>
      <c r="T352" s="248"/>
      <c r="AT352" s="249" t="s">
        <v>255</v>
      </c>
      <c r="AU352" s="249" t="s">
        <v>79</v>
      </c>
      <c r="AV352" s="13" t="s">
        <v>79</v>
      </c>
      <c r="AW352" s="13" t="s">
        <v>33</v>
      </c>
      <c r="AX352" s="13" t="s">
        <v>71</v>
      </c>
      <c r="AY352" s="249" t="s">
        <v>246</v>
      </c>
    </row>
    <row r="353" s="1" customFormat="1" ht="16.5" customHeight="1">
      <c r="B353" s="37"/>
      <c r="C353" s="216" t="s">
        <v>1314</v>
      </c>
      <c r="D353" s="216" t="s">
        <v>248</v>
      </c>
      <c r="E353" s="217" t="s">
        <v>7161</v>
      </c>
      <c r="F353" s="218" t="s">
        <v>7162</v>
      </c>
      <c r="G353" s="219" t="s">
        <v>142</v>
      </c>
      <c r="H353" s="220">
        <v>60</v>
      </c>
      <c r="I353" s="221"/>
      <c r="J353" s="222">
        <f>ROUND(I353*H353,2)</f>
        <v>0</v>
      </c>
      <c r="K353" s="218" t="s">
        <v>252</v>
      </c>
      <c r="L353" s="42"/>
      <c r="M353" s="223" t="s">
        <v>1</v>
      </c>
      <c r="N353" s="224" t="s">
        <v>42</v>
      </c>
      <c r="O353" s="78"/>
      <c r="P353" s="225">
        <f>O353*H353</f>
        <v>0</v>
      </c>
      <c r="Q353" s="225">
        <v>0</v>
      </c>
      <c r="R353" s="225">
        <f>Q353*H353</f>
        <v>0</v>
      </c>
      <c r="S353" s="225">
        <v>0</v>
      </c>
      <c r="T353" s="226">
        <f>S353*H353</f>
        <v>0</v>
      </c>
      <c r="AR353" s="16" t="s">
        <v>333</v>
      </c>
      <c r="AT353" s="16" t="s">
        <v>248</v>
      </c>
      <c r="AU353" s="16" t="s">
        <v>79</v>
      </c>
      <c r="AY353" s="16" t="s">
        <v>246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6" t="s">
        <v>16</v>
      </c>
      <c r="BK353" s="227">
        <f>ROUND(I353*H353,2)</f>
        <v>0</v>
      </c>
      <c r="BL353" s="16" t="s">
        <v>333</v>
      </c>
      <c r="BM353" s="16" t="s">
        <v>7314</v>
      </c>
    </row>
    <row r="354" s="1" customFormat="1" ht="16.5" customHeight="1">
      <c r="B354" s="37"/>
      <c r="C354" s="250" t="s">
        <v>1326</v>
      </c>
      <c r="D354" s="250" t="s">
        <v>323</v>
      </c>
      <c r="E354" s="251" t="s">
        <v>6365</v>
      </c>
      <c r="F354" s="252" t="s">
        <v>6366</v>
      </c>
      <c r="G354" s="253" t="s">
        <v>142</v>
      </c>
      <c r="H354" s="254">
        <v>10</v>
      </c>
      <c r="I354" s="255"/>
      <c r="J354" s="256">
        <f>ROUND(I354*H354,2)</f>
        <v>0</v>
      </c>
      <c r="K354" s="252" t="s">
        <v>1</v>
      </c>
      <c r="L354" s="257"/>
      <c r="M354" s="258" t="s">
        <v>1</v>
      </c>
      <c r="N354" s="259" t="s">
        <v>42</v>
      </c>
      <c r="O354" s="78"/>
      <c r="P354" s="225">
        <f>O354*H354</f>
        <v>0</v>
      </c>
      <c r="Q354" s="225">
        <v>0</v>
      </c>
      <c r="R354" s="225">
        <f>Q354*H354</f>
        <v>0</v>
      </c>
      <c r="S354" s="225">
        <v>0</v>
      </c>
      <c r="T354" s="226">
        <f>S354*H354</f>
        <v>0</v>
      </c>
      <c r="AR354" s="16" t="s">
        <v>1307</v>
      </c>
      <c r="AT354" s="16" t="s">
        <v>323</v>
      </c>
      <c r="AU354" s="16" t="s">
        <v>79</v>
      </c>
      <c r="AY354" s="16" t="s">
        <v>246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16" t="s">
        <v>16</v>
      </c>
      <c r="BK354" s="227">
        <f>ROUND(I354*H354,2)</f>
        <v>0</v>
      </c>
      <c r="BL354" s="16" t="s">
        <v>1307</v>
      </c>
      <c r="BM354" s="16" t="s">
        <v>7315</v>
      </c>
    </row>
    <row r="355" s="13" customFormat="1">
      <c r="B355" s="239"/>
      <c r="C355" s="240"/>
      <c r="D355" s="230" t="s">
        <v>255</v>
      </c>
      <c r="E355" s="241" t="s">
        <v>1</v>
      </c>
      <c r="F355" s="242" t="s">
        <v>7316</v>
      </c>
      <c r="G355" s="240"/>
      <c r="H355" s="243">
        <v>10</v>
      </c>
      <c r="I355" s="244"/>
      <c r="J355" s="240"/>
      <c r="K355" s="240"/>
      <c r="L355" s="245"/>
      <c r="M355" s="246"/>
      <c r="N355" s="247"/>
      <c r="O355" s="247"/>
      <c r="P355" s="247"/>
      <c r="Q355" s="247"/>
      <c r="R355" s="247"/>
      <c r="S355" s="247"/>
      <c r="T355" s="248"/>
      <c r="AT355" s="249" t="s">
        <v>255</v>
      </c>
      <c r="AU355" s="249" t="s">
        <v>79</v>
      </c>
      <c r="AV355" s="13" t="s">
        <v>79</v>
      </c>
      <c r="AW355" s="13" t="s">
        <v>33</v>
      </c>
      <c r="AX355" s="13" t="s">
        <v>71</v>
      </c>
      <c r="AY355" s="249" t="s">
        <v>246</v>
      </c>
    </row>
    <row r="356" s="1" customFormat="1" ht="16.5" customHeight="1">
      <c r="B356" s="37"/>
      <c r="C356" s="216" t="s">
        <v>1332</v>
      </c>
      <c r="D356" s="216" t="s">
        <v>248</v>
      </c>
      <c r="E356" s="217" t="s">
        <v>7317</v>
      </c>
      <c r="F356" s="218" t="s">
        <v>7318</v>
      </c>
      <c r="G356" s="219" t="s">
        <v>142</v>
      </c>
      <c r="H356" s="220">
        <v>10</v>
      </c>
      <c r="I356" s="221"/>
      <c r="J356" s="222">
        <f>ROUND(I356*H356,2)</f>
        <v>0</v>
      </c>
      <c r="K356" s="218" t="s">
        <v>252</v>
      </c>
      <c r="L356" s="42"/>
      <c r="M356" s="223" t="s">
        <v>1</v>
      </c>
      <c r="N356" s="224" t="s">
        <v>42</v>
      </c>
      <c r="O356" s="78"/>
      <c r="P356" s="225">
        <f>O356*H356</f>
        <v>0</v>
      </c>
      <c r="Q356" s="225">
        <v>0</v>
      </c>
      <c r="R356" s="225">
        <f>Q356*H356</f>
        <v>0</v>
      </c>
      <c r="S356" s="225">
        <v>0</v>
      </c>
      <c r="T356" s="226">
        <f>S356*H356</f>
        <v>0</v>
      </c>
      <c r="AR356" s="16" t="s">
        <v>756</v>
      </c>
      <c r="AT356" s="16" t="s">
        <v>248</v>
      </c>
      <c r="AU356" s="16" t="s">
        <v>79</v>
      </c>
      <c r="AY356" s="16" t="s">
        <v>246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6" t="s">
        <v>16</v>
      </c>
      <c r="BK356" s="227">
        <f>ROUND(I356*H356,2)</f>
        <v>0</v>
      </c>
      <c r="BL356" s="16" t="s">
        <v>756</v>
      </c>
      <c r="BM356" s="16" t="s">
        <v>7319</v>
      </c>
    </row>
    <row r="357" s="1" customFormat="1" ht="16.5" customHeight="1">
      <c r="B357" s="37"/>
      <c r="C357" s="250" t="s">
        <v>1336</v>
      </c>
      <c r="D357" s="250" t="s">
        <v>323</v>
      </c>
      <c r="E357" s="251" t="s">
        <v>7320</v>
      </c>
      <c r="F357" s="252" t="s">
        <v>7321</v>
      </c>
      <c r="G357" s="253" t="s">
        <v>4404</v>
      </c>
      <c r="H357" s="254">
        <v>1</v>
      </c>
      <c r="I357" s="255"/>
      <c r="J357" s="256">
        <f>ROUND(I357*H357,2)</f>
        <v>0</v>
      </c>
      <c r="K357" s="252" t="s">
        <v>1</v>
      </c>
      <c r="L357" s="257"/>
      <c r="M357" s="258" t="s">
        <v>1</v>
      </c>
      <c r="N357" s="259" t="s">
        <v>42</v>
      </c>
      <c r="O357" s="78"/>
      <c r="P357" s="225">
        <f>O357*H357</f>
        <v>0</v>
      </c>
      <c r="Q357" s="225">
        <v>0</v>
      </c>
      <c r="R357" s="225">
        <f>Q357*H357</f>
        <v>0</v>
      </c>
      <c r="S357" s="225">
        <v>0</v>
      </c>
      <c r="T357" s="226">
        <f>S357*H357</f>
        <v>0</v>
      </c>
      <c r="AR357" s="16" t="s">
        <v>1307</v>
      </c>
      <c r="AT357" s="16" t="s">
        <v>323</v>
      </c>
      <c r="AU357" s="16" t="s">
        <v>79</v>
      </c>
      <c r="AY357" s="16" t="s">
        <v>246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16" t="s">
        <v>16</v>
      </c>
      <c r="BK357" s="227">
        <f>ROUND(I357*H357,2)</f>
        <v>0</v>
      </c>
      <c r="BL357" s="16" t="s">
        <v>1307</v>
      </c>
      <c r="BM357" s="16" t="s">
        <v>7322</v>
      </c>
    </row>
    <row r="358" s="13" customFormat="1">
      <c r="B358" s="239"/>
      <c r="C358" s="240"/>
      <c r="D358" s="230" t="s">
        <v>255</v>
      </c>
      <c r="E358" s="241" t="s">
        <v>1</v>
      </c>
      <c r="F358" s="242" t="s">
        <v>16</v>
      </c>
      <c r="G358" s="240"/>
      <c r="H358" s="243">
        <v>1</v>
      </c>
      <c r="I358" s="244"/>
      <c r="J358" s="240"/>
      <c r="K358" s="240"/>
      <c r="L358" s="245"/>
      <c r="M358" s="246"/>
      <c r="N358" s="247"/>
      <c r="O358" s="247"/>
      <c r="P358" s="247"/>
      <c r="Q358" s="247"/>
      <c r="R358" s="247"/>
      <c r="S358" s="247"/>
      <c r="T358" s="248"/>
      <c r="AT358" s="249" t="s">
        <v>255</v>
      </c>
      <c r="AU358" s="249" t="s">
        <v>79</v>
      </c>
      <c r="AV358" s="13" t="s">
        <v>79</v>
      </c>
      <c r="AW358" s="13" t="s">
        <v>33</v>
      </c>
      <c r="AX358" s="13" t="s">
        <v>71</v>
      </c>
      <c r="AY358" s="249" t="s">
        <v>246</v>
      </c>
    </row>
    <row r="359" s="1" customFormat="1" ht="16.5" customHeight="1">
      <c r="B359" s="37"/>
      <c r="C359" s="216" t="s">
        <v>1342</v>
      </c>
      <c r="D359" s="216" t="s">
        <v>248</v>
      </c>
      <c r="E359" s="217" t="s">
        <v>7323</v>
      </c>
      <c r="F359" s="218" t="s">
        <v>7324</v>
      </c>
      <c r="G359" s="219" t="s">
        <v>4404</v>
      </c>
      <c r="H359" s="220">
        <v>1</v>
      </c>
      <c r="I359" s="221"/>
      <c r="J359" s="222">
        <f>ROUND(I359*H359,2)</f>
        <v>0</v>
      </c>
      <c r="K359" s="218" t="s">
        <v>1</v>
      </c>
      <c r="L359" s="42"/>
      <c r="M359" s="223" t="s">
        <v>1</v>
      </c>
      <c r="N359" s="224" t="s">
        <v>42</v>
      </c>
      <c r="O359" s="78"/>
      <c r="P359" s="225">
        <f>O359*H359</f>
        <v>0</v>
      </c>
      <c r="Q359" s="225">
        <v>0</v>
      </c>
      <c r="R359" s="225">
        <f>Q359*H359</f>
        <v>0</v>
      </c>
      <c r="S359" s="225">
        <v>0</v>
      </c>
      <c r="T359" s="226">
        <f>S359*H359</f>
        <v>0</v>
      </c>
      <c r="AR359" s="16" t="s">
        <v>756</v>
      </c>
      <c r="AT359" s="16" t="s">
        <v>248</v>
      </c>
      <c r="AU359" s="16" t="s">
        <v>79</v>
      </c>
      <c r="AY359" s="16" t="s">
        <v>246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16" t="s">
        <v>16</v>
      </c>
      <c r="BK359" s="227">
        <f>ROUND(I359*H359,2)</f>
        <v>0</v>
      </c>
      <c r="BL359" s="16" t="s">
        <v>756</v>
      </c>
      <c r="BM359" s="16" t="s">
        <v>7325</v>
      </c>
    </row>
    <row r="360" s="1" customFormat="1" ht="16.5" customHeight="1">
      <c r="B360" s="37"/>
      <c r="C360" s="250" t="s">
        <v>1348</v>
      </c>
      <c r="D360" s="250" t="s">
        <v>323</v>
      </c>
      <c r="E360" s="251" t="s">
        <v>7326</v>
      </c>
      <c r="F360" s="252" t="s">
        <v>7327</v>
      </c>
      <c r="G360" s="253" t="s">
        <v>4404</v>
      </c>
      <c r="H360" s="254">
        <v>1</v>
      </c>
      <c r="I360" s="255"/>
      <c r="J360" s="256">
        <f>ROUND(I360*H360,2)</f>
        <v>0</v>
      </c>
      <c r="K360" s="252" t="s">
        <v>1</v>
      </c>
      <c r="L360" s="257"/>
      <c r="M360" s="258" t="s">
        <v>1</v>
      </c>
      <c r="N360" s="259" t="s">
        <v>42</v>
      </c>
      <c r="O360" s="78"/>
      <c r="P360" s="225">
        <f>O360*H360</f>
        <v>0</v>
      </c>
      <c r="Q360" s="225">
        <v>0</v>
      </c>
      <c r="R360" s="225">
        <f>Q360*H360</f>
        <v>0</v>
      </c>
      <c r="S360" s="225">
        <v>0</v>
      </c>
      <c r="T360" s="226">
        <f>S360*H360</f>
        <v>0</v>
      </c>
      <c r="AR360" s="16" t="s">
        <v>1307</v>
      </c>
      <c r="AT360" s="16" t="s">
        <v>323</v>
      </c>
      <c r="AU360" s="16" t="s">
        <v>79</v>
      </c>
      <c r="AY360" s="16" t="s">
        <v>246</v>
      </c>
      <c r="BE360" s="227">
        <f>IF(N360="základní",J360,0)</f>
        <v>0</v>
      </c>
      <c r="BF360" s="227">
        <f>IF(N360="snížená",J360,0)</f>
        <v>0</v>
      </c>
      <c r="BG360" s="227">
        <f>IF(N360="zákl. přenesená",J360,0)</f>
        <v>0</v>
      </c>
      <c r="BH360" s="227">
        <f>IF(N360="sníž. přenesená",J360,0)</f>
        <v>0</v>
      </c>
      <c r="BI360" s="227">
        <f>IF(N360="nulová",J360,0)</f>
        <v>0</v>
      </c>
      <c r="BJ360" s="16" t="s">
        <v>16</v>
      </c>
      <c r="BK360" s="227">
        <f>ROUND(I360*H360,2)</f>
        <v>0</v>
      </c>
      <c r="BL360" s="16" t="s">
        <v>1307</v>
      </c>
      <c r="BM360" s="16" t="s">
        <v>7328</v>
      </c>
    </row>
    <row r="361" s="13" customFormat="1">
      <c r="B361" s="239"/>
      <c r="C361" s="240"/>
      <c r="D361" s="230" t="s">
        <v>255</v>
      </c>
      <c r="E361" s="241" t="s">
        <v>1</v>
      </c>
      <c r="F361" s="242" t="s">
        <v>16</v>
      </c>
      <c r="G361" s="240"/>
      <c r="H361" s="243">
        <v>1</v>
      </c>
      <c r="I361" s="244"/>
      <c r="J361" s="240"/>
      <c r="K361" s="240"/>
      <c r="L361" s="245"/>
      <c r="M361" s="246"/>
      <c r="N361" s="247"/>
      <c r="O361" s="247"/>
      <c r="P361" s="247"/>
      <c r="Q361" s="247"/>
      <c r="R361" s="247"/>
      <c r="S361" s="247"/>
      <c r="T361" s="248"/>
      <c r="AT361" s="249" t="s">
        <v>255</v>
      </c>
      <c r="AU361" s="249" t="s">
        <v>79</v>
      </c>
      <c r="AV361" s="13" t="s">
        <v>79</v>
      </c>
      <c r="AW361" s="13" t="s">
        <v>33</v>
      </c>
      <c r="AX361" s="13" t="s">
        <v>71</v>
      </c>
      <c r="AY361" s="249" t="s">
        <v>246</v>
      </c>
    </row>
    <row r="362" s="1" customFormat="1" ht="16.5" customHeight="1">
      <c r="B362" s="37"/>
      <c r="C362" s="216" t="s">
        <v>1352</v>
      </c>
      <c r="D362" s="216" t="s">
        <v>248</v>
      </c>
      <c r="E362" s="217" t="s">
        <v>7329</v>
      </c>
      <c r="F362" s="218" t="s">
        <v>7330</v>
      </c>
      <c r="G362" s="219" t="s">
        <v>4404</v>
      </c>
      <c r="H362" s="220">
        <v>1</v>
      </c>
      <c r="I362" s="221"/>
      <c r="J362" s="222">
        <f>ROUND(I362*H362,2)</f>
        <v>0</v>
      </c>
      <c r="K362" s="218" t="s">
        <v>1</v>
      </c>
      <c r="L362" s="42"/>
      <c r="M362" s="223" t="s">
        <v>1</v>
      </c>
      <c r="N362" s="224" t="s">
        <v>42</v>
      </c>
      <c r="O362" s="78"/>
      <c r="P362" s="225">
        <f>O362*H362</f>
        <v>0</v>
      </c>
      <c r="Q362" s="225">
        <v>0</v>
      </c>
      <c r="R362" s="225">
        <f>Q362*H362</f>
        <v>0</v>
      </c>
      <c r="S362" s="225">
        <v>0</v>
      </c>
      <c r="T362" s="226">
        <f>S362*H362</f>
        <v>0</v>
      </c>
      <c r="AR362" s="16" t="s">
        <v>756</v>
      </c>
      <c r="AT362" s="16" t="s">
        <v>248</v>
      </c>
      <c r="AU362" s="16" t="s">
        <v>79</v>
      </c>
      <c r="AY362" s="16" t="s">
        <v>246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16" t="s">
        <v>16</v>
      </c>
      <c r="BK362" s="227">
        <f>ROUND(I362*H362,2)</f>
        <v>0</v>
      </c>
      <c r="BL362" s="16" t="s">
        <v>756</v>
      </c>
      <c r="BM362" s="16" t="s">
        <v>7331</v>
      </c>
    </row>
    <row r="363" s="1" customFormat="1" ht="16.5" customHeight="1">
      <c r="B363" s="37"/>
      <c r="C363" s="250" t="s">
        <v>1363</v>
      </c>
      <c r="D363" s="250" t="s">
        <v>323</v>
      </c>
      <c r="E363" s="251" t="s">
        <v>7332</v>
      </c>
      <c r="F363" s="252" t="s">
        <v>7333</v>
      </c>
      <c r="G363" s="253" t="s">
        <v>4404</v>
      </c>
      <c r="H363" s="254">
        <v>2</v>
      </c>
      <c r="I363" s="255"/>
      <c r="J363" s="256">
        <f>ROUND(I363*H363,2)</f>
        <v>0</v>
      </c>
      <c r="K363" s="252" t="s">
        <v>1</v>
      </c>
      <c r="L363" s="257"/>
      <c r="M363" s="258" t="s">
        <v>1</v>
      </c>
      <c r="N363" s="259" t="s">
        <v>42</v>
      </c>
      <c r="O363" s="78"/>
      <c r="P363" s="225">
        <f>O363*H363</f>
        <v>0</v>
      </c>
      <c r="Q363" s="225">
        <v>0</v>
      </c>
      <c r="R363" s="225">
        <f>Q363*H363</f>
        <v>0</v>
      </c>
      <c r="S363" s="225">
        <v>0</v>
      </c>
      <c r="T363" s="226">
        <f>S363*H363</f>
        <v>0</v>
      </c>
      <c r="AR363" s="16" t="s">
        <v>1307</v>
      </c>
      <c r="AT363" s="16" t="s">
        <v>323</v>
      </c>
      <c r="AU363" s="16" t="s">
        <v>79</v>
      </c>
      <c r="AY363" s="16" t="s">
        <v>246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16" t="s">
        <v>16</v>
      </c>
      <c r="BK363" s="227">
        <f>ROUND(I363*H363,2)</f>
        <v>0</v>
      </c>
      <c r="BL363" s="16" t="s">
        <v>1307</v>
      </c>
      <c r="BM363" s="16" t="s">
        <v>7334</v>
      </c>
    </row>
    <row r="364" s="13" customFormat="1">
      <c r="B364" s="239"/>
      <c r="C364" s="240"/>
      <c r="D364" s="230" t="s">
        <v>255</v>
      </c>
      <c r="E364" s="241" t="s">
        <v>1</v>
      </c>
      <c r="F364" s="242" t="s">
        <v>79</v>
      </c>
      <c r="G364" s="240"/>
      <c r="H364" s="243">
        <v>2</v>
      </c>
      <c r="I364" s="244"/>
      <c r="J364" s="240"/>
      <c r="K364" s="240"/>
      <c r="L364" s="245"/>
      <c r="M364" s="246"/>
      <c r="N364" s="247"/>
      <c r="O364" s="247"/>
      <c r="P364" s="247"/>
      <c r="Q364" s="247"/>
      <c r="R364" s="247"/>
      <c r="S364" s="247"/>
      <c r="T364" s="248"/>
      <c r="AT364" s="249" t="s">
        <v>255</v>
      </c>
      <c r="AU364" s="249" t="s">
        <v>79</v>
      </c>
      <c r="AV364" s="13" t="s">
        <v>79</v>
      </c>
      <c r="AW364" s="13" t="s">
        <v>33</v>
      </c>
      <c r="AX364" s="13" t="s">
        <v>71</v>
      </c>
      <c r="AY364" s="249" t="s">
        <v>246</v>
      </c>
    </row>
    <row r="365" s="1" customFormat="1" ht="16.5" customHeight="1">
      <c r="B365" s="37"/>
      <c r="C365" s="216" t="s">
        <v>1368</v>
      </c>
      <c r="D365" s="216" t="s">
        <v>248</v>
      </c>
      <c r="E365" s="217" t="s">
        <v>7335</v>
      </c>
      <c r="F365" s="218" t="s">
        <v>7336</v>
      </c>
      <c r="G365" s="219" t="s">
        <v>4404</v>
      </c>
      <c r="H365" s="220">
        <v>2</v>
      </c>
      <c r="I365" s="221"/>
      <c r="J365" s="222">
        <f>ROUND(I365*H365,2)</f>
        <v>0</v>
      </c>
      <c r="K365" s="218" t="s">
        <v>1</v>
      </c>
      <c r="L365" s="42"/>
      <c r="M365" s="223" t="s">
        <v>1</v>
      </c>
      <c r="N365" s="224" t="s">
        <v>42</v>
      </c>
      <c r="O365" s="78"/>
      <c r="P365" s="225">
        <f>O365*H365</f>
        <v>0</v>
      </c>
      <c r="Q365" s="225">
        <v>0</v>
      </c>
      <c r="R365" s="225">
        <f>Q365*H365</f>
        <v>0</v>
      </c>
      <c r="S365" s="225">
        <v>0</v>
      </c>
      <c r="T365" s="226">
        <f>S365*H365</f>
        <v>0</v>
      </c>
      <c r="AR365" s="16" t="s">
        <v>756</v>
      </c>
      <c r="AT365" s="16" t="s">
        <v>248</v>
      </c>
      <c r="AU365" s="16" t="s">
        <v>79</v>
      </c>
      <c r="AY365" s="16" t="s">
        <v>246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16" t="s">
        <v>16</v>
      </c>
      <c r="BK365" s="227">
        <f>ROUND(I365*H365,2)</f>
        <v>0</v>
      </c>
      <c r="BL365" s="16" t="s">
        <v>756</v>
      </c>
      <c r="BM365" s="16" t="s">
        <v>7337</v>
      </c>
    </row>
    <row r="366" s="1" customFormat="1" ht="16.5" customHeight="1">
      <c r="B366" s="37"/>
      <c r="C366" s="250" t="s">
        <v>1372</v>
      </c>
      <c r="D366" s="250" t="s">
        <v>323</v>
      </c>
      <c r="E366" s="251" t="s">
        <v>7338</v>
      </c>
      <c r="F366" s="252" t="s">
        <v>7339</v>
      </c>
      <c r="G366" s="253" t="s">
        <v>4404</v>
      </c>
      <c r="H366" s="254">
        <v>2</v>
      </c>
      <c r="I366" s="255"/>
      <c r="J366" s="256">
        <f>ROUND(I366*H366,2)</f>
        <v>0</v>
      </c>
      <c r="K366" s="252" t="s">
        <v>1</v>
      </c>
      <c r="L366" s="257"/>
      <c r="M366" s="258" t="s">
        <v>1</v>
      </c>
      <c r="N366" s="259" t="s">
        <v>42</v>
      </c>
      <c r="O366" s="78"/>
      <c r="P366" s="225">
        <f>O366*H366</f>
        <v>0</v>
      </c>
      <c r="Q366" s="225">
        <v>0</v>
      </c>
      <c r="R366" s="225">
        <f>Q366*H366</f>
        <v>0</v>
      </c>
      <c r="S366" s="225">
        <v>0</v>
      </c>
      <c r="T366" s="226">
        <f>S366*H366</f>
        <v>0</v>
      </c>
      <c r="AR366" s="16" t="s">
        <v>1307</v>
      </c>
      <c r="AT366" s="16" t="s">
        <v>323</v>
      </c>
      <c r="AU366" s="16" t="s">
        <v>79</v>
      </c>
      <c r="AY366" s="16" t="s">
        <v>246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16" t="s">
        <v>16</v>
      </c>
      <c r="BK366" s="227">
        <f>ROUND(I366*H366,2)</f>
        <v>0</v>
      </c>
      <c r="BL366" s="16" t="s">
        <v>1307</v>
      </c>
      <c r="BM366" s="16" t="s">
        <v>7340</v>
      </c>
    </row>
    <row r="367" s="13" customFormat="1">
      <c r="B367" s="239"/>
      <c r="C367" s="240"/>
      <c r="D367" s="230" t="s">
        <v>255</v>
      </c>
      <c r="E367" s="241" t="s">
        <v>1</v>
      </c>
      <c r="F367" s="242" t="s">
        <v>79</v>
      </c>
      <c r="G367" s="240"/>
      <c r="H367" s="243">
        <v>2</v>
      </c>
      <c r="I367" s="244"/>
      <c r="J367" s="240"/>
      <c r="K367" s="240"/>
      <c r="L367" s="245"/>
      <c r="M367" s="246"/>
      <c r="N367" s="247"/>
      <c r="O367" s="247"/>
      <c r="P367" s="247"/>
      <c r="Q367" s="247"/>
      <c r="R367" s="247"/>
      <c r="S367" s="247"/>
      <c r="T367" s="248"/>
      <c r="AT367" s="249" t="s">
        <v>255</v>
      </c>
      <c r="AU367" s="249" t="s">
        <v>79</v>
      </c>
      <c r="AV367" s="13" t="s">
        <v>79</v>
      </c>
      <c r="AW367" s="13" t="s">
        <v>33</v>
      </c>
      <c r="AX367" s="13" t="s">
        <v>71</v>
      </c>
      <c r="AY367" s="249" t="s">
        <v>246</v>
      </c>
    </row>
    <row r="368" s="1" customFormat="1" ht="16.5" customHeight="1">
      <c r="B368" s="37"/>
      <c r="C368" s="216" t="s">
        <v>1379</v>
      </c>
      <c r="D368" s="216" t="s">
        <v>248</v>
      </c>
      <c r="E368" s="217" t="s">
        <v>7341</v>
      </c>
      <c r="F368" s="218" t="s">
        <v>7342</v>
      </c>
      <c r="G368" s="219" t="s">
        <v>4404</v>
      </c>
      <c r="H368" s="220">
        <v>1</v>
      </c>
      <c r="I368" s="221"/>
      <c r="J368" s="222">
        <f>ROUND(I368*H368,2)</f>
        <v>0</v>
      </c>
      <c r="K368" s="218" t="s">
        <v>1</v>
      </c>
      <c r="L368" s="42"/>
      <c r="M368" s="223" t="s">
        <v>1</v>
      </c>
      <c r="N368" s="224" t="s">
        <v>42</v>
      </c>
      <c r="O368" s="78"/>
      <c r="P368" s="225">
        <f>O368*H368</f>
        <v>0</v>
      </c>
      <c r="Q368" s="225">
        <v>0</v>
      </c>
      <c r="R368" s="225">
        <f>Q368*H368</f>
        <v>0</v>
      </c>
      <c r="S368" s="225">
        <v>0</v>
      </c>
      <c r="T368" s="226">
        <f>S368*H368</f>
        <v>0</v>
      </c>
      <c r="AR368" s="16" t="s">
        <v>756</v>
      </c>
      <c r="AT368" s="16" t="s">
        <v>248</v>
      </c>
      <c r="AU368" s="16" t="s">
        <v>79</v>
      </c>
      <c r="AY368" s="16" t="s">
        <v>246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16" t="s">
        <v>16</v>
      </c>
      <c r="BK368" s="227">
        <f>ROUND(I368*H368,2)</f>
        <v>0</v>
      </c>
      <c r="BL368" s="16" t="s">
        <v>756</v>
      </c>
      <c r="BM368" s="16" t="s">
        <v>7343</v>
      </c>
    </row>
    <row r="369" s="13" customFormat="1">
      <c r="B369" s="239"/>
      <c r="C369" s="240"/>
      <c r="D369" s="230" t="s">
        <v>255</v>
      </c>
      <c r="E369" s="241" t="s">
        <v>1</v>
      </c>
      <c r="F369" s="242" t="s">
        <v>16</v>
      </c>
      <c r="G369" s="240"/>
      <c r="H369" s="243">
        <v>1</v>
      </c>
      <c r="I369" s="244"/>
      <c r="J369" s="240"/>
      <c r="K369" s="240"/>
      <c r="L369" s="245"/>
      <c r="M369" s="246"/>
      <c r="N369" s="247"/>
      <c r="O369" s="247"/>
      <c r="P369" s="247"/>
      <c r="Q369" s="247"/>
      <c r="R369" s="247"/>
      <c r="S369" s="247"/>
      <c r="T369" s="248"/>
      <c r="AT369" s="249" t="s">
        <v>255</v>
      </c>
      <c r="AU369" s="249" t="s">
        <v>79</v>
      </c>
      <c r="AV369" s="13" t="s">
        <v>79</v>
      </c>
      <c r="AW369" s="13" t="s">
        <v>33</v>
      </c>
      <c r="AX369" s="13" t="s">
        <v>71</v>
      </c>
      <c r="AY369" s="249" t="s">
        <v>246</v>
      </c>
    </row>
    <row r="370" s="11" customFormat="1" ht="22.8" customHeight="1">
      <c r="B370" s="200"/>
      <c r="C370" s="201"/>
      <c r="D370" s="202" t="s">
        <v>70</v>
      </c>
      <c r="E370" s="214" t="s">
        <v>7344</v>
      </c>
      <c r="F370" s="214" t="s">
        <v>7345</v>
      </c>
      <c r="G370" s="201"/>
      <c r="H370" s="201"/>
      <c r="I370" s="204"/>
      <c r="J370" s="215">
        <f>BK370</f>
        <v>0</v>
      </c>
      <c r="K370" s="201"/>
      <c r="L370" s="206"/>
      <c r="M370" s="207"/>
      <c r="N370" s="208"/>
      <c r="O370" s="208"/>
      <c r="P370" s="209">
        <f>SUM(P371:P391)</f>
        <v>0</v>
      </c>
      <c r="Q370" s="208"/>
      <c r="R370" s="209">
        <f>SUM(R371:R391)</f>
        <v>0</v>
      </c>
      <c r="S370" s="208"/>
      <c r="T370" s="210">
        <f>SUM(T371:T391)</f>
        <v>0</v>
      </c>
      <c r="AR370" s="211" t="s">
        <v>16</v>
      </c>
      <c r="AT370" s="212" t="s">
        <v>70</v>
      </c>
      <c r="AU370" s="212" t="s">
        <v>16</v>
      </c>
      <c r="AY370" s="211" t="s">
        <v>246</v>
      </c>
      <c r="BK370" s="213">
        <f>SUM(BK371:BK391)</f>
        <v>0</v>
      </c>
    </row>
    <row r="371" s="1" customFormat="1" ht="16.5" customHeight="1">
      <c r="B371" s="37"/>
      <c r="C371" s="250" t="s">
        <v>1389</v>
      </c>
      <c r="D371" s="250" t="s">
        <v>323</v>
      </c>
      <c r="E371" s="251" t="s">
        <v>7346</v>
      </c>
      <c r="F371" s="252" t="s">
        <v>7347</v>
      </c>
      <c r="G371" s="253" t="s">
        <v>7348</v>
      </c>
      <c r="H371" s="254">
        <v>2</v>
      </c>
      <c r="I371" s="255"/>
      <c r="J371" s="256">
        <f>ROUND(I371*H371,2)</f>
        <v>0</v>
      </c>
      <c r="K371" s="252" t="s">
        <v>1</v>
      </c>
      <c r="L371" s="257"/>
      <c r="M371" s="258" t="s">
        <v>1</v>
      </c>
      <c r="N371" s="259" t="s">
        <v>42</v>
      </c>
      <c r="O371" s="78"/>
      <c r="P371" s="225">
        <f>O371*H371</f>
        <v>0</v>
      </c>
      <c r="Q371" s="225">
        <v>0</v>
      </c>
      <c r="R371" s="225">
        <f>Q371*H371</f>
        <v>0</v>
      </c>
      <c r="S371" s="225">
        <v>0</v>
      </c>
      <c r="T371" s="226">
        <f>S371*H371</f>
        <v>0</v>
      </c>
      <c r="AR371" s="16" t="s">
        <v>3746</v>
      </c>
      <c r="AT371" s="16" t="s">
        <v>323</v>
      </c>
      <c r="AU371" s="16" t="s">
        <v>79</v>
      </c>
      <c r="AY371" s="16" t="s">
        <v>246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6" t="s">
        <v>16</v>
      </c>
      <c r="BK371" s="227">
        <f>ROUND(I371*H371,2)</f>
        <v>0</v>
      </c>
      <c r="BL371" s="16" t="s">
        <v>3746</v>
      </c>
      <c r="BM371" s="16" t="s">
        <v>7349</v>
      </c>
    </row>
    <row r="372" s="12" customFormat="1">
      <c r="B372" s="228"/>
      <c r="C372" s="229"/>
      <c r="D372" s="230" t="s">
        <v>255</v>
      </c>
      <c r="E372" s="231" t="s">
        <v>1</v>
      </c>
      <c r="F372" s="232" t="s">
        <v>7350</v>
      </c>
      <c r="G372" s="229"/>
      <c r="H372" s="231" t="s">
        <v>1</v>
      </c>
      <c r="I372" s="233"/>
      <c r="J372" s="229"/>
      <c r="K372" s="229"/>
      <c r="L372" s="234"/>
      <c r="M372" s="235"/>
      <c r="N372" s="236"/>
      <c r="O372" s="236"/>
      <c r="P372" s="236"/>
      <c r="Q372" s="236"/>
      <c r="R372" s="236"/>
      <c r="S372" s="236"/>
      <c r="T372" s="237"/>
      <c r="AT372" s="238" t="s">
        <v>255</v>
      </c>
      <c r="AU372" s="238" t="s">
        <v>79</v>
      </c>
      <c r="AV372" s="12" t="s">
        <v>16</v>
      </c>
      <c r="AW372" s="12" t="s">
        <v>33</v>
      </c>
      <c r="AX372" s="12" t="s">
        <v>71</v>
      </c>
      <c r="AY372" s="238" t="s">
        <v>246</v>
      </c>
    </row>
    <row r="373" s="12" customFormat="1">
      <c r="B373" s="228"/>
      <c r="C373" s="229"/>
      <c r="D373" s="230" t="s">
        <v>255</v>
      </c>
      <c r="E373" s="231" t="s">
        <v>1</v>
      </c>
      <c r="F373" s="232" t="s">
        <v>7351</v>
      </c>
      <c r="G373" s="229"/>
      <c r="H373" s="231" t="s">
        <v>1</v>
      </c>
      <c r="I373" s="233"/>
      <c r="J373" s="229"/>
      <c r="K373" s="229"/>
      <c r="L373" s="234"/>
      <c r="M373" s="235"/>
      <c r="N373" s="236"/>
      <c r="O373" s="236"/>
      <c r="P373" s="236"/>
      <c r="Q373" s="236"/>
      <c r="R373" s="236"/>
      <c r="S373" s="236"/>
      <c r="T373" s="237"/>
      <c r="AT373" s="238" t="s">
        <v>255</v>
      </c>
      <c r="AU373" s="238" t="s">
        <v>79</v>
      </c>
      <c r="AV373" s="12" t="s">
        <v>16</v>
      </c>
      <c r="AW373" s="12" t="s">
        <v>33</v>
      </c>
      <c r="AX373" s="12" t="s">
        <v>71</v>
      </c>
      <c r="AY373" s="238" t="s">
        <v>246</v>
      </c>
    </row>
    <row r="374" s="12" customFormat="1">
      <c r="B374" s="228"/>
      <c r="C374" s="229"/>
      <c r="D374" s="230" t="s">
        <v>255</v>
      </c>
      <c r="E374" s="231" t="s">
        <v>1</v>
      </c>
      <c r="F374" s="232" t="s">
        <v>7352</v>
      </c>
      <c r="G374" s="229"/>
      <c r="H374" s="231" t="s">
        <v>1</v>
      </c>
      <c r="I374" s="233"/>
      <c r="J374" s="229"/>
      <c r="K374" s="229"/>
      <c r="L374" s="234"/>
      <c r="M374" s="235"/>
      <c r="N374" s="236"/>
      <c r="O374" s="236"/>
      <c r="P374" s="236"/>
      <c r="Q374" s="236"/>
      <c r="R374" s="236"/>
      <c r="S374" s="236"/>
      <c r="T374" s="237"/>
      <c r="AT374" s="238" t="s">
        <v>255</v>
      </c>
      <c r="AU374" s="238" t="s">
        <v>79</v>
      </c>
      <c r="AV374" s="12" t="s">
        <v>16</v>
      </c>
      <c r="AW374" s="12" t="s">
        <v>33</v>
      </c>
      <c r="AX374" s="12" t="s">
        <v>71</v>
      </c>
      <c r="AY374" s="238" t="s">
        <v>246</v>
      </c>
    </row>
    <row r="375" s="12" customFormat="1">
      <c r="B375" s="228"/>
      <c r="C375" s="229"/>
      <c r="D375" s="230" t="s">
        <v>255</v>
      </c>
      <c r="E375" s="231" t="s">
        <v>1</v>
      </c>
      <c r="F375" s="232" t="s">
        <v>7353</v>
      </c>
      <c r="G375" s="229"/>
      <c r="H375" s="231" t="s">
        <v>1</v>
      </c>
      <c r="I375" s="233"/>
      <c r="J375" s="229"/>
      <c r="K375" s="229"/>
      <c r="L375" s="234"/>
      <c r="M375" s="235"/>
      <c r="N375" s="236"/>
      <c r="O375" s="236"/>
      <c r="P375" s="236"/>
      <c r="Q375" s="236"/>
      <c r="R375" s="236"/>
      <c r="S375" s="236"/>
      <c r="T375" s="237"/>
      <c r="AT375" s="238" t="s">
        <v>255</v>
      </c>
      <c r="AU375" s="238" t="s">
        <v>79</v>
      </c>
      <c r="AV375" s="12" t="s">
        <v>16</v>
      </c>
      <c r="AW375" s="12" t="s">
        <v>33</v>
      </c>
      <c r="AX375" s="12" t="s">
        <v>71</v>
      </c>
      <c r="AY375" s="238" t="s">
        <v>246</v>
      </c>
    </row>
    <row r="376" s="12" customFormat="1">
      <c r="B376" s="228"/>
      <c r="C376" s="229"/>
      <c r="D376" s="230" t="s">
        <v>255</v>
      </c>
      <c r="E376" s="231" t="s">
        <v>1</v>
      </c>
      <c r="F376" s="232" t="s">
        <v>7354</v>
      </c>
      <c r="G376" s="229"/>
      <c r="H376" s="231" t="s">
        <v>1</v>
      </c>
      <c r="I376" s="233"/>
      <c r="J376" s="229"/>
      <c r="K376" s="229"/>
      <c r="L376" s="234"/>
      <c r="M376" s="235"/>
      <c r="N376" s="236"/>
      <c r="O376" s="236"/>
      <c r="P376" s="236"/>
      <c r="Q376" s="236"/>
      <c r="R376" s="236"/>
      <c r="S376" s="236"/>
      <c r="T376" s="237"/>
      <c r="AT376" s="238" t="s">
        <v>255</v>
      </c>
      <c r="AU376" s="238" t="s">
        <v>79</v>
      </c>
      <c r="AV376" s="12" t="s">
        <v>16</v>
      </c>
      <c r="AW376" s="12" t="s">
        <v>33</v>
      </c>
      <c r="AX376" s="12" t="s">
        <v>71</v>
      </c>
      <c r="AY376" s="238" t="s">
        <v>246</v>
      </c>
    </row>
    <row r="377" s="12" customFormat="1">
      <c r="B377" s="228"/>
      <c r="C377" s="229"/>
      <c r="D377" s="230" t="s">
        <v>255</v>
      </c>
      <c r="E377" s="231" t="s">
        <v>1</v>
      </c>
      <c r="F377" s="232" t="s">
        <v>7355</v>
      </c>
      <c r="G377" s="229"/>
      <c r="H377" s="231" t="s">
        <v>1</v>
      </c>
      <c r="I377" s="233"/>
      <c r="J377" s="229"/>
      <c r="K377" s="229"/>
      <c r="L377" s="234"/>
      <c r="M377" s="235"/>
      <c r="N377" s="236"/>
      <c r="O377" s="236"/>
      <c r="P377" s="236"/>
      <c r="Q377" s="236"/>
      <c r="R377" s="236"/>
      <c r="S377" s="236"/>
      <c r="T377" s="237"/>
      <c r="AT377" s="238" t="s">
        <v>255</v>
      </c>
      <c r="AU377" s="238" t="s">
        <v>79</v>
      </c>
      <c r="AV377" s="12" t="s">
        <v>16</v>
      </c>
      <c r="AW377" s="12" t="s">
        <v>33</v>
      </c>
      <c r="AX377" s="12" t="s">
        <v>71</v>
      </c>
      <c r="AY377" s="238" t="s">
        <v>246</v>
      </c>
    </row>
    <row r="378" s="13" customFormat="1">
      <c r="B378" s="239"/>
      <c r="C378" s="240"/>
      <c r="D378" s="230" t="s">
        <v>255</v>
      </c>
      <c r="E378" s="241" t="s">
        <v>1</v>
      </c>
      <c r="F378" s="242" t="s">
        <v>79</v>
      </c>
      <c r="G378" s="240"/>
      <c r="H378" s="243">
        <v>2</v>
      </c>
      <c r="I378" s="244"/>
      <c r="J378" s="240"/>
      <c r="K378" s="240"/>
      <c r="L378" s="245"/>
      <c r="M378" s="246"/>
      <c r="N378" s="247"/>
      <c r="O378" s="247"/>
      <c r="P378" s="247"/>
      <c r="Q378" s="247"/>
      <c r="R378" s="247"/>
      <c r="S378" s="247"/>
      <c r="T378" s="248"/>
      <c r="AT378" s="249" t="s">
        <v>255</v>
      </c>
      <c r="AU378" s="249" t="s">
        <v>79</v>
      </c>
      <c r="AV378" s="13" t="s">
        <v>79</v>
      </c>
      <c r="AW378" s="13" t="s">
        <v>33</v>
      </c>
      <c r="AX378" s="13" t="s">
        <v>71</v>
      </c>
      <c r="AY378" s="249" t="s">
        <v>246</v>
      </c>
    </row>
    <row r="379" s="1" customFormat="1" ht="16.5" customHeight="1">
      <c r="B379" s="37"/>
      <c r="C379" s="216" t="s">
        <v>1395</v>
      </c>
      <c r="D379" s="216" t="s">
        <v>248</v>
      </c>
      <c r="E379" s="217" t="s">
        <v>7356</v>
      </c>
      <c r="F379" s="218" t="s">
        <v>7357</v>
      </c>
      <c r="G379" s="219" t="s">
        <v>401</v>
      </c>
      <c r="H379" s="220">
        <v>12</v>
      </c>
      <c r="I379" s="221"/>
      <c r="J379" s="222">
        <f>ROUND(I379*H379,2)</f>
        <v>0</v>
      </c>
      <c r="K379" s="218" t="s">
        <v>1</v>
      </c>
      <c r="L379" s="42"/>
      <c r="M379" s="223" t="s">
        <v>1</v>
      </c>
      <c r="N379" s="224" t="s">
        <v>42</v>
      </c>
      <c r="O379" s="78"/>
      <c r="P379" s="225">
        <f>O379*H379</f>
        <v>0</v>
      </c>
      <c r="Q379" s="225">
        <v>0</v>
      </c>
      <c r="R379" s="225">
        <f>Q379*H379</f>
        <v>0</v>
      </c>
      <c r="S379" s="225">
        <v>0</v>
      </c>
      <c r="T379" s="226">
        <f>S379*H379</f>
        <v>0</v>
      </c>
      <c r="AR379" s="16" t="s">
        <v>333</v>
      </c>
      <c r="AT379" s="16" t="s">
        <v>248</v>
      </c>
      <c r="AU379" s="16" t="s">
        <v>79</v>
      </c>
      <c r="AY379" s="16" t="s">
        <v>246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16" t="s">
        <v>16</v>
      </c>
      <c r="BK379" s="227">
        <f>ROUND(I379*H379,2)</f>
        <v>0</v>
      </c>
      <c r="BL379" s="16" t="s">
        <v>333</v>
      </c>
      <c r="BM379" s="16" t="s">
        <v>7358</v>
      </c>
    </row>
    <row r="380" s="13" customFormat="1">
      <c r="B380" s="239"/>
      <c r="C380" s="240"/>
      <c r="D380" s="230" t="s">
        <v>255</v>
      </c>
      <c r="E380" s="241" t="s">
        <v>1</v>
      </c>
      <c r="F380" s="242" t="s">
        <v>311</v>
      </c>
      <c r="G380" s="240"/>
      <c r="H380" s="243">
        <v>12</v>
      </c>
      <c r="I380" s="244"/>
      <c r="J380" s="240"/>
      <c r="K380" s="240"/>
      <c r="L380" s="245"/>
      <c r="M380" s="246"/>
      <c r="N380" s="247"/>
      <c r="O380" s="247"/>
      <c r="P380" s="247"/>
      <c r="Q380" s="247"/>
      <c r="R380" s="247"/>
      <c r="S380" s="247"/>
      <c r="T380" s="248"/>
      <c r="AT380" s="249" t="s">
        <v>255</v>
      </c>
      <c r="AU380" s="249" t="s">
        <v>79</v>
      </c>
      <c r="AV380" s="13" t="s">
        <v>79</v>
      </c>
      <c r="AW380" s="13" t="s">
        <v>33</v>
      </c>
      <c r="AX380" s="13" t="s">
        <v>71</v>
      </c>
      <c r="AY380" s="249" t="s">
        <v>246</v>
      </c>
    </row>
    <row r="381" s="1" customFormat="1" ht="16.5" customHeight="1">
      <c r="B381" s="37"/>
      <c r="C381" s="250" t="s">
        <v>1404</v>
      </c>
      <c r="D381" s="250" t="s">
        <v>323</v>
      </c>
      <c r="E381" s="251" t="s">
        <v>7085</v>
      </c>
      <c r="F381" s="252" t="s">
        <v>7086</v>
      </c>
      <c r="G381" s="253" t="s">
        <v>142</v>
      </c>
      <c r="H381" s="254">
        <v>30</v>
      </c>
      <c r="I381" s="255"/>
      <c r="J381" s="256">
        <f>ROUND(I381*H381,2)</f>
        <v>0</v>
      </c>
      <c r="K381" s="252" t="s">
        <v>1</v>
      </c>
      <c r="L381" s="257"/>
      <c r="M381" s="258" t="s">
        <v>1</v>
      </c>
      <c r="N381" s="259" t="s">
        <v>42</v>
      </c>
      <c r="O381" s="78"/>
      <c r="P381" s="225">
        <f>O381*H381</f>
        <v>0</v>
      </c>
      <c r="Q381" s="225">
        <v>0</v>
      </c>
      <c r="R381" s="225">
        <f>Q381*H381</f>
        <v>0</v>
      </c>
      <c r="S381" s="225">
        <v>0</v>
      </c>
      <c r="T381" s="226">
        <f>S381*H381</f>
        <v>0</v>
      </c>
      <c r="AR381" s="16" t="s">
        <v>1307</v>
      </c>
      <c r="AT381" s="16" t="s">
        <v>323</v>
      </c>
      <c r="AU381" s="16" t="s">
        <v>79</v>
      </c>
      <c r="AY381" s="16" t="s">
        <v>246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16" t="s">
        <v>16</v>
      </c>
      <c r="BK381" s="227">
        <f>ROUND(I381*H381,2)</f>
        <v>0</v>
      </c>
      <c r="BL381" s="16" t="s">
        <v>1307</v>
      </c>
      <c r="BM381" s="16" t="s">
        <v>7359</v>
      </c>
    </row>
    <row r="382" s="13" customFormat="1">
      <c r="B382" s="239"/>
      <c r="C382" s="240"/>
      <c r="D382" s="230" t="s">
        <v>255</v>
      </c>
      <c r="E382" s="241" t="s">
        <v>1</v>
      </c>
      <c r="F382" s="242" t="s">
        <v>432</v>
      </c>
      <c r="G382" s="240"/>
      <c r="H382" s="243">
        <v>30</v>
      </c>
      <c r="I382" s="244"/>
      <c r="J382" s="240"/>
      <c r="K382" s="240"/>
      <c r="L382" s="245"/>
      <c r="M382" s="246"/>
      <c r="N382" s="247"/>
      <c r="O382" s="247"/>
      <c r="P382" s="247"/>
      <c r="Q382" s="247"/>
      <c r="R382" s="247"/>
      <c r="S382" s="247"/>
      <c r="T382" s="248"/>
      <c r="AT382" s="249" t="s">
        <v>255</v>
      </c>
      <c r="AU382" s="249" t="s">
        <v>79</v>
      </c>
      <c r="AV382" s="13" t="s">
        <v>79</v>
      </c>
      <c r="AW382" s="13" t="s">
        <v>33</v>
      </c>
      <c r="AX382" s="13" t="s">
        <v>71</v>
      </c>
      <c r="AY382" s="249" t="s">
        <v>246</v>
      </c>
    </row>
    <row r="383" s="1" customFormat="1" ht="16.5" customHeight="1">
      <c r="B383" s="37"/>
      <c r="C383" s="216" t="s">
        <v>1410</v>
      </c>
      <c r="D383" s="216" t="s">
        <v>248</v>
      </c>
      <c r="E383" s="217" t="s">
        <v>6612</v>
      </c>
      <c r="F383" s="218" t="s">
        <v>6613</v>
      </c>
      <c r="G383" s="219" t="s">
        <v>142</v>
      </c>
      <c r="H383" s="220">
        <v>30</v>
      </c>
      <c r="I383" s="221"/>
      <c r="J383" s="222">
        <f>ROUND(I383*H383,2)</f>
        <v>0</v>
      </c>
      <c r="K383" s="218" t="s">
        <v>252</v>
      </c>
      <c r="L383" s="42"/>
      <c r="M383" s="223" t="s">
        <v>1</v>
      </c>
      <c r="N383" s="224" t="s">
        <v>42</v>
      </c>
      <c r="O383" s="78"/>
      <c r="P383" s="225">
        <f>O383*H383</f>
        <v>0</v>
      </c>
      <c r="Q383" s="225">
        <v>0</v>
      </c>
      <c r="R383" s="225">
        <f>Q383*H383</f>
        <v>0</v>
      </c>
      <c r="S383" s="225">
        <v>0</v>
      </c>
      <c r="T383" s="226">
        <f>S383*H383</f>
        <v>0</v>
      </c>
      <c r="AR383" s="16" t="s">
        <v>756</v>
      </c>
      <c r="AT383" s="16" t="s">
        <v>248</v>
      </c>
      <c r="AU383" s="16" t="s">
        <v>79</v>
      </c>
      <c r="AY383" s="16" t="s">
        <v>246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16" t="s">
        <v>16</v>
      </c>
      <c r="BK383" s="227">
        <f>ROUND(I383*H383,2)</f>
        <v>0</v>
      </c>
      <c r="BL383" s="16" t="s">
        <v>756</v>
      </c>
      <c r="BM383" s="16" t="s">
        <v>7360</v>
      </c>
    </row>
    <row r="384" s="1" customFormat="1" ht="16.5" customHeight="1">
      <c r="B384" s="37"/>
      <c r="C384" s="250" t="s">
        <v>1414</v>
      </c>
      <c r="D384" s="250" t="s">
        <v>323</v>
      </c>
      <c r="E384" s="251" t="s">
        <v>7076</v>
      </c>
      <c r="F384" s="252" t="s">
        <v>7077</v>
      </c>
      <c r="G384" s="253" t="s">
        <v>4404</v>
      </c>
      <c r="H384" s="254">
        <v>20</v>
      </c>
      <c r="I384" s="255"/>
      <c r="J384" s="256">
        <f>ROUND(I384*H384,2)</f>
        <v>0</v>
      </c>
      <c r="K384" s="252" t="s">
        <v>1</v>
      </c>
      <c r="L384" s="257"/>
      <c r="M384" s="258" t="s">
        <v>1</v>
      </c>
      <c r="N384" s="259" t="s">
        <v>42</v>
      </c>
      <c r="O384" s="78"/>
      <c r="P384" s="225">
        <f>O384*H384</f>
        <v>0</v>
      </c>
      <c r="Q384" s="225">
        <v>0</v>
      </c>
      <c r="R384" s="225">
        <f>Q384*H384</f>
        <v>0</v>
      </c>
      <c r="S384" s="225">
        <v>0</v>
      </c>
      <c r="T384" s="226">
        <f>S384*H384</f>
        <v>0</v>
      </c>
      <c r="AR384" s="16" t="s">
        <v>1307</v>
      </c>
      <c r="AT384" s="16" t="s">
        <v>323</v>
      </c>
      <c r="AU384" s="16" t="s">
        <v>79</v>
      </c>
      <c r="AY384" s="16" t="s">
        <v>246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6" t="s">
        <v>16</v>
      </c>
      <c r="BK384" s="227">
        <f>ROUND(I384*H384,2)</f>
        <v>0</v>
      </c>
      <c r="BL384" s="16" t="s">
        <v>1307</v>
      </c>
      <c r="BM384" s="16" t="s">
        <v>7361</v>
      </c>
    </row>
    <row r="385" s="13" customFormat="1">
      <c r="B385" s="239"/>
      <c r="C385" s="240"/>
      <c r="D385" s="230" t="s">
        <v>255</v>
      </c>
      <c r="E385" s="241" t="s">
        <v>1</v>
      </c>
      <c r="F385" s="242" t="s">
        <v>372</v>
      </c>
      <c r="G385" s="240"/>
      <c r="H385" s="243">
        <v>20</v>
      </c>
      <c r="I385" s="244"/>
      <c r="J385" s="240"/>
      <c r="K385" s="240"/>
      <c r="L385" s="245"/>
      <c r="M385" s="246"/>
      <c r="N385" s="247"/>
      <c r="O385" s="247"/>
      <c r="P385" s="247"/>
      <c r="Q385" s="247"/>
      <c r="R385" s="247"/>
      <c r="S385" s="247"/>
      <c r="T385" s="248"/>
      <c r="AT385" s="249" t="s">
        <v>255</v>
      </c>
      <c r="AU385" s="249" t="s">
        <v>79</v>
      </c>
      <c r="AV385" s="13" t="s">
        <v>79</v>
      </c>
      <c r="AW385" s="13" t="s">
        <v>33</v>
      </c>
      <c r="AX385" s="13" t="s">
        <v>71</v>
      </c>
      <c r="AY385" s="249" t="s">
        <v>246</v>
      </c>
    </row>
    <row r="386" s="1" customFormat="1" ht="16.5" customHeight="1">
      <c r="B386" s="37"/>
      <c r="C386" s="250" t="s">
        <v>1419</v>
      </c>
      <c r="D386" s="250" t="s">
        <v>323</v>
      </c>
      <c r="E386" s="251" t="s">
        <v>6539</v>
      </c>
      <c r="F386" s="252" t="s">
        <v>6540</v>
      </c>
      <c r="G386" s="253" t="s">
        <v>4404</v>
      </c>
      <c r="H386" s="254">
        <v>2</v>
      </c>
      <c r="I386" s="255"/>
      <c r="J386" s="256">
        <f>ROUND(I386*H386,2)</f>
        <v>0</v>
      </c>
      <c r="K386" s="252" t="s">
        <v>1</v>
      </c>
      <c r="L386" s="257"/>
      <c r="M386" s="258" t="s">
        <v>1</v>
      </c>
      <c r="N386" s="259" t="s">
        <v>42</v>
      </c>
      <c r="O386" s="78"/>
      <c r="P386" s="225">
        <f>O386*H386</f>
        <v>0</v>
      </c>
      <c r="Q386" s="225">
        <v>0</v>
      </c>
      <c r="R386" s="225">
        <f>Q386*H386</f>
        <v>0</v>
      </c>
      <c r="S386" s="225">
        <v>0</v>
      </c>
      <c r="T386" s="226">
        <f>S386*H386</f>
        <v>0</v>
      </c>
      <c r="AR386" s="16" t="s">
        <v>1307</v>
      </c>
      <c r="AT386" s="16" t="s">
        <v>323</v>
      </c>
      <c r="AU386" s="16" t="s">
        <v>79</v>
      </c>
      <c r="AY386" s="16" t="s">
        <v>246</v>
      </c>
      <c r="BE386" s="227">
        <f>IF(N386="základní",J386,0)</f>
        <v>0</v>
      </c>
      <c r="BF386" s="227">
        <f>IF(N386="snížená",J386,0)</f>
        <v>0</v>
      </c>
      <c r="BG386" s="227">
        <f>IF(N386="zákl. přenesená",J386,0)</f>
        <v>0</v>
      </c>
      <c r="BH386" s="227">
        <f>IF(N386="sníž. přenesená",J386,0)</f>
        <v>0</v>
      </c>
      <c r="BI386" s="227">
        <f>IF(N386="nulová",J386,0)</f>
        <v>0</v>
      </c>
      <c r="BJ386" s="16" t="s">
        <v>16</v>
      </c>
      <c r="BK386" s="227">
        <f>ROUND(I386*H386,2)</f>
        <v>0</v>
      </c>
      <c r="BL386" s="16" t="s">
        <v>1307</v>
      </c>
      <c r="BM386" s="16" t="s">
        <v>7362</v>
      </c>
    </row>
    <row r="387" s="13" customFormat="1">
      <c r="B387" s="239"/>
      <c r="C387" s="240"/>
      <c r="D387" s="230" t="s">
        <v>255</v>
      </c>
      <c r="E387" s="241" t="s">
        <v>1</v>
      </c>
      <c r="F387" s="242" t="s">
        <v>79</v>
      </c>
      <c r="G387" s="240"/>
      <c r="H387" s="243">
        <v>2</v>
      </c>
      <c r="I387" s="244"/>
      <c r="J387" s="240"/>
      <c r="K387" s="240"/>
      <c r="L387" s="245"/>
      <c r="M387" s="246"/>
      <c r="N387" s="247"/>
      <c r="O387" s="247"/>
      <c r="P387" s="247"/>
      <c r="Q387" s="247"/>
      <c r="R387" s="247"/>
      <c r="S387" s="247"/>
      <c r="T387" s="248"/>
      <c r="AT387" s="249" t="s">
        <v>255</v>
      </c>
      <c r="AU387" s="249" t="s">
        <v>79</v>
      </c>
      <c r="AV387" s="13" t="s">
        <v>79</v>
      </c>
      <c r="AW387" s="13" t="s">
        <v>33</v>
      </c>
      <c r="AX387" s="13" t="s">
        <v>71</v>
      </c>
      <c r="AY387" s="249" t="s">
        <v>246</v>
      </c>
    </row>
    <row r="388" s="1" customFormat="1" ht="16.5" customHeight="1">
      <c r="B388" s="37"/>
      <c r="C388" s="216" t="s">
        <v>1423</v>
      </c>
      <c r="D388" s="216" t="s">
        <v>248</v>
      </c>
      <c r="E388" s="217" t="s">
        <v>6536</v>
      </c>
      <c r="F388" s="218" t="s">
        <v>6537</v>
      </c>
      <c r="G388" s="219" t="s">
        <v>401</v>
      </c>
      <c r="H388" s="220">
        <v>22</v>
      </c>
      <c r="I388" s="221"/>
      <c r="J388" s="222">
        <f>ROUND(I388*H388,2)</f>
        <v>0</v>
      </c>
      <c r="K388" s="218" t="s">
        <v>252</v>
      </c>
      <c r="L388" s="42"/>
      <c r="M388" s="223" t="s">
        <v>1</v>
      </c>
      <c r="N388" s="224" t="s">
        <v>42</v>
      </c>
      <c r="O388" s="78"/>
      <c r="P388" s="225">
        <f>O388*H388</f>
        <v>0</v>
      </c>
      <c r="Q388" s="225">
        <v>0</v>
      </c>
      <c r="R388" s="225">
        <f>Q388*H388</f>
        <v>0</v>
      </c>
      <c r="S388" s="225">
        <v>0</v>
      </c>
      <c r="T388" s="226">
        <f>S388*H388</f>
        <v>0</v>
      </c>
      <c r="AR388" s="16" t="s">
        <v>756</v>
      </c>
      <c r="AT388" s="16" t="s">
        <v>248</v>
      </c>
      <c r="AU388" s="16" t="s">
        <v>79</v>
      </c>
      <c r="AY388" s="16" t="s">
        <v>246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16" t="s">
        <v>16</v>
      </c>
      <c r="BK388" s="227">
        <f>ROUND(I388*H388,2)</f>
        <v>0</v>
      </c>
      <c r="BL388" s="16" t="s">
        <v>756</v>
      </c>
      <c r="BM388" s="16" t="s">
        <v>7363</v>
      </c>
    </row>
    <row r="389" s="1" customFormat="1" ht="16.5" customHeight="1">
      <c r="B389" s="37"/>
      <c r="C389" s="250" t="s">
        <v>1427</v>
      </c>
      <c r="D389" s="250" t="s">
        <v>323</v>
      </c>
      <c r="E389" s="251" t="s">
        <v>7288</v>
      </c>
      <c r="F389" s="252" t="s">
        <v>7289</v>
      </c>
      <c r="G389" s="253" t="s">
        <v>142</v>
      </c>
      <c r="H389" s="254">
        <v>100</v>
      </c>
      <c r="I389" s="255"/>
      <c r="J389" s="256">
        <f>ROUND(I389*H389,2)</f>
        <v>0</v>
      </c>
      <c r="K389" s="252" t="s">
        <v>1</v>
      </c>
      <c r="L389" s="257"/>
      <c r="M389" s="258" t="s">
        <v>1</v>
      </c>
      <c r="N389" s="259" t="s">
        <v>42</v>
      </c>
      <c r="O389" s="78"/>
      <c r="P389" s="225">
        <f>O389*H389</f>
        <v>0</v>
      </c>
      <c r="Q389" s="225">
        <v>0</v>
      </c>
      <c r="R389" s="225">
        <f>Q389*H389</f>
        <v>0</v>
      </c>
      <c r="S389" s="225">
        <v>0</v>
      </c>
      <c r="T389" s="226">
        <f>S389*H389</f>
        <v>0</v>
      </c>
      <c r="AR389" s="16" t="s">
        <v>1307</v>
      </c>
      <c r="AT389" s="16" t="s">
        <v>323</v>
      </c>
      <c r="AU389" s="16" t="s">
        <v>79</v>
      </c>
      <c r="AY389" s="16" t="s">
        <v>246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16" t="s">
        <v>16</v>
      </c>
      <c r="BK389" s="227">
        <f>ROUND(I389*H389,2)</f>
        <v>0</v>
      </c>
      <c r="BL389" s="16" t="s">
        <v>1307</v>
      </c>
      <c r="BM389" s="16" t="s">
        <v>7364</v>
      </c>
    </row>
    <row r="390" s="13" customFormat="1">
      <c r="B390" s="239"/>
      <c r="C390" s="240"/>
      <c r="D390" s="230" t="s">
        <v>255</v>
      </c>
      <c r="E390" s="241" t="s">
        <v>1</v>
      </c>
      <c r="F390" s="242" t="s">
        <v>1100</v>
      </c>
      <c r="G390" s="240"/>
      <c r="H390" s="243">
        <v>100</v>
      </c>
      <c r="I390" s="244"/>
      <c r="J390" s="240"/>
      <c r="K390" s="240"/>
      <c r="L390" s="245"/>
      <c r="M390" s="246"/>
      <c r="N390" s="247"/>
      <c r="O390" s="247"/>
      <c r="P390" s="247"/>
      <c r="Q390" s="247"/>
      <c r="R390" s="247"/>
      <c r="S390" s="247"/>
      <c r="T390" s="248"/>
      <c r="AT390" s="249" t="s">
        <v>255</v>
      </c>
      <c r="AU390" s="249" t="s">
        <v>79</v>
      </c>
      <c r="AV390" s="13" t="s">
        <v>79</v>
      </c>
      <c r="AW390" s="13" t="s">
        <v>33</v>
      </c>
      <c r="AX390" s="13" t="s">
        <v>71</v>
      </c>
      <c r="AY390" s="249" t="s">
        <v>246</v>
      </c>
    </row>
    <row r="391" s="1" customFormat="1" ht="16.5" customHeight="1">
      <c r="B391" s="37"/>
      <c r="C391" s="216" t="s">
        <v>1433</v>
      </c>
      <c r="D391" s="216" t="s">
        <v>248</v>
      </c>
      <c r="E391" s="217" t="s">
        <v>7161</v>
      </c>
      <c r="F391" s="218" t="s">
        <v>7162</v>
      </c>
      <c r="G391" s="219" t="s">
        <v>142</v>
      </c>
      <c r="H391" s="220">
        <v>100</v>
      </c>
      <c r="I391" s="221"/>
      <c r="J391" s="222">
        <f>ROUND(I391*H391,2)</f>
        <v>0</v>
      </c>
      <c r="K391" s="218" t="s">
        <v>252</v>
      </c>
      <c r="L391" s="42"/>
      <c r="M391" s="223" t="s">
        <v>1</v>
      </c>
      <c r="N391" s="224" t="s">
        <v>42</v>
      </c>
      <c r="O391" s="78"/>
      <c r="P391" s="225">
        <f>O391*H391</f>
        <v>0</v>
      </c>
      <c r="Q391" s="225">
        <v>0</v>
      </c>
      <c r="R391" s="225">
        <f>Q391*H391</f>
        <v>0</v>
      </c>
      <c r="S391" s="225">
        <v>0</v>
      </c>
      <c r="T391" s="226">
        <f>S391*H391</f>
        <v>0</v>
      </c>
      <c r="AR391" s="16" t="s">
        <v>333</v>
      </c>
      <c r="AT391" s="16" t="s">
        <v>248</v>
      </c>
      <c r="AU391" s="16" t="s">
        <v>79</v>
      </c>
      <c r="AY391" s="16" t="s">
        <v>246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16" t="s">
        <v>16</v>
      </c>
      <c r="BK391" s="227">
        <f>ROUND(I391*H391,2)</f>
        <v>0</v>
      </c>
      <c r="BL391" s="16" t="s">
        <v>333</v>
      </c>
      <c r="BM391" s="16" t="s">
        <v>7365</v>
      </c>
    </row>
    <row r="392" s="11" customFormat="1" ht="22.8" customHeight="1">
      <c r="B392" s="200"/>
      <c r="C392" s="201"/>
      <c r="D392" s="202" t="s">
        <v>70</v>
      </c>
      <c r="E392" s="214" t="s">
        <v>7366</v>
      </c>
      <c r="F392" s="214" t="s">
        <v>7367</v>
      </c>
      <c r="G392" s="201"/>
      <c r="H392" s="201"/>
      <c r="I392" s="204"/>
      <c r="J392" s="215">
        <f>BK392</f>
        <v>0</v>
      </c>
      <c r="K392" s="201"/>
      <c r="L392" s="206"/>
      <c r="M392" s="207"/>
      <c r="N392" s="208"/>
      <c r="O392" s="208"/>
      <c r="P392" s="209">
        <f>SUM(P393:P403)</f>
        <v>0</v>
      </c>
      <c r="Q392" s="208"/>
      <c r="R392" s="209">
        <f>SUM(R393:R403)</f>
        <v>0</v>
      </c>
      <c r="S392" s="208"/>
      <c r="T392" s="210">
        <f>SUM(T393:T403)</f>
        <v>0</v>
      </c>
      <c r="AR392" s="211" t="s">
        <v>16</v>
      </c>
      <c r="AT392" s="212" t="s">
        <v>70</v>
      </c>
      <c r="AU392" s="212" t="s">
        <v>16</v>
      </c>
      <c r="AY392" s="211" t="s">
        <v>246</v>
      </c>
      <c r="BK392" s="213">
        <f>SUM(BK393:BK403)</f>
        <v>0</v>
      </c>
    </row>
    <row r="393" s="1" customFormat="1" ht="16.5" customHeight="1">
      <c r="B393" s="37"/>
      <c r="C393" s="250" t="s">
        <v>1437</v>
      </c>
      <c r="D393" s="250" t="s">
        <v>323</v>
      </c>
      <c r="E393" s="251" t="s">
        <v>7368</v>
      </c>
      <c r="F393" s="252" t="s">
        <v>7369</v>
      </c>
      <c r="G393" s="253" t="s">
        <v>142</v>
      </c>
      <c r="H393" s="254">
        <v>100</v>
      </c>
      <c r="I393" s="255"/>
      <c r="J393" s="256">
        <f>ROUND(I393*H393,2)</f>
        <v>0</v>
      </c>
      <c r="K393" s="252" t="s">
        <v>1</v>
      </c>
      <c r="L393" s="257"/>
      <c r="M393" s="258" t="s">
        <v>1</v>
      </c>
      <c r="N393" s="259" t="s">
        <v>42</v>
      </c>
      <c r="O393" s="78"/>
      <c r="P393" s="225">
        <f>O393*H393</f>
        <v>0</v>
      </c>
      <c r="Q393" s="225">
        <v>0</v>
      </c>
      <c r="R393" s="225">
        <f>Q393*H393</f>
        <v>0</v>
      </c>
      <c r="S393" s="225">
        <v>0</v>
      </c>
      <c r="T393" s="226">
        <f>S393*H393</f>
        <v>0</v>
      </c>
      <c r="AR393" s="16" t="s">
        <v>1307</v>
      </c>
      <c r="AT393" s="16" t="s">
        <v>323</v>
      </c>
      <c r="AU393" s="16" t="s">
        <v>79</v>
      </c>
      <c r="AY393" s="16" t="s">
        <v>246</v>
      </c>
      <c r="BE393" s="227">
        <f>IF(N393="základní",J393,0)</f>
        <v>0</v>
      </c>
      <c r="BF393" s="227">
        <f>IF(N393="snížená",J393,0)</f>
        <v>0</v>
      </c>
      <c r="BG393" s="227">
        <f>IF(N393="zákl. přenesená",J393,0)</f>
        <v>0</v>
      </c>
      <c r="BH393" s="227">
        <f>IF(N393="sníž. přenesená",J393,0)</f>
        <v>0</v>
      </c>
      <c r="BI393" s="227">
        <f>IF(N393="nulová",J393,0)</f>
        <v>0</v>
      </c>
      <c r="BJ393" s="16" t="s">
        <v>16</v>
      </c>
      <c r="BK393" s="227">
        <f>ROUND(I393*H393,2)</f>
        <v>0</v>
      </c>
      <c r="BL393" s="16" t="s">
        <v>1307</v>
      </c>
      <c r="BM393" s="16" t="s">
        <v>7370</v>
      </c>
    </row>
    <row r="394" s="13" customFormat="1">
      <c r="B394" s="239"/>
      <c r="C394" s="240"/>
      <c r="D394" s="230" t="s">
        <v>255</v>
      </c>
      <c r="E394" s="241" t="s">
        <v>1</v>
      </c>
      <c r="F394" s="242" t="s">
        <v>1100</v>
      </c>
      <c r="G394" s="240"/>
      <c r="H394" s="243">
        <v>100</v>
      </c>
      <c r="I394" s="244"/>
      <c r="J394" s="240"/>
      <c r="K394" s="240"/>
      <c r="L394" s="245"/>
      <c r="M394" s="246"/>
      <c r="N394" s="247"/>
      <c r="O394" s="247"/>
      <c r="P394" s="247"/>
      <c r="Q394" s="247"/>
      <c r="R394" s="247"/>
      <c r="S394" s="247"/>
      <c r="T394" s="248"/>
      <c r="AT394" s="249" t="s">
        <v>255</v>
      </c>
      <c r="AU394" s="249" t="s">
        <v>79</v>
      </c>
      <c r="AV394" s="13" t="s">
        <v>79</v>
      </c>
      <c r="AW394" s="13" t="s">
        <v>33</v>
      </c>
      <c r="AX394" s="13" t="s">
        <v>71</v>
      </c>
      <c r="AY394" s="249" t="s">
        <v>246</v>
      </c>
    </row>
    <row r="395" s="1" customFormat="1" ht="16.5" customHeight="1">
      <c r="B395" s="37"/>
      <c r="C395" s="216" t="s">
        <v>1441</v>
      </c>
      <c r="D395" s="216" t="s">
        <v>248</v>
      </c>
      <c r="E395" s="217" t="s">
        <v>6612</v>
      </c>
      <c r="F395" s="218" t="s">
        <v>6613</v>
      </c>
      <c r="G395" s="219" t="s">
        <v>142</v>
      </c>
      <c r="H395" s="220">
        <v>100</v>
      </c>
      <c r="I395" s="221"/>
      <c r="J395" s="222">
        <f>ROUND(I395*H395,2)</f>
        <v>0</v>
      </c>
      <c r="K395" s="218" t="s">
        <v>252</v>
      </c>
      <c r="L395" s="42"/>
      <c r="M395" s="223" t="s">
        <v>1</v>
      </c>
      <c r="N395" s="224" t="s">
        <v>42</v>
      </c>
      <c r="O395" s="78"/>
      <c r="P395" s="225">
        <f>O395*H395</f>
        <v>0</v>
      </c>
      <c r="Q395" s="225">
        <v>0</v>
      </c>
      <c r="R395" s="225">
        <f>Q395*H395</f>
        <v>0</v>
      </c>
      <c r="S395" s="225">
        <v>0</v>
      </c>
      <c r="T395" s="226">
        <f>S395*H395</f>
        <v>0</v>
      </c>
      <c r="AR395" s="16" t="s">
        <v>756</v>
      </c>
      <c r="AT395" s="16" t="s">
        <v>248</v>
      </c>
      <c r="AU395" s="16" t="s">
        <v>79</v>
      </c>
      <c r="AY395" s="16" t="s">
        <v>246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16" t="s">
        <v>16</v>
      </c>
      <c r="BK395" s="227">
        <f>ROUND(I395*H395,2)</f>
        <v>0</v>
      </c>
      <c r="BL395" s="16" t="s">
        <v>756</v>
      </c>
      <c r="BM395" s="16" t="s">
        <v>7371</v>
      </c>
    </row>
    <row r="396" s="1" customFormat="1" ht="16.5" customHeight="1">
      <c r="B396" s="37"/>
      <c r="C396" s="250" t="s">
        <v>1447</v>
      </c>
      <c r="D396" s="250" t="s">
        <v>323</v>
      </c>
      <c r="E396" s="251" t="s">
        <v>7076</v>
      </c>
      <c r="F396" s="252" t="s">
        <v>7077</v>
      </c>
      <c r="G396" s="253" t="s">
        <v>4404</v>
      </c>
      <c r="H396" s="254">
        <v>18</v>
      </c>
      <c r="I396" s="255"/>
      <c r="J396" s="256">
        <f>ROUND(I396*H396,2)</f>
        <v>0</v>
      </c>
      <c r="K396" s="252" t="s">
        <v>1</v>
      </c>
      <c r="L396" s="257"/>
      <c r="M396" s="258" t="s">
        <v>1</v>
      </c>
      <c r="N396" s="259" t="s">
        <v>42</v>
      </c>
      <c r="O396" s="78"/>
      <c r="P396" s="225">
        <f>O396*H396</f>
        <v>0</v>
      </c>
      <c r="Q396" s="225">
        <v>0</v>
      </c>
      <c r="R396" s="225">
        <f>Q396*H396</f>
        <v>0</v>
      </c>
      <c r="S396" s="225">
        <v>0</v>
      </c>
      <c r="T396" s="226">
        <f>S396*H396</f>
        <v>0</v>
      </c>
      <c r="AR396" s="16" t="s">
        <v>1307</v>
      </c>
      <c r="AT396" s="16" t="s">
        <v>323</v>
      </c>
      <c r="AU396" s="16" t="s">
        <v>79</v>
      </c>
      <c r="AY396" s="16" t="s">
        <v>246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16" t="s">
        <v>16</v>
      </c>
      <c r="BK396" s="227">
        <f>ROUND(I396*H396,2)</f>
        <v>0</v>
      </c>
      <c r="BL396" s="16" t="s">
        <v>1307</v>
      </c>
      <c r="BM396" s="16" t="s">
        <v>7372</v>
      </c>
    </row>
    <row r="397" s="13" customFormat="1">
      <c r="B397" s="239"/>
      <c r="C397" s="240"/>
      <c r="D397" s="230" t="s">
        <v>255</v>
      </c>
      <c r="E397" s="241" t="s">
        <v>1</v>
      </c>
      <c r="F397" s="242" t="s">
        <v>7373</v>
      </c>
      <c r="G397" s="240"/>
      <c r="H397" s="243">
        <v>18</v>
      </c>
      <c r="I397" s="244"/>
      <c r="J397" s="240"/>
      <c r="K397" s="240"/>
      <c r="L397" s="245"/>
      <c r="M397" s="246"/>
      <c r="N397" s="247"/>
      <c r="O397" s="247"/>
      <c r="P397" s="247"/>
      <c r="Q397" s="247"/>
      <c r="R397" s="247"/>
      <c r="S397" s="247"/>
      <c r="T397" s="248"/>
      <c r="AT397" s="249" t="s">
        <v>255</v>
      </c>
      <c r="AU397" s="249" t="s">
        <v>79</v>
      </c>
      <c r="AV397" s="13" t="s">
        <v>79</v>
      </c>
      <c r="AW397" s="13" t="s">
        <v>33</v>
      </c>
      <c r="AX397" s="13" t="s">
        <v>71</v>
      </c>
      <c r="AY397" s="249" t="s">
        <v>246</v>
      </c>
    </row>
    <row r="398" s="1" customFormat="1" ht="16.5" customHeight="1">
      <c r="B398" s="37"/>
      <c r="C398" s="250" t="s">
        <v>1457</v>
      </c>
      <c r="D398" s="250" t="s">
        <v>323</v>
      </c>
      <c r="E398" s="251" t="s">
        <v>6539</v>
      </c>
      <c r="F398" s="252" t="s">
        <v>6540</v>
      </c>
      <c r="G398" s="253" t="s">
        <v>4404</v>
      </c>
      <c r="H398" s="254">
        <v>2</v>
      </c>
      <c r="I398" s="255"/>
      <c r="J398" s="256">
        <f>ROUND(I398*H398,2)</f>
        <v>0</v>
      </c>
      <c r="K398" s="252" t="s">
        <v>1</v>
      </c>
      <c r="L398" s="257"/>
      <c r="M398" s="258" t="s">
        <v>1</v>
      </c>
      <c r="N398" s="259" t="s">
        <v>42</v>
      </c>
      <c r="O398" s="78"/>
      <c r="P398" s="225">
        <f>O398*H398</f>
        <v>0</v>
      </c>
      <c r="Q398" s="225">
        <v>0</v>
      </c>
      <c r="R398" s="225">
        <f>Q398*H398</f>
        <v>0</v>
      </c>
      <c r="S398" s="225">
        <v>0</v>
      </c>
      <c r="T398" s="226">
        <f>S398*H398</f>
        <v>0</v>
      </c>
      <c r="AR398" s="16" t="s">
        <v>1307</v>
      </c>
      <c r="AT398" s="16" t="s">
        <v>323</v>
      </c>
      <c r="AU398" s="16" t="s">
        <v>79</v>
      </c>
      <c r="AY398" s="16" t="s">
        <v>246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16" t="s">
        <v>16</v>
      </c>
      <c r="BK398" s="227">
        <f>ROUND(I398*H398,2)</f>
        <v>0</v>
      </c>
      <c r="BL398" s="16" t="s">
        <v>1307</v>
      </c>
      <c r="BM398" s="16" t="s">
        <v>7374</v>
      </c>
    </row>
    <row r="399" s="1" customFormat="1" ht="16.5" customHeight="1">
      <c r="B399" s="37"/>
      <c r="C399" s="216" t="s">
        <v>1462</v>
      </c>
      <c r="D399" s="216" t="s">
        <v>248</v>
      </c>
      <c r="E399" s="217" t="s">
        <v>6536</v>
      </c>
      <c r="F399" s="218" t="s">
        <v>6537</v>
      </c>
      <c r="G399" s="219" t="s">
        <v>401</v>
      </c>
      <c r="H399" s="220">
        <v>20</v>
      </c>
      <c r="I399" s="221"/>
      <c r="J399" s="222">
        <f>ROUND(I399*H399,2)</f>
        <v>0</v>
      </c>
      <c r="K399" s="218" t="s">
        <v>252</v>
      </c>
      <c r="L399" s="42"/>
      <c r="M399" s="223" t="s">
        <v>1</v>
      </c>
      <c r="N399" s="224" t="s">
        <v>42</v>
      </c>
      <c r="O399" s="78"/>
      <c r="P399" s="225">
        <f>O399*H399</f>
        <v>0</v>
      </c>
      <c r="Q399" s="225">
        <v>0</v>
      </c>
      <c r="R399" s="225">
        <f>Q399*H399</f>
        <v>0</v>
      </c>
      <c r="S399" s="225">
        <v>0</v>
      </c>
      <c r="T399" s="226">
        <f>S399*H399</f>
        <v>0</v>
      </c>
      <c r="AR399" s="16" t="s">
        <v>756</v>
      </c>
      <c r="AT399" s="16" t="s">
        <v>248</v>
      </c>
      <c r="AU399" s="16" t="s">
        <v>79</v>
      </c>
      <c r="AY399" s="16" t="s">
        <v>246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6" t="s">
        <v>16</v>
      </c>
      <c r="BK399" s="227">
        <f>ROUND(I399*H399,2)</f>
        <v>0</v>
      </c>
      <c r="BL399" s="16" t="s">
        <v>756</v>
      </c>
      <c r="BM399" s="16" t="s">
        <v>7375</v>
      </c>
    </row>
    <row r="400" s="1" customFormat="1" ht="16.5" customHeight="1">
      <c r="B400" s="37"/>
      <c r="C400" s="250" t="s">
        <v>1467</v>
      </c>
      <c r="D400" s="250" t="s">
        <v>323</v>
      </c>
      <c r="E400" s="251" t="s">
        <v>7376</v>
      </c>
      <c r="F400" s="252" t="s">
        <v>7377</v>
      </c>
      <c r="G400" s="253" t="s">
        <v>4404</v>
      </c>
      <c r="H400" s="254">
        <v>0.29999999999999999</v>
      </c>
      <c r="I400" s="255"/>
      <c r="J400" s="256">
        <f>ROUND(I400*H400,2)</f>
        <v>0</v>
      </c>
      <c r="K400" s="252" t="s">
        <v>1</v>
      </c>
      <c r="L400" s="257"/>
      <c r="M400" s="258" t="s">
        <v>1</v>
      </c>
      <c r="N400" s="259" t="s">
        <v>42</v>
      </c>
      <c r="O400" s="78"/>
      <c r="P400" s="225">
        <f>O400*H400</f>
        <v>0</v>
      </c>
      <c r="Q400" s="225">
        <v>0</v>
      </c>
      <c r="R400" s="225">
        <f>Q400*H400</f>
        <v>0</v>
      </c>
      <c r="S400" s="225">
        <v>0</v>
      </c>
      <c r="T400" s="226">
        <f>S400*H400</f>
        <v>0</v>
      </c>
      <c r="AR400" s="16" t="s">
        <v>1307</v>
      </c>
      <c r="AT400" s="16" t="s">
        <v>323</v>
      </c>
      <c r="AU400" s="16" t="s">
        <v>79</v>
      </c>
      <c r="AY400" s="16" t="s">
        <v>246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16" t="s">
        <v>16</v>
      </c>
      <c r="BK400" s="227">
        <f>ROUND(I400*H400,2)</f>
        <v>0</v>
      </c>
      <c r="BL400" s="16" t="s">
        <v>1307</v>
      </c>
      <c r="BM400" s="16" t="s">
        <v>7378</v>
      </c>
    </row>
    <row r="401" s="13" customFormat="1">
      <c r="B401" s="239"/>
      <c r="C401" s="240"/>
      <c r="D401" s="230" t="s">
        <v>255</v>
      </c>
      <c r="E401" s="241" t="s">
        <v>1</v>
      </c>
      <c r="F401" s="242" t="s">
        <v>7379</v>
      </c>
      <c r="G401" s="240"/>
      <c r="H401" s="243">
        <v>0.29999999999999999</v>
      </c>
      <c r="I401" s="244"/>
      <c r="J401" s="240"/>
      <c r="K401" s="240"/>
      <c r="L401" s="245"/>
      <c r="M401" s="246"/>
      <c r="N401" s="247"/>
      <c r="O401" s="247"/>
      <c r="P401" s="247"/>
      <c r="Q401" s="247"/>
      <c r="R401" s="247"/>
      <c r="S401" s="247"/>
      <c r="T401" s="248"/>
      <c r="AT401" s="249" t="s">
        <v>255</v>
      </c>
      <c r="AU401" s="249" t="s">
        <v>79</v>
      </c>
      <c r="AV401" s="13" t="s">
        <v>79</v>
      </c>
      <c r="AW401" s="13" t="s">
        <v>33</v>
      </c>
      <c r="AX401" s="13" t="s">
        <v>71</v>
      </c>
      <c r="AY401" s="249" t="s">
        <v>246</v>
      </c>
    </row>
    <row r="402" s="1" customFormat="1" ht="16.5" customHeight="1">
      <c r="B402" s="37"/>
      <c r="C402" s="216" t="s">
        <v>1475</v>
      </c>
      <c r="D402" s="216" t="s">
        <v>248</v>
      </c>
      <c r="E402" s="217" t="s">
        <v>7105</v>
      </c>
      <c r="F402" s="218" t="s">
        <v>7106</v>
      </c>
      <c r="G402" s="219" t="s">
        <v>142</v>
      </c>
      <c r="H402" s="220">
        <v>100</v>
      </c>
      <c r="I402" s="221"/>
      <c r="J402" s="222">
        <f>ROUND(I402*H402,2)</f>
        <v>0</v>
      </c>
      <c r="K402" s="218" t="s">
        <v>1</v>
      </c>
      <c r="L402" s="42"/>
      <c r="M402" s="223" t="s">
        <v>1</v>
      </c>
      <c r="N402" s="224" t="s">
        <v>42</v>
      </c>
      <c r="O402" s="78"/>
      <c r="P402" s="225">
        <f>O402*H402</f>
        <v>0</v>
      </c>
      <c r="Q402" s="225">
        <v>0</v>
      </c>
      <c r="R402" s="225">
        <f>Q402*H402</f>
        <v>0</v>
      </c>
      <c r="S402" s="225">
        <v>0</v>
      </c>
      <c r="T402" s="226">
        <f>S402*H402</f>
        <v>0</v>
      </c>
      <c r="AR402" s="16" t="s">
        <v>756</v>
      </c>
      <c r="AT402" s="16" t="s">
        <v>248</v>
      </c>
      <c r="AU402" s="16" t="s">
        <v>79</v>
      </c>
      <c r="AY402" s="16" t="s">
        <v>246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16" t="s">
        <v>16</v>
      </c>
      <c r="BK402" s="227">
        <f>ROUND(I402*H402,2)</f>
        <v>0</v>
      </c>
      <c r="BL402" s="16" t="s">
        <v>756</v>
      </c>
      <c r="BM402" s="16" t="s">
        <v>7380</v>
      </c>
    </row>
    <row r="403" s="13" customFormat="1">
      <c r="B403" s="239"/>
      <c r="C403" s="240"/>
      <c r="D403" s="230" t="s">
        <v>255</v>
      </c>
      <c r="E403" s="241" t="s">
        <v>1</v>
      </c>
      <c r="F403" s="242" t="s">
        <v>1100</v>
      </c>
      <c r="G403" s="240"/>
      <c r="H403" s="243">
        <v>100</v>
      </c>
      <c r="I403" s="244"/>
      <c r="J403" s="240"/>
      <c r="K403" s="240"/>
      <c r="L403" s="245"/>
      <c r="M403" s="261"/>
      <c r="N403" s="262"/>
      <c r="O403" s="262"/>
      <c r="P403" s="262"/>
      <c r="Q403" s="262"/>
      <c r="R403" s="262"/>
      <c r="S403" s="262"/>
      <c r="T403" s="263"/>
      <c r="AT403" s="249" t="s">
        <v>255</v>
      </c>
      <c r="AU403" s="249" t="s">
        <v>79</v>
      </c>
      <c r="AV403" s="13" t="s">
        <v>79</v>
      </c>
      <c r="AW403" s="13" t="s">
        <v>33</v>
      </c>
      <c r="AX403" s="13" t="s">
        <v>71</v>
      </c>
      <c r="AY403" s="249" t="s">
        <v>246</v>
      </c>
    </row>
    <row r="404" s="1" customFormat="1" ht="6.96" customHeight="1">
      <c r="B404" s="56"/>
      <c r="C404" s="57"/>
      <c r="D404" s="57"/>
      <c r="E404" s="57"/>
      <c r="F404" s="57"/>
      <c r="G404" s="57"/>
      <c r="H404" s="57"/>
      <c r="I404" s="167"/>
      <c r="J404" s="57"/>
      <c r="K404" s="57"/>
      <c r="L404" s="42"/>
    </row>
  </sheetData>
  <sheetProtection sheet="1" autoFilter="0" formatColumns="0" formatRows="0" objects="1" scenarios="1" spinCount="100000" saltValue="Ieyf88/xAZ8o1p6ejZqFy+kPjr+TkARZm5xoY/NsAmj5IBYW24gagUSg6SFfb7Y7qnKVxtPdst9fMf7doksP8Q==" hashValue="bJvVKwxZe/NmIqMUDedA9SyW/f73et/YZb1MULt4fO9T7fEisf6/UW/Gu1iJ5/Sbm6G3ihDF6yfte+9BRLaqsg==" algorithmName="SHA-512" password="CC35"/>
  <autoFilter ref="C100:K40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9:H89"/>
    <mergeCell ref="E91:H91"/>
    <mergeCell ref="E93:H9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111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136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OLMI</v>
      </c>
      <c r="F7" s="141"/>
      <c r="G7" s="141"/>
      <c r="H7" s="141"/>
      <c r="L7" s="19"/>
    </row>
    <row r="8" ht="12" customHeight="1">
      <c r="B8" s="19"/>
      <c r="D8" s="141" t="s">
        <v>150</v>
      </c>
      <c r="L8" s="19"/>
    </row>
    <row r="9" s="1" customFormat="1" ht="16.5" customHeight="1">
      <c r="B9" s="42"/>
      <c r="E9" s="142" t="s">
        <v>154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158</v>
      </c>
      <c r="I10" s="143"/>
      <c r="L10" s="42"/>
    </row>
    <row r="11" s="1" customFormat="1" ht="36.96" customHeight="1">
      <c r="B11" s="42"/>
      <c r="E11" s="144" t="s">
        <v>7381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7382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ROUND(J88,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ROUND((SUM(BE88:BE246)),  2)</f>
        <v>0</v>
      </c>
      <c r="I35" s="156">
        <v>0.20999999999999999</v>
      </c>
      <c r="J35" s="155">
        <f>ROUND(((SUM(BE88:BE246))*I35),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ROUND((SUM(BF88:BF246)),  2)</f>
        <v>0</v>
      </c>
      <c r="I36" s="156">
        <v>0.14999999999999999</v>
      </c>
      <c r="J36" s="155">
        <f>ROUND(((SUM(BF88:BF246))*I36),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ROUND((SUM(BG88:BG246)),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ROUND((SUM(BH88:BH246)),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ROUND((SUM(BI88:BI246)),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193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OLMI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150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154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158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D1_01_4h3 - Elektrická požární signalizace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Beran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194</v>
      </c>
      <c r="D61" s="173"/>
      <c r="E61" s="173"/>
      <c r="F61" s="173"/>
      <c r="G61" s="173"/>
      <c r="H61" s="173"/>
      <c r="I61" s="174"/>
      <c r="J61" s="175" t="s">
        <v>195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196</v>
      </c>
      <c r="D63" s="38"/>
      <c r="E63" s="38"/>
      <c r="F63" s="38"/>
      <c r="G63" s="38"/>
      <c r="H63" s="38"/>
      <c r="I63" s="143"/>
      <c r="J63" s="97">
        <f>J88</f>
        <v>0</v>
      </c>
      <c r="K63" s="38"/>
      <c r="L63" s="42"/>
      <c r="AU63" s="16" t="s">
        <v>197</v>
      </c>
    </row>
    <row r="64" s="8" customFormat="1" ht="24.96" customHeight="1">
      <c r="B64" s="177"/>
      <c r="C64" s="178"/>
      <c r="D64" s="179" t="s">
        <v>7383</v>
      </c>
      <c r="E64" s="180"/>
      <c r="F64" s="180"/>
      <c r="G64" s="180"/>
      <c r="H64" s="180"/>
      <c r="I64" s="181"/>
      <c r="J64" s="182">
        <f>J89</f>
        <v>0</v>
      </c>
      <c r="K64" s="178"/>
      <c r="L64" s="183"/>
    </row>
    <row r="65" s="8" customFormat="1" ht="24.96" customHeight="1">
      <c r="B65" s="177"/>
      <c r="C65" s="178"/>
      <c r="D65" s="179" t="s">
        <v>7384</v>
      </c>
      <c r="E65" s="180"/>
      <c r="F65" s="180"/>
      <c r="G65" s="180"/>
      <c r="H65" s="180"/>
      <c r="I65" s="181"/>
      <c r="J65" s="182">
        <f>J184</f>
        <v>0</v>
      </c>
      <c r="K65" s="178"/>
      <c r="L65" s="183"/>
    </row>
    <row r="66" s="8" customFormat="1" ht="24.96" customHeight="1">
      <c r="B66" s="177"/>
      <c r="C66" s="178"/>
      <c r="D66" s="179" t="s">
        <v>7385</v>
      </c>
      <c r="E66" s="180"/>
      <c r="F66" s="180"/>
      <c r="G66" s="180"/>
      <c r="H66" s="180"/>
      <c r="I66" s="181"/>
      <c r="J66" s="182">
        <f>J209</f>
        <v>0</v>
      </c>
      <c r="K66" s="178"/>
      <c r="L66" s="183"/>
    </row>
    <row r="67" s="1" customFormat="1" ht="21.84" customHeight="1">
      <c r="B67" s="37"/>
      <c r="C67" s="38"/>
      <c r="D67" s="38"/>
      <c r="E67" s="38"/>
      <c r="F67" s="38"/>
      <c r="G67" s="38"/>
      <c r="H67" s="38"/>
      <c r="I67" s="143"/>
      <c r="J67" s="38"/>
      <c r="K67" s="38"/>
      <c r="L67" s="42"/>
    </row>
    <row r="68" s="1" customFormat="1" ht="6.96" customHeight="1">
      <c r="B68" s="56"/>
      <c r="C68" s="57"/>
      <c r="D68" s="57"/>
      <c r="E68" s="57"/>
      <c r="F68" s="57"/>
      <c r="G68" s="57"/>
      <c r="H68" s="57"/>
      <c r="I68" s="167"/>
      <c r="J68" s="57"/>
      <c r="K68" s="57"/>
      <c r="L68" s="42"/>
    </row>
    <row r="72" s="1" customFormat="1" ht="6.96" customHeight="1">
      <c r="B72" s="58"/>
      <c r="C72" s="59"/>
      <c r="D72" s="59"/>
      <c r="E72" s="59"/>
      <c r="F72" s="59"/>
      <c r="G72" s="59"/>
      <c r="H72" s="59"/>
      <c r="I72" s="170"/>
      <c r="J72" s="59"/>
      <c r="K72" s="59"/>
      <c r="L72" s="42"/>
    </row>
    <row r="73" s="1" customFormat="1" ht="24.96" customHeight="1">
      <c r="B73" s="37"/>
      <c r="C73" s="22" t="s">
        <v>231</v>
      </c>
      <c r="D73" s="38"/>
      <c r="E73" s="38"/>
      <c r="F73" s="38"/>
      <c r="G73" s="38"/>
      <c r="H73" s="38"/>
      <c r="I73" s="143"/>
      <c r="J73" s="38"/>
      <c r="K73" s="38"/>
      <c r="L73" s="42"/>
    </row>
    <row r="74" s="1" customFormat="1" ht="6.96" customHeight="1">
      <c r="B74" s="37"/>
      <c r="C74" s="38"/>
      <c r="D74" s="38"/>
      <c r="E74" s="38"/>
      <c r="F74" s="38"/>
      <c r="G74" s="38"/>
      <c r="H74" s="38"/>
      <c r="I74" s="143"/>
      <c r="J74" s="38"/>
      <c r="K74" s="38"/>
      <c r="L74" s="42"/>
    </row>
    <row r="75" s="1" customFormat="1" ht="12" customHeight="1">
      <c r="B75" s="37"/>
      <c r="C75" s="31" t="s">
        <v>17</v>
      </c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16.5" customHeight="1">
      <c r="B76" s="37"/>
      <c r="C76" s="38"/>
      <c r="D76" s="38"/>
      <c r="E76" s="171" t="str">
        <f>E7</f>
        <v>Oblastní nemocnice Trutnov a.s., Konsolidované laboratoře a transfuzní oddělení - OLMI</v>
      </c>
      <c r="F76" s="31"/>
      <c r="G76" s="31"/>
      <c r="H76" s="31"/>
      <c r="I76" s="143"/>
      <c r="J76" s="38"/>
      <c r="K76" s="38"/>
      <c r="L76" s="42"/>
    </row>
    <row r="77" ht="12" customHeight="1">
      <c r="B77" s="20"/>
      <c r="C77" s="31" t="s">
        <v>150</v>
      </c>
      <c r="D77" s="21"/>
      <c r="E77" s="21"/>
      <c r="F77" s="21"/>
      <c r="G77" s="21"/>
      <c r="H77" s="21"/>
      <c r="I77" s="135"/>
      <c r="J77" s="21"/>
      <c r="K77" s="21"/>
      <c r="L77" s="19"/>
    </row>
    <row r="78" s="1" customFormat="1" ht="16.5" customHeight="1">
      <c r="B78" s="37"/>
      <c r="C78" s="38"/>
      <c r="D78" s="38"/>
      <c r="E78" s="171" t="s">
        <v>154</v>
      </c>
      <c r="F78" s="38"/>
      <c r="G78" s="38"/>
      <c r="H78" s="38"/>
      <c r="I78" s="143"/>
      <c r="J78" s="38"/>
      <c r="K78" s="38"/>
      <c r="L78" s="42"/>
    </row>
    <row r="79" s="1" customFormat="1" ht="12" customHeight="1">
      <c r="B79" s="37"/>
      <c r="C79" s="31" t="s">
        <v>158</v>
      </c>
      <c r="D79" s="38"/>
      <c r="E79" s="38"/>
      <c r="F79" s="38"/>
      <c r="G79" s="38"/>
      <c r="H79" s="38"/>
      <c r="I79" s="143"/>
      <c r="J79" s="38"/>
      <c r="K79" s="38"/>
      <c r="L79" s="42"/>
    </row>
    <row r="80" s="1" customFormat="1" ht="16.5" customHeight="1">
      <c r="B80" s="37"/>
      <c r="C80" s="38"/>
      <c r="D80" s="38"/>
      <c r="E80" s="63" t="str">
        <f>E11</f>
        <v>D1_01_4h3 - Elektrická požární signalizace</v>
      </c>
      <c r="F80" s="38"/>
      <c r="G80" s="38"/>
      <c r="H80" s="38"/>
      <c r="I80" s="143"/>
      <c r="J80" s="38"/>
      <c r="K80" s="38"/>
      <c r="L80" s="42"/>
    </row>
    <row r="81" s="1" customFormat="1" ht="6.96" customHeight="1">
      <c r="B81" s="37"/>
      <c r="C81" s="38"/>
      <c r="D81" s="38"/>
      <c r="E81" s="38"/>
      <c r="F81" s="38"/>
      <c r="G81" s="38"/>
      <c r="H81" s="38"/>
      <c r="I81" s="143"/>
      <c r="J81" s="38"/>
      <c r="K81" s="38"/>
      <c r="L81" s="42"/>
    </row>
    <row r="82" s="1" customFormat="1" ht="12" customHeight="1">
      <c r="B82" s="37"/>
      <c r="C82" s="31" t="s">
        <v>21</v>
      </c>
      <c r="D82" s="38"/>
      <c r="E82" s="38"/>
      <c r="F82" s="26" t="str">
        <f>F14</f>
        <v>Trutnov</v>
      </c>
      <c r="G82" s="38"/>
      <c r="H82" s="38"/>
      <c r="I82" s="145" t="s">
        <v>23</v>
      </c>
      <c r="J82" s="66" t="str">
        <f>IF(J14="","",J14)</f>
        <v>14. 1. 2019</v>
      </c>
      <c r="K82" s="38"/>
      <c r="L82" s="42"/>
    </row>
    <row r="83" s="1" customFormat="1" ht="6.96" customHeight="1">
      <c r="B83" s="37"/>
      <c r="C83" s="38"/>
      <c r="D83" s="38"/>
      <c r="E83" s="38"/>
      <c r="F83" s="38"/>
      <c r="G83" s="38"/>
      <c r="H83" s="38"/>
      <c r="I83" s="143"/>
      <c r="J83" s="38"/>
      <c r="K83" s="38"/>
      <c r="L83" s="42"/>
    </row>
    <row r="84" s="1" customFormat="1" ht="24.9" customHeight="1">
      <c r="B84" s="37"/>
      <c r="C84" s="31" t="s">
        <v>25</v>
      </c>
      <c r="D84" s="38"/>
      <c r="E84" s="38"/>
      <c r="F84" s="26" t="str">
        <f>E17</f>
        <v>Královehradecký kraj</v>
      </c>
      <c r="G84" s="38"/>
      <c r="H84" s="38"/>
      <c r="I84" s="145" t="s">
        <v>31</v>
      </c>
      <c r="J84" s="35" t="str">
        <f>E23</f>
        <v>Atelier Penta v.o.s., Mrštíkova 12, Jihlava</v>
      </c>
      <c r="K84" s="38"/>
      <c r="L84" s="42"/>
    </row>
    <row r="85" s="1" customFormat="1" ht="13.65" customHeight="1">
      <c r="B85" s="37"/>
      <c r="C85" s="31" t="s">
        <v>29</v>
      </c>
      <c r="D85" s="38"/>
      <c r="E85" s="38"/>
      <c r="F85" s="26" t="str">
        <f>IF(E20="","",E20)</f>
        <v>Vyplň údaj</v>
      </c>
      <c r="G85" s="38"/>
      <c r="H85" s="38"/>
      <c r="I85" s="145" t="s">
        <v>34</v>
      </c>
      <c r="J85" s="35" t="str">
        <f>E26</f>
        <v>Beran</v>
      </c>
      <c r="K85" s="38"/>
      <c r="L85" s="42"/>
    </row>
    <row r="86" s="1" customFormat="1" ht="10.32" customHeight="1">
      <c r="B86" s="37"/>
      <c r="C86" s="38"/>
      <c r="D86" s="38"/>
      <c r="E86" s="38"/>
      <c r="F86" s="38"/>
      <c r="G86" s="38"/>
      <c r="H86" s="38"/>
      <c r="I86" s="143"/>
      <c r="J86" s="38"/>
      <c r="K86" s="38"/>
      <c r="L86" s="42"/>
    </row>
    <row r="87" s="10" customFormat="1" ht="29.28" customHeight="1">
      <c r="B87" s="190"/>
      <c r="C87" s="191" t="s">
        <v>232</v>
      </c>
      <c r="D87" s="192" t="s">
        <v>56</v>
      </c>
      <c r="E87" s="192" t="s">
        <v>52</v>
      </c>
      <c r="F87" s="192" t="s">
        <v>53</v>
      </c>
      <c r="G87" s="192" t="s">
        <v>233</v>
      </c>
      <c r="H87" s="192" t="s">
        <v>234</v>
      </c>
      <c r="I87" s="193" t="s">
        <v>235</v>
      </c>
      <c r="J87" s="192" t="s">
        <v>195</v>
      </c>
      <c r="K87" s="194" t="s">
        <v>236</v>
      </c>
      <c r="L87" s="195"/>
      <c r="M87" s="87" t="s">
        <v>1</v>
      </c>
      <c r="N87" s="88" t="s">
        <v>41</v>
      </c>
      <c r="O87" s="88" t="s">
        <v>237</v>
      </c>
      <c r="P87" s="88" t="s">
        <v>238</v>
      </c>
      <c r="Q87" s="88" t="s">
        <v>239</v>
      </c>
      <c r="R87" s="88" t="s">
        <v>240</v>
      </c>
      <c r="S87" s="88" t="s">
        <v>241</v>
      </c>
      <c r="T87" s="89" t="s">
        <v>242</v>
      </c>
    </row>
    <row r="88" s="1" customFormat="1" ht="22.8" customHeight="1">
      <c r="B88" s="37"/>
      <c r="C88" s="94" t="s">
        <v>243</v>
      </c>
      <c r="D88" s="38"/>
      <c r="E88" s="38"/>
      <c r="F88" s="38"/>
      <c r="G88" s="38"/>
      <c r="H88" s="38"/>
      <c r="I88" s="143"/>
      <c r="J88" s="196">
        <f>BK88</f>
        <v>0</v>
      </c>
      <c r="K88" s="38"/>
      <c r="L88" s="42"/>
      <c r="M88" s="90"/>
      <c r="N88" s="91"/>
      <c r="O88" s="91"/>
      <c r="P88" s="197">
        <f>P89+P184+P209</f>
        <v>0</v>
      </c>
      <c r="Q88" s="91"/>
      <c r="R88" s="197">
        <f>R89+R184+R209</f>
        <v>0</v>
      </c>
      <c r="S88" s="91"/>
      <c r="T88" s="198">
        <f>T89+T184+T209</f>
        <v>0</v>
      </c>
      <c r="AT88" s="16" t="s">
        <v>70</v>
      </c>
      <c r="AU88" s="16" t="s">
        <v>197</v>
      </c>
      <c r="BK88" s="199">
        <f>BK89+BK184+BK209</f>
        <v>0</v>
      </c>
    </row>
    <row r="89" s="11" customFormat="1" ht="25.92" customHeight="1">
      <c r="B89" s="200"/>
      <c r="C89" s="201"/>
      <c r="D89" s="202" t="s">
        <v>70</v>
      </c>
      <c r="E89" s="203" t="s">
        <v>4828</v>
      </c>
      <c r="F89" s="203" t="s">
        <v>7386</v>
      </c>
      <c r="G89" s="201"/>
      <c r="H89" s="201"/>
      <c r="I89" s="204"/>
      <c r="J89" s="205">
        <f>BK89</f>
        <v>0</v>
      </c>
      <c r="K89" s="201"/>
      <c r="L89" s="206"/>
      <c r="M89" s="207"/>
      <c r="N89" s="208"/>
      <c r="O89" s="208"/>
      <c r="P89" s="209">
        <f>SUM(P90:P183)</f>
        <v>0</v>
      </c>
      <c r="Q89" s="208"/>
      <c r="R89" s="209">
        <f>SUM(R90:R183)</f>
        <v>0</v>
      </c>
      <c r="S89" s="208"/>
      <c r="T89" s="210">
        <f>SUM(T90:T183)</f>
        <v>0</v>
      </c>
      <c r="AR89" s="211" t="s">
        <v>16</v>
      </c>
      <c r="AT89" s="212" t="s">
        <v>70</v>
      </c>
      <c r="AU89" s="212" t="s">
        <v>71</v>
      </c>
      <c r="AY89" s="211" t="s">
        <v>246</v>
      </c>
      <c r="BK89" s="213">
        <f>SUM(BK90:BK183)</f>
        <v>0</v>
      </c>
    </row>
    <row r="90" s="1" customFormat="1" ht="16.5" customHeight="1">
      <c r="B90" s="37"/>
      <c r="C90" s="250" t="s">
        <v>16</v>
      </c>
      <c r="D90" s="250" t="s">
        <v>323</v>
      </c>
      <c r="E90" s="251" t="s">
        <v>7387</v>
      </c>
      <c r="F90" s="252" t="s">
        <v>7388</v>
      </c>
      <c r="G90" s="253" t="s">
        <v>4404</v>
      </c>
      <c r="H90" s="254">
        <v>1</v>
      </c>
      <c r="I90" s="255"/>
      <c r="J90" s="256">
        <f>ROUND(I90*H90,2)</f>
        <v>0</v>
      </c>
      <c r="K90" s="252" t="s">
        <v>1</v>
      </c>
      <c r="L90" s="257"/>
      <c r="M90" s="258" t="s">
        <v>1</v>
      </c>
      <c r="N90" s="259" t="s">
        <v>42</v>
      </c>
      <c r="O90" s="7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AR90" s="16" t="s">
        <v>290</v>
      </c>
      <c r="AT90" s="16" t="s">
        <v>323</v>
      </c>
      <c r="AU90" s="16" t="s">
        <v>16</v>
      </c>
      <c r="AY90" s="16" t="s">
        <v>246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6" t="s">
        <v>16</v>
      </c>
      <c r="BK90" s="227">
        <f>ROUND(I90*H90,2)</f>
        <v>0</v>
      </c>
      <c r="BL90" s="16" t="s">
        <v>253</v>
      </c>
      <c r="BM90" s="16" t="s">
        <v>7389</v>
      </c>
    </row>
    <row r="91" s="13" customFormat="1">
      <c r="B91" s="239"/>
      <c r="C91" s="240"/>
      <c r="D91" s="230" t="s">
        <v>255</v>
      </c>
      <c r="E91" s="241" t="s">
        <v>1</v>
      </c>
      <c r="F91" s="242" t="s">
        <v>16</v>
      </c>
      <c r="G91" s="240"/>
      <c r="H91" s="243">
        <v>1</v>
      </c>
      <c r="I91" s="244"/>
      <c r="J91" s="240"/>
      <c r="K91" s="240"/>
      <c r="L91" s="245"/>
      <c r="M91" s="246"/>
      <c r="N91" s="247"/>
      <c r="O91" s="247"/>
      <c r="P91" s="247"/>
      <c r="Q91" s="247"/>
      <c r="R91" s="247"/>
      <c r="S91" s="247"/>
      <c r="T91" s="248"/>
      <c r="AT91" s="249" t="s">
        <v>255</v>
      </c>
      <c r="AU91" s="249" t="s">
        <v>16</v>
      </c>
      <c r="AV91" s="13" t="s">
        <v>79</v>
      </c>
      <c r="AW91" s="13" t="s">
        <v>33</v>
      </c>
      <c r="AX91" s="13" t="s">
        <v>16</v>
      </c>
      <c r="AY91" s="249" t="s">
        <v>246</v>
      </c>
    </row>
    <row r="92" s="1" customFormat="1" ht="16.5" customHeight="1">
      <c r="B92" s="37"/>
      <c r="C92" s="216" t="s">
        <v>79</v>
      </c>
      <c r="D92" s="216" t="s">
        <v>248</v>
      </c>
      <c r="E92" s="217" t="s">
        <v>7390</v>
      </c>
      <c r="F92" s="218" t="s">
        <v>7391</v>
      </c>
      <c r="G92" s="219" t="s">
        <v>4404</v>
      </c>
      <c r="H92" s="220">
        <v>1</v>
      </c>
      <c r="I92" s="221"/>
      <c r="J92" s="222">
        <f>ROUND(I92*H92,2)</f>
        <v>0</v>
      </c>
      <c r="K92" s="218" t="s">
        <v>1</v>
      </c>
      <c r="L92" s="42"/>
      <c r="M92" s="223" t="s">
        <v>1</v>
      </c>
      <c r="N92" s="224" t="s">
        <v>42</v>
      </c>
      <c r="O92" s="78"/>
      <c r="P92" s="225">
        <f>O92*H92</f>
        <v>0</v>
      </c>
      <c r="Q92" s="225">
        <v>0</v>
      </c>
      <c r="R92" s="225">
        <f>Q92*H92</f>
        <v>0</v>
      </c>
      <c r="S92" s="225">
        <v>0</v>
      </c>
      <c r="T92" s="226">
        <f>S92*H92</f>
        <v>0</v>
      </c>
      <c r="AR92" s="16" t="s">
        <v>253</v>
      </c>
      <c r="AT92" s="16" t="s">
        <v>248</v>
      </c>
      <c r="AU92" s="16" t="s">
        <v>16</v>
      </c>
      <c r="AY92" s="16" t="s">
        <v>246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6" t="s">
        <v>16</v>
      </c>
      <c r="BK92" s="227">
        <f>ROUND(I92*H92,2)</f>
        <v>0</v>
      </c>
      <c r="BL92" s="16" t="s">
        <v>253</v>
      </c>
      <c r="BM92" s="16" t="s">
        <v>7392</v>
      </c>
    </row>
    <row r="93" s="13" customFormat="1">
      <c r="B93" s="239"/>
      <c r="C93" s="240"/>
      <c r="D93" s="230" t="s">
        <v>255</v>
      </c>
      <c r="E93" s="241" t="s">
        <v>1</v>
      </c>
      <c r="F93" s="242" t="s">
        <v>16</v>
      </c>
      <c r="G93" s="240"/>
      <c r="H93" s="243">
        <v>1</v>
      </c>
      <c r="I93" s="244"/>
      <c r="J93" s="240"/>
      <c r="K93" s="240"/>
      <c r="L93" s="245"/>
      <c r="M93" s="246"/>
      <c r="N93" s="247"/>
      <c r="O93" s="247"/>
      <c r="P93" s="247"/>
      <c r="Q93" s="247"/>
      <c r="R93" s="247"/>
      <c r="S93" s="247"/>
      <c r="T93" s="248"/>
      <c r="AT93" s="249" t="s">
        <v>255</v>
      </c>
      <c r="AU93" s="249" t="s">
        <v>16</v>
      </c>
      <c r="AV93" s="13" t="s">
        <v>79</v>
      </c>
      <c r="AW93" s="13" t="s">
        <v>33</v>
      </c>
      <c r="AX93" s="13" t="s">
        <v>16</v>
      </c>
      <c r="AY93" s="249" t="s">
        <v>246</v>
      </c>
    </row>
    <row r="94" s="1" customFormat="1" ht="16.5" customHeight="1">
      <c r="B94" s="37"/>
      <c r="C94" s="250" t="s">
        <v>266</v>
      </c>
      <c r="D94" s="250" t="s">
        <v>323</v>
      </c>
      <c r="E94" s="251" t="s">
        <v>7393</v>
      </c>
      <c r="F94" s="252" t="s">
        <v>7394</v>
      </c>
      <c r="G94" s="253" t="s">
        <v>4404</v>
      </c>
      <c r="H94" s="254">
        <v>1</v>
      </c>
      <c r="I94" s="255"/>
      <c r="J94" s="256">
        <f>ROUND(I94*H94,2)</f>
        <v>0</v>
      </c>
      <c r="K94" s="252" t="s">
        <v>1</v>
      </c>
      <c r="L94" s="257"/>
      <c r="M94" s="258" t="s">
        <v>1</v>
      </c>
      <c r="N94" s="259" t="s">
        <v>42</v>
      </c>
      <c r="O94" s="78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AR94" s="16" t="s">
        <v>290</v>
      </c>
      <c r="AT94" s="16" t="s">
        <v>323</v>
      </c>
      <c r="AU94" s="16" t="s">
        <v>16</v>
      </c>
      <c r="AY94" s="16" t="s">
        <v>246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6" t="s">
        <v>16</v>
      </c>
      <c r="BK94" s="227">
        <f>ROUND(I94*H94,2)</f>
        <v>0</v>
      </c>
      <c r="BL94" s="16" t="s">
        <v>253</v>
      </c>
      <c r="BM94" s="16" t="s">
        <v>7395</v>
      </c>
    </row>
    <row r="95" s="13" customFormat="1">
      <c r="B95" s="239"/>
      <c r="C95" s="240"/>
      <c r="D95" s="230" t="s">
        <v>255</v>
      </c>
      <c r="E95" s="241" t="s">
        <v>1</v>
      </c>
      <c r="F95" s="242" t="s">
        <v>16</v>
      </c>
      <c r="G95" s="240"/>
      <c r="H95" s="243">
        <v>1</v>
      </c>
      <c r="I95" s="244"/>
      <c r="J95" s="240"/>
      <c r="K95" s="240"/>
      <c r="L95" s="245"/>
      <c r="M95" s="246"/>
      <c r="N95" s="247"/>
      <c r="O95" s="247"/>
      <c r="P95" s="247"/>
      <c r="Q95" s="247"/>
      <c r="R95" s="247"/>
      <c r="S95" s="247"/>
      <c r="T95" s="248"/>
      <c r="AT95" s="249" t="s">
        <v>255</v>
      </c>
      <c r="AU95" s="249" t="s">
        <v>16</v>
      </c>
      <c r="AV95" s="13" t="s">
        <v>79</v>
      </c>
      <c r="AW95" s="13" t="s">
        <v>33</v>
      </c>
      <c r="AX95" s="13" t="s">
        <v>16</v>
      </c>
      <c r="AY95" s="249" t="s">
        <v>246</v>
      </c>
    </row>
    <row r="96" s="1" customFormat="1" ht="16.5" customHeight="1">
      <c r="B96" s="37"/>
      <c r="C96" s="216" t="s">
        <v>253</v>
      </c>
      <c r="D96" s="216" t="s">
        <v>248</v>
      </c>
      <c r="E96" s="217" t="s">
        <v>7396</v>
      </c>
      <c r="F96" s="218" t="s">
        <v>7397</v>
      </c>
      <c r="G96" s="219" t="s">
        <v>4404</v>
      </c>
      <c r="H96" s="220">
        <v>1</v>
      </c>
      <c r="I96" s="221"/>
      <c r="J96" s="222">
        <f>ROUND(I96*H96,2)</f>
        <v>0</v>
      </c>
      <c r="K96" s="218" t="s">
        <v>1</v>
      </c>
      <c r="L96" s="42"/>
      <c r="M96" s="223" t="s">
        <v>1</v>
      </c>
      <c r="N96" s="224" t="s">
        <v>42</v>
      </c>
      <c r="O96" s="78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AR96" s="16" t="s">
        <v>253</v>
      </c>
      <c r="AT96" s="16" t="s">
        <v>248</v>
      </c>
      <c r="AU96" s="16" t="s">
        <v>16</v>
      </c>
      <c r="AY96" s="16" t="s">
        <v>246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6" t="s">
        <v>16</v>
      </c>
      <c r="BK96" s="227">
        <f>ROUND(I96*H96,2)</f>
        <v>0</v>
      </c>
      <c r="BL96" s="16" t="s">
        <v>253</v>
      </c>
      <c r="BM96" s="16" t="s">
        <v>7398</v>
      </c>
    </row>
    <row r="97" s="13" customFormat="1">
      <c r="B97" s="239"/>
      <c r="C97" s="240"/>
      <c r="D97" s="230" t="s">
        <v>255</v>
      </c>
      <c r="E97" s="241" t="s">
        <v>1</v>
      </c>
      <c r="F97" s="242" t="s">
        <v>16</v>
      </c>
      <c r="G97" s="240"/>
      <c r="H97" s="243">
        <v>1</v>
      </c>
      <c r="I97" s="244"/>
      <c r="J97" s="240"/>
      <c r="K97" s="240"/>
      <c r="L97" s="245"/>
      <c r="M97" s="246"/>
      <c r="N97" s="247"/>
      <c r="O97" s="247"/>
      <c r="P97" s="247"/>
      <c r="Q97" s="247"/>
      <c r="R97" s="247"/>
      <c r="S97" s="247"/>
      <c r="T97" s="248"/>
      <c r="AT97" s="249" t="s">
        <v>255</v>
      </c>
      <c r="AU97" s="249" t="s">
        <v>16</v>
      </c>
      <c r="AV97" s="13" t="s">
        <v>79</v>
      </c>
      <c r="AW97" s="13" t="s">
        <v>33</v>
      </c>
      <c r="AX97" s="13" t="s">
        <v>16</v>
      </c>
      <c r="AY97" s="249" t="s">
        <v>246</v>
      </c>
    </row>
    <row r="98" s="1" customFormat="1" ht="16.5" customHeight="1">
      <c r="B98" s="37"/>
      <c r="C98" s="250" t="s">
        <v>276</v>
      </c>
      <c r="D98" s="250" t="s">
        <v>323</v>
      </c>
      <c r="E98" s="251" t="s">
        <v>7399</v>
      </c>
      <c r="F98" s="252" t="s">
        <v>7400</v>
      </c>
      <c r="G98" s="253" t="s">
        <v>4404</v>
      </c>
      <c r="H98" s="254">
        <v>1</v>
      </c>
      <c r="I98" s="255"/>
      <c r="J98" s="256">
        <f>ROUND(I98*H98,2)</f>
        <v>0</v>
      </c>
      <c r="K98" s="252" t="s">
        <v>1</v>
      </c>
      <c r="L98" s="257"/>
      <c r="M98" s="258" t="s">
        <v>1</v>
      </c>
      <c r="N98" s="259" t="s">
        <v>42</v>
      </c>
      <c r="O98" s="78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AR98" s="16" t="s">
        <v>290</v>
      </c>
      <c r="AT98" s="16" t="s">
        <v>323</v>
      </c>
      <c r="AU98" s="16" t="s">
        <v>16</v>
      </c>
      <c r="AY98" s="16" t="s">
        <v>246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6" t="s">
        <v>16</v>
      </c>
      <c r="BK98" s="227">
        <f>ROUND(I98*H98,2)</f>
        <v>0</v>
      </c>
      <c r="BL98" s="16" t="s">
        <v>253</v>
      </c>
      <c r="BM98" s="16" t="s">
        <v>7401</v>
      </c>
    </row>
    <row r="99" s="13" customFormat="1">
      <c r="B99" s="239"/>
      <c r="C99" s="240"/>
      <c r="D99" s="230" t="s">
        <v>255</v>
      </c>
      <c r="E99" s="241" t="s">
        <v>1</v>
      </c>
      <c r="F99" s="242" t="s">
        <v>16</v>
      </c>
      <c r="G99" s="240"/>
      <c r="H99" s="243">
        <v>1</v>
      </c>
      <c r="I99" s="244"/>
      <c r="J99" s="240"/>
      <c r="K99" s="240"/>
      <c r="L99" s="245"/>
      <c r="M99" s="246"/>
      <c r="N99" s="247"/>
      <c r="O99" s="247"/>
      <c r="P99" s="247"/>
      <c r="Q99" s="247"/>
      <c r="R99" s="247"/>
      <c r="S99" s="247"/>
      <c r="T99" s="248"/>
      <c r="AT99" s="249" t="s">
        <v>255</v>
      </c>
      <c r="AU99" s="249" t="s">
        <v>16</v>
      </c>
      <c r="AV99" s="13" t="s">
        <v>79</v>
      </c>
      <c r="AW99" s="13" t="s">
        <v>33</v>
      </c>
      <c r="AX99" s="13" t="s">
        <v>16</v>
      </c>
      <c r="AY99" s="249" t="s">
        <v>246</v>
      </c>
    </row>
    <row r="100" s="1" customFormat="1" ht="16.5" customHeight="1">
      <c r="B100" s="37"/>
      <c r="C100" s="216" t="s">
        <v>280</v>
      </c>
      <c r="D100" s="216" t="s">
        <v>248</v>
      </c>
      <c r="E100" s="217" t="s">
        <v>7402</v>
      </c>
      <c r="F100" s="218" t="s">
        <v>7397</v>
      </c>
      <c r="G100" s="219" t="s">
        <v>4404</v>
      </c>
      <c r="H100" s="220">
        <v>1</v>
      </c>
      <c r="I100" s="221"/>
      <c r="J100" s="222">
        <f>ROUND(I100*H100,2)</f>
        <v>0</v>
      </c>
      <c r="K100" s="218" t="s">
        <v>1</v>
      </c>
      <c r="L100" s="42"/>
      <c r="M100" s="223" t="s">
        <v>1</v>
      </c>
      <c r="N100" s="224" t="s">
        <v>42</v>
      </c>
      <c r="O100" s="78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AR100" s="16" t="s">
        <v>253</v>
      </c>
      <c r="AT100" s="16" t="s">
        <v>248</v>
      </c>
      <c r="AU100" s="16" t="s">
        <v>16</v>
      </c>
      <c r="AY100" s="16" t="s">
        <v>246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6" t="s">
        <v>16</v>
      </c>
      <c r="BK100" s="227">
        <f>ROUND(I100*H100,2)</f>
        <v>0</v>
      </c>
      <c r="BL100" s="16" t="s">
        <v>253</v>
      </c>
      <c r="BM100" s="16" t="s">
        <v>7403</v>
      </c>
    </row>
    <row r="101" s="13" customFormat="1">
      <c r="B101" s="239"/>
      <c r="C101" s="240"/>
      <c r="D101" s="230" t="s">
        <v>255</v>
      </c>
      <c r="E101" s="241" t="s">
        <v>1</v>
      </c>
      <c r="F101" s="242" t="s">
        <v>16</v>
      </c>
      <c r="G101" s="240"/>
      <c r="H101" s="243">
        <v>1</v>
      </c>
      <c r="I101" s="244"/>
      <c r="J101" s="240"/>
      <c r="K101" s="240"/>
      <c r="L101" s="245"/>
      <c r="M101" s="246"/>
      <c r="N101" s="247"/>
      <c r="O101" s="247"/>
      <c r="P101" s="247"/>
      <c r="Q101" s="247"/>
      <c r="R101" s="247"/>
      <c r="S101" s="247"/>
      <c r="T101" s="248"/>
      <c r="AT101" s="249" t="s">
        <v>255</v>
      </c>
      <c r="AU101" s="249" t="s">
        <v>16</v>
      </c>
      <c r="AV101" s="13" t="s">
        <v>79</v>
      </c>
      <c r="AW101" s="13" t="s">
        <v>33</v>
      </c>
      <c r="AX101" s="13" t="s">
        <v>16</v>
      </c>
      <c r="AY101" s="249" t="s">
        <v>246</v>
      </c>
    </row>
    <row r="102" s="1" customFormat="1" ht="16.5" customHeight="1">
      <c r="B102" s="37"/>
      <c r="C102" s="250" t="s">
        <v>286</v>
      </c>
      <c r="D102" s="250" t="s">
        <v>323</v>
      </c>
      <c r="E102" s="251" t="s">
        <v>7404</v>
      </c>
      <c r="F102" s="252" t="s">
        <v>7405</v>
      </c>
      <c r="G102" s="253" t="s">
        <v>4404</v>
      </c>
      <c r="H102" s="254">
        <v>2</v>
      </c>
      <c r="I102" s="255"/>
      <c r="J102" s="256">
        <f>ROUND(I102*H102,2)</f>
        <v>0</v>
      </c>
      <c r="K102" s="252" t="s">
        <v>1</v>
      </c>
      <c r="L102" s="257"/>
      <c r="M102" s="258" t="s">
        <v>1</v>
      </c>
      <c r="N102" s="259" t="s">
        <v>42</v>
      </c>
      <c r="O102" s="7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AR102" s="16" t="s">
        <v>290</v>
      </c>
      <c r="AT102" s="16" t="s">
        <v>323</v>
      </c>
      <c r="AU102" s="16" t="s">
        <v>16</v>
      </c>
      <c r="AY102" s="16" t="s">
        <v>246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6" t="s">
        <v>16</v>
      </c>
      <c r="BK102" s="227">
        <f>ROUND(I102*H102,2)</f>
        <v>0</v>
      </c>
      <c r="BL102" s="16" t="s">
        <v>253</v>
      </c>
      <c r="BM102" s="16" t="s">
        <v>7406</v>
      </c>
    </row>
    <row r="103" s="13" customFormat="1">
      <c r="B103" s="239"/>
      <c r="C103" s="240"/>
      <c r="D103" s="230" t="s">
        <v>255</v>
      </c>
      <c r="E103" s="241" t="s">
        <v>1</v>
      </c>
      <c r="F103" s="242" t="s">
        <v>79</v>
      </c>
      <c r="G103" s="240"/>
      <c r="H103" s="243">
        <v>2</v>
      </c>
      <c r="I103" s="244"/>
      <c r="J103" s="240"/>
      <c r="K103" s="240"/>
      <c r="L103" s="245"/>
      <c r="M103" s="246"/>
      <c r="N103" s="247"/>
      <c r="O103" s="247"/>
      <c r="P103" s="247"/>
      <c r="Q103" s="247"/>
      <c r="R103" s="247"/>
      <c r="S103" s="247"/>
      <c r="T103" s="248"/>
      <c r="AT103" s="249" t="s">
        <v>255</v>
      </c>
      <c r="AU103" s="249" t="s">
        <v>16</v>
      </c>
      <c r="AV103" s="13" t="s">
        <v>79</v>
      </c>
      <c r="AW103" s="13" t="s">
        <v>33</v>
      </c>
      <c r="AX103" s="13" t="s">
        <v>16</v>
      </c>
      <c r="AY103" s="249" t="s">
        <v>246</v>
      </c>
    </row>
    <row r="104" s="1" customFormat="1" ht="16.5" customHeight="1">
      <c r="B104" s="37"/>
      <c r="C104" s="216" t="s">
        <v>290</v>
      </c>
      <c r="D104" s="216" t="s">
        <v>248</v>
      </c>
      <c r="E104" s="217" t="s">
        <v>7407</v>
      </c>
      <c r="F104" s="218" t="s">
        <v>7408</v>
      </c>
      <c r="G104" s="219" t="s">
        <v>4404</v>
      </c>
      <c r="H104" s="220">
        <v>2</v>
      </c>
      <c r="I104" s="221"/>
      <c r="J104" s="222">
        <f>ROUND(I104*H104,2)</f>
        <v>0</v>
      </c>
      <c r="K104" s="218" t="s">
        <v>1</v>
      </c>
      <c r="L104" s="42"/>
      <c r="M104" s="223" t="s">
        <v>1</v>
      </c>
      <c r="N104" s="224" t="s">
        <v>42</v>
      </c>
      <c r="O104" s="78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AR104" s="16" t="s">
        <v>253</v>
      </c>
      <c r="AT104" s="16" t="s">
        <v>248</v>
      </c>
      <c r="AU104" s="16" t="s">
        <v>16</v>
      </c>
      <c r="AY104" s="16" t="s">
        <v>246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6" t="s">
        <v>16</v>
      </c>
      <c r="BK104" s="227">
        <f>ROUND(I104*H104,2)</f>
        <v>0</v>
      </c>
      <c r="BL104" s="16" t="s">
        <v>253</v>
      </c>
      <c r="BM104" s="16" t="s">
        <v>7409</v>
      </c>
    </row>
    <row r="105" s="13" customFormat="1">
      <c r="B105" s="239"/>
      <c r="C105" s="240"/>
      <c r="D105" s="230" t="s">
        <v>255</v>
      </c>
      <c r="E105" s="241" t="s">
        <v>1</v>
      </c>
      <c r="F105" s="242" t="s">
        <v>79</v>
      </c>
      <c r="G105" s="240"/>
      <c r="H105" s="243">
        <v>2</v>
      </c>
      <c r="I105" s="244"/>
      <c r="J105" s="240"/>
      <c r="K105" s="240"/>
      <c r="L105" s="245"/>
      <c r="M105" s="246"/>
      <c r="N105" s="247"/>
      <c r="O105" s="247"/>
      <c r="P105" s="247"/>
      <c r="Q105" s="247"/>
      <c r="R105" s="247"/>
      <c r="S105" s="247"/>
      <c r="T105" s="248"/>
      <c r="AT105" s="249" t="s">
        <v>255</v>
      </c>
      <c r="AU105" s="249" t="s">
        <v>16</v>
      </c>
      <c r="AV105" s="13" t="s">
        <v>79</v>
      </c>
      <c r="AW105" s="13" t="s">
        <v>33</v>
      </c>
      <c r="AX105" s="13" t="s">
        <v>16</v>
      </c>
      <c r="AY105" s="249" t="s">
        <v>246</v>
      </c>
    </row>
    <row r="106" s="1" customFormat="1" ht="16.5" customHeight="1">
      <c r="B106" s="37"/>
      <c r="C106" s="250" t="s">
        <v>295</v>
      </c>
      <c r="D106" s="250" t="s">
        <v>323</v>
      </c>
      <c r="E106" s="251" t="s">
        <v>7387</v>
      </c>
      <c r="F106" s="252" t="s">
        <v>7388</v>
      </c>
      <c r="G106" s="253" t="s">
        <v>4404</v>
      </c>
      <c r="H106" s="254">
        <v>1</v>
      </c>
      <c r="I106" s="255"/>
      <c r="J106" s="256">
        <f>ROUND(I106*H106,2)</f>
        <v>0</v>
      </c>
      <c r="K106" s="252" t="s">
        <v>1</v>
      </c>
      <c r="L106" s="257"/>
      <c r="M106" s="258" t="s">
        <v>1</v>
      </c>
      <c r="N106" s="259" t="s">
        <v>42</v>
      </c>
      <c r="O106" s="78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AR106" s="16" t="s">
        <v>290</v>
      </c>
      <c r="AT106" s="16" t="s">
        <v>323</v>
      </c>
      <c r="AU106" s="16" t="s">
        <v>16</v>
      </c>
      <c r="AY106" s="16" t="s">
        <v>246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6" t="s">
        <v>16</v>
      </c>
      <c r="BK106" s="227">
        <f>ROUND(I106*H106,2)</f>
        <v>0</v>
      </c>
      <c r="BL106" s="16" t="s">
        <v>253</v>
      </c>
      <c r="BM106" s="16" t="s">
        <v>7410</v>
      </c>
    </row>
    <row r="107" s="13" customFormat="1">
      <c r="B107" s="239"/>
      <c r="C107" s="240"/>
      <c r="D107" s="230" t="s">
        <v>255</v>
      </c>
      <c r="E107" s="241" t="s">
        <v>1</v>
      </c>
      <c r="F107" s="242" t="s">
        <v>16</v>
      </c>
      <c r="G107" s="240"/>
      <c r="H107" s="243">
        <v>1</v>
      </c>
      <c r="I107" s="244"/>
      <c r="J107" s="240"/>
      <c r="K107" s="240"/>
      <c r="L107" s="245"/>
      <c r="M107" s="246"/>
      <c r="N107" s="247"/>
      <c r="O107" s="247"/>
      <c r="P107" s="247"/>
      <c r="Q107" s="247"/>
      <c r="R107" s="247"/>
      <c r="S107" s="247"/>
      <c r="T107" s="248"/>
      <c r="AT107" s="249" t="s">
        <v>255</v>
      </c>
      <c r="AU107" s="249" t="s">
        <v>16</v>
      </c>
      <c r="AV107" s="13" t="s">
        <v>79</v>
      </c>
      <c r="AW107" s="13" t="s">
        <v>33</v>
      </c>
      <c r="AX107" s="13" t="s">
        <v>16</v>
      </c>
      <c r="AY107" s="249" t="s">
        <v>246</v>
      </c>
    </row>
    <row r="108" s="1" customFormat="1" ht="16.5" customHeight="1">
      <c r="B108" s="37"/>
      <c r="C108" s="216" t="s">
        <v>300</v>
      </c>
      <c r="D108" s="216" t="s">
        <v>248</v>
      </c>
      <c r="E108" s="217" t="s">
        <v>7390</v>
      </c>
      <c r="F108" s="218" t="s">
        <v>7391</v>
      </c>
      <c r="G108" s="219" t="s">
        <v>4404</v>
      </c>
      <c r="H108" s="220">
        <v>1</v>
      </c>
      <c r="I108" s="221"/>
      <c r="J108" s="222">
        <f>ROUND(I108*H108,2)</f>
        <v>0</v>
      </c>
      <c r="K108" s="218" t="s">
        <v>1</v>
      </c>
      <c r="L108" s="42"/>
      <c r="M108" s="223" t="s">
        <v>1</v>
      </c>
      <c r="N108" s="224" t="s">
        <v>42</v>
      </c>
      <c r="O108" s="7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AR108" s="16" t="s">
        <v>253</v>
      </c>
      <c r="AT108" s="16" t="s">
        <v>248</v>
      </c>
      <c r="AU108" s="16" t="s">
        <v>16</v>
      </c>
      <c r="AY108" s="16" t="s">
        <v>246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6" t="s">
        <v>16</v>
      </c>
      <c r="BK108" s="227">
        <f>ROUND(I108*H108,2)</f>
        <v>0</v>
      </c>
      <c r="BL108" s="16" t="s">
        <v>253</v>
      </c>
      <c r="BM108" s="16" t="s">
        <v>7411</v>
      </c>
    </row>
    <row r="109" s="13" customFormat="1">
      <c r="B109" s="239"/>
      <c r="C109" s="240"/>
      <c r="D109" s="230" t="s">
        <v>255</v>
      </c>
      <c r="E109" s="241" t="s">
        <v>1</v>
      </c>
      <c r="F109" s="242" t="s">
        <v>16</v>
      </c>
      <c r="G109" s="240"/>
      <c r="H109" s="243">
        <v>1</v>
      </c>
      <c r="I109" s="244"/>
      <c r="J109" s="240"/>
      <c r="K109" s="240"/>
      <c r="L109" s="245"/>
      <c r="M109" s="246"/>
      <c r="N109" s="247"/>
      <c r="O109" s="247"/>
      <c r="P109" s="247"/>
      <c r="Q109" s="247"/>
      <c r="R109" s="247"/>
      <c r="S109" s="247"/>
      <c r="T109" s="248"/>
      <c r="AT109" s="249" t="s">
        <v>255</v>
      </c>
      <c r="AU109" s="249" t="s">
        <v>16</v>
      </c>
      <c r="AV109" s="13" t="s">
        <v>79</v>
      </c>
      <c r="AW109" s="13" t="s">
        <v>33</v>
      </c>
      <c r="AX109" s="13" t="s">
        <v>16</v>
      </c>
      <c r="AY109" s="249" t="s">
        <v>246</v>
      </c>
    </row>
    <row r="110" s="1" customFormat="1" ht="16.5" customHeight="1">
      <c r="B110" s="37"/>
      <c r="C110" s="250" t="s">
        <v>304</v>
      </c>
      <c r="D110" s="250" t="s">
        <v>323</v>
      </c>
      <c r="E110" s="251" t="s">
        <v>7393</v>
      </c>
      <c r="F110" s="252" t="s">
        <v>7394</v>
      </c>
      <c r="G110" s="253" t="s">
        <v>4404</v>
      </c>
      <c r="H110" s="254">
        <v>1</v>
      </c>
      <c r="I110" s="255"/>
      <c r="J110" s="256">
        <f>ROUND(I110*H110,2)</f>
        <v>0</v>
      </c>
      <c r="K110" s="252" t="s">
        <v>1</v>
      </c>
      <c r="L110" s="257"/>
      <c r="M110" s="258" t="s">
        <v>1</v>
      </c>
      <c r="N110" s="259" t="s">
        <v>42</v>
      </c>
      <c r="O110" s="7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AR110" s="16" t="s">
        <v>290</v>
      </c>
      <c r="AT110" s="16" t="s">
        <v>323</v>
      </c>
      <c r="AU110" s="16" t="s">
        <v>16</v>
      </c>
      <c r="AY110" s="16" t="s">
        <v>246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6" t="s">
        <v>16</v>
      </c>
      <c r="BK110" s="227">
        <f>ROUND(I110*H110,2)</f>
        <v>0</v>
      </c>
      <c r="BL110" s="16" t="s">
        <v>253</v>
      </c>
      <c r="BM110" s="16" t="s">
        <v>7412</v>
      </c>
    </row>
    <row r="111" s="13" customFormat="1">
      <c r="B111" s="239"/>
      <c r="C111" s="240"/>
      <c r="D111" s="230" t="s">
        <v>255</v>
      </c>
      <c r="E111" s="241" t="s">
        <v>1</v>
      </c>
      <c r="F111" s="242" t="s">
        <v>16</v>
      </c>
      <c r="G111" s="240"/>
      <c r="H111" s="243">
        <v>1</v>
      </c>
      <c r="I111" s="244"/>
      <c r="J111" s="240"/>
      <c r="K111" s="240"/>
      <c r="L111" s="245"/>
      <c r="M111" s="246"/>
      <c r="N111" s="247"/>
      <c r="O111" s="247"/>
      <c r="P111" s="247"/>
      <c r="Q111" s="247"/>
      <c r="R111" s="247"/>
      <c r="S111" s="247"/>
      <c r="T111" s="248"/>
      <c r="AT111" s="249" t="s">
        <v>255</v>
      </c>
      <c r="AU111" s="249" t="s">
        <v>16</v>
      </c>
      <c r="AV111" s="13" t="s">
        <v>79</v>
      </c>
      <c r="AW111" s="13" t="s">
        <v>33</v>
      </c>
      <c r="AX111" s="13" t="s">
        <v>16</v>
      </c>
      <c r="AY111" s="249" t="s">
        <v>246</v>
      </c>
    </row>
    <row r="112" s="1" customFormat="1" ht="16.5" customHeight="1">
      <c r="B112" s="37"/>
      <c r="C112" s="216" t="s">
        <v>311</v>
      </c>
      <c r="D112" s="216" t="s">
        <v>248</v>
      </c>
      <c r="E112" s="217" t="s">
        <v>7396</v>
      </c>
      <c r="F112" s="218" t="s">
        <v>7397</v>
      </c>
      <c r="G112" s="219" t="s">
        <v>4404</v>
      </c>
      <c r="H112" s="220">
        <v>1</v>
      </c>
      <c r="I112" s="221"/>
      <c r="J112" s="222">
        <f>ROUND(I112*H112,2)</f>
        <v>0</v>
      </c>
      <c r="K112" s="218" t="s">
        <v>1</v>
      </c>
      <c r="L112" s="42"/>
      <c r="M112" s="223" t="s">
        <v>1</v>
      </c>
      <c r="N112" s="224" t="s">
        <v>42</v>
      </c>
      <c r="O112" s="7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AR112" s="16" t="s">
        <v>253</v>
      </c>
      <c r="AT112" s="16" t="s">
        <v>248</v>
      </c>
      <c r="AU112" s="16" t="s">
        <v>16</v>
      </c>
      <c r="AY112" s="16" t="s">
        <v>246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6" t="s">
        <v>16</v>
      </c>
      <c r="BK112" s="227">
        <f>ROUND(I112*H112,2)</f>
        <v>0</v>
      </c>
      <c r="BL112" s="16" t="s">
        <v>253</v>
      </c>
      <c r="BM112" s="16" t="s">
        <v>7413</v>
      </c>
    </row>
    <row r="113" s="13" customFormat="1">
      <c r="B113" s="239"/>
      <c r="C113" s="240"/>
      <c r="D113" s="230" t="s">
        <v>255</v>
      </c>
      <c r="E113" s="241" t="s">
        <v>1</v>
      </c>
      <c r="F113" s="242" t="s">
        <v>16</v>
      </c>
      <c r="G113" s="240"/>
      <c r="H113" s="243">
        <v>1</v>
      </c>
      <c r="I113" s="244"/>
      <c r="J113" s="240"/>
      <c r="K113" s="240"/>
      <c r="L113" s="245"/>
      <c r="M113" s="246"/>
      <c r="N113" s="247"/>
      <c r="O113" s="247"/>
      <c r="P113" s="247"/>
      <c r="Q113" s="247"/>
      <c r="R113" s="247"/>
      <c r="S113" s="247"/>
      <c r="T113" s="248"/>
      <c r="AT113" s="249" t="s">
        <v>255</v>
      </c>
      <c r="AU113" s="249" t="s">
        <v>16</v>
      </c>
      <c r="AV113" s="13" t="s">
        <v>79</v>
      </c>
      <c r="AW113" s="13" t="s">
        <v>33</v>
      </c>
      <c r="AX113" s="13" t="s">
        <v>16</v>
      </c>
      <c r="AY113" s="249" t="s">
        <v>246</v>
      </c>
    </row>
    <row r="114" s="1" customFormat="1" ht="16.5" customHeight="1">
      <c r="B114" s="37"/>
      <c r="C114" s="250" t="s">
        <v>317</v>
      </c>
      <c r="D114" s="250" t="s">
        <v>323</v>
      </c>
      <c r="E114" s="251" t="s">
        <v>7414</v>
      </c>
      <c r="F114" s="252" t="s">
        <v>7415</v>
      </c>
      <c r="G114" s="253" t="s">
        <v>4404</v>
      </c>
      <c r="H114" s="254">
        <v>1</v>
      </c>
      <c r="I114" s="255"/>
      <c r="J114" s="256">
        <f>ROUND(I114*H114,2)</f>
        <v>0</v>
      </c>
      <c r="K114" s="252" t="s">
        <v>1</v>
      </c>
      <c r="L114" s="257"/>
      <c r="M114" s="258" t="s">
        <v>1</v>
      </c>
      <c r="N114" s="259" t="s">
        <v>42</v>
      </c>
      <c r="O114" s="7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AR114" s="16" t="s">
        <v>290</v>
      </c>
      <c r="AT114" s="16" t="s">
        <v>323</v>
      </c>
      <c r="AU114" s="16" t="s">
        <v>16</v>
      </c>
      <c r="AY114" s="16" t="s">
        <v>246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253</v>
      </c>
      <c r="BM114" s="16" t="s">
        <v>7416</v>
      </c>
    </row>
    <row r="115" s="13" customFormat="1">
      <c r="B115" s="239"/>
      <c r="C115" s="240"/>
      <c r="D115" s="230" t="s">
        <v>255</v>
      </c>
      <c r="E115" s="241" t="s">
        <v>1</v>
      </c>
      <c r="F115" s="242" t="s">
        <v>16</v>
      </c>
      <c r="G115" s="240"/>
      <c r="H115" s="243">
        <v>1</v>
      </c>
      <c r="I115" s="244"/>
      <c r="J115" s="240"/>
      <c r="K115" s="240"/>
      <c r="L115" s="245"/>
      <c r="M115" s="246"/>
      <c r="N115" s="247"/>
      <c r="O115" s="247"/>
      <c r="P115" s="247"/>
      <c r="Q115" s="247"/>
      <c r="R115" s="247"/>
      <c r="S115" s="247"/>
      <c r="T115" s="248"/>
      <c r="AT115" s="249" t="s">
        <v>255</v>
      </c>
      <c r="AU115" s="249" t="s">
        <v>16</v>
      </c>
      <c r="AV115" s="13" t="s">
        <v>79</v>
      </c>
      <c r="AW115" s="13" t="s">
        <v>33</v>
      </c>
      <c r="AX115" s="13" t="s">
        <v>16</v>
      </c>
      <c r="AY115" s="249" t="s">
        <v>246</v>
      </c>
    </row>
    <row r="116" s="1" customFormat="1" ht="16.5" customHeight="1">
      <c r="B116" s="37"/>
      <c r="C116" s="216" t="s">
        <v>322</v>
      </c>
      <c r="D116" s="216" t="s">
        <v>248</v>
      </c>
      <c r="E116" s="217" t="s">
        <v>7417</v>
      </c>
      <c r="F116" s="218" t="s">
        <v>7418</v>
      </c>
      <c r="G116" s="219" t="s">
        <v>4404</v>
      </c>
      <c r="H116" s="220">
        <v>1</v>
      </c>
      <c r="I116" s="221"/>
      <c r="J116" s="222">
        <f>ROUND(I116*H116,2)</f>
        <v>0</v>
      </c>
      <c r="K116" s="218" t="s">
        <v>1</v>
      </c>
      <c r="L116" s="42"/>
      <c r="M116" s="223" t="s">
        <v>1</v>
      </c>
      <c r="N116" s="224" t="s">
        <v>42</v>
      </c>
      <c r="O116" s="7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AR116" s="16" t="s">
        <v>253</v>
      </c>
      <c r="AT116" s="16" t="s">
        <v>248</v>
      </c>
      <c r="AU116" s="16" t="s">
        <v>16</v>
      </c>
      <c r="AY116" s="16" t="s">
        <v>246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6" t="s">
        <v>16</v>
      </c>
      <c r="BK116" s="227">
        <f>ROUND(I116*H116,2)</f>
        <v>0</v>
      </c>
      <c r="BL116" s="16" t="s">
        <v>253</v>
      </c>
      <c r="BM116" s="16" t="s">
        <v>322</v>
      </c>
    </row>
    <row r="117" s="13" customFormat="1">
      <c r="B117" s="239"/>
      <c r="C117" s="240"/>
      <c r="D117" s="230" t="s">
        <v>255</v>
      </c>
      <c r="E117" s="241" t="s">
        <v>1</v>
      </c>
      <c r="F117" s="242" t="s">
        <v>16</v>
      </c>
      <c r="G117" s="240"/>
      <c r="H117" s="243">
        <v>1</v>
      </c>
      <c r="I117" s="244"/>
      <c r="J117" s="240"/>
      <c r="K117" s="240"/>
      <c r="L117" s="245"/>
      <c r="M117" s="246"/>
      <c r="N117" s="247"/>
      <c r="O117" s="247"/>
      <c r="P117" s="247"/>
      <c r="Q117" s="247"/>
      <c r="R117" s="247"/>
      <c r="S117" s="247"/>
      <c r="T117" s="248"/>
      <c r="AT117" s="249" t="s">
        <v>255</v>
      </c>
      <c r="AU117" s="249" t="s">
        <v>16</v>
      </c>
      <c r="AV117" s="13" t="s">
        <v>79</v>
      </c>
      <c r="AW117" s="13" t="s">
        <v>33</v>
      </c>
      <c r="AX117" s="13" t="s">
        <v>16</v>
      </c>
      <c r="AY117" s="249" t="s">
        <v>246</v>
      </c>
    </row>
    <row r="118" s="1" customFormat="1" ht="16.5" customHeight="1">
      <c r="B118" s="37"/>
      <c r="C118" s="250" t="s">
        <v>8</v>
      </c>
      <c r="D118" s="250" t="s">
        <v>323</v>
      </c>
      <c r="E118" s="251" t="s">
        <v>7419</v>
      </c>
      <c r="F118" s="252" t="s">
        <v>7420</v>
      </c>
      <c r="G118" s="253" t="s">
        <v>4404</v>
      </c>
      <c r="H118" s="254">
        <v>1</v>
      </c>
      <c r="I118" s="255"/>
      <c r="J118" s="256">
        <f>ROUND(I118*H118,2)</f>
        <v>0</v>
      </c>
      <c r="K118" s="252" t="s">
        <v>1</v>
      </c>
      <c r="L118" s="257"/>
      <c r="M118" s="258" t="s">
        <v>1</v>
      </c>
      <c r="N118" s="259" t="s">
        <v>42</v>
      </c>
      <c r="O118" s="78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AR118" s="16" t="s">
        <v>290</v>
      </c>
      <c r="AT118" s="16" t="s">
        <v>323</v>
      </c>
      <c r="AU118" s="16" t="s">
        <v>16</v>
      </c>
      <c r="AY118" s="16" t="s">
        <v>246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6" t="s">
        <v>16</v>
      </c>
      <c r="BK118" s="227">
        <f>ROUND(I118*H118,2)</f>
        <v>0</v>
      </c>
      <c r="BL118" s="16" t="s">
        <v>253</v>
      </c>
      <c r="BM118" s="16" t="s">
        <v>7421</v>
      </c>
    </row>
    <row r="119" s="13" customFormat="1">
      <c r="B119" s="239"/>
      <c r="C119" s="240"/>
      <c r="D119" s="230" t="s">
        <v>255</v>
      </c>
      <c r="E119" s="241" t="s">
        <v>1</v>
      </c>
      <c r="F119" s="242" t="s">
        <v>16</v>
      </c>
      <c r="G119" s="240"/>
      <c r="H119" s="243">
        <v>1</v>
      </c>
      <c r="I119" s="244"/>
      <c r="J119" s="240"/>
      <c r="K119" s="240"/>
      <c r="L119" s="245"/>
      <c r="M119" s="246"/>
      <c r="N119" s="247"/>
      <c r="O119" s="247"/>
      <c r="P119" s="247"/>
      <c r="Q119" s="247"/>
      <c r="R119" s="247"/>
      <c r="S119" s="247"/>
      <c r="T119" s="248"/>
      <c r="AT119" s="249" t="s">
        <v>255</v>
      </c>
      <c r="AU119" s="249" t="s">
        <v>16</v>
      </c>
      <c r="AV119" s="13" t="s">
        <v>79</v>
      </c>
      <c r="AW119" s="13" t="s">
        <v>33</v>
      </c>
      <c r="AX119" s="13" t="s">
        <v>16</v>
      </c>
      <c r="AY119" s="249" t="s">
        <v>246</v>
      </c>
    </row>
    <row r="120" s="1" customFormat="1" ht="16.5" customHeight="1">
      <c r="B120" s="37"/>
      <c r="C120" s="216" t="s">
        <v>333</v>
      </c>
      <c r="D120" s="216" t="s">
        <v>248</v>
      </c>
      <c r="E120" s="217" t="s">
        <v>7422</v>
      </c>
      <c r="F120" s="218" t="s">
        <v>7423</v>
      </c>
      <c r="G120" s="219" t="s">
        <v>4404</v>
      </c>
      <c r="H120" s="220">
        <v>1</v>
      </c>
      <c r="I120" s="221"/>
      <c r="J120" s="222">
        <f>ROUND(I120*H120,2)</f>
        <v>0</v>
      </c>
      <c r="K120" s="218" t="s">
        <v>1</v>
      </c>
      <c r="L120" s="42"/>
      <c r="M120" s="223" t="s">
        <v>1</v>
      </c>
      <c r="N120" s="224" t="s">
        <v>42</v>
      </c>
      <c r="O120" s="7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AR120" s="16" t="s">
        <v>253</v>
      </c>
      <c r="AT120" s="16" t="s">
        <v>248</v>
      </c>
      <c r="AU120" s="16" t="s">
        <v>16</v>
      </c>
      <c r="AY120" s="16" t="s">
        <v>246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253</v>
      </c>
      <c r="BM120" s="16" t="s">
        <v>333</v>
      </c>
    </row>
    <row r="121" s="13" customFormat="1">
      <c r="B121" s="239"/>
      <c r="C121" s="240"/>
      <c r="D121" s="230" t="s">
        <v>255</v>
      </c>
      <c r="E121" s="241" t="s">
        <v>1</v>
      </c>
      <c r="F121" s="242" t="s">
        <v>16</v>
      </c>
      <c r="G121" s="240"/>
      <c r="H121" s="243">
        <v>1</v>
      </c>
      <c r="I121" s="244"/>
      <c r="J121" s="240"/>
      <c r="K121" s="240"/>
      <c r="L121" s="245"/>
      <c r="M121" s="246"/>
      <c r="N121" s="247"/>
      <c r="O121" s="247"/>
      <c r="P121" s="247"/>
      <c r="Q121" s="247"/>
      <c r="R121" s="247"/>
      <c r="S121" s="247"/>
      <c r="T121" s="248"/>
      <c r="AT121" s="249" t="s">
        <v>255</v>
      </c>
      <c r="AU121" s="249" t="s">
        <v>16</v>
      </c>
      <c r="AV121" s="13" t="s">
        <v>79</v>
      </c>
      <c r="AW121" s="13" t="s">
        <v>33</v>
      </c>
      <c r="AX121" s="13" t="s">
        <v>16</v>
      </c>
      <c r="AY121" s="249" t="s">
        <v>246</v>
      </c>
    </row>
    <row r="122" s="1" customFormat="1" ht="16.5" customHeight="1">
      <c r="B122" s="37"/>
      <c r="C122" s="250" t="s">
        <v>341</v>
      </c>
      <c r="D122" s="250" t="s">
        <v>323</v>
      </c>
      <c r="E122" s="251" t="s">
        <v>7399</v>
      </c>
      <c r="F122" s="252" t="s">
        <v>7400</v>
      </c>
      <c r="G122" s="253" t="s">
        <v>4404</v>
      </c>
      <c r="H122" s="254">
        <v>1</v>
      </c>
      <c r="I122" s="255"/>
      <c r="J122" s="256">
        <f>ROUND(I122*H122,2)</f>
        <v>0</v>
      </c>
      <c r="K122" s="252" t="s">
        <v>1</v>
      </c>
      <c r="L122" s="257"/>
      <c r="M122" s="258" t="s">
        <v>1</v>
      </c>
      <c r="N122" s="259" t="s">
        <v>42</v>
      </c>
      <c r="O122" s="7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AR122" s="16" t="s">
        <v>290</v>
      </c>
      <c r="AT122" s="16" t="s">
        <v>323</v>
      </c>
      <c r="AU122" s="16" t="s">
        <v>16</v>
      </c>
      <c r="AY122" s="16" t="s">
        <v>246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6" t="s">
        <v>16</v>
      </c>
      <c r="BK122" s="227">
        <f>ROUND(I122*H122,2)</f>
        <v>0</v>
      </c>
      <c r="BL122" s="16" t="s">
        <v>253</v>
      </c>
      <c r="BM122" s="16" t="s">
        <v>7424</v>
      </c>
    </row>
    <row r="123" s="13" customFormat="1">
      <c r="B123" s="239"/>
      <c r="C123" s="240"/>
      <c r="D123" s="230" t="s">
        <v>255</v>
      </c>
      <c r="E123" s="241" t="s">
        <v>1</v>
      </c>
      <c r="F123" s="242" t="s">
        <v>16</v>
      </c>
      <c r="G123" s="240"/>
      <c r="H123" s="243">
        <v>1</v>
      </c>
      <c r="I123" s="244"/>
      <c r="J123" s="240"/>
      <c r="K123" s="240"/>
      <c r="L123" s="245"/>
      <c r="M123" s="246"/>
      <c r="N123" s="247"/>
      <c r="O123" s="247"/>
      <c r="P123" s="247"/>
      <c r="Q123" s="247"/>
      <c r="R123" s="247"/>
      <c r="S123" s="247"/>
      <c r="T123" s="248"/>
      <c r="AT123" s="249" t="s">
        <v>255</v>
      </c>
      <c r="AU123" s="249" t="s">
        <v>16</v>
      </c>
      <c r="AV123" s="13" t="s">
        <v>79</v>
      </c>
      <c r="AW123" s="13" t="s">
        <v>33</v>
      </c>
      <c r="AX123" s="13" t="s">
        <v>16</v>
      </c>
      <c r="AY123" s="249" t="s">
        <v>246</v>
      </c>
    </row>
    <row r="124" s="1" customFormat="1" ht="16.5" customHeight="1">
      <c r="B124" s="37"/>
      <c r="C124" s="216" t="s">
        <v>349</v>
      </c>
      <c r="D124" s="216" t="s">
        <v>248</v>
      </c>
      <c r="E124" s="217" t="s">
        <v>7402</v>
      </c>
      <c r="F124" s="218" t="s">
        <v>7397</v>
      </c>
      <c r="G124" s="219" t="s">
        <v>4404</v>
      </c>
      <c r="H124" s="220">
        <v>1</v>
      </c>
      <c r="I124" s="221"/>
      <c r="J124" s="222">
        <f>ROUND(I124*H124,2)</f>
        <v>0</v>
      </c>
      <c r="K124" s="218" t="s">
        <v>1</v>
      </c>
      <c r="L124" s="42"/>
      <c r="M124" s="223" t="s">
        <v>1</v>
      </c>
      <c r="N124" s="224" t="s">
        <v>42</v>
      </c>
      <c r="O124" s="78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AR124" s="16" t="s">
        <v>253</v>
      </c>
      <c r="AT124" s="16" t="s">
        <v>248</v>
      </c>
      <c r="AU124" s="16" t="s">
        <v>16</v>
      </c>
      <c r="AY124" s="16" t="s">
        <v>246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6" t="s">
        <v>16</v>
      </c>
      <c r="BK124" s="227">
        <f>ROUND(I124*H124,2)</f>
        <v>0</v>
      </c>
      <c r="BL124" s="16" t="s">
        <v>253</v>
      </c>
      <c r="BM124" s="16" t="s">
        <v>349</v>
      </c>
    </row>
    <row r="125" s="13" customFormat="1">
      <c r="B125" s="239"/>
      <c r="C125" s="240"/>
      <c r="D125" s="230" t="s">
        <v>255</v>
      </c>
      <c r="E125" s="241" t="s">
        <v>1</v>
      </c>
      <c r="F125" s="242" t="s">
        <v>16</v>
      </c>
      <c r="G125" s="240"/>
      <c r="H125" s="243">
        <v>1</v>
      </c>
      <c r="I125" s="244"/>
      <c r="J125" s="240"/>
      <c r="K125" s="240"/>
      <c r="L125" s="245"/>
      <c r="M125" s="246"/>
      <c r="N125" s="247"/>
      <c r="O125" s="247"/>
      <c r="P125" s="247"/>
      <c r="Q125" s="247"/>
      <c r="R125" s="247"/>
      <c r="S125" s="247"/>
      <c r="T125" s="248"/>
      <c r="AT125" s="249" t="s">
        <v>255</v>
      </c>
      <c r="AU125" s="249" t="s">
        <v>16</v>
      </c>
      <c r="AV125" s="13" t="s">
        <v>79</v>
      </c>
      <c r="AW125" s="13" t="s">
        <v>33</v>
      </c>
      <c r="AX125" s="13" t="s">
        <v>16</v>
      </c>
      <c r="AY125" s="249" t="s">
        <v>246</v>
      </c>
    </row>
    <row r="126" s="1" customFormat="1" ht="16.5" customHeight="1">
      <c r="B126" s="37"/>
      <c r="C126" s="250" t="s">
        <v>355</v>
      </c>
      <c r="D126" s="250" t="s">
        <v>323</v>
      </c>
      <c r="E126" s="251" t="s">
        <v>7404</v>
      </c>
      <c r="F126" s="252" t="s">
        <v>7405</v>
      </c>
      <c r="G126" s="253" t="s">
        <v>4404</v>
      </c>
      <c r="H126" s="254">
        <v>2</v>
      </c>
      <c r="I126" s="255"/>
      <c r="J126" s="256">
        <f>ROUND(I126*H126,2)</f>
        <v>0</v>
      </c>
      <c r="K126" s="252" t="s">
        <v>1</v>
      </c>
      <c r="L126" s="257"/>
      <c r="M126" s="258" t="s">
        <v>1</v>
      </c>
      <c r="N126" s="259" t="s">
        <v>42</v>
      </c>
      <c r="O126" s="78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AR126" s="16" t="s">
        <v>290</v>
      </c>
      <c r="AT126" s="16" t="s">
        <v>323</v>
      </c>
      <c r="AU126" s="16" t="s">
        <v>16</v>
      </c>
      <c r="AY126" s="16" t="s">
        <v>246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6" t="s">
        <v>16</v>
      </c>
      <c r="BK126" s="227">
        <f>ROUND(I126*H126,2)</f>
        <v>0</v>
      </c>
      <c r="BL126" s="16" t="s">
        <v>253</v>
      </c>
      <c r="BM126" s="16" t="s">
        <v>7425</v>
      </c>
    </row>
    <row r="127" s="13" customFormat="1">
      <c r="B127" s="239"/>
      <c r="C127" s="240"/>
      <c r="D127" s="230" t="s">
        <v>255</v>
      </c>
      <c r="E127" s="241" t="s">
        <v>1</v>
      </c>
      <c r="F127" s="242" t="s">
        <v>79</v>
      </c>
      <c r="G127" s="240"/>
      <c r="H127" s="243">
        <v>2</v>
      </c>
      <c r="I127" s="244"/>
      <c r="J127" s="240"/>
      <c r="K127" s="240"/>
      <c r="L127" s="245"/>
      <c r="M127" s="246"/>
      <c r="N127" s="247"/>
      <c r="O127" s="247"/>
      <c r="P127" s="247"/>
      <c r="Q127" s="247"/>
      <c r="R127" s="247"/>
      <c r="S127" s="247"/>
      <c r="T127" s="248"/>
      <c r="AT127" s="249" t="s">
        <v>255</v>
      </c>
      <c r="AU127" s="249" t="s">
        <v>16</v>
      </c>
      <c r="AV127" s="13" t="s">
        <v>79</v>
      </c>
      <c r="AW127" s="13" t="s">
        <v>33</v>
      </c>
      <c r="AX127" s="13" t="s">
        <v>16</v>
      </c>
      <c r="AY127" s="249" t="s">
        <v>246</v>
      </c>
    </row>
    <row r="128" s="1" customFormat="1" ht="16.5" customHeight="1">
      <c r="B128" s="37"/>
      <c r="C128" s="216" t="s">
        <v>372</v>
      </c>
      <c r="D128" s="216" t="s">
        <v>248</v>
      </c>
      <c r="E128" s="217" t="s">
        <v>7407</v>
      </c>
      <c r="F128" s="218" t="s">
        <v>7408</v>
      </c>
      <c r="G128" s="219" t="s">
        <v>4404</v>
      </c>
      <c r="H128" s="220">
        <v>2</v>
      </c>
      <c r="I128" s="221"/>
      <c r="J128" s="222">
        <f>ROUND(I128*H128,2)</f>
        <v>0</v>
      </c>
      <c r="K128" s="218" t="s">
        <v>1</v>
      </c>
      <c r="L128" s="42"/>
      <c r="M128" s="223" t="s">
        <v>1</v>
      </c>
      <c r="N128" s="224" t="s">
        <v>42</v>
      </c>
      <c r="O128" s="78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AR128" s="16" t="s">
        <v>253</v>
      </c>
      <c r="AT128" s="16" t="s">
        <v>248</v>
      </c>
      <c r="AU128" s="16" t="s">
        <v>16</v>
      </c>
      <c r="AY128" s="16" t="s">
        <v>246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6" t="s">
        <v>16</v>
      </c>
      <c r="BK128" s="227">
        <f>ROUND(I128*H128,2)</f>
        <v>0</v>
      </c>
      <c r="BL128" s="16" t="s">
        <v>253</v>
      </c>
      <c r="BM128" s="16" t="s">
        <v>372</v>
      </c>
    </row>
    <row r="129" s="13" customFormat="1">
      <c r="B129" s="239"/>
      <c r="C129" s="240"/>
      <c r="D129" s="230" t="s">
        <v>255</v>
      </c>
      <c r="E129" s="241" t="s">
        <v>1</v>
      </c>
      <c r="F129" s="242" t="s">
        <v>79</v>
      </c>
      <c r="G129" s="240"/>
      <c r="H129" s="243">
        <v>2</v>
      </c>
      <c r="I129" s="244"/>
      <c r="J129" s="240"/>
      <c r="K129" s="240"/>
      <c r="L129" s="245"/>
      <c r="M129" s="246"/>
      <c r="N129" s="247"/>
      <c r="O129" s="247"/>
      <c r="P129" s="247"/>
      <c r="Q129" s="247"/>
      <c r="R129" s="247"/>
      <c r="S129" s="247"/>
      <c r="T129" s="248"/>
      <c r="AT129" s="249" t="s">
        <v>255</v>
      </c>
      <c r="AU129" s="249" t="s">
        <v>16</v>
      </c>
      <c r="AV129" s="13" t="s">
        <v>79</v>
      </c>
      <c r="AW129" s="13" t="s">
        <v>33</v>
      </c>
      <c r="AX129" s="13" t="s">
        <v>16</v>
      </c>
      <c r="AY129" s="249" t="s">
        <v>246</v>
      </c>
    </row>
    <row r="130" s="1" customFormat="1" ht="16.5" customHeight="1">
      <c r="B130" s="37"/>
      <c r="C130" s="250" t="s">
        <v>7</v>
      </c>
      <c r="D130" s="250" t="s">
        <v>323</v>
      </c>
      <c r="E130" s="251" t="s">
        <v>7426</v>
      </c>
      <c r="F130" s="252" t="s">
        <v>7427</v>
      </c>
      <c r="G130" s="253" t="s">
        <v>4404</v>
      </c>
      <c r="H130" s="254">
        <v>188</v>
      </c>
      <c r="I130" s="255"/>
      <c r="J130" s="256">
        <f>ROUND(I130*H130,2)</f>
        <v>0</v>
      </c>
      <c r="K130" s="252" t="s">
        <v>1</v>
      </c>
      <c r="L130" s="257"/>
      <c r="M130" s="258" t="s">
        <v>1</v>
      </c>
      <c r="N130" s="259" t="s">
        <v>42</v>
      </c>
      <c r="O130" s="7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AR130" s="16" t="s">
        <v>290</v>
      </c>
      <c r="AT130" s="16" t="s">
        <v>323</v>
      </c>
      <c r="AU130" s="16" t="s">
        <v>16</v>
      </c>
      <c r="AY130" s="16" t="s">
        <v>246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6" t="s">
        <v>16</v>
      </c>
      <c r="BK130" s="227">
        <f>ROUND(I130*H130,2)</f>
        <v>0</v>
      </c>
      <c r="BL130" s="16" t="s">
        <v>253</v>
      </c>
      <c r="BM130" s="16" t="s">
        <v>7428</v>
      </c>
    </row>
    <row r="131" s="13" customFormat="1">
      <c r="B131" s="239"/>
      <c r="C131" s="240"/>
      <c r="D131" s="230" t="s">
        <v>255</v>
      </c>
      <c r="E131" s="241" t="s">
        <v>1</v>
      </c>
      <c r="F131" s="242" t="s">
        <v>1757</v>
      </c>
      <c r="G131" s="240"/>
      <c r="H131" s="243">
        <v>188</v>
      </c>
      <c r="I131" s="244"/>
      <c r="J131" s="240"/>
      <c r="K131" s="240"/>
      <c r="L131" s="245"/>
      <c r="M131" s="246"/>
      <c r="N131" s="247"/>
      <c r="O131" s="247"/>
      <c r="P131" s="247"/>
      <c r="Q131" s="247"/>
      <c r="R131" s="247"/>
      <c r="S131" s="247"/>
      <c r="T131" s="248"/>
      <c r="AT131" s="249" t="s">
        <v>255</v>
      </c>
      <c r="AU131" s="249" t="s">
        <v>16</v>
      </c>
      <c r="AV131" s="13" t="s">
        <v>79</v>
      </c>
      <c r="AW131" s="13" t="s">
        <v>33</v>
      </c>
      <c r="AX131" s="13" t="s">
        <v>16</v>
      </c>
      <c r="AY131" s="249" t="s">
        <v>246</v>
      </c>
    </row>
    <row r="132" s="1" customFormat="1" ht="16.5" customHeight="1">
      <c r="B132" s="37"/>
      <c r="C132" s="216" t="s">
        <v>388</v>
      </c>
      <c r="D132" s="216" t="s">
        <v>248</v>
      </c>
      <c r="E132" s="217" t="s">
        <v>7429</v>
      </c>
      <c r="F132" s="218" t="s">
        <v>7430</v>
      </c>
      <c r="G132" s="219" t="s">
        <v>4404</v>
      </c>
      <c r="H132" s="220">
        <v>188</v>
      </c>
      <c r="I132" s="221"/>
      <c r="J132" s="222">
        <f>ROUND(I132*H132,2)</f>
        <v>0</v>
      </c>
      <c r="K132" s="218" t="s">
        <v>1</v>
      </c>
      <c r="L132" s="42"/>
      <c r="M132" s="223" t="s">
        <v>1</v>
      </c>
      <c r="N132" s="224" t="s">
        <v>42</v>
      </c>
      <c r="O132" s="7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AR132" s="16" t="s">
        <v>253</v>
      </c>
      <c r="AT132" s="16" t="s">
        <v>248</v>
      </c>
      <c r="AU132" s="16" t="s">
        <v>16</v>
      </c>
      <c r="AY132" s="16" t="s">
        <v>246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253</v>
      </c>
      <c r="BM132" s="16" t="s">
        <v>388</v>
      </c>
    </row>
    <row r="133" s="13" customFormat="1">
      <c r="B133" s="239"/>
      <c r="C133" s="240"/>
      <c r="D133" s="230" t="s">
        <v>255</v>
      </c>
      <c r="E133" s="241" t="s">
        <v>1</v>
      </c>
      <c r="F133" s="242" t="s">
        <v>1757</v>
      </c>
      <c r="G133" s="240"/>
      <c r="H133" s="243">
        <v>188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AT133" s="249" t="s">
        <v>255</v>
      </c>
      <c r="AU133" s="249" t="s">
        <v>16</v>
      </c>
      <c r="AV133" s="13" t="s">
        <v>79</v>
      </c>
      <c r="AW133" s="13" t="s">
        <v>33</v>
      </c>
      <c r="AX133" s="13" t="s">
        <v>16</v>
      </c>
      <c r="AY133" s="249" t="s">
        <v>246</v>
      </c>
    </row>
    <row r="134" s="1" customFormat="1" ht="16.5" customHeight="1">
      <c r="B134" s="37"/>
      <c r="C134" s="250" t="s">
        <v>393</v>
      </c>
      <c r="D134" s="250" t="s">
        <v>323</v>
      </c>
      <c r="E134" s="251" t="s">
        <v>7431</v>
      </c>
      <c r="F134" s="252" t="s">
        <v>7432</v>
      </c>
      <c r="G134" s="253" t="s">
        <v>4404</v>
      </c>
      <c r="H134" s="254">
        <v>20</v>
      </c>
      <c r="I134" s="255"/>
      <c r="J134" s="256">
        <f>ROUND(I134*H134,2)</f>
        <v>0</v>
      </c>
      <c r="K134" s="252" t="s">
        <v>1</v>
      </c>
      <c r="L134" s="257"/>
      <c r="M134" s="258" t="s">
        <v>1</v>
      </c>
      <c r="N134" s="259" t="s">
        <v>42</v>
      </c>
      <c r="O134" s="7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AR134" s="16" t="s">
        <v>290</v>
      </c>
      <c r="AT134" s="16" t="s">
        <v>323</v>
      </c>
      <c r="AU134" s="16" t="s">
        <v>16</v>
      </c>
      <c r="AY134" s="16" t="s">
        <v>246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6" t="s">
        <v>16</v>
      </c>
      <c r="BK134" s="227">
        <f>ROUND(I134*H134,2)</f>
        <v>0</v>
      </c>
      <c r="BL134" s="16" t="s">
        <v>253</v>
      </c>
      <c r="BM134" s="16" t="s">
        <v>7433</v>
      </c>
    </row>
    <row r="135" s="13" customFormat="1">
      <c r="B135" s="239"/>
      <c r="C135" s="240"/>
      <c r="D135" s="230" t="s">
        <v>255</v>
      </c>
      <c r="E135" s="241" t="s">
        <v>1</v>
      </c>
      <c r="F135" s="242" t="s">
        <v>372</v>
      </c>
      <c r="G135" s="240"/>
      <c r="H135" s="243">
        <v>20</v>
      </c>
      <c r="I135" s="244"/>
      <c r="J135" s="240"/>
      <c r="K135" s="240"/>
      <c r="L135" s="245"/>
      <c r="M135" s="246"/>
      <c r="N135" s="247"/>
      <c r="O135" s="247"/>
      <c r="P135" s="247"/>
      <c r="Q135" s="247"/>
      <c r="R135" s="247"/>
      <c r="S135" s="247"/>
      <c r="T135" s="248"/>
      <c r="AT135" s="249" t="s">
        <v>255</v>
      </c>
      <c r="AU135" s="249" t="s">
        <v>16</v>
      </c>
      <c r="AV135" s="13" t="s">
        <v>79</v>
      </c>
      <c r="AW135" s="13" t="s">
        <v>33</v>
      </c>
      <c r="AX135" s="13" t="s">
        <v>16</v>
      </c>
      <c r="AY135" s="249" t="s">
        <v>246</v>
      </c>
    </row>
    <row r="136" s="1" customFormat="1" ht="16.5" customHeight="1">
      <c r="B136" s="37"/>
      <c r="C136" s="216" t="s">
        <v>398</v>
      </c>
      <c r="D136" s="216" t="s">
        <v>248</v>
      </c>
      <c r="E136" s="217" t="s">
        <v>7434</v>
      </c>
      <c r="F136" s="218" t="s">
        <v>7435</v>
      </c>
      <c r="G136" s="219" t="s">
        <v>4404</v>
      </c>
      <c r="H136" s="220">
        <v>20</v>
      </c>
      <c r="I136" s="221"/>
      <c r="J136" s="222">
        <f>ROUND(I136*H136,2)</f>
        <v>0</v>
      </c>
      <c r="K136" s="218" t="s">
        <v>1</v>
      </c>
      <c r="L136" s="42"/>
      <c r="M136" s="223" t="s">
        <v>1</v>
      </c>
      <c r="N136" s="224" t="s">
        <v>42</v>
      </c>
      <c r="O136" s="78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AR136" s="16" t="s">
        <v>253</v>
      </c>
      <c r="AT136" s="16" t="s">
        <v>248</v>
      </c>
      <c r="AU136" s="16" t="s">
        <v>16</v>
      </c>
      <c r="AY136" s="16" t="s">
        <v>246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6" t="s">
        <v>16</v>
      </c>
      <c r="BK136" s="227">
        <f>ROUND(I136*H136,2)</f>
        <v>0</v>
      </c>
      <c r="BL136" s="16" t="s">
        <v>253</v>
      </c>
      <c r="BM136" s="16" t="s">
        <v>398</v>
      </c>
    </row>
    <row r="137" s="13" customFormat="1">
      <c r="B137" s="239"/>
      <c r="C137" s="240"/>
      <c r="D137" s="230" t="s">
        <v>255</v>
      </c>
      <c r="E137" s="241" t="s">
        <v>1</v>
      </c>
      <c r="F137" s="242" t="s">
        <v>372</v>
      </c>
      <c r="G137" s="240"/>
      <c r="H137" s="243">
        <v>20</v>
      </c>
      <c r="I137" s="244"/>
      <c r="J137" s="240"/>
      <c r="K137" s="240"/>
      <c r="L137" s="245"/>
      <c r="M137" s="246"/>
      <c r="N137" s="247"/>
      <c r="O137" s="247"/>
      <c r="P137" s="247"/>
      <c r="Q137" s="247"/>
      <c r="R137" s="247"/>
      <c r="S137" s="247"/>
      <c r="T137" s="248"/>
      <c r="AT137" s="249" t="s">
        <v>255</v>
      </c>
      <c r="AU137" s="249" t="s">
        <v>16</v>
      </c>
      <c r="AV137" s="13" t="s">
        <v>79</v>
      </c>
      <c r="AW137" s="13" t="s">
        <v>33</v>
      </c>
      <c r="AX137" s="13" t="s">
        <v>16</v>
      </c>
      <c r="AY137" s="249" t="s">
        <v>246</v>
      </c>
    </row>
    <row r="138" s="1" customFormat="1" ht="16.5" customHeight="1">
      <c r="B138" s="37"/>
      <c r="C138" s="250" t="s">
        <v>405</v>
      </c>
      <c r="D138" s="250" t="s">
        <v>323</v>
      </c>
      <c r="E138" s="251" t="s">
        <v>7436</v>
      </c>
      <c r="F138" s="252" t="s">
        <v>7437</v>
      </c>
      <c r="G138" s="253" t="s">
        <v>4404</v>
      </c>
      <c r="H138" s="254">
        <v>171</v>
      </c>
      <c r="I138" s="255"/>
      <c r="J138" s="256">
        <f>ROUND(I138*H138,2)</f>
        <v>0</v>
      </c>
      <c r="K138" s="252" t="s">
        <v>1</v>
      </c>
      <c r="L138" s="257"/>
      <c r="M138" s="258" t="s">
        <v>1</v>
      </c>
      <c r="N138" s="259" t="s">
        <v>42</v>
      </c>
      <c r="O138" s="7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AR138" s="16" t="s">
        <v>290</v>
      </c>
      <c r="AT138" s="16" t="s">
        <v>323</v>
      </c>
      <c r="AU138" s="16" t="s">
        <v>16</v>
      </c>
      <c r="AY138" s="16" t="s">
        <v>246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253</v>
      </c>
      <c r="BM138" s="16" t="s">
        <v>7438</v>
      </c>
    </row>
    <row r="139" s="13" customFormat="1">
      <c r="B139" s="239"/>
      <c r="C139" s="240"/>
      <c r="D139" s="230" t="s">
        <v>255</v>
      </c>
      <c r="E139" s="241" t="s">
        <v>1</v>
      </c>
      <c r="F139" s="242" t="s">
        <v>1606</v>
      </c>
      <c r="G139" s="240"/>
      <c r="H139" s="243">
        <v>171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AT139" s="249" t="s">
        <v>255</v>
      </c>
      <c r="AU139" s="249" t="s">
        <v>16</v>
      </c>
      <c r="AV139" s="13" t="s">
        <v>79</v>
      </c>
      <c r="AW139" s="13" t="s">
        <v>33</v>
      </c>
      <c r="AX139" s="13" t="s">
        <v>16</v>
      </c>
      <c r="AY139" s="249" t="s">
        <v>246</v>
      </c>
    </row>
    <row r="140" s="1" customFormat="1" ht="16.5" customHeight="1">
      <c r="B140" s="37"/>
      <c r="C140" s="216" t="s">
        <v>411</v>
      </c>
      <c r="D140" s="216" t="s">
        <v>248</v>
      </c>
      <c r="E140" s="217" t="s">
        <v>7439</v>
      </c>
      <c r="F140" s="218" t="s">
        <v>7435</v>
      </c>
      <c r="G140" s="219" t="s">
        <v>4404</v>
      </c>
      <c r="H140" s="220">
        <v>171</v>
      </c>
      <c r="I140" s="221"/>
      <c r="J140" s="222">
        <f>ROUND(I140*H140,2)</f>
        <v>0</v>
      </c>
      <c r="K140" s="218" t="s">
        <v>1</v>
      </c>
      <c r="L140" s="42"/>
      <c r="M140" s="223" t="s">
        <v>1</v>
      </c>
      <c r="N140" s="224" t="s">
        <v>42</v>
      </c>
      <c r="O140" s="7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AR140" s="16" t="s">
        <v>253</v>
      </c>
      <c r="AT140" s="16" t="s">
        <v>248</v>
      </c>
      <c r="AU140" s="16" t="s">
        <v>16</v>
      </c>
      <c r="AY140" s="16" t="s">
        <v>246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253</v>
      </c>
      <c r="BM140" s="16" t="s">
        <v>411</v>
      </c>
    </row>
    <row r="141" s="13" customFormat="1">
      <c r="B141" s="239"/>
      <c r="C141" s="240"/>
      <c r="D141" s="230" t="s">
        <v>255</v>
      </c>
      <c r="E141" s="241" t="s">
        <v>1</v>
      </c>
      <c r="F141" s="242" t="s">
        <v>1606</v>
      </c>
      <c r="G141" s="240"/>
      <c r="H141" s="243">
        <v>171</v>
      </c>
      <c r="I141" s="244"/>
      <c r="J141" s="240"/>
      <c r="K141" s="240"/>
      <c r="L141" s="245"/>
      <c r="M141" s="246"/>
      <c r="N141" s="247"/>
      <c r="O141" s="247"/>
      <c r="P141" s="247"/>
      <c r="Q141" s="247"/>
      <c r="R141" s="247"/>
      <c r="S141" s="247"/>
      <c r="T141" s="248"/>
      <c r="AT141" s="249" t="s">
        <v>255</v>
      </c>
      <c r="AU141" s="249" t="s">
        <v>16</v>
      </c>
      <c r="AV141" s="13" t="s">
        <v>79</v>
      </c>
      <c r="AW141" s="13" t="s">
        <v>33</v>
      </c>
      <c r="AX141" s="13" t="s">
        <v>16</v>
      </c>
      <c r="AY141" s="249" t="s">
        <v>246</v>
      </c>
    </row>
    <row r="142" s="1" customFormat="1" ht="16.5" customHeight="1">
      <c r="B142" s="37"/>
      <c r="C142" s="250" t="s">
        <v>416</v>
      </c>
      <c r="D142" s="250" t="s">
        <v>323</v>
      </c>
      <c r="E142" s="251" t="s">
        <v>7440</v>
      </c>
      <c r="F142" s="252" t="s">
        <v>7441</v>
      </c>
      <c r="G142" s="253" t="s">
        <v>4404</v>
      </c>
      <c r="H142" s="254">
        <v>71</v>
      </c>
      <c r="I142" s="255"/>
      <c r="J142" s="256">
        <f>ROUND(I142*H142,2)</f>
        <v>0</v>
      </c>
      <c r="K142" s="252" t="s">
        <v>1</v>
      </c>
      <c r="L142" s="257"/>
      <c r="M142" s="258" t="s">
        <v>1</v>
      </c>
      <c r="N142" s="259" t="s">
        <v>42</v>
      </c>
      <c r="O142" s="78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AR142" s="16" t="s">
        <v>290</v>
      </c>
      <c r="AT142" s="16" t="s">
        <v>323</v>
      </c>
      <c r="AU142" s="16" t="s">
        <v>16</v>
      </c>
      <c r="AY142" s="16" t="s">
        <v>246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6" t="s">
        <v>16</v>
      </c>
      <c r="BK142" s="227">
        <f>ROUND(I142*H142,2)</f>
        <v>0</v>
      </c>
      <c r="BL142" s="16" t="s">
        <v>253</v>
      </c>
      <c r="BM142" s="16" t="s">
        <v>7442</v>
      </c>
    </row>
    <row r="143" s="13" customFormat="1">
      <c r="B143" s="239"/>
      <c r="C143" s="240"/>
      <c r="D143" s="230" t="s">
        <v>255</v>
      </c>
      <c r="E143" s="241" t="s">
        <v>1</v>
      </c>
      <c r="F143" s="242" t="s">
        <v>882</v>
      </c>
      <c r="G143" s="240"/>
      <c r="H143" s="243">
        <v>71</v>
      </c>
      <c r="I143" s="244"/>
      <c r="J143" s="240"/>
      <c r="K143" s="240"/>
      <c r="L143" s="245"/>
      <c r="M143" s="246"/>
      <c r="N143" s="247"/>
      <c r="O143" s="247"/>
      <c r="P143" s="247"/>
      <c r="Q143" s="247"/>
      <c r="R143" s="247"/>
      <c r="S143" s="247"/>
      <c r="T143" s="248"/>
      <c r="AT143" s="249" t="s">
        <v>255</v>
      </c>
      <c r="AU143" s="249" t="s">
        <v>16</v>
      </c>
      <c r="AV143" s="13" t="s">
        <v>79</v>
      </c>
      <c r="AW143" s="13" t="s">
        <v>33</v>
      </c>
      <c r="AX143" s="13" t="s">
        <v>16</v>
      </c>
      <c r="AY143" s="249" t="s">
        <v>246</v>
      </c>
    </row>
    <row r="144" s="1" customFormat="1" ht="16.5" customHeight="1">
      <c r="B144" s="37"/>
      <c r="C144" s="216" t="s">
        <v>421</v>
      </c>
      <c r="D144" s="216" t="s">
        <v>248</v>
      </c>
      <c r="E144" s="217" t="s">
        <v>7443</v>
      </c>
      <c r="F144" s="218" t="s">
        <v>7444</v>
      </c>
      <c r="G144" s="219" t="s">
        <v>4404</v>
      </c>
      <c r="H144" s="220">
        <v>71</v>
      </c>
      <c r="I144" s="221"/>
      <c r="J144" s="222">
        <f>ROUND(I144*H144,2)</f>
        <v>0</v>
      </c>
      <c r="K144" s="218" t="s">
        <v>1</v>
      </c>
      <c r="L144" s="42"/>
      <c r="M144" s="223" t="s">
        <v>1</v>
      </c>
      <c r="N144" s="224" t="s">
        <v>42</v>
      </c>
      <c r="O144" s="78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AR144" s="16" t="s">
        <v>253</v>
      </c>
      <c r="AT144" s="16" t="s">
        <v>248</v>
      </c>
      <c r="AU144" s="16" t="s">
        <v>16</v>
      </c>
      <c r="AY144" s="16" t="s">
        <v>246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253</v>
      </c>
      <c r="BM144" s="16" t="s">
        <v>421</v>
      </c>
    </row>
    <row r="145" s="13" customFormat="1">
      <c r="B145" s="239"/>
      <c r="C145" s="240"/>
      <c r="D145" s="230" t="s">
        <v>255</v>
      </c>
      <c r="E145" s="241" t="s">
        <v>1</v>
      </c>
      <c r="F145" s="242" t="s">
        <v>882</v>
      </c>
      <c r="G145" s="240"/>
      <c r="H145" s="243">
        <v>71</v>
      </c>
      <c r="I145" s="244"/>
      <c r="J145" s="240"/>
      <c r="K145" s="240"/>
      <c r="L145" s="245"/>
      <c r="M145" s="246"/>
      <c r="N145" s="247"/>
      <c r="O145" s="247"/>
      <c r="P145" s="247"/>
      <c r="Q145" s="247"/>
      <c r="R145" s="247"/>
      <c r="S145" s="247"/>
      <c r="T145" s="248"/>
      <c r="AT145" s="249" t="s">
        <v>255</v>
      </c>
      <c r="AU145" s="249" t="s">
        <v>16</v>
      </c>
      <c r="AV145" s="13" t="s">
        <v>79</v>
      </c>
      <c r="AW145" s="13" t="s">
        <v>33</v>
      </c>
      <c r="AX145" s="13" t="s">
        <v>16</v>
      </c>
      <c r="AY145" s="249" t="s">
        <v>246</v>
      </c>
    </row>
    <row r="146" s="1" customFormat="1" ht="16.5" customHeight="1">
      <c r="B146" s="37"/>
      <c r="C146" s="250" t="s">
        <v>426</v>
      </c>
      <c r="D146" s="250" t="s">
        <v>323</v>
      </c>
      <c r="E146" s="251" t="s">
        <v>7445</v>
      </c>
      <c r="F146" s="252" t="s">
        <v>7446</v>
      </c>
      <c r="G146" s="253" t="s">
        <v>4404</v>
      </c>
      <c r="H146" s="254">
        <v>18</v>
      </c>
      <c r="I146" s="255"/>
      <c r="J146" s="256">
        <f>ROUND(I146*H146,2)</f>
        <v>0</v>
      </c>
      <c r="K146" s="252" t="s">
        <v>1</v>
      </c>
      <c r="L146" s="257"/>
      <c r="M146" s="258" t="s">
        <v>1</v>
      </c>
      <c r="N146" s="259" t="s">
        <v>42</v>
      </c>
      <c r="O146" s="7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AR146" s="16" t="s">
        <v>290</v>
      </c>
      <c r="AT146" s="16" t="s">
        <v>323</v>
      </c>
      <c r="AU146" s="16" t="s">
        <v>16</v>
      </c>
      <c r="AY146" s="16" t="s">
        <v>246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6" t="s">
        <v>16</v>
      </c>
      <c r="BK146" s="227">
        <f>ROUND(I146*H146,2)</f>
        <v>0</v>
      </c>
      <c r="BL146" s="16" t="s">
        <v>253</v>
      </c>
      <c r="BM146" s="16" t="s">
        <v>7447</v>
      </c>
    </row>
    <row r="147" s="13" customFormat="1">
      <c r="B147" s="239"/>
      <c r="C147" s="240"/>
      <c r="D147" s="230" t="s">
        <v>255</v>
      </c>
      <c r="E147" s="241" t="s">
        <v>1</v>
      </c>
      <c r="F147" s="242" t="s">
        <v>349</v>
      </c>
      <c r="G147" s="240"/>
      <c r="H147" s="243">
        <v>18</v>
      </c>
      <c r="I147" s="244"/>
      <c r="J147" s="240"/>
      <c r="K147" s="240"/>
      <c r="L147" s="245"/>
      <c r="M147" s="246"/>
      <c r="N147" s="247"/>
      <c r="O147" s="247"/>
      <c r="P147" s="247"/>
      <c r="Q147" s="247"/>
      <c r="R147" s="247"/>
      <c r="S147" s="247"/>
      <c r="T147" s="248"/>
      <c r="AT147" s="249" t="s">
        <v>255</v>
      </c>
      <c r="AU147" s="249" t="s">
        <v>16</v>
      </c>
      <c r="AV147" s="13" t="s">
        <v>79</v>
      </c>
      <c r="AW147" s="13" t="s">
        <v>33</v>
      </c>
      <c r="AX147" s="13" t="s">
        <v>16</v>
      </c>
      <c r="AY147" s="249" t="s">
        <v>246</v>
      </c>
    </row>
    <row r="148" s="1" customFormat="1" ht="16.5" customHeight="1">
      <c r="B148" s="37"/>
      <c r="C148" s="216" t="s">
        <v>432</v>
      </c>
      <c r="D148" s="216" t="s">
        <v>248</v>
      </c>
      <c r="E148" s="217" t="s">
        <v>7448</v>
      </c>
      <c r="F148" s="218" t="s">
        <v>7430</v>
      </c>
      <c r="G148" s="219" t="s">
        <v>4404</v>
      </c>
      <c r="H148" s="220">
        <v>18</v>
      </c>
      <c r="I148" s="221"/>
      <c r="J148" s="222">
        <f>ROUND(I148*H148,2)</f>
        <v>0</v>
      </c>
      <c r="K148" s="218" t="s">
        <v>1</v>
      </c>
      <c r="L148" s="42"/>
      <c r="M148" s="223" t="s">
        <v>1</v>
      </c>
      <c r="N148" s="224" t="s">
        <v>42</v>
      </c>
      <c r="O148" s="78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AR148" s="16" t="s">
        <v>253</v>
      </c>
      <c r="AT148" s="16" t="s">
        <v>248</v>
      </c>
      <c r="AU148" s="16" t="s">
        <v>16</v>
      </c>
      <c r="AY148" s="16" t="s">
        <v>246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6" t="s">
        <v>16</v>
      </c>
      <c r="BK148" s="227">
        <f>ROUND(I148*H148,2)</f>
        <v>0</v>
      </c>
      <c r="BL148" s="16" t="s">
        <v>253</v>
      </c>
      <c r="BM148" s="16" t="s">
        <v>432</v>
      </c>
    </row>
    <row r="149" s="13" customFormat="1">
      <c r="B149" s="239"/>
      <c r="C149" s="240"/>
      <c r="D149" s="230" t="s">
        <v>255</v>
      </c>
      <c r="E149" s="241" t="s">
        <v>1</v>
      </c>
      <c r="F149" s="242" t="s">
        <v>349</v>
      </c>
      <c r="G149" s="240"/>
      <c r="H149" s="243">
        <v>18</v>
      </c>
      <c r="I149" s="244"/>
      <c r="J149" s="240"/>
      <c r="K149" s="240"/>
      <c r="L149" s="245"/>
      <c r="M149" s="246"/>
      <c r="N149" s="247"/>
      <c r="O149" s="247"/>
      <c r="P149" s="247"/>
      <c r="Q149" s="247"/>
      <c r="R149" s="247"/>
      <c r="S149" s="247"/>
      <c r="T149" s="248"/>
      <c r="AT149" s="249" t="s">
        <v>255</v>
      </c>
      <c r="AU149" s="249" t="s">
        <v>16</v>
      </c>
      <c r="AV149" s="13" t="s">
        <v>79</v>
      </c>
      <c r="AW149" s="13" t="s">
        <v>33</v>
      </c>
      <c r="AX149" s="13" t="s">
        <v>16</v>
      </c>
      <c r="AY149" s="249" t="s">
        <v>246</v>
      </c>
    </row>
    <row r="150" s="1" customFormat="1" ht="16.5" customHeight="1">
      <c r="B150" s="37"/>
      <c r="C150" s="250" t="s">
        <v>436</v>
      </c>
      <c r="D150" s="250" t="s">
        <v>323</v>
      </c>
      <c r="E150" s="251" t="s">
        <v>7449</v>
      </c>
      <c r="F150" s="252" t="s">
        <v>7450</v>
      </c>
      <c r="G150" s="253" t="s">
        <v>4404</v>
      </c>
      <c r="H150" s="254">
        <v>18</v>
      </c>
      <c r="I150" s="255"/>
      <c r="J150" s="256">
        <f>ROUND(I150*H150,2)</f>
        <v>0</v>
      </c>
      <c r="K150" s="252" t="s">
        <v>1</v>
      </c>
      <c r="L150" s="257"/>
      <c r="M150" s="258" t="s">
        <v>1</v>
      </c>
      <c r="N150" s="259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290</v>
      </c>
      <c r="AT150" s="16" t="s">
        <v>323</v>
      </c>
      <c r="AU150" s="16" t="s">
        <v>16</v>
      </c>
      <c r="AY150" s="16" t="s">
        <v>246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253</v>
      </c>
      <c r="BM150" s="16" t="s">
        <v>7451</v>
      </c>
    </row>
    <row r="151" s="13" customFormat="1">
      <c r="B151" s="239"/>
      <c r="C151" s="240"/>
      <c r="D151" s="230" t="s">
        <v>255</v>
      </c>
      <c r="E151" s="241" t="s">
        <v>1</v>
      </c>
      <c r="F151" s="242" t="s">
        <v>349</v>
      </c>
      <c r="G151" s="240"/>
      <c r="H151" s="243">
        <v>18</v>
      </c>
      <c r="I151" s="244"/>
      <c r="J151" s="240"/>
      <c r="K151" s="240"/>
      <c r="L151" s="245"/>
      <c r="M151" s="246"/>
      <c r="N151" s="247"/>
      <c r="O151" s="247"/>
      <c r="P151" s="247"/>
      <c r="Q151" s="247"/>
      <c r="R151" s="247"/>
      <c r="S151" s="247"/>
      <c r="T151" s="248"/>
      <c r="AT151" s="249" t="s">
        <v>255</v>
      </c>
      <c r="AU151" s="249" t="s">
        <v>16</v>
      </c>
      <c r="AV151" s="13" t="s">
        <v>79</v>
      </c>
      <c r="AW151" s="13" t="s">
        <v>33</v>
      </c>
      <c r="AX151" s="13" t="s">
        <v>16</v>
      </c>
      <c r="AY151" s="249" t="s">
        <v>246</v>
      </c>
    </row>
    <row r="152" s="1" customFormat="1" ht="16.5" customHeight="1">
      <c r="B152" s="37"/>
      <c r="C152" s="250" t="s">
        <v>440</v>
      </c>
      <c r="D152" s="250" t="s">
        <v>323</v>
      </c>
      <c r="E152" s="251" t="s">
        <v>7452</v>
      </c>
      <c r="F152" s="252" t="s">
        <v>7453</v>
      </c>
      <c r="G152" s="253" t="s">
        <v>4404</v>
      </c>
      <c r="H152" s="254">
        <v>9</v>
      </c>
      <c r="I152" s="255"/>
      <c r="J152" s="256">
        <f>ROUND(I152*H152,2)</f>
        <v>0</v>
      </c>
      <c r="K152" s="252" t="s">
        <v>1</v>
      </c>
      <c r="L152" s="257"/>
      <c r="M152" s="258" t="s">
        <v>1</v>
      </c>
      <c r="N152" s="259" t="s">
        <v>42</v>
      </c>
      <c r="O152" s="78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AR152" s="16" t="s">
        <v>290</v>
      </c>
      <c r="AT152" s="16" t="s">
        <v>323</v>
      </c>
      <c r="AU152" s="16" t="s">
        <v>16</v>
      </c>
      <c r="AY152" s="16" t="s">
        <v>246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6" t="s">
        <v>16</v>
      </c>
      <c r="BK152" s="227">
        <f>ROUND(I152*H152,2)</f>
        <v>0</v>
      </c>
      <c r="BL152" s="16" t="s">
        <v>253</v>
      </c>
      <c r="BM152" s="16" t="s">
        <v>7454</v>
      </c>
    </row>
    <row r="153" s="13" customFormat="1">
      <c r="B153" s="239"/>
      <c r="C153" s="240"/>
      <c r="D153" s="230" t="s">
        <v>255</v>
      </c>
      <c r="E153" s="241" t="s">
        <v>1</v>
      </c>
      <c r="F153" s="242" t="s">
        <v>295</v>
      </c>
      <c r="G153" s="240"/>
      <c r="H153" s="243">
        <v>9</v>
      </c>
      <c r="I153" s="244"/>
      <c r="J153" s="240"/>
      <c r="K153" s="240"/>
      <c r="L153" s="245"/>
      <c r="M153" s="246"/>
      <c r="N153" s="247"/>
      <c r="O153" s="247"/>
      <c r="P153" s="247"/>
      <c r="Q153" s="247"/>
      <c r="R153" s="247"/>
      <c r="S153" s="247"/>
      <c r="T153" s="248"/>
      <c r="AT153" s="249" t="s">
        <v>255</v>
      </c>
      <c r="AU153" s="249" t="s">
        <v>16</v>
      </c>
      <c r="AV153" s="13" t="s">
        <v>79</v>
      </c>
      <c r="AW153" s="13" t="s">
        <v>33</v>
      </c>
      <c r="AX153" s="13" t="s">
        <v>16</v>
      </c>
      <c r="AY153" s="249" t="s">
        <v>246</v>
      </c>
    </row>
    <row r="154" s="1" customFormat="1" ht="16.5" customHeight="1">
      <c r="B154" s="37"/>
      <c r="C154" s="216" t="s">
        <v>451</v>
      </c>
      <c r="D154" s="216" t="s">
        <v>248</v>
      </c>
      <c r="E154" s="217" t="s">
        <v>7455</v>
      </c>
      <c r="F154" s="218" t="s">
        <v>7456</v>
      </c>
      <c r="G154" s="219" t="s">
        <v>4404</v>
      </c>
      <c r="H154" s="220">
        <v>9</v>
      </c>
      <c r="I154" s="221"/>
      <c r="J154" s="222">
        <f>ROUND(I154*H154,2)</f>
        <v>0</v>
      </c>
      <c r="K154" s="218" t="s">
        <v>1</v>
      </c>
      <c r="L154" s="42"/>
      <c r="M154" s="223" t="s">
        <v>1</v>
      </c>
      <c r="N154" s="224" t="s">
        <v>42</v>
      </c>
      <c r="O154" s="7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AR154" s="16" t="s">
        <v>253</v>
      </c>
      <c r="AT154" s="16" t="s">
        <v>248</v>
      </c>
      <c r="AU154" s="16" t="s">
        <v>16</v>
      </c>
      <c r="AY154" s="16" t="s">
        <v>246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6" t="s">
        <v>16</v>
      </c>
      <c r="BK154" s="227">
        <f>ROUND(I154*H154,2)</f>
        <v>0</v>
      </c>
      <c r="BL154" s="16" t="s">
        <v>253</v>
      </c>
      <c r="BM154" s="16" t="s">
        <v>451</v>
      </c>
    </row>
    <row r="155" s="13" customFormat="1">
      <c r="B155" s="239"/>
      <c r="C155" s="240"/>
      <c r="D155" s="230" t="s">
        <v>255</v>
      </c>
      <c r="E155" s="241" t="s">
        <v>1</v>
      </c>
      <c r="F155" s="242" t="s">
        <v>295</v>
      </c>
      <c r="G155" s="240"/>
      <c r="H155" s="243">
        <v>9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255</v>
      </c>
      <c r="AU155" s="249" t="s">
        <v>16</v>
      </c>
      <c r="AV155" s="13" t="s">
        <v>79</v>
      </c>
      <c r="AW155" s="13" t="s">
        <v>33</v>
      </c>
      <c r="AX155" s="13" t="s">
        <v>16</v>
      </c>
      <c r="AY155" s="249" t="s">
        <v>246</v>
      </c>
    </row>
    <row r="156" s="1" customFormat="1" ht="16.5" customHeight="1">
      <c r="B156" s="37"/>
      <c r="C156" s="250" t="s">
        <v>459</v>
      </c>
      <c r="D156" s="250" t="s">
        <v>323</v>
      </c>
      <c r="E156" s="251" t="s">
        <v>7457</v>
      </c>
      <c r="F156" s="252" t="s">
        <v>7458</v>
      </c>
      <c r="G156" s="253" t="s">
        <v>4404</v>
      </c>
      <c r="H156" s="254">
        <v>3</v>
      </c>
      <c r="I156" s="255"/>
      <c r="J156" s="256">
        <f>ROUND(I156*H156,2)</f>
        <v>0</v>
      </c>
      <c r="K156" s="252" t="s">
        <v>1</v>
      </c>
      <c r="L156" s="257"/>
      <c r="M156" s="258" t="s">
        <v>1</v>
      </c>
      <c r="N156" s="259" t="s">
        <v>42</v>
      </c>
      <c r="O156" s="7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AR156" s="16" t="s">
        <v>290</v>
      </c>
      <c r="AT156" s="16" t="s">
        <v>323</v>
      </c>
      <c r="AU156" s="16" t="s">
        <v>16</v>
      </c>
      <c r="AY156" s="16" t="s">
        <v>246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253</v>
      </c>
      <c r="BM156" s="16" t="s">
        <v>7459</v>
      </c>
    </row>
    <row r="157" s="13" customFormat="1">
      <c r="B157" s="239"/>
      <c r="C157" s="240"/>
      <c r="D157" s="230" t="s">
        <v>255</v>
      </c>
      <c r="E157" s="241" t="s">
        <v>1</v>
      </c>
      <c r="F157" s="242" t="s">
        <v>266</v>
      </c>
      <c r="G157" s="240"/>
      <c r="H157" s="243">
        <v>3</v>
      </c>
      <c r="I157" s="244"/>
      <c r="J157" s="240"/>
      <c r="K157" s="240"/>
      <c r="L157" s="245"/>
      <c r="M157" s="246"/>
      <c r="N157" s="247"/>
      <c r="O157" s="247"/>
      <c r="P157" s="247"/>
      <c r="Q157" s="247"/>
      <c r="R157" s="247"/>
      <c r="S157" s="247"/>
      <c r="T157" s="248"/>
      <c r="AT157" s="249" t="s">
        <v>255</v>
      </c>
      <c r="AU157" s="249" t="s">
        <v>16</v>
      </c>
      <c r="AV157" s="13" t="s">
        <v>79</v>
      </c>
      <c r="AW157" s="13" t="s">
        <v>33</v>
      </c>
      <c r="AX157" s="13" t="s">
        <v>16</v>
      </c>
      <c r="AY157" s="249" t="s">
        <v>246</v>
      </c>
    </row>
    <row r="158" s="1" customFormat="1" ht="16.5" customHeight="1">
      <c r="B158" s="37"/>
      <c r="C158" s="216" t="s">
        <v>466</v>
      </c>
      <c r="D158" s="216" t="s">
        <v>248</v>
      </c>
      <c r="E158" s="217" t="s">
        <v>7460</v>
      </c>
      <c r="F158" s="218" t="s">
        <v>7461</v>
      </c>
      <c r="G158" s="219" t="s">
        <v>4404</v>
      </c>
      <c r="H158" s="220">
        <v>3</v>
      </c>
      <c r="I158" s="221"/>
      <c r="J158" s="222">
        <f>ROUND(I158*H158,2)</f>
        <v>0</v>
      </c>
      <c r="K158" s="218" t="s">
        <v>1</v>
      </c>
      <c r="L158" s="42"/>
      <c r="M158" s="223" t="s">
        <v>1</v>
      </c>
      <c r="N158" s="224" t="s">
        <v>42</v>
      </c>
      <c r="O158" s="78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AR158" s="16" t="s">
        <v>253</v>
      </c>
      <c r="AT158" s="16" t="s">
        <v>248</v>
      </c>
      <c r="AU158" s="16" t="s">
        <v>16</v>
      </c>
      <c r="AY158" s="16" t="s">
        <v>246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6" t="s">
        <v>16</v>
      </c>
      <c r="BK158" s="227">
        <f>ROUND(I158*H158,2)</f>
        <v>0</v>
      </c>
      <c r="BL158" s="16" t="s">
        <v>253</v>
      </c>
      <c r="BM158" s="16" t="s">
        <v>466</v>
      </c>
    </row>
    <row r="159" s="13" customFormat="1">
      <c r="B159" s="239"/>
      <c r="C159" s="240"/>
      <c r="D159" s="230" t="s">
        <v>255</v>
      </c>
      <c r="E159" s="241" t="s">
        <v>1</v>
      </c>
      <c r="F159" s="242" t="s">
        <v>266</v>
      </c>
      <c r="G159" s="240"/>
      <c r="H159" s="243">
        <v>3</v>
      </c>
      <c r="I159" s="244"/>
      <c r="J159" s="240"/>
      <c r="K159" s="240"/>
      <c r="L159" s="245"/>
      <c r="M159" s="246"/>
      <c r="N159" s="247"/>
      <c r="O159" s="247"/>
      <c r="P159" s="247"/>
      <c r="Q159" s="247"/>
      <c r="R159" s="247"/>
      <c r="S159" s="247"/>
      <c r="T159" s="248"/>
      <c r="AT159" s="249" t="s">
        <v>255</v>
      </c>
      <c r="AU159" s="249" t="s">
        <v>16</v>
      </c>
      <c r="AV159" s="13" t="s">
        <v>79</v>
      </c>
      <c r="AW159" s="13" t="s">
        <v>33</v>
      </c>
      <c r="AX159" s="13" t="s">
        <v>16</v>
      </c>
      <c r="AY159" s="249" t="s">
        <v>246</v>
      </c>
    </row>
    <row r="160" s="1" customFormat="1" ht="16.5" customHeight="1">
      <c r="B160" s="37"/>
      <c r="C160" s="250" t="s">
        <v>472</v>
      </c>
      <c r="D160" s="250" t="s">
        <v>323</v>
      </c>
      <c r="E160" s="251" t="s">
        <v>7462</v>
      </c>
      <c r="F160" s="252" t="s">
        <v>7463</v>
      </c>
      <c r="G160" s="253" t="s">
        <v>4404</v>
      </c>
      <c r="H160" s="254">
        <v>7</v>
      </c>
      <c r="I160" s="255"/>
      <c r="J160" s="256">
        <f>ROUND(I160*H160,2)</f>
        <v>0</v>
      </c>
      <c r="K160" s="252" t="s">
        <v>1</v>
      </c>
      <c r="L160" s="257"/>
      <c r="M160" s="258" t="s">
        <v>1</v>
      </c>
      <c r="N160" s="259" t="s">
        <v>42</v>
      </c>
      <c r="O160" s="78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AR160" s="16" t="s">
        <v>290</v>
      </c>
      <c r="AT160" s="16" t="s">
        <v>323</v>
      </c>
      <c r="AU160" s="16" t="s">
        <v>16</v>
      </c>
      <c r="AY160" s="16" t="s">
        <v>246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6" t="s">
        <v>16</v>
      </c>
      <c r="BK160" s="227">
        <f>ROUND(I160*H160,2)</f>
        <v>0</v>
      </c>
      <c r="BL160" s="16" t="s">
        <v>253</v>
      </c>
      <c r="BM160" s="16" t="s">
        <v>7464</v>
      </c>
    </row>
    <row r="161" s="13" customFormat="1">
      <c r="B161" s="239"/>
      <c r="C161" s="240"/>
      <c r="D161" s="230" t="s">
        <v>255</v>
      </c>
      <c r="E161" s="241" t="s">
        <v>1</v>
      </c>
      <c r="F161" s="242" t="s">
        <v>286</v>
      </c>
      <c r="G161" s="240"/>
      <c r="H161" s="243">
        <v>7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AT161" s="249" t="s">
        <v>255</v>
      </c>
      <c r="AU161" s="249" t="s">
        <v>16</v>
      </c>
      <c r="AV161" s="13" t="s">
        <v>79</v>
      </c>
      <c r="AW161" s="13" t="s">
        <v>33</v>
      </c>
      <c r="AX161" s="13" t="s">
        <v>16</v>
      </c>
      <c r="AY161" s="249" t="s">
        <v>246</v>
      </c>
    </row>
    <row r="162" s="1" customFormat="1" ht="16.5" customHeight="1">
      <c r="B162" s="37"/>
      <c r="C162" s="216" t="s">
        <v>478</v>
      </c>
      <c r="D162" s="216" t="s">
        <v>248</v>
      </c>
      <c r="E162" s="217" t="s">
        <v>7465</v>
      </c>
      <c r="F162" s="218" t="s">
        <v>7466</v>
      </c>
      <c r="G162" s="219" t="s">
        <v>4404</v>
      </c>
      <c r="H162" s="220">
        <v>7</v>
      </c>
      <c r="I162" s="221"/>
      <c r="J162" s="222">
        <f>ROUND(I162*H162,2)</f>
        <v>0</v>
      </c>
      <c r="K162" s="218" t="s">
        <v>1</v>
      </c>
      <c r="L162" s="42"/>
      <c r="M162" s="223" t="s">
        <v>1</v>
      </c>
      <c r="N162" s="224" t="s">
        <v>42</v>
      </c>
      <c r="O162" s="78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AR162" s="16" t="s">
        <v>253</v>
      </c>
      <c r="AT162" s="16" t="s">
        <v>248</v>
      </c>
      <c r="AU162" s="16" t="s">
        <v>16</v>
      </c>
      <c r="AY162" s="16" t="s">
        <v>246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6" t="s">
        <v>16</v>
      </c>
      <c r="BK162" s="227">
        <f>ROUND(I162*H162,2)</f>
        <v>0</v>
      </c>
      <c r="BL162" s="16" t="s">
        <v>253</v>
      </c>
      <c r="BM162" s="16" t="s">
        <v>478</v>
      </c>
    </row>
    <row r="163" s="13" customFormat="1">
      <c r="B163" s="239"/>
      <c r="C163" s="240"/>
      <c r="D163" s="230" t="s">
        <v>255</v>
      </c>
      <c r="E163" s="241" t="s">
        <v>1</v>
      </c>
      <c r="F163" s="242" t="s">
        <v>286</v>
      </c>
      <c r="G163" s="240"/>
      <c r="H163" s="243">
        <v>7</v>
      </c>
      <c r="I163" s="244"/>
      <c r="J163" s="240"/>
      <c r="K163" s="240"/>
      <c r="L163" s="245"/>
      <c r="M163" s="246"/>
      <c r="N163" s="247"/>
      <c r="O163" s="247"/>
      <c r="P163" s="247"/>
      <c r="Q163" s="247"/>
      <c r="R163" s="247"/>
      <c r="S163" s="247"/>
      <c r="T163" s="248"/>
      <c r="AT163" s="249" t="s">
        <v>255</v>
      </c>
      <c r="AU163" s="249" t="s">
        <v>16</v>
      </c>
      <c r="AV163" s="13" t="s">
        <v>79</v>
      </c>
      <c r="AW163" s="13" t="s">
        <v>33</v>
      </c>
      <c r="AX163" s="13" t="s">
        <v>16</v>
      </c>
      <c r="AY163" s="249" t="s">
        <v>246</v>
      </c>
    </row>
    <row r="164" s="1" customFormat="1" ht="16.5" customHeight="1">
      <c r="B164" s="37"/>
      <c r="C164" s="250" t="s">
        <v>485</v>
      </c>
      <c r="D164" s="250" t="s">
        <v>323</v>
      </c>
      <c r="E164" s="251" t="s">
        <v>7467</v>
      </c>
      <c r="F164" s="252" t="s">
        <v>7468</v>
      </c>
      <c r="G164" s="253" t="s">
        <v>4404</v>
      </c>
      <c r="H164" s="254">
        <v>1</v>
      </c>
      <c r="I164" s="255"/>
      <c r="J164" s="256">
        <f>ROUND(I164*H164,2)</f>
        <v>0</v>
      </c>
      <c r="K164" s="252" t="s">
        <v>1</v>
      </c>
      <c r="L164" s="257"/>
      <c r="M164" s="258" t="s">
        <v>1</v>
      </c>
      <c r="N164" s="259" t="s">
        <v>42</v>
      </c>
      <c r="O164" s="78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AR164" s="16" t="s">
        <v>290</v>
      </c>
      <c r="AT164" s="16" t="s">
        <v>323</v>
      </c>
      <c r="AU164" s="16" t="s">
        <v>16</v>
      </c>
      <c r="AY164" s="16" t="s">
        <v>246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6" t="s">
        <v>16</v>
      </c>
      <c r="BK164" s="227">
        <f>ROUND(I164*H164,2)</f>
        <v>0</v>
      </c>
      <c r="BL164" s="16" t="s">
        <v>253</v>
      </c>
      <c r="BM164" s="16" t="s">
        <v>7469</v>
      </c>
    </row>
    <row r="165" s="13" customFormat="1">
      <c r="B165" s="239"/>
      <c r="C165" s="240"/>
      <c r="D165" s="230" t="s">
        <v>255</v>
      </c>
      <c r="E165" s="241" t="s">
        <v>1</v>
      </c>
      <c r="F165" s="242" t="s">
        <v>16</v>
      </c>
      <c r="G165" s="240"/>
      <c r="H165" s="243">
        <v>1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AT165" s="249" t="s">
        <v>255</v>
      </c>
      <c r="AU165" s="249" t="s">
        <v>16</v>
      </c>
      <c r="AV165" s="13" t="s">
        <v>79</v>
      </c>
      <c r="AW165" s="13" t="s">
        <v>33</v>
      </c>
      <c r="AX165" s="13" t="s">
        <v>16</v>
      </c>
      <c r="AY165" s="249" t="s">
        <v>246</v>
      </c>
    </row>
    <row r="166" s="1" customFormat="1" ht="16.5" customHeight="1">
      <c r="B166" s="37"/>
      <c r="C166" s="216" t="s">
        <v>530</v>
      </c>
      <c r="D166" s="216" t="s">
        <v>248</v>
      </c>
      <c r="E166" s="217" t="s">
        <v>7470</v>
      </c>
      <c r="F166" s="218" t="s">
        <v>7471</v>
      </c>
      <c r="G166" s="219" t="s">
        <v>4404</v>
      </c>
      <c r="H166" s="220">
        <v>1</v>
      </c>
      <c r="I166" s="221"/>
      <c r="J166" s="222">
        <f>ROUND(I166*H166,2)</f>
        <v>0</v>
      </c>
      <c r="K166" s="218" t="s">
        <v>1</v>
      </c>
      <c r="L166" s="42"/>
      <c r="M166" s="223" t="s">
        <v>1</v>
      </c>
      <c r="N166" s="224" t="s">
        <v>42</v>
      </c>
      <c r="O166" s="78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AR166" s="16" t="s">
        <v>253</v>
      </c>
      <c r="AT166" s="16" t="s">
        <v>248</v>
      </c>
      <c r="AU166" s="16" t="s">
        <v>16</v>
      </c>
      <c r="AY166" s="16" t="s">
        <v>246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6" t="s">
        <v>16</v>
      </c>
      <c r="BK166" s="227">
        <f>ROUND(I166*H166,2)</f>
        <v>0</v>
      </c>
      <c r="BL166" s="16" t="s">
        <v>253</v>
      </c>
      <c r="BM166" s="16" t="s">
        <v>530</v>
      </c>
    </row>
    <row r="167" s="13" customFormat="1">
      <c r="B167" s="239"/>
      <c r="C167" s="240"/>
      <c r="D167" s="230" t="s">
        <v>255</v>
      </c>
      <c r="E167" s="241" t="s">
        <v>1</v>
      </c>
      <c r="F167" s="242" t="s">
        <v>16</v>
      </c>
      <c r="G167" s="240"/>
      <c r="H167" s="243">
        <v>1</v>
      </c>
      <c r="I167" s="244"/>
      <c r="J167" s="240"/>
      <c r="K167" s="240"/>
      <c r="L167" s="245"/>
      <c r="M167" s="246"/>
      <c r="N167" s="247"/>
      <c r="O167" s="247"/>
      <c r="P167" s="247"/>
      <c r="Q167" s="247"/>
      <c r="R167" s="247"/>
      <c r="S167" s="247"/>
      <c r="T167" s="248"/>
      <c r="AT167" s="249" t="s">
        <v>255</v>
      </c>
      <c r="AU167" s="249" t="s">
        <v>16</v>
      </c>
      <c r="AV167" s="13" t="s">
        <v>79</v>
      </c>
      <c r="AW167" s="13" t="s">
        <v>33</v>
      </c>
      <c r="AX167" s="13" t="s">
        <v>16</v>
      </c>
      <c r="AY167" s="249" t="s">
        <v>246</v>
      </c>
    </row>
    <row r="168" s="1" customFormat="1" ht="16.5" customHeight="1">
      <c r="B168" s="37"/>
      <c r="C168" s="250" t="s">
        <v>544</v>
      </c>
      <c r="D168" s="250" t="s">
        <v>323</v>
      </c>
      <c r="E168" s="251" t="s">
        <v>7404</v>
      </c>
      <c r="F168" s="252" t="s">
        <v>7405</v>
      </c>
      <c r="G168" s="253" t="s">
        <v>4404</v>
      </c>
      <c r="H168" s="254">
        <v>2</v>
      </c>
      <c r="I168" s="255"/>
      <c r="J168" s="256">
        <f>ROUND(I168*H168,2)</f>
        <v>0</v>
      </c>
      <c r="K168" s="252" t="s">
        <v>1</v>
      </c>
      <c r="L168" s="257"/>
      <c r="M168" s="258" t="s">
        <v>1</v>
      </c>
      <c r="N168" s="259" t="s">
        <v>42</v>
      </c>
      <c r="O168" s="78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AR168" s="16" t="s">
        <v>290</v>
      </c>
      <c r="AT168" s="16" t="s">
        <v>323</v>
      </c>
      <c r="AU168" s="16" t="s">
        <v>16</v>
      </c>
      <c r="AY168" s="16" t="s">
        <v>246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6" t="s">
        <v>16</v>
      </c>
      <c r="BK168" s="227">
        <f>ROUND(I168*H168,2)</f>
        <v>0</v>
      </c>
      <c r="BL168" s="16" t="s">
        <v>253</v>
      </c>
      <c r="BM168" s="16" t="s">
        <v>7472</v>
      </c>
    </row>
    <row r="169" s="13" customFormat="1">
      <c r="B169" s="239"/>
      <c r="C169" s="240"/>
      <c r="D169" s="230" t="s">
        <v>255</v>
      </c>
      <c r="E169" s="241" t="s">
        <v>1</v>
      </c>
      <c r="F169" s="242" t="s">
        <v>79</v>
      </c>
      <c r="G169" s="240"/>
      <c r="H169" s="243">
        <v>2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AT169" s="249" t="s">
        <v>255</v>
      </c>
      <c r="AU169" s="249" t="s">
        <v>16</v>
      </c>
      <c r="AV169" s="13" t="s">
        <v>79</v>
      </c>
      <c r="AW169" s="13" t="s">
        <v>33</v>
      </c>
      <c r="AX169" s="13" t="s">
        <v>16</v>
      </c>
      <c r="AY169" s="249" t="s">
        <v>246</v>
      </c>
    </row>
    <row r="170" s="1" customFormat="1" ht="16.5" customHeight="1">
      <c r="B170" s="37"/>
      <c r="C170" s="216" t="s">
        <v>600</v>
      </c>
      <c r="D170" s="216" t="s">
        <v>248</v>
      </c>
      <c r="E170" s="217" t="s">
        <v>7407</v>
      </c>
      <c r="F170" s="218" t="s">
        <v>7408</v>
      </c>
      <c r="G170" s="219" t="s">
        <v>4404</v>
      </c>
      <c r="H170" s="220">
        <v>2</v>
      </c>
      <c r="I170" s="221"/>
      <c r="J170" s="222">
        <f>ROUND(I170*H170,2)</f>
        <v>0</v>
      </c>
      <c r="K170" s="218" t="s">
        <v>1</v>
      </c>
      <c r="L170" s="42"/>
      <c r="M170" s="223" t="s">
        <v>1</v>
      </c>
      <c r="N170" s="224" t="s">
        <v>42</v>
      </c>
      <c r="O170" s="78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AR170" s="16" t="s">
        <v>253</v>
      </c>
      <c r="AT170" s="16" t="s">
        <v>248</v>
      </c>
      <c r="AU170" s="16" t="s">
        <v>16</v>
      </c>
      <c r="AY170" s="16" t="s">
        <v>246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6" t="s">
        <v>16</v>
      </c>
      <c r="BK170" s="227">
        <f>ROUND(I170*H170,2)</f>
        <v>0</v>
      </c>
      <c r="BL170" s="16" t="s">
        <v>253</v>
      </c>
      <c r="BM170" s="16" t="s">
        <v>600</v>
      </c>
    </row>
    <row r="171" s="13" customFormat="1">
      <c r="B171" s="239"/>
      <c r="C171" s="240"/>
      <c r="D171" s="230" t="s">
        <v>255</v>
      </c>
      <c r="E171" s="241" t="s">
        <v>1</v>
      </c>
      <c r="F171" s="242" t="s">
        <v>79</v>
      </c>
      <c r="G171" s="240"/>
      <c r="H171" s="243">
        <v>2</v>
      </c>
      <c r="I171" s="244"/>
      <c r="J171" s="240"/>
      <c r="K171" s="240"/>
      <c r="L171" s="245"/>
      <c r="M171" s="246"/>
      <c r="N171" s="247"/>
      <c r="O171" s="247"/>
      <c r="P171" s="247"/>
      <c r="Q171" s="247"/>
      <c r="R171" s="247"/>
      <c r="S171" s="247"/>
      <c r="T171" s="248"/>
      <c r="AT171" s="249" t="s">
        <v>255</v>
      </c>
      <c r="AU171" s="249" t="s">
        <v>16</v>
      </c>
      <c r="AV171" s="13" t="s">
        <v>79</v>
      </c>
      <c r="AW171" s="13" t="s">
        <v>33</v>
      </c>
      <c r="AX171" s="13" t="s">
        <v>16</v>
      </c>
      <c r="AY171" s="249" t="s">
        <v>246</v>
      </c>
    </row>
    <row r="172" s="1" customFormat="1" ht="16.5" customHeight="1">
      <c r="B172" s="37"/>
      <c r="C172" s="250" t="s">
        <v>607</v>
      </c>
      <c r="D172" s="250" t="s">
        <v>323</v>
      </c>
      <c r="E172" s="251" t="s">
        <v>7473</v>
      </c>
      <c r="F172" s="252" t="s">
        <v>7474</v>
      </c>
      <c r="G172" s="253" t="s">
        <v>4404</v>
      </c>
      <c r="H172" s="254">
        <v>1</v>
      </c>
      <c r="I172" s="255"/>
      <c r="J172" s="256">
        <f>ROUND(I172*H172,2)</f>
        <v>0</v>
      </c>
      <c r="K172" s="252" t="s">
        <v>1</v>
      </c>
      <c r="L172" s="257"/>
      <c r="M172" s="258" t="s">
        <v>1</v>
      </c>
      <c r="N172" s="259" t="s">
        <v>42</v>
      </c>
      <c r="O172" s="78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AR172" s="16" t="s">
        <v>290</v>
      </c>
      <c r="AT172" s="16" t="s">
        <v>323</v>
      </c>
      <c r="AU172" s="16" t="s">
        <v>16</v>
      </c>
      <c r="AY172" s="16" t="s">
        <v>246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6" t="s">
        <v>16</v>
      </c>
      <c r="BK172" s="227">
        <f>ROUND(I172*H172,2)</f>
        <v>0</v>
      </c>
      <c r="BL172" s="16" t="s">
        <v>253</v>
      </c>
      <c r="BM172" s="16" t="s">
        <v>7475</v>
      </c>
    </row>
    <row r="173" s="13" customFormat="1">
      <c r="B173" s="239"/>
      <c r="C173" s="240"/>
      <c r="D173" s="230" t="s">
        <v>255</v>
      </c>
      <c r="E173" s="241" t="s">
        <v>1</v>
      </c>
      <c r="F173" s="242" t="s">
        <v>16</v>
      </c>
      <c r="G173" s="240"/>
      <c r="H173" s="243">
        <v>1</v>
      </c>
      <c r="I173" s="244"/>
      <c r="J173" s="240"/>
      <c r="K173" s="240"/>
      <c r="L173" s="245"/>
      <c r="M173" s="246"/>
      <c r="N173" s="247"/>
      <c r="O173" s="247"/>
      <c r="P173" s="247"/>
      <c r="Q173" s="247"/>
      <c r="R173" s="247"/>
      <c r="S173" s="247"/>
      <c r="T173" s="248"/>
      <c r="AT173" s="249" t="s">
        <v>255</v>
      </c>
      <c r="AU173" s="249" t="s">
        <v>16</v>
      </c>
      <c r="AV173" s="13" t="s">
        <v>79</v>
      </c>
      <c r="AW173" s="13" t="s">
        <v>33</v>
      </c>
      <c r="AX173" s="13" t="s">
        <v>16</v>
      </c>
      <c r="AY173" s="249" t="s">
        <v>246</v>
      </c>
    </row>
    <row r="174" s="1" customFormat="1" ht="16.5" customHeight="1">
      <c r="B174" s="37"/>
      <c r="C174" s="216" t="s">
        <v>613</v>
      </c>
      <c r="D174" s="216" t="s">
        <v>248</v>
      </c>
      <c r="E174" s="217" t="s">
        <v>7476</v>
      </c>
      <c r="F174" s="218" t="s">
        <v>7477</v>
      </c>
      <c r="G174" s="219" t="s">
        <v>4404</v>
      </c>
      <c r="H174" s="220">
        <v>1</v>
      </c>
      <c r="I174" s="221"/>
      <c r="J174" s="222">
        <f>ROUND(I174*H174,2)</f>
        <v>0</v>
      </c>
      <c r="K174" s="218" t="s">
        <v>1</v>
      </c>
      <c r="L174" s="42"/>
      <c r="M174" s="223" t="s">
        <v>1</v>
      </c>
      <c r="N174" s="224" t="s">
        <v>42</v>
      </c>
      <c r="O174" s="78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AR174" s="16" t="s">
        <v>253</v>
      </c>
      <c r="AT174" s="16" t="s">
        <v>248</v>
      </c>
      <c r="AU174" s="16" t="s">
        <v>16</v>
      </c>
      <c r="AY174" s="16" t="s">
        <v>246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6" t="s">
        <v>16</v>
      </c>
      <c r="BK174" s="227">
        <f>ROUND(I174*H174,2)</f>
        <v>0</v>
      </c>
      <c r="BL174" s="16" t="s">
        <v>253</v>
      </c>
      <c r="BM174" s="16" t="s">
        <v>613</v>
      </c>
    </row>
    <row r="175" s="13" customFormat="1">
      <c r="B175" s="239"/>
      <c r="C175" s="240"/>
      <c r="D175" s="230" t="s">
        <v>255</v>
      </c>
      <c r="E175" s="241" t="s">
        <v>1</v>
      </c>
      <c r="F175" s="242" t="s">
        <v>16</v>
      </c>
      <c r="G175" s="240"/>
      <c r="H175" s="243">
        <v>1</v>
      </c>
      <c r="I175" s="244"/>
      <c r="J175" s="240"/>
      <c r="K175" s="240"/>
      <c r="L175" s="245"/>
      <c r="M175" s="246"/>
      <c r="N175" s="247"/>
      <c r="O175" s="247"/>
      <c r="P175" s="247"/>
      <c r="Q175" s="247"/>
      <c r="R175" s="247"/>
      <c r="S175" s="247"/>
      <c r="T175" s="248"/>
      <c r="AT175" s="249" t="s">
        <v>255</v>
      </c>
      <c r="AU175" s="249" t="s">
        <v>16</v>
      </c>
      <c r="AV175" s="13" t="s">
        <v>79</v>
      </c>
      <c r="AW175" s="13" t="s">
        <v>33</v>
      </c>
      <c r="AX175" s="13" t="s">
        <v>16</v>
      </c>
      <c r="AY175" s="249" t="s">
        <v>246</v>
      </c>
    </row>
    <row r="176" s="1" customFormat="1" ht="16.5" customHeight="1">
      <c r="B176" s="37"/>
      <c r="C176" s="250" t="s">
        <v>630</v>
      </c>
      <c r="D176" s="250" t="s">
        <v>323</v>
      </c>
      <c r="E176" s="251" t="s">
        <v>7478</v>
      </c>
      <c r="F176" s="252" t="s">
        <v>7479</v>
      </c>
      <c r="G176" s="253" t="s">
        <v>4404</v>
      </c>
      <c r="H176" s="254">
        <v>1</v>
      </c>
      <c r="I176" s="255"/>
      <c r="J176" s="256">
        <f>ROUND(I176*H176,2)</f>
        <v>0</v>
      </c>
      <c r="K176" s="252" t="s">
        <v>1</v>
      </c>
      <c r="L176" s="257"/>
      <c r="M176" s="258" t="s">
        <v>1</v>
      </c>
      <c r="N176" s="259" t="s">
        <v>42</v>
      </c>
      <c r="O176" s="78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AR176" s="16" t="s">
        <v>290</v>
      </c>
      <c r="AT176" s="16" t="s">
        <v>323</v>
      </c>
      <c r="AU176" s="16" t="s">
        <v>16</v>
      </c>
      <c r="AY176" s="16" t="s">
        <v>246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6" t="s">
        <v>16</v>
      </c>
      <c r="BK176" s="227">
        <f>ROUND(I176*H176,2)</f>
        <v>0</v>
      </c>
      <c r="BL176" s="16" t="s">
        <v>253</v>
      </c>
      <c r="BM176" s="16" t="s">
        <v>7480</v>
      </c>
    </row>
    <row r="177" s="13" customFormat="1">
      <c r="B177" s="239"/>
      <c r="C177" s="240"/>
      <c r="D177" s="230" t="s">
        <v>255</v>
      </c>
      <c r="E177" s="241" t="s">
        <v>1</v>
      </c>
      <c r="F177" s="242" t="s">
        <v>16</v>
      </c>
      <c r="G177" s="240"/>
      <c r="H177" s="243">
        <v>1</v>
      </c>
      <c r="I177" s="244"/>
      <c r="J177" s="240"/>
      <c r="K177" s="240"/>
      <c r="L177" s="245"/>
      <c r="M177" s="246"/>
      <c r="N177" s="247"/>
      <c r="O177" s="247"/>
      <c r="P177" s="247"/>
      <c r="Q177" s="247"/>
      <c r="R177" s="247"/>
      <c r="S177" s="247"/>
      <c r="T177" s="248"/>
      <c r="AT177" s="249" t="s">
        <v>255</v>
      </c>
      <c r="AU177" s="249" t="s">
        <v>16</v>
      </c>
      <c r="AV177" s="13" t="s">
        <v>79</v>
      </c>
      <c r="AW177" s="13" t="s">
        <v>33</v>
      </c>
      <c r="AX177" s="13" t="s">
        <v>16</v>
      </c>
      <c r="AY177" s="249" t="s">
        <v>246</v>
      </c>
    </row>
    <row r="178" s="1" customFormat="1" ht="16.5" customHeight="1">
      <c r="B178" s="37"/>
      <c r="C178" s="216" t="s">
        <v>636</v>
      </c>
      <c r="D178" s="216" t="s">
        <v>248</v>
      </c>
      <c r="E178" s="217" t="s">
        <v>7481</v>
      </c>
      <c r="F178" s="218" t="s">
        <v>7482</v>
      </c>
      <c r="G178" s="219" t="s">
        <v>4404</v>
      </c>
      <c r="H178" s="220">
        <v>1</v>
      </c>
      <c r="I178" s="221"/>
      <c r="J178" s="222">
        <f>ROUND(I178*H178,2)</f>
        <v>0</v>
      </c>
      <c r="K178" s="218" t="s">
        <v>1</v>
      </c>
      <c r="L178" s="42"/>
      <c r="M178" s="223" t="s">
        <v>1</v>
      </c>
      <c r="N178" s="224" t="s">
        <v>42</v>
      </c>
      <c r="O178" s="78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AR178" s="16" t="s">
        <v>253</v>
      </c>
      <c r="AT178" s="16" t="s">
        <v>248</v>
      </c>
      <c r="AU178" s="16" t="s">
        <v>16</v>
      </c>
      <c r="AY178" s="16" t="s">
        <v>246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6" t="s">
        <v>16</v>
      </c>
      <c r="BK178" s="227">
        <f>ROUND(I178*H178,2)</f>
        <v>0</v>
      </c>
      <c r="BL178" s="16" t="s">
        <v>253</v>
      </c>
      <c r="BM178" s="16" t="s">
        <v>636</v>
      </c>
    </row>
    <row r="179" s="13" customFormat="1">
      <c r="B179" s="239"/>
      <c r="C179" s="240"/>
      <c r="D179" s="230" t="s">
        <v>255</v>
      </c>
      <c r="E179" s="241" t="s">
        <v>1</v>
      </c>
      <c r="F179" s="242" t="s">
        <v>16</v>
      </c>
      <c r="G179" s="240"/>
      <c r="H179" s="243">
        <v>1</v>
      </c>
      <c r="I179" s="244"/>
      <c r="J179" s="240"/>
      <c r="K179" s="240"/>
      <c r="L179" s="245"/>
      <c r="M179" s="246"/>
      <c r="N179" s="247"/>
      <c r="O179" s="247"/>
      <c r="P179" s="247"/>
      <c r="Q179" s="247"/>
      <c r="R179" s="247"/>
      <c r="S179" s="247"/>
      <c r="T179" s="248"/>
      <c r="AT179" s="249" t="s">
        <v>255</v>
      </c>
      <c r="AU179" s="249" t="s">
        <v>16</v>
      </c>
      <c r="AV179" s="13" t="s">
        <v>79</v>
      </c>
      <c r="AW179" s="13" t="s">
        <v>33</v>
      </c>
      <c r="AX179" s="13" t="s">
        <v>16</v>
      </c>
      <c r="AY179" s="249" t="s">
        <v>246</v>
      </c>
    </row>
    <row r="180" s="1" customFormat="1" ht="16.5" customHeight="1">
      <c r="B180" s="37"/>
      <c r="C180" s="250" t="s">
        <v>650</v>
      </c>
      <c r="D180" s="250" t="s">
        <v>323</v>
      </c>
      <c r="E180" s="251" t="s">
        <v>7483</v>
      </c>
      <c r="F180" s="252" t="s">
        <v>7484</v>
      </c>
      <c r="G180" s="253" t="s">
        <v>4404</v>
      </c>
      <c r="H180" s="254">
        <v>4</v>
      </c>
      <c r="I180" s="255"/>
      <c r="J180" s="256">
        <f>ROUND(I180*H180,2)</f>
        <v>0</v>
      </c>
      <c r="K180" s="252" t="s">
        <v>1</v>
      </c>
      <c r="L180" s="257"/>
      <c r="M180" s="258" t="s">
        <v>1</v>
      </c>
      <c r="N180" s="259" t="s">
        <v>42</v>
      </c>
      <c r="O180" s="78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AR180" s="16" t="s">
        <v>290</v>
      </c>
      <c r="AT180" s="16" t="s">
        <v>323</v>
      </c>
      <c r="AU180" s="16" t="s">
        <v>16</v>
      </c>
      <c r="AY180" s="16" t="s">
        <v>246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6" t="s">
        <v>16</v>
      </c>
      <c r="BK180" s="227">
        <f>ROUND(I180*H180,2)</f>
        <v>0</v>
      </c>
      <c r="BL180" s="16" t="s">
        <v>253</v>
      </c>
      <c r="BM180" s="16" t="s">
        <v>7485</v>
      </c>
    </row>
    <row r="181" s="13" customFormat="1">
      <c r="B181" s="239"/>
      <c r="C181" s="240"/>
      <c r="D181" s="230" t="s">
        <v>255</v>
      </c>
      <c r="E181" s="241" t="s">
        <v>1</v>
      </c>
      <c r="F181" s="242" t="s">
        <v>253</v>
      </c>
      <c r="G181" s="240"/>
      <c r="H181" s="243">
        <v>4</v>
      </c>
      <c r="I181" s="244"/>
      <c r="J181" s="240"/>
      <c r="K181" s="240"/>
      <c r="L181" s="245"/>
      <c r="M181" s="246"/>
      <c r="N181" s="247"/>
      <c r="O181" s="247"/>
      <c r="P181" s="247"/>
      <c r="Q181" s="247"/>
      <c r="R181" s="247"/>
      <c r="S181" s="247"/>
      <c r="T181" s="248"/>
      <c r="AT181" s="249" t="s">
        <v>255</v>
      </c>
      <c r="AU181" s="249" t="s">
        <v>16</v>
      </c>
      <c r="AV181" s="13" t="s">
        <v>79</v>
      </c>
      <c r="AW181" s="13" t="s">
        <v>33</v>
      </c>
      <c r="AX181" s="13" t="s">
        <v>16</v>
      </c>
      <c r="AY181" s="249" t="s">
        <v>246</v>
      </c>
    </row>
    <row r="182" s="1" customFormat="1" ht="16.5" customHeight="1">
      <c r="B182" s="37"/>
      <c r="C182" s="216" t="s">
        <v>660</v>
      </c>
      <c r="D182" s="216" t="s">
        <v>248</v>
      </c>
      <c r="E182" s="217" t="s">
        <v>7486</v>
      </c>
      <c r="F182" s="218" t="s">
        <v>7487</v>
      </c>
      <c r="G182" s="219" t="s">
        <v>4404</v>
      </c>
      <c r="H182" s="220">
        <v>4</v>
      </c>
      <c r="I182" s="221"/>
      <c r="J182" s="222">
        <f>ROUND(I182*H182,2)</f>
        <v>0</v>
      </c>
      <c r="K182" s="218" t="s">
        <v>1</v>
      </c>
      <c r="L182" s="42"/>
      <c r="M182" s="223" t="s">
        <v>1</v>
      </c>
      <c r="N182" s="224" t="s">
        <v>42</v>
      </c>
      <c r="O182" s="78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AR182" s="16" t="s">
        <v>253</v>
      </c>
      <c r="AT182" s="16" t="s">
        <v>248</v>
      </c>
      <c r="AU182" s="16" t="s">
        <v>16</v>
      </c>
      <c r="AY182" s="16" t="s">
        <v>246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6" t="s">
        <v>16</v>
      </c>
      <c r="BK182" s="227">
        <f>ROUND(I182*H182,2)</f>
        <v>0</v>
      </c>
      <c r="BL182" s="16" t="s">
        <v>253</v>
      </c>
      <c r="BM182" s="16" t="s">
        <v>660</v>
      </c>
    </row>
    <row r="183" s="13" customFormat="1">
      <c r="B183" s="239"/>
      <c r="C183" s="240"/>
      <c r="D183" s="230" t="s">
        <v>255</v>
      </c>
      <c r="E183" s="241" t="s">
        <v>1</v>
      </c>
      <c r="F183" s="242" t="s">
        <v>253</v>
      </c>
      <c r="G183" s="240"/>
      <c r="H183" s="243">
        <v>4</v>
      </c>
      <c r="I183" s="244"/>
      <c r="J183" s="240"/>
      <c r="K183" s="240"/>
      <c r="L183" s="245"/>
      <c r="M183" s="246"/>
      <c r="N183" s="247"/>
      <c r="O183" s="247"/>
      <c r="P183" s="247"/>
      <c r="Q183" s="247"/>
      <c r="R183" s="247"/>
      <c r="S183" s="247"/>
      <c r="T183" s="248"/>
      <c r="AT183" s="249" t="s">
        <v>255</v>
      </c>
      <c r="AU183" s="249" t="s">
        <v>16</v>
      </c>
      <c r="AV183" s="13" t="s">
        <v>79</v>
      </c>
      <c r="AW183" s="13" t="s">
        <v>33</v>
      </c>
      <c r="AX183" s="13" t="s">
        <v>16</v>
      </c>
      <c r="AY183" s="249" t="s">
        <v>246</v>
      </c>
    </row>
    <row r="184" s="11" customFormat="1" ht="25.92" customHeight="1">
      <c r="B184" s="200"/>
      <c r="C184" s="201"/>
      <c r="D184" s="202" t="s">
        <v>70</v>
      </c>
      <c r="E184" s="203" t="s">
        <v>4896</v>
      </c>
      <c r="F184" s="203" t="s">
        <v>7488</v>
      </c>
      <c r="G184" s="201"/>
      <c r="H184" s="201"/>
      <c r="I184" s="204"/>
      <c r="J184" s="205">
        <f>BK184</f>
        <v>0</v>
      </c>
      <c r="K184" s="201"/>
      <c r="L184" s="206"/>
      <c r="M184" s="207"/>
      <c r="N184" s="208"/>
      <c r="O184" s="208"/>
      <c r="P184" s="209">
        <f>SUM(P185:P208)</f>
        <v>0</v>
      </c>
      <c r="Q184" s="208"/>
      <c r="R184" s="209">
        <f>SUM(R185:R208)</f>
        <v>0</v>
      </c>
      <c r="S184" s="208"/>
      <c r="T184" s="210">
        <f>SUM(T185:T208)</f>
        <v>0</v>
      </c>
      <c r="AR184" s="211" t="s">
        <v>16</v>
      </c>
      <c r="AT184" s="212" t="s">
        <v>70</v>
      </c>
      <c r="AU184" s="212" t="s">
        <v>71</v>
      </c>
      <c r="AY184" s="211" t="s">
        <v>246</v>
      </c>
      <c r="BK184" s="213">
        <f>SUM(BK185:BK208)</f>
        <v>0</v>
      </c>
    </row>
    <row r="185" s="1" customFormat="1" ht="16.5" customHeight="1">
      <c r="B185" s="37"/>
      <c r="C185" s="250" t="s">
        <v>664</v>
      </c>
      <c r="D185" s="250" t="s">
        <v>323</v>
      </c>
      <c r="E185" s="251" t="s">
        <v>5324</v>
      </c>
      <c r="F185" s="252" t="s">
        <v>7489</v>
      </c>
      <c r="G185" s="253" t="s">
        <v>4404</v>
      </c>
      <c r="H185" s="254">
        <v>2700</v>
      </c>
      <c r="I185" s="255"/>
      <c r="J185" s="256">
        <f>ROUND(I185*H185,2)</f>
        <v>0</v>
      </c>
      <c r="K185" s="252" t="s">
        <v>1</v>
      </c>
      <c r="L185" s="257"/>
      <c r="M185" s="258" t="s">
        <v>1</v>
      </c>
      <c r="N185" s="259" t="s">
        <v>42</v>
      </c>
      <c r="O185" s="78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AR185" s="16" t="s">
        <v>290</v>
      </c>
      <c r="AT185" s="16" t="s">
        <v>323</v>
      </c>
      <c r="AU185" s="16" t="s">
        <v>16</v>
      </c>
      <c r="AY185" s="16" t="s">
        <v>246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6" t="s">
        <v>16</v>
      </c>
      <c r="BK185" s="227">
        <f>ROUND(I185*H185,2)</f>
        <v>0</v>
      </c>
      <c r="BL185" s="16" t="s">
        <v>253</v>
      </c>
      <c r="BM185" s="16" t="s">
        <v>7490</v>
      </c>
    </row>
    <row r="186" s="13" customFormat="1">
      <c r="B186" s="239"/>
      <c r="C186" s="240"/>
      <c r="D186" s="230" t="s">
        <v>255</v>
      </c>
      <c r="E186" s="241" t="s">
        <v>1</v>
      </c>
      <c r="F186" s="242" t="s">
        <v>7491</v>
      </c>
      <c r="G186" s="240"/>
      <c r="H186" s="243">
        <v>2700</v>
      </c>
      <c r="I186" s="244"/>
      <c r="J186" s="240"/>
      <c r="K186" s="240"/>
      <c r="L186" s="245"/>
      <c r="M186" s="246"/>
      <c r="N186" s="247"/>
      <c r="O186" s="247"/>
      <c r="P186" s="247"/>
      <c r="Q186" s="247"/>
      <c r="R186" s="247"/>
      <c r="S186" s="247"/>
      <c r="T186" s="248"/>
      <c r="AT186" s="249" t="s">
        <v>255</v>
      </c>
      <c r="AU186" s="249" t="s">
        <v>16</v>
      </c>
      <c r="AV186" s="13" t="s">
        <v>79</v>
      </c>
      <c r="AW186" s="13" t="s">
        <v>33</v>
      </c>
      <c r="AX186" s="13" t="s">
        <v>16</v>
      </c>
      <c r="AY186" s="249" t="s">
        <v>246</v>
      </c>
    </row>
    <row r="187" s="1" customFormat="1" ht="16.5" customHeight="1">
      <c r="B187" s="37"/>
      <c r="C187" s="216" t="s">
        <v>668</v>
      </c>
      <c r="D187" s="216" t="s">
        <v>248</v>
      </c>
      <c r="E187" s="217" t="s">
        <v>7492</v>
      </c>
      <c r="F187" s="218" t="s">
        <v>7493</v>
      </c>
      <c r="G187" s="219" t="s">
        <v>4404</v>
      </c>
      <c r="H187" s="220">
        <v>2700</v>
      </c>
      <c r="I187" s="221"/>
      <c r="J187" s="222">
        <f>ROUND(I187*H187,2)</f>
        <v>0</v>
      </c>
      <c r="K187" s="218" t="s">
        <v>1</v>
      </c>
      <c r="L187" s="42"/>
      <c r="M187" s="223" t="s">
        <v>1</v>
      </c>
      <c r="N187" s="224" t="s">
        <v>42</v>
      </c>
      <c r="O187" s="78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AR187" s="16" t="s">
        <v>253</v>
      </c>
      <c r="AT187" s="16" t="s">
        <v>248</v>
      </c>
      <c r="AU187" s="16" t="s">
        <v>16</v>
      </c>
      <c r="AY187" s="16" t="s">
        <v>246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6" t="s">
        <v>16</v>
      </c>
      <c r="BK187" s="227">
        <f>ROUND(I187*H187,2)</f>
        <v>0</v>
      </c>
      <c r="BL187" s="16" t="s">
        <v>253</v>
      </c>
      <c r="BM187" s="16" t="s">
        <v>668</v>
      </c>
    </row>
    <row r="188" s="13" customFormat="1">
      <c r="B188" s="239"/>
      <c r="C188" s="240"/>
      <c r="D188" s="230" t="s">
        <v>255</v>
      </c>
      <c r="E188" s="241" t="s">
        <v>1</v>
      </c>
      <c r="F188" s="242" t="s">
        <v>7491</v>
      </c>
      <c r="G188" s="240"/>
      <c r="H188" s="243">
        <v>2700</v>
      </c>
      <c r="I188" s="244"/>
      <c r="J188" s="240"/>
      <c r="K188" s="240"/>
      <c r="L188" s="245"/>
      <c r="M188" s="246"/>
      <c r="N188" s="247"/>
      <c r="O188" s="247"/>
      <c r="P188" s="247"/>
      <c r="Q188" s="247"/>
      <c r="R188" s="247"/>
      <c r="S188" s="247"/>
      <c r="T188" s="248"/>
      <c r="AT188" s="249" t="s">
        <v>255</v>
      </c>
      <c r="AU188" s="249" t="s">
        <v>16</v>
      </c>
      <c r="AV188" s="13" t="s">
        <v>79</v>
      </c>
      <c r="AW188" s="13" t="s">
        <v>33</v>
      </c>
      <c r="AX188" s="13" t="s">
        <v>16</v>
      </c>
      <c r="AY188" s="249" t="s">
        <v>246</v>
      </c>
    </row>
    <row r="189" s="1" customFormat="1" ht="16.5" customHeight="1">
      <c r="B189" s="37"/>
      <c r="C189" s="250" t="s">
        <v>672</v>
      </c>
      <c r="D189" s="250" t="s">
        <v>323</v>
      </c>
      <c r="E189" s="251" t="s">
        <v>5326</v>
      </c>
      <c r="F189" s="252" t="s">
        <v>7494</v>
      </c>
      <c r="G189" s="253" t="s">
        <v>142</v>
      </c>
      <c r="H189" s="254">
        <v>90</v>
      </c>
      <c r="I189" s="255"/>
      <c r="J189" s="256">
        <f>ROUND(I189*H189,2)</f>
        <v>0</v>
      </c>
      <c r="K189" s="252" t="s">
        <v>1</v>
      </c>
      <c r="L189" s="257"/>
      <c r="M189" s="258" t="s">
        <v>1</v>
      </c>
      <c r="N189" s="259" t="s">
        <v>42</v>
      </c>
      <c r="O189" s="78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AR189" s="16" t="s">
        <v>290</v>
      </c>
      <c r="AT189" s="16" t="s">
        <v>323</v>
      </c>
      <c r="AU189" s="16" t="s">
        <v>16</v>
      </c>
      <c r="AY189" s="16" t="s">
        <v>246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6" t="s">
        <v>16</v>
      </c>
      <c r="BK189" s="227">
        <f>ROUND(I189*H189,2)</f>
        <v>0</v>
      </c>
      <c r="BL189" s="16" t="s">
        <v>253</v>
      </c>
      <c r="BM189" s="16" t="s">
        <v>7495</v>
      </c>
    </row>
    <row r="190" s="13" customFormat="1">
      <c r="B190" s="239"/>
      <c r="C190" s="240"/>
      <c r="D190" s="230" t="s">
        <v>255</v>
      </c>
      <c r="E190" s="241" t="s">
        <v>1</v>
      </c>
      <c r="F190" s="242" t="s">
        <v>1048</v>
      </c>
      <c r="G190" s="240"/>
      <c r="H190" s="243">
        <v>90</v>
      </c>
      <c r="I190" s="244"/>
      <c r="J190" s="240"/>
      <c r="K190" s="240"/>
      <c r="L190" s="245"/>
      <c r="M190" s="246"/>
      <c r="N190" s="247"/>
      <c r="O190" s="247"/>
      <c r="P190" s="247"/>
      <c r="Q190" s="247"/>
      <c r="R190" s="247"/>
      <c r="S190" s="247"/>
      <c r="T190" s="248"/>
      <c r="AT190" s="249" t="s">
        <v>255</v>
      </c>
      <c r="AU190" s="249" t="s">
        <v>16</v>
      </c>
      <c r="AV190" s="13" t="s">
        <v>79</v>
      </c>
      <c r="AW190" s="13" t="s">
        <v>33</v>
      </c>
      <c r="AX190" s="13" t="s">
        <v>16</v>
      </c>
      <c r="AY190" s="249" t="s">
        <v>246</v>
      </c>
    </row>
    <row r="191" s="1" customFormat="1" ht="16.5" customHeight="1">
      <c r="B191" s="37"/>
      <c r="C191" s="216" t="s">
        <v>680</v>
      </c>
      <c r="D191" s="216" t="s">
        <v>248</v>
      </c>
      <c r="E191" s="217" t="s">
        <v>7496</v>
      </c>
      <c r="F191" s="218" t="s">
        <v>7497</v>
      </c>
      <c r="G191" s="219" t="s">
        <v>142</v>
      </c>
      <c r="H191" s="220">
        <v>90</v>
      </c>
      <c r="I191" s="221"/>
      <c r="J191" s="222">
        <f>ROUND(I191*H191,2)</f>
        <v>0</v>
      </c>
      <c r="K191" s="218" t="s">
        <v>1</v>
      </c>
      <c r="L191" s="42"/>
      <c r="M191" s="223" t="s">
        <v>1</v>
      </c>
      <c r="N191" s="224" t="s">
        <v>42</v>
      </c>
      <c r="O191" s="78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AR191" s="16" t="s">
        <v>253</v>
      </c>
      <c r="AT191" s="16" t="s">
        <v>248</v>
      </c>
      <c r="AU191" s="16" t="s">
        <v>16</v>
      </c>
      <c r="AY191" s="16" t="s">
        <v>246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6" t="s">
        <v>16</v>
      </c>
      <c r="BK191" s="227">
        <f>ROUND(I191*H191,2)</f>
        <v>0</v>
      </c>
      <c r="BL191" s="16" t="s">
        <v>253</v>
      </c>
      <c r="BM191" s="16" t="s">
        <v>686</v>
      </c>
    </row>
    <row r="192" s="13" customFormat="1">
      <c r="B192" s="239"/>
      <c r="C192" s="240"/>
      <c r="D192" s="230" t="s">
        <v>255</v>
      </c>
      <c r="E192" s="241" t="s">
        <v>1</v>
      </c>
      <c r="F192" s="242" t="s">
        <v>1048</v>
      </c>
      <c r="G192" s="240"/>
      <c r="H192" s="243">
        <v>90</v>
      </c>
      <c r="I192" s="244"/>
      <c r="J192" s="240"/>
      <c r="K192" s="240"/>
      <c r="L192" s="245"/>
      <c r="M192" s="246"/>
      <c r="N192" s="247"/>
      <c r="O192" s="247"/>
      <c r="P192" s="247"/>
      <c r="Q192" s="247"/>
      <c r="R192" s="247"/>
      <c r="S192" s="247"/>
      <c r="T192" s="248"/>
      <c r="AT192" s="249" t="s">
        <v>255</v>
      </c>
      <c r="AU192" s="249" t="s">
        <v>16</v>
      </c>
      <c r="AV192" s="13" t="s">
        <v>79</v>
      </c>
      <c r="AW192" s="13" t="s">
        <v>33</v>
      </c>
      <c r="AX192" s="13" t="s">
        <v>16</v>
      </c>
      <c r="AY192" s="249" t="s">
        <v>246</v>
      </c>
    </row>
    <row r="193" s="1" customFormat="1" ht="16.5" customHeight="1">
      <c r="B193" s="37"/>
      <c r="C193" s="250" t="s">
        <v>686</v>
      </c>
      <c r="D193" s="250" t="s">
        <v>323</v>
      </c>
      <c r="E193" s="251" t="s">
        <v>5330</v>
      </c>
      <c r="F193" s="252" t="s">
        <v>7498</v>
      </c>
      <c r="G193" s="253" t="s">
        <v>142</v>
      </c>
      <c r="H193" s="254">
        <v>370</v>
      </c>
      <c r="I193" s="255"/>
      <c r="J193" s="256">
        <f>ROUND(I193*H193,2)</f>
        <v>0</v>
      </c>
      <c r="K193" s="252" t="s">
        <v>1</v>
      </c>
      <c r="L193" s="257"/>
      <c r="M193" s="258" t="s">
        <v>1</v>
      </c>
      <c r="N193" s="259" t="s">
        <v>42</v>
      </c>
      <c r="O193" s="78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AR193" s="16" t="s">
        <v>290</v>
      </c>
      <c r="AT193" s="16" t="s">
        <v>323</v>
      </c>
      <c r="AU193" s="16" t="s">
        <v>16</v>
      </c>
      <c r="AY193" s="16" t="s">
        <v>246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6" t="s">
        <v>16</v>
      </c>
      <c r="BK193" s="227">
        <f>ROUND(I193*H193,2)</f>
        <v>0</v>
      </c>
      <c r="BL193" s="16" t="s">
        <v>253</v>
      </c>
      <c r="BM193" s="16" t="s">
        <v>7499</v>
      </c>
    </row>
    <row r="194" s="13" customFormat="1">
      <c r="B194" s="239"/>
      <c r="C194" s="240"/>
      <c r="D194" s="230" t="s">
        <v>255</v>
      </c>
      <c r="E194" s="241" t="s">
        <v>1</v>
      </c>
      <c r="F194" s="242" t="s">
        <v>2936</v>
      </c>
      <c r="G194" s="240"/>
      <c r="H194" s="243">
        <v>370</v>
      </c>
      <c r="I194" s="244"/>
      <c r="J194" s="240"/>
      <c r="K194" s="240"/>
      <c r="L194" s="245"/>
      <c r="M194" s="246"/>
      <c r="N194" s="247"/>
      <c r="O194" s="247"/>
      <c r="P194" s="247"/>
      <c r="Q194" s="247"/>
      <c r="R194" s="247"/>
      <c r="S194" s="247"/>
      <c r="T194" s="248"/>
      <c r="AT194" s="249" t="s">
        <v>255</v>
      </c>
      <c r="AU194" s="249" t="s">
        <v>16</v>
      </c>
      <c r="AV194" s="13" t="s">
        <v>79</v>
      </c>
      <c r="AW194" s="13" t="s">
        <v>33</v>
      </c>
      <c r="AX194" s="13" t="s">
        <v>16</v>
      </c>
      <c r="AY194" s="249" t="s">
        <v>246</v>
      </c>
    </row>
    <row r="195" s="1" customFormat="1" ht="16.5" customHeight="1">
      <c r="B195" s="37"/>
      <c r="C195" s="216" t="s">
        <v>693</v>
      </c>
      <c r="D195" s="216" t="s">
        <v>248</v>
      </c>
      <c r="E195" s="217" t="s">
        <v>7500</v>
      </c>
      <c r="F195" s="218" t="s">
        <v>7501</v>
      </c>
      <c r="G195" s="219" t="s">
        <v>142</v>
      </c>
      <c r="H195" s="220">
        <v>370</v>
      </c>
      <c r="I195" s="221"/>
      <c r="J195" s="222">
        <f>ROUND(I195*H195,2)</f>
        <v>0</v>
      </c>
      <c r="K195" s="218" t="s">
        <v>1</v>
      </c>
      <c r="L195" s="42"/>
      <c r="M195" s="223" t="s">
        <v>1</v>
      </c>
      <c r="N195" s="224" t="s">
        <v>42</v>
      </c>
      <c r="O195" s="78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AR195" s="16" t="s">
        <v>253</v>
      </c>
      <c r="AT195" s="16" t="s">
        <v>248</v>
      </c>
      <c r="AU195" s="16" t="s">
        <v>16</v>
      </c>
      <c r="AY195" s="16" t="s">
        <v>246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6" t="s">
        <v>16</v>
      </c>
      <c r="BK195" s="227">
        <f>ROUND(I195*H195,2)</f>
        <v>0</v>
      </c>
      <c r="BL195" s="16" t="s">
        <v>253</v>
      </c>
      <c r="BM195" s="16" t="s">
        <v>699</v>
      </c>
    </row>
    <row r="196" s="13" customFormat="1">
      <c r="B196" s="239"/>
      <c r="C196" s="240"/>
      <c r="D196" s="230" t="s">
        <v>255</v>
      </c>
      <c r="E196" s="241" t="s">
        <v>1</v>
      </c>
      <c r="F196" s="242" t="s">
        <v>2936</v>
      </c>
      <c r="G196" s="240"/>
      <c r="H196" s="243">
        <v>370</v>
      </c>
      <c r="I196" s="244"/>
      <c r="J196" s="240"/>
      <c r="K196" s="240"/>
      <c r="L196" s="245"/>
      <c r="M196" s="246"/>
      <c r="N196" s="247"/>
      <c r="O196" s="247"/>
      <c r="P196" s="247"/>
      <c r="Q196" s="247"/>
      <c r="R196" s="247"/>
      <c r="S196" s="247"/>
      <c r="T196" s="248"/>
      <c r="AT196" s="249" t="s">
        <v>255</v>
      </c>
      <c r="AU196" s="249" t="s">
        <v>16</v>
      </c>
      <c r="AV196" s="13" t="s">
        <v>79</v>
      </c>
      <c r="AW196" s="13" t="s">
        <v>33</v>
      </c>
      <c r="AX196" s="13" t="s">
        <v>16</v>
      </c>
      <c r="AY196" s="249" t="s">
        <v>246</v>
      </c>
    </row>
    <row r="197" s="1" customFormat="1" ht="16.5" customHeight="1">
      <c r="B197" s="37"/>
      <c r="C197" s="250" t="s">
        <v>699</v>
      </c>
      <c r="D197" s="250" t="s">
        <v>323</v>
      </c>
      <c r="E197" s="251" t="s">
        <v>5333</v>
      </c>
      <c r="F197" s="252" t="s">
        <v>7502</v>
      </c>
      <c r="G197" s="253" t="s">
        <v>142</v>
      </c>
      <c r="H197" s="254">
        <v>2010</v>
      </c>
      <c r="I197" s="255"/>
      <c r="J197" s="256">
        <f>ROUND(I197*H197,2)</f>
        <v>0</v>
      </c>
      <c r="K197" s="252" t="s">
        <v>1</v>
      </c>
      <c r="L197" s="257"/>
      <c r="M197" s="258" t="s">
        <v>1</v>
      </c>
      <c r="N197" s="259" t="s">
        <v>42</v>
      </c>
      <c r="O197" s="78"/>
      <c r="P197" s="225">
        <f>O197*H197</f>
        <v>0</v>
      </c>
      <c r="Q197" s="225">
        <v>0</v>
      </c>
      <c r="R197" s="225">
        <f>Q197*H197</f>
        <v>0</v>
      </c>
      <c r="S197" s="225">
        <v>0</v>
      </c>
      <c r="T197" s="226">
        <f>S197*H197</f>
        <v>0</v>
      </c>
      <c r="AR197" s="16" t="s">
        <v>290</v>
      </c>
      <c r="AT197" s="16" t="s">
        <v>323</v>
      </c>
      <c r="AU197" s="16" t="s">
        <v>16</v>
      </c>
      <c r="AY197" s="16" t="s">
        <v>246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6" t="s">
        <v>16</v>
      </c>
      <c r="BK197" s="227">
        <f>ROUND(I197*H197,2)</f>
        <v>0</v>
      </c>
      <c r="BL197" s="16" t="s">
        <v>253</v>
      </c>
      <c r="BM197" s="16" t="s">
        <v>7503</v>
      </c>
    </row>
    <row r="198" s="13" customFormat="1">
      <c r="B198" s="239"/>
      <c r="C198" s="240"/>
      <c r="D198" s="230" t="s">
        <v>255</v>
      </c>
      <c r="E198" s="241" t="s">
        <v>1</v>
      </c>
      <c r="F198" s="242" t="s">
        <v>7504</v>
      </c>
      <c r="G198" s="240"/>
      <c r="H198" s="243">
        <v>2010</v>
      </c>
      <c r="I198" s="244"/>
      <c r="J198" s="240"/>
      <c r="K198" s="240"/>
      <c r="L198" s="245"/>
      <c r="M198" s="246"/>
      <c r="N198" s="247"/>
      <c r="O198" s="247"/>
      <c r="P198" s="247"/>
      <c r="Q198" s="247"/>
      <c r="R198" s="247"/>
      <c r="S198" s="247"/>
      <c r="T198" s="248"/>
      <c r="AT198" s="249" t="s">
        <v>255</v>
      </c>
      <c r="AU198" s="249" t="s">
        <v>16</v>
      </c>
      <c r="AV198" s="13" t="s">
        <v>79</v>
      </c>
      <c r="AW198" s="13" t="s">
        <v>33</v>
      </c>
      <c r="AX198" s="13" t="s">
        <v>16</v>
      </c>
      <c r="AY198" s="249" t="s">
        <v>246</v>
      </c>
    </row>
    <row r="199" s="1" customFormat="1" ht="16.5" customHeight="1">
      <c r="B199" s="37"/>
      <c r="C199" s="216" t="s">
        <v>708</v>
      </c>
      <c r="D199" s="216" t="s">
        <v>248</v>
      </c>
      <c r="E199" s="217" t="s">
        <v>7505</v>
      </c>
      <c r="F199" s="218" t="s">
        <v>7506</v>
      </c>
      <c r="G199" s="219" t="s">
        <v>142</v>
      </c>
      <c r="H199" s="220">
        <v>2010</v>
      </c>
      <c r="I199" s="221"/>
      <c r="J199" s="222">
        <f>ROUND(I199*H199,2)</f>
        <v>0</v>
      </c>
      <c r="K199" s="218" t="s">
        <v>1</v>
      </c>
      <c r="L199" s="42"/>
      <c r="M199" s="223" t="s">
        <v>1</v>
      </c>
      <c r="N199" s="224" t="s">
        <v>42</v>
      </c>
      <c r="O199" s="78"/>
      <c r="P199" s="225">
        <f>O199*H199</f>
        <v>0</v>
      </c>
      <c r="Q199" s="225">
        <v>0</v>
      </c>
      <c r="R199" s="225">
        <f>Q199*H199</f>
        <v>0</v>
      </c>
      <c r="S199" s="225">
        <v>0</v>
      </c>
      <c r="T199" s="226">
        <f>S199*H199</f>
        <v>0</v>
      </c>
      <c r="AR199" s="16" t="s">
        <v>253</v>
      </c>
      <c r="AT199" s="16" t="s">
        <v>248</v>
      </c>
      <c r="AU199" s="16" t="s">
        <v>16</v>
      </c>
      <c r="AY199" s="16" t="s">
        <v>246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6" t="s">
        <v>16</v>
      </c>
      <c r="BK199" s="227">
        <f>ROUND(I199*H199,2)</f>
        <v>0</v>
      </c>
      <c r="BL199" s="16" t="s">
        <v>253</v>
      </c>
      <c r="BM199" s="16" t="s">
        <v>716</v>
      </c>
    </row>
    <row r="200" s="13" customFormat="1">
      <c r="B200" s="239"/>
      <c r="C200" s="240"/>
      <c r="D200" s="230" t="s">
        <v>255</v>
      </c>
      <c r="E200" s="241" t="s">
        <v>1</v>
      </c>
      <c r="F200" s="242" t="s">
        <v>7504</v>
      </c>
      <c r="G200" s="240"/>
      <c r="H200" s="243">
        <v>2010</v>
      </c>
      <c r="I200" s="244"/>
      <c r="J200" s="240"/>
      <c r="K200" s="240"/>
      <c r="L200" s="245"/>
      <c r="M200" s="246"/>
      <c r="N200" s="247"/>
      <c r="O200" s="247"/>
      <c r="P200" s="247"/>
      <c r="Q200" s="247"/>
      <c r="R200" s="247"/>
      <c r="S200" s="247"/>
      <c r="T200" s="248"/>
      <c r="AT200" s="249" t="s">
        <v>255</v>
      </c>
      <c r="AU200" s="249" t="s">
        <v>16</v>
      </c>
      <c r="AV200" s="13" t="s">
        <v>79</v>
      </c>
      <c r="AW200" s="13" t="s">
        <v>33</v>
      </c>
      <c r="AX200" s="13" t="s">
        <v>16</v>
      </c>
      <c r="AY200" s="249" t="s">
        <v>246</v>
      </c>
    </row>
    <row r="201" s="1" customFormat="1" ht="16.5" customHeight="1">
      <c r="B201" s="37"/>
      <c r="C201" s="250" t="s">
        <v>716</v>
      </c>
      <c r="D201" s="250" t="s">
        <v>323</v>
      </c>
      <c r="E201" s="251" t="s">
        <v>5336</v>
      </c>
      <c r="F201" s="252" t="s">
        <v>7507</v>
      </c>
      <c r="G201" s="253" t="s">
        <v>142</v>
      </c>
      <c r="H201" s="254">
        <v>400</v>
      </c>
      <c r="I201" s="255"/>
      <c r="J201" s="256">
        <f>ROUND(I201*H201,2)</f>
        <v>0</v>
      </c>
      <c r="K201" s="252" t="s">
        <v>1</v>
      </c>
      <c r="L201" s="257"/>
      <c r="M201" s="258" t="s">
        <v>1</v>
      </c>
      <c r="N201" s="259" t="s">
        <v>42</v>
      </c>
      <c r="O201" s="78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AR201" s="16" t="s">
        <v>290</v>
      </c>
      <c r="AT201" s="16" t="s">
        <v>323</v>
      </c>
      <c r="AU201" s="16" t="s">
        <v>16</v>
      </c>
      <c r="AY201" s="16" t="s">
        <v>246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6" t="s">
        <v>16</v>
      </c>
      <c r="BK201" s="227">
        <f>ROUND(I201*H201,2)</f>
        <v>0</v>
      </c>
      <c r="BL201" s="16" t="s">
        <v>253</v>
      </c>
      <c r="BM201" s="16" t="s">
        <v>7508</v>
      </c>
    </row>
    <row r="202" s="13" customFormat="1">
      <c r="B202" s="239"/>
      <c r="C202" s="240"/>
      <c r="D202" s="230" t="s">
        <v>255</v>
      </c>
      <c r="E202" s="241" t="s">
        <v>1</v>
      </c>
      <c r="F202" s="242" t="s">
        <v>3090</v>
      </c>
      <c r="G202" s="240"/>
      <c r="H202" s="243">
        <v>400</v>
      </c>
      <c r="I202" s="244"/>
      <c r="J202" s="240"/>
      <c r="K202" s="240"/>
      <c r="L202" s="245"/>
      <c r="M202" s="246"/>
      <c r="N202" s="247"/>
      <c r="O202" s="247"/>
      <c r="P202" s="247"/>
      <c r="Q202" s="247"/>
      <c r="R202" s="247"/>
      <c r="S202" s="247"/>
      <c r="T202" s="248"/>
      <c r="AT202" s="249" t="s">
        <v>255</v>
      </c>
      <c r="AU202" s="249" t="s">
        <v>16</v>
      </c>
      <c r="AV202" s="13" t="s">
        <v>79</v>
      </c>
      <c r="AW202" s="13" t="s">
        <v>33</v>
      </c>
      <c r="AX202" s="13" t="s">
        <v>16</v>
      </c>
      <c r="AY202" s="249" t="s">
        <v>246</v>
      </c>
    </row>
    <row r="203" s="1" customFormat="1" ht="16.5" customHeight="1">
      <c r="B203" s="37"/>
      <c r="C203" s="216" t="s">
        <v>720</v>
      </c>
      <c r="D203" s="216" t="s">
        <v>248</v>
      </c>
      <c r="E203" s="217" t="s">
        <v>7509</v>
      </c>
      <c r="F203" s="218" t="s">
        <v>7506</v>
      </c>
      <c r="G203" s="219" t="s">
        <v>142</v>
      </c>
      <c r="H203" s="220">
        <v>400</v>
      </c>
      <c r="I203" s="221"/>
      <c r="J203" s="222">
        <f>ROUND(I203*H203,2)</f>
        <v>0</v>
      </c>
      <c r="K203" s="218" t="s">
        <v>1</v>
      </c>
      <c r="L203" s="42"/>
      <c r="M203" s="223" t="s">
        <v>1</v>
      </c>
      <c r="N203" s="224" t="s">
        <v>42</v>
      </c>
      <c r="O203" s="78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AR203" s="16" t="s">
        <v>253</v>
      </c>
      <c r="AT203" s="16" t="s">
        <v>248</v>
      </c>
      <c r="AU203" s="16" t="s">
        <v>16</v>
      </c>
      <c r="AY203" s="16" t="s">
        <v>246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6" t="s">
        <v>16</v>
      </c>
      <c r="BK203" s="227">
        <f>ROUND(I203*H203,2)</f>
        <v>0</v>
      </c>
      <c r="BL203" s="16" t="s">
        <v>253</v>
      </c>
      <c r="BM203" s="16" t="s">
        <v>728</v>
      </c>
    </row>
    <row r="204" s="13" customFormat="1">
      <c r="B204" s="239"/>
      <c r="C204" s="240"/>
      <c r="D204" s="230" t="s">
        <v>255</v>
      </c>
      <c r="E204" s="241" t="s">
        <v>1</v>
      </c>
      <c r="F204" s="242" t="s">
        <v>3090</v>
      </c>
      <c r="G204" s="240"/>
      <c r="H204" s="243">
        <v>400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AT204" s="249" t="s">
        <v>255</v>
      </c>
      <c r="AU204" s="249" t="s">
        <v>16</v>
      </c>
      <c r="AV204" s="13" t="s">
        <v>79</v>
      </c>
      <c r="AW204" s="13" t="s">
        <v>33</v>
      </c>
      <c r="AX204" s="13" t="s">
        <v>16</v>
      </c>
      <c r="AY204" s="249" t="s">
        <v>246</v>
      </c>
    </row>
    <row r="205" s="1" customFormat="1" ht="16.5" customHeight="1">
      <c r="B205" s="37"/>
      <c r="C205" s="250" t="s">
        <v>728</v>
      </c>
      <c r="D205" s="250" t="s">
        <v>323</v>
      </c>
      <c r="E205" s="251" t="s">
        <v>7510</v>
      </c>
      <c r="F205" s="252" t="s">
        <v>7511</v>
      </c>
      <c r="G205" s="253" t="s">
        <v>142</v>
      </c>
      <c r="H205" s="254">
        <v>480</v>
      </c>
      <c r="I205" s="255"/>
      <c r="J205" s="256">
        <f>ROUND(I205*H205,2)</f>
        <v>0</v>
      </c>
      <c r="K205" s="252" t="s">
        <v>1</v>
      </c>
      <c r="L205" s="257"/>
      <c r="M205" s="258" t="s">
        <v>1</v>
      </c>
      <c r="N205" s="259" t="s">
        <v>42</v>
      </c>
      <c r="O205" s="78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AR205" s="16" t="s">
        <v>290</v>
      </c>
      <c r="AT205" s="16" t="s">
        <v>323</v>
      </c>
      <c r="AU205" s="16" t="s">
        <v>16</v>
      </c>
      <c r="AY205" s="16" t="s">
        <v>246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6" t="s">
        <v>16</v>
      </c>
      <c r="BK205" s="227">
        <f>ROUND(I205*H205,2)</f>
        <v>0</v>
      </c>
      <c r="BL205" s="16" t="s">
        <v>253</v>
      </c>
      <c r="BM205" s="16" t="s">
        <v>7512</v>
      </c>
    </row>
    <row r="206" s="13" customFormat="1">
      <c r="B206" s="239"/>
      <c r="C206" s="240"/>
      <c r="D206" s="230" t="s">
        <v>255</v>
      </c>
      <c r="E206" s="241" t="s">
        <v>1</v>
      </c>
      <c r="F206" s="242" t="s">
        <v>3540</v>
      </c>
      <c r="G206" s="240"/>
      <c r="H206" s="243">
        <v>480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AT206" s="249" t="s">
        <v>255</v>
      </c>
      <c r="AU206" s="249" t="s">
        <v>16</v>
      </c>
      <c r="AV206" s="13" t="s">
        <v>79</v>
      </c>
      <c r="AW206" s="13" t="s">
        <v>33</v>
      </c>
      <c r="AX206" s="13" t="s">
        <v>16</v>
      </c>
      <c r="AY206" s="249" t="s">
        <v>246</v>
      </c>
    </row>
    <row r="207" s="1" customFormat="1" ht="16.5" customHeight="1">
      <c r="B207" s="37"/>
      <c r="C207" s="216" t="s">
        <v>732</v>
      </c>
      <c r="D207" s="216" t="s">
        <v>248</v>
      </c>
      <c r="E207" s="217" t="s">
        <v>7513</v>
      </c>
      <c r="F207" s="218" t="s">
        <v>7506</v>
      </c>
      <c r="G207" s="219" t="s">
        <v>142</v>
      </c>
      <c r="H207" s="220">
        <v>480</v>
      </c>
      <c r="I207" s="221"/>
      <c r="J207" s="222">
        <f>ROUND(I207*H207,2)</f>
        <v>0</v>
      </c>
      <c r="K207" s="218" t="s">
        <v>1</v>
      </c>
      <c r="L207" s="42"/>
      <c r="M207" s="223" t="s">
        <v>1</v>
      </c>
      <c r="N207" s="224" t="s">
        <v>42</v>
      </c>
      <c r="O207" s="78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AR207" s="16" t="s">
        <v>253</v>
      </c>
      <c r="AT207" s="16" t="s">
        <v>248</v>
      </c>
      <c r="AU207" s="16" t="s">
        <v>16</v>
      </c>
      <c r="AY207" s="16" t="s">
        <v>246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6" t="s">
        <v>16</v>
      </c>
      <c r="BK207" s="227">
        <f>ROUND(I207*H207,2)</f>
        <v>0</v>
      </c>
      <c r="BL207" s="16" t="s">
        <v>253</v>
      </c>
      <c r="BM207" s="16" t="s">
        <v>736</v>
      </c>
    </row>
    <row r="208" s="13" customFormat="1">
      <c r="B208" s="239"/>
      <c r="C208" s="240"/>
      <c r="D208" s="230" t="s">
        <v>255</v>
      </c>
      <c r="E208" s="241" t="s">
        <v>1</v>
      </c>
      <c r="F208" s="242" t="s">
        <v>3540</v>
      </c>
      <c r="G208" s="240"/>
      <c r="H208" s="243">
        <v>480</v>
      </c>
      <c r="I208" s="244"/>
      <c r="J208" s="240"/>
      <c r="K208" s="240"/>
      <c r="L208" s="245"/>
      <c r="M208" s="246"/>
      <c r="N208" s="247"/>
      <c r="O208" s="247"/>
      <c r="P208" s="247"/>
      <c r="Q208" s="247"/>
      <c r="R208" s="247"/>
      <c r="S208" s="247"/>
      <c r="T208" s="248"/>
      <c r="AT208" s="249" t="s">
        <v>255</v>
      </c>
      <c r="AU208" s="249" t="s">
        <v>16</v>
      </c>
      <c r="AV208" s="13" t="s">
        <v>79</v>
      </c>
      <c r="AW208" s="13" t="s">
        <v>33</v>
      </c>
      <c r="AX208" s="13" t="s">
        <v>16</v>
      </c>
      <c r="AY208" s="249" t="s">
        <v>246</v>
      </c>
    </row>
    <row r="209" s="11" customFormat="1" ht="25.92" customHeight="1">
      <c r="B209" s="200"/>
      <c r="C209" s="201"/>
      <c r="D209" s="202" t="s">
        <v>70</v>
      </c>
      <c r="E209" s="203" t="s">
        <v>646</v>
      </c>
      <c r="F209" s="203" t="s">
        <v>7514</v>
      </c>
      <c r="G209" s="201"/>
      <c r="H209" s="201"/>
      <c r="I209" s="204"/>
      <c r="J209" s="205">
        <f>BK209</f>
        <v>0</v>
      </c>
      <c r="K209" s="201"/>
      <c r="L209" s="206"/>
      <c r="M209" s="207"/>
      <c r="N209" s="208"/>
      <c r="O209" s="208"/>
      <c r="P209" s="209">
        <f>SUM(P210:P246)</f>
        <v>0</v>
      </c>
      <c r="Q209" s="208"/>
      <c r="R209" s="209">
        <f>SUM(R210:R246)</f>
        <v>0</v>
      </c>
      <c r="S209" s="208"/>
      <c r="T209" s="210">
        <f>SUM(T210:T246)</f>
        <v>0</v>
      </c>
      <c r="AR209" s="211" t="s">
        <v>16</v>
      </c>
      <c r="AT209" s="212" t="s">
        <v>70</v>
      </c>
      <c r="AU209" s="212" t="s">
        <v>71</v>
      </c>
      <c r="AY209" s="211" t="s">
        <v>246</v>
      </c>
      <c r="BK209" s="213">
        <f>SUM(BK210:BK246)</f>
        <v>0</v>
      </c>
    </row>
    <row r="210" s="1" customFormat="1" ht="16.5" customHeight="1">
      <c r="B210" s="37"/>
      <c r="C210" s="216" t="s">
        <v>736</v>
      </c>
      <c r="D210" s="216" t="s">
        <v>248</v>
      </c>
      <c r="E210" s="217" t="s">
        <v>1100</v>
      </c>
      <c r="F210" s="218" t="s">
        <v>7515</v>
      </c>
      <c r="G210" s="219" t="s">
        <v>4404</v>
      </c>
      <c r="H210" s="220">
        <v>1</v>
      </c>
      <c r="I210" s="221"/>
      <c r="J210" s="222">
        <f>ROUND(I210*H210,2)</f>
        <v>0</v>
      </c>
      <c r="K210" s="218" t="s">
        <v>1</v>
      </c>
      <c r="L210" s="42"/>
      <c r="M210" s="223" t="s">
        <v>1</v>
      </c>
      <c r="N210" s="224" t="s">
        <v>42</v>
      </c>
      <c r="O210" s="78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AR210" s="16" t="s">
        <v>253</v>
      </c>
      <c r="AT210" s="16" t="s">
        <v>248</v>
      </c>
      <c r="AU210" s="16" t="s">
        <v>16</v>
      </c>
      <c r="AY210" s="16" t="s">
        <v>246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6" t="s">
        <v>16</v>
      </c>
      <c r="BK210" s="227">
        <f>ROUND(I210*H210,2)</f>
        <v>0</v>
      </c>
      <c r="BL210" s="16" t="s">
        <v>253</v>
      </c>
      <c r="BM210" s="16" t="s">
        <v>742</v>
      </c>
    </row>
    <row r="211" s="13" customFormat="1">
      <c r="B211" s="239"/>
      <c r="C211" s="240"/>
      <c r="D211" s="230" t="s">
        <v>255</v>
      </c>
      <c r="E211" s="241" t="s">
        <v>1</v>
      </c>
      <c r="F211" s="242" t="s">
        <v>16</v>
      </c>
      <c r="G211" s="240"/>
      <c r="H211" s="243">
        <v>1</v>
      </c>
      <c r="I211" s="244"/>
      <c r="J211" s="240"/>
      <c r="K211" s="240"/>
      <c r="L211" s="245"/>
      <c r="M211" s="246"/>
      <c r="N211" s="247"/>
      <c r="O211" s="247"/>
      <c r="P211" s="247"/>
      <c r="Q211" s="247"/>
      <c r="R211" s="247"/>
      <c r="S211" s="247"/>
      <c r="T211" s="248"/>
      <c r="AT211" s="249" t="s">
        <v>255</v>
      </c>
      <c r="AU211" s="249" t="s">
        <v>16</v>
      </c>
      <c r="AV211" s="13" t="s">
        <v>79</v>
      </c>
      <c r="AW211" s="13" t="s">
        <v>33</v>
      </c>
      <c r="AX211" s="13" t="s">
        <v>16</v>
      </c>
      <c r="AY211" s="249" t="s">
        <v>246</v>
      </c>
    </row>
    <row r="212" s="1" customFormat="1" ht="16.5" customHeight="1">
      <c r="B212" s="37"/>
      <c r="C212" s="216" t="s">
        <v>742</v>
      </c>
      <c r="D212" s="216" t="s">
        <v>248</v>
      </c>
      <c r="E212" s="217" t="s">
        <v>1103</v>
      </c>
      <c r="F212" s="218" t="s">
        <v>7516</v>
      </c>
      <c r="G212" s="219" t="s">
        <v>4404</v>
      </c>
      <c r="H212" s="220">
        <v>1</v>
      </c>
      <c r="I212" s="221"/>
      <c r="J212" s="222">
        <f>ROUND(I212*H212,2)</f>
        <v>0</v>
      </c>
      <c r="K212" s="218" t="s">
        <v>1</v>
      </c>
      <c r="L212" s="42"/>
      <c r="M212" s="223" t="s">
        <v>1</v>
      </c>
      <c r="N212" s="224" t="s">
        <v>42</v>
      </c>
      <c r="O212" s="78"/>
      <c r="P212" s="225">
        <f>O212*H212</f>
        <v>0</v>
      </c>
      <c r="Q212" s="225">
        <v>0</v>
      </c>
      <c r="R212" s="225">
        <f>Q212*H212</f>
        <v>0</v>
      </c>
      <c r="S212" s="225">
        <v>0</v>
      </c>
      <c r="T212" s="226">
        <f>S212*H212</f>
        <v>0</v>
      </c>
      <c r="AR212" s="16" t="s">
        <v>253</v>
      </c>
      <c r="AT212" s="16" t="s">
        <v>248</v>
      </c>
      <c r="AU212" s="16" t="s">
        <v>16</v>
      </c>
      <c r="AY212" s="16" t="s">
        <v>246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6" t="s">
        <v>16</v>
      </c>
      <c r="BK212" s="227">
        <f>ROUND(I212*H212,2)</f>
        <v>0</v>
      </c>
      <c r="BL212" s="16" t="s">
        <v>253</v>
      </c>
      <c r="BM212" s="16" t="s">
        <v>746</v>
      </c>
    </row>
    <row r="213" s="13" customFormat="1">
      <c r="B213" s="239"/>
      <c r="C213" s="240"/>
      <c r="D213" s="230" t="s">
        <v>255</v>
      </c>
      <c r="E213" s="241" t="s">
        <v>1</v>
      </c>
      <c r="F213" s="242" t="s">
        <v>16</v>
      </c>
      <c r="G213" s="240"/>
      <c r="H213" s="243">
        <v>1</v>
      </c>
      <c r="I213" s="244"/>
      <c r="J213" s="240"/>
      <c r="K213" s="240"/>
      <c r="L213" s="245"/>
      <c r="M213" s="246"/>
      <c r="N213" s="247"/>
      <c r="O213" s="247"/>
      <c r="P213" s="247"/>
      <c r="Q213" s="247"/>
      <c r="R213" s="247"/>
      <c r="S213" s="247"/>
      <c r="T213" s="248"/>
      <c r="AT213" s="249" t="s">
        <v>255</v>
      </c>
      <c r="AU213" s="249" t="s">
        <v>16</v>
      </c>
      <c r="AV213" s="13" t="s">
        <v>79</v>
      </c>
      <c r="AW213" s="13" t="s">
        <v>33</v>
      </c>
      <c r="AX213" s="13" t="s">
        <v>16</v>
      </c>
      <c r="AY213" s="249" t="s">
        <v>246</v>
      </c>
    </row>
    <row r="214" s="1" customFormat="1" ht="16.5" customHeight="1">
      <c r="B214" s="37"/>
      <c r="C214" s="216" t="s">
        <v>746</v>
      </c>
      <c r="D214" s="216" t="s">
        <v>248</v>
      </c>
      <c r="E214" s="217" t="s">
        <v>1108</v>
      </c>
      <c r="F214" s="218" t="s">
        <v>7517</v>
      </c>
      <c r="G214" s="219" t="s">
        <v>4404</v>
      </c>
      <c r="H214" s="220">
        <v>1</v>
      </c>
      <c r="I214" s="221"/>
      <c r="J214" s="222">
        <f>ROUND(I214*H214,2)</f>
        <v>0</v>
      </c>
      <c r="K214" s="218" t="s">
        <v>1</v>
      </c>
      <c r="L214" s="42"/>
      <c r="M214" s="223" t="s">
        <v>1</v>
      </c>
      <c r="N214" s="224" t="s">
        <v>42</v>
      </c>
      <c r="O214" s="78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AR214" s="16" t="s">
        <v>253</v>
      </c>
      <c r="AT214" s="16" t="s">
        <v>248</v>
      </c>
      <c r="AU214" s="16" t="s">
        <v>16</v>
      </c>
      <c r="AY214" s="16" t="s">
        <v>246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6" t="s">
        <v>16</v>
      </c>
      <c r="BK214" s="227">
        <f>ROUND(I214*H214,2)</f>
        <v>0</v>
      </c>
      <c r="BL214" s="16" t="s">
        <v>253</v>
      </c>
      <c r="BM214" s="16" t="s">
        <v>751</v>
      </c>
    </row>
    <row r="215" s="13" customFormat="1">
      <c r="B215" s="239"/>
      <c r="C215" s="240"/>
      <c r="D215" s="230" t="s">
        <v>255</v>
      </c>
      <c r="E215" s="241" t="s">
        <v>1</v>
      </c>
      <c r="F215" s="242" t="s">
        <v>16</v>
      </c>
      <c r="G215" s="240"/>
      <c r="H215" s="243">
        <v>1</v>
      </c>
      <c r="I215" s="244"/>
      <c r="J215" s="240"/>
      <c r="K215" s="240"/>
      <c r="L215" s="245"/>
      <c r="M215" s="246"/>
      <c r="N215" s="247"/>
      <c r="O215" s="247"/>
      <c r="P215" s="247"/>
      <c r="Q215" s="247"/>
      <c r="R215" s="247"/>
      <c r="S215" s="247"/>
      <c r="T215" s="248"/>
      <c r="AT215" s="249" t="s">
        <v>255</v>
      </c>
      <c r="AU215" s="249" t="s">
        <v>16</v>
      </c>
      <c r="AV215" s="13" t="s">
        <v>79</v>
      </c>
      <c r="AW215" s="13" t="s">
        <v>33</v>
      </c>
      <c r="AX215" s="13" t="s">
        <v>16</v>
      </c>
      <c r="AY215" s="249" t="s">
        <v>246</v>
      </c>
    </row>
    <row r="216" s="1" customFormat="1" ht="16.5" customHeight="1">
      <c r="B216" s="37"/>
      <c r="C216" s="216" t="s">
        <v>751</v>
      </c>
      <c r="D216" s="216" t="s">
        <v>248</v>
      </c>
      <c r="E216" s="217" t="s">
        <v>1112</v>
      </c>
      <c r="F216" s="218" t="s">
        <v>7518</v>
      </c>
      <c r="G216" s="219" t="s">
        <v>4404</v>
      </c>
      <c r="H216" s="220">
        <v>1</v>
      </c>
      <c r="I216" s="221"/>
      <c r="J216" s="222">
        <f>ROUND(I216*H216,2)</f>
        <v>0</v>
      </c>
      <c r="K216" s="218" t="s">
        <v>1</v>
      </c>
      <c r="L216" s="42"/>
      <c r="M216" s="223" t="s">
        <v>1</v>
      </c>
      <c r="N216" s="224" t="s">
        <v>42</v>
      </c>
      <c r="O216" s="78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AR216" s="16" t="s">
        <v>253</v>
      </c>
      <c r="AT216" s="16" t="s">
        <v>248</v>
      </c>
      <c r="AU216" s="16" t="s">
        <v>16</v>
      </c>
      <c r="AY216" s="16" t="s">
        <v>246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6" t="s">
        <v>16</v>
      </c>
      <c r="BK216" s="227">
        <f>ROUND(I216*H216,2)</f>
        <v>0</v>
      </c>
      <c r="BL216" s="16" t="s">
        <v>253</v>
      </c>
      <c r="BM216" s="16" t="s">
        <v>756</v>
      </c>
    </row>
    <row r="217" s="13" customFormat="1">
      <c r="B217" s="239"/>
      <c r="C217" s="240"/>
      <c r="D217" s="230" t="s">
        <v>255</v>
      </c>
      <c r="E217" s="241" t="s">
        <v>1</v>
      </c>
      <c r="F217" s="242" t="s">
        <v>16</v>
      </c>
      <c r="G217" s="240"/>
      <c r="H217" s="243">
        <v>1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AT217" s="249" t="s">
        <v>255</v>
      </c>
      <c r="AU217" s="249" t="s">
        <v>16</v>
      </c>
      <c r="AV217" s="13" t="s">
        <v>79</v>
      </c>
      <c r="AW217" s="13" t="s">
        <v>33</v>
      </c>
      <c r="AX217" s="13" t="s">
        <v>16</v>
      </c>
      <c r="AY217" s="249" t="s">
        <v>246</v>
      </c>
    </row>
    <row r="218" s="1" customFormat="1" ht="16.5" customHeight="1">
      <c r="B218" s="37"/>
      <c r="C218" s="216" t="s">
        <v>756</v>
      </c>
      <c r="D218" s="216" t="s">
        <v>248</v>
      </c>
      <c r="E218" s="217" t="s">
        <v>1116</v>
      </c>
      <c r="F218" s="218" t="s">
        <v>7519</v>
      </c>
      <c r="G218" s="219" t="s">
        <v>4404</v>
      </c>
      <c r="H218" s="220">
        <v>1</v>
      </c>
      <c r="I218" s="221"/>
      <c r="J218" s="222">
        <f>ROUND(I218*H218,2)</f>
        <v>0</v>
      </c>
      <c r="K218" s="218" t="s">
        <v>1</v>
      </c>
      <c r="L218" s="42"/>
      <c r="M218" s="223" t="s">
        <v>1</v>
      </c>
      <c r="N218" s="224" t="s">
        <v>42</v>
      </c>
      <c r="O218" s="78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AR218" s="16" t="s">
        <v>253</v>
      </c>
      <c r="AT218" s="16" t="s">
        <v>248</v>
      </c>
      <c r="AU218" s="16" t="s">
        <v>16</v>
      </c>
      <c r="AY218" s="16" t="s">
        <v>246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6" t="s">
        <v>16</v>
      </c>
      <c r="BK218" s="227">
        <f>ROUND(I218*H218,2)</f>
        <v>0</v>
      </c>
      <c r="BL218" s="16" t="s">
        <v>253</v>
      </c>
      <c r="BM218" s="16" t="s">
        <v>765</v>
      </c>
    </row>
    <row r="219" s="13" customFormat="1">
      <c r="B219" s="239"/>
      <c r="C219" s="240"/>
      <c r="D219" s="230" t="s">
        <v>255</v>
      </c>
      <c r="E219" s="241" t="s">
        <v>1</v>
      </c>
      <c r="F219" s="242" t="s">
        <v>16</v>
      </c>
      <c r="G219" s="240"/>
      <c r="H219" s="243">
        <v>1</v>
      </c>
      <c r="I219" s="244"/>
      <c r="J219" s="240"/>
      <c r="K219" s="240"/>
      <c r="L219" s="245"/>
      <c r="M219" s="246"/>
      <c r="N219" s="247"/>
      <c r="O219" s="247"/>
      <c r="P219" s="247"/>
      <c r="Q219" s="247"/>
      <c r="R219" s="247"/>
      <c r="S219" s="247"/>
      <c r="T219" s="248"/>
      <c r="AT219" s="249" t="s">
        <v>255</v>
      </c>
      <c r="AU219" s="249" t="s">
        <v>16</v>
      </c>
      <c r="AV219" s="13" t="s">
        <v>79</v>
      </c>
      <c r="AW219" s="13" t="s">
        <v>33</v>
      </c>
      <c r="AX219" s="13" t="s">
        <v>16</v>
      </c>
      <c r="AY219" s="249" t="s">
        <v>246</v>
      </c>
    </row>
    <row r="220" s="1" customFormat="1" ht="16.5" customHeight="1">
      <c r="B220" s="37"/>
      <c r="C220" s="250" t="s">
        <v>765</v>
      </c>
      <c r="D220" s="250" t="s">
        <v>323</v>
      </c>
      <c r="E220" s="251" t="s">
        <v>1121</v>
      </c>
      <c r="F220" s="252" t="s">
        <v>7520</v>
      </c>
      <c r="G220" s="253" t="s">
        <v>4404</v>
      </c>
      <c r="H220" s="254">
        <v>209</v>
      </c>
      <c r="I220" s="255"/>
      <c r="J220" s="256">
        <f>ROUND(I220*H220,2)</f>
        <v>0</v>
      </c>
      <c r="K220" s="252" t="s">
        <v>1</v>
      </c>
      <c r="L220" s="257"/>
      <c r="M220" s="258" t="s">
        <v>1</v>
      </c>
      <c r="N220" s="259" t="s">
        <v>42</v>
      </c>
      <c r="O220" s="78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AR220" s="16" t="s">
        <v>290</v>
      </c>
      <c r="AT220" s="16" t="s">
        <v>323</v>
      </c>
      <c r="AU220" s="16" t="s">
        <v>16</v>
      </c>
      <c r="AY220" s="16" t="s">
        <v>246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6" t="s">
        <v>16</v>
      </c>
      <c r="BK220" s="227">
        <f>ROUND(I220*H220,2)</f>
        <v>0</v>
      </c>
      <c r="BL220" s="16" t="s">
        <v>253</v>
      </c>
      <c r="BM220" s="16" t="s">
        <v>7521</v>
      </c>
    </row>
    <row r="221" s="13" customFormat="1">
      <c r="B221" s="239"/>
      <c r="C221" s="240"/>
      <c r="D221" s="230" t="s">
        <v>255</v>
      </c>
      <c r="E221" s="241" t="s">
        <v>1</v>
      </c>
      <c r="F221" s="242" t="s">
        <v>1910</v>
      </c>
      <c r="G221" s="240"/>
      <c r="H221" s="243">
        <v>209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AT221" s="249" t="s">
        <v>255</v>
      </c>
      <c r="AU221" s="249" t="s">
        <v>16</v>
      </c>
      <c r="AV221" s="13" t="s">
        <v>79</v>
      </c>
      <c r="AW221" s="13" t="s">
        <v>33</v>
      </c>
      <c r="AX221" s="13" t="s">
        <v>16</v>
      </c>
      <c r="AY221" s="249" t="s">
        <v>246</v>
      </c>
    </row>
    <row r="222" s="1" customFormat="1" ht="16.5" customHeight="1">
      <c r="B222" s="37"/>
      <c r="C222" s="216" t="s">
        <v>774</v>
      </c>
      <c r="D222" s="216" t="s">
        <v>248</v>
      </c>
      <c r="E222" s="217" t="s">
        <v>7522</v>
      </c>
      <c r="F222" s="218" t="s">
        <v>7523</v>
      </c>
      <c r="G222" s="219" t="s">
        <v>4404</v>
      </c>
      <c r="H222" s="220">
        <v>209</v>
      </c>
      <c r="I222" s="221"/>
      <c r="J222" s="222">
        <f>ROUND(I222*H222,2)</f>
        <v>0</v>
      </c>
      <c r="K222" s="218" t="s">
        <v>1</v>
      </c>
      <c r="L222" s="42"/>
      <c r="M222" s="223" t="s">
        <v>1</v>
      </c>
      <c r="N222" s="224" t="s">
        <v>42</v>
      </c>
      <c r="O222" s="78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AR222" s="16" t="s">
        <v>253</v>
      </c>
      <c r="AT222" s="16" t="s">
        <v>248</v>
      </c>
      <c r="AU222" s="16" t="s">
        <v>16</v>
      </c>
      <c r="AY222" s="16" t="s">
        <v>246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6" t="s">
        <v>16</v>
      </c>
      <c r="BK222" s="227">
        <f>ROUND(I222*H222,2)</f>
        <v>0</v>
      </c>
      <c r="BL222" s="16" t="s">
        <v>253</v>
      </c>
      <c r="BM222" s="16" t="s">
        <v>791</v>
      </c>
    </row>
    <row r="223" s="13" customFormat="1">
      <c r="B223" s="239"/>
      <c r="C223" s="240"/>
      <c r="D223" s="230" t="s">
        <v>255</v>
      </c>
      <c r="E223" s="241" t="s">
        <v>1</v>
      </c>
      <c r="F223" s="242" t="s">
        <v>1910</v>
      </c>
      <c r="G223" s="240"/>
      <c r="H223" s="243">
        <v>209</v>
      </c>
      <c r="I223" s="244"/>
      <c r="J223" s="240"/>
      <c r="K223" s="240"/>
      <c r="L223" s="245"/>
      <c r="M223" s="246"/>
      <c r="N223" s="247"/>
      <c r="O223" s="247"/>
      <c r="P223" s="247"/>
      <c r="Q223" s="247"/>
      <c r="R223" s="247"/>
      <c r="S223" s="247"/>
      <c r="T223" s="248"/>
      <c r="AT223" s="249" t="s">
        <v>255</v>
      </c>
      <c r="AU223" s="249" t="s">
        <v>16</v>
      </c>
      <c r="AV223" s="13" t="s">
        <v>79</v>
      </c>
      <c r="AW223" s="13" t="s">
        <v>33</v>
      </c>
      <c r="AX223" s="13" t="s">
        <v>16</v>
      </c>
      <c r="AY223" s="249" t="s">
        <v>246</v>
      </c>
    </row>
    <row r="224" s="1" customFormat="1" ht="16.5" customHeight="1">
      <c r="B224" s="37"/>
      <c r="C224" s="216" t="s">
        <v>791</v>
      </c>
      <c r="D224" s="216" t="s">
        <v>248</v>
      </c>
      <c r="E224" s="217" t="s">
        <v>1126</v>
      </c>
      <c r="F224" s="218" t="s">
        <v>7524</v>
      </c>
      <c r="G224" s="219" t="s">
        <v>4404</v>
      </c>
      <c r="H224" s="220">
        <v>1</v>
      </c>
      <c r="I224" s="221"/>
      <c r="J224" s="222">
        <f>ROUND(I224*H224,2)</f>
        <v>0</v>
      </c>
      <c r="K224" s="218" t="s">
        <v>1</v>
      </c>
      <c r="L224" s="42"/>
      <c r="M224" s="223" t="s">
        <v>1</v>
      </c>
      <c r="N224" s="224" t="s">
        <v>42</v>
      </c>
      <c r="O224" s="78"/>
      <c r="P224" s="225">
        <f>O224*H224</f>
        <v>0</v>
      </c>
      <c r="Q224" s="225">
        <v>0</v>
      </c>
      <c r="R224" s="225">
        <f>Q224*H224</f>
        <v>0</v>
      </c>
      <c r="S224" s="225">
        <v>0</v>
      </c>
      <c r="T224" s="226">
        <f>S224*H224</f>
        <v>0</v>
      </c>
      <c r="AR224" s="16" t="s">
        <v>253</v>
      </c>
      <c r="AT224" s="16" t="s">
        <v>248</v>
      </c>
      <c r="AU224" s="16" t="s">
        <v>16</v>
      </c>
      <c r="AY224" s="16" t="s">
        <v>246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6" t="s">
        <v>16</v>
      </c>
      <c r="BK224" s="227">
        <f>ROUND(I224*H224,2)</f>
        <v>0</v>
      </c>
      <c r="BL224" s="16" t="s">
        <v>253</v>
      </c>
      <c r="BM224" s="16" t="s">
        <v>863</v>
      </c>
    </row>
    <row r="225" s="13" customFormat="1">
      <c r="B225" s="239"/>
      <c r="C225" s="240"/>
      <c r="D225" s="230" t="s">
        <v>255</v>
      </c>
      <c r="E225" s="241" t="s">
        <v>1</v>
      </c>
      <c r="F225" s="242" t="s">
        <v>16</v>
      </c>
      <c r="G225" s="240"/>
      <c r="H225" s="243">
        <v>1</v>
      </c>
      <c r="I225" s="244"/>
      <c r="J225" s="240"/>
      <c r="K225" s="240"/>
      <c r="L225" s="245"/>
      <c r="M225" s="246"/>
      <c r="N225" s="247"/>
      <c r="O225" s="247"/>
      <c r="P225" s="247"/>
      <c r="Q225" s="247"/>
      <c r="R225" s="247"/>
      <c r="S225" s="247"/>
      <c r="T225" s="248"/>
      <c r="AT225" s="249" t="s">
        <v>255</v>
      </c>
      <c r="AU225" s="249" t="s">
        <v>16</v>
      </c>
      <c r="AV225" s="13" t="s">
        <v>79</v>
      </c>
      <c r="AW225" s="13" t="s">
        <v>33</v>
      </c>
      <c r="AX225" s="13" t="s">
        <v>16</v>
      </c>
      <c r="AY225" s="249" t="s">
        <v>246</v>
      </c>
    </row>
    <row r="226" s="1" customFormat="1" ht="16.5" customHeight="1">
      <c r="B226" s="37"/>
      <c r="C226" s="216" t="s">
        <v>863</v>
      </c>
      <c r="D226" s="216" t="s">
        <v>248</v>
      </c>
      <c r="E226" s="217" t="s">
        <v>1136</v>
      </c>
      <c r="F226" s="218" t="s">
        <v>7525</v>
      </c>
      <c r="G226" s="219" t="s">
        <v>142</v>
      </c>
      <c r="H226" s="220">
        <v>90</v>
      </c>
      <c r="I226" s="221"/>
      <c r="J226" s="222">
        <f>ROUND(I226*H226,2)</f>
        <v>0</v>
      </c>
      <c r="K226" s="218" t="s">
        <v>1</v>
      </c>
      <c r="L226" s="42"/>
      <c r="M226" s="223" t="s">
        <v>1</v>
      </c>
      <c r="N226" s="224" t="s">
        <v>42</v>
      </c>
      <c r="O226" s="78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AR226" s="16" t="s">
        <v>253</v>
      </c>
      <c r="AT226" s="16" t="s">
        <v>248</v>
      </c>
      <c r="AU226" s="16" t="s">
        <v>16</v>
      </c>
      <c r="AY226" s="16" t="s">
        <v>246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6" t="s">
        <v>16</v>
      </c>
      <c r="BK226" s="227">
        <f>ROUND(I226*H226,2)</f>
        <v>0</v>
      </c>
      <c r="BL226" s="16" t="s">
        <v>253</v>
      </c>
      <c r="BM226" s="16" t="s">
        <v>871</v>
      </c>
    </row>
    <row r="227" s="13" customFormat="1">
      <c r="B227" s="239"/>
      <c r="C227" s="240"/>
      <c r="D227" s="230" t="s">
        <v>255</v>
      </c>
      <c r="E227" s="241" t="s">
        <v>1</v>
      </c>
      <c r="F227" s="242" t="s">
        <v>1048</v>
      </c>
      <c r="G227" s="240"/>
      <c r="H227" s="243">
        <v>90</v>
      </c>
      <c r="I227" s="244"/>
      <c r="J227" s="240"/>
      <c r="K227" s="240"/>
      <c r="L227" s="245"/>
      <c r="M227" s="246"/>
      <c r="N227" s="247"/>
      <c r="O227" s="247"/>
      <c r="P227" s="247"/>
      <c r="Q227" s="247"/>
      <c r="R227" s="247"/>
      <c r="S227" s="247"/>
      <c r="T227" s="248"/>
      <c r="AT227" s="249" t="s">
        <v>255</v>
      </c>
      <c r="AU227" s="249" t="s">
        <v>16</v>
      </c>
      <c r="AV227" s="13" t="s">
        <v>79</v>
      </c>
      <c r="AW227" s="13" t="s">
        <v>33</v>
      </c>
      <c r="AX227" s="13" t="s">
        <v>16</v>
      </c>
      <c r="AY227" s="249" t="s">
        <v>246</v>
      </c>
    </row>
    <row r="228" s="1" customFormat="1" ht="16.5" customHeight="1">
      <c r="B228" s="37"/>
      <c r="C228" s="216" t="s">
        <v>871</v>
      </c>
      <c r="D228" s="216" t="s">
        <v>248</v>
      </c>
      <c r="E228" s="217" t="s">
        <v>1143</v>
      </c>
      <c r="F228" s="218" t="s">
        <v>7526</v>
      </c>
      <c r="G228" s="219" t="s">
        <v>4404</v>
      </c>
      <c r="H228" s="220">
        <v>1</v>
      </c>
      <c r="I228" s="221"/>
      <c r="J228" s="222">
        <f>ROUND(I228*H228,2)</f>
        <v>0</v>
      </c>
      <c r="K228" s="218" t="s">
        <v>1</v>
      </c>
      <c r="L228" s="42"/>
      <c r="M228" s="223" t="s">
        <v>1</v>
      </c>
      <c r="N228" s="224" t="s">
        <v>42</v>
      </c>
      <c r="O228" s="78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AR228" s="16" t="s">
        <v>253</v>
      </c>
      <c r="AT228" s="16" t="s">
        <v>248</v>
      </c>
      <c r="AU228" s="16" t="s">
        <v>16</v>
      </c>
      <c r="AY228" s="16" t="s">
        <v>246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6" t="s">
        <v>16</v>
      </c>
      <c r="BK228" s="227">
        <f>ROUND(I228*H228,2)</f>
        <v>0</v>
      </c>
      <c r="BL228" s="16" t="s">
        <v>253</v>
      </c>
      <c r="BM228" s="16" t="s">
        <v>878</v>
      </c>
    </row>
    <row r="229" s="13" customFormat="1">
      <c r="B229" s="239"/>
      <c r="C229" s="240"/>
      <c r="D229" s="230" t="s">
        <v>255</v>
      </c>
      <c r="E229" s="241" t="s">
        <v>1</v>
      </c>
      <c r="F229" s="242" t="s">
        <v>16</v>
      </c>
      <c r="G229" s="240"/>
      <c r="H229" s="243">
        <v>1</v>
      </c>
      <c r="I229" s="244"/>
      <c r="J229" s="240"/>
      <c r="K229" s="240"/>
      <c r="L229" s="245"/>
      <c r="M229" s="246"/>
      <c r="N229" s="247"/>
      <c r="O229" s="247"/>
      <c r="P229" s="247"/>
      <c r="Q229" s="247"/>
      <c r="R229" s="247"/>
      <c r="S229" s="247"/>
      <c r="T229" s="248"/>
      <c r="AT229" s="249" t="s">
        <v>255</v>
      </c>
      <c r="AU229" s="249" t="s">
        <v>16</v>
      </c>
      <c r="AV229" s="13" t="s">
        <v>79</v>
      </c>
      <c r="AW229" s="13" t="s">
        <v>33</v>
      </c>
      <c r="AX229" s="13" t="s">
        <v>16</v>
      </c>
      <c r="AY229" s="249" t="s">
        <v>246</v>
      </c>
    </row>
    <row r="230" s="1" customFormat="1" ht="16.5" customHeight="1">
      <c r="B230" s="37"/>
      <c r="C230" s="216" t="s">
        <v>878</v>
      </c>
      <c r="D230" s="216" t="s">
        <v>248</v>
      </c>
      <c r="E230" s="217" t="s">
        <v>1147</v>
      </c>
      <c r="F230" s="218" t="s">
        <v>7527</v>
      </c>
      <c r="G230" s="219" t="s">
        <v>4404</v>
      </c>
      <c r="H230" s="220">
        <v>1</v>
      </c>
      <c r="I230" s="221"/>
      <c r="J230" s="222">
        <f>ROUND(I230*H230,2)</f>
        <v>0</v>
      </c>
      <c r="K230" s="218" t="s">
        <v>1</v>
      </c>
      <c r="L230" s="42"/>
      <c r="M230" s="223" t="s">
        <v>1</v>
      </c>
      <c r="N230" s="224" t="s">
        <v>42</v>
      </c>
      <c r="O230" s="78"/>
      <c r="P230" s="225">
        <f>O230*H230</f>
        <v>0</v>
      </c>
      <c r="Q230" s="225">
        <v>0</v>
      </c>
      <c r="R230" s="225">
        <f>Q230*H230</f>
        <v>0</v>
      </c>
      <c r="S230" s="225">
        <v>0</v>
      </c>
      <c r="T230" s="226">
        <f>S230*H230</f>
        <v>0</v>
      </c>
      <c r="AR230" s="16" t="s">
        <v>253</v>
      </c>
      <c r="AT230" s="16" t="s">
        <v>248</v>
      </c>
      <c r="AU230" s="16" t="s">
        <v>16</v>
      </c>
      <c r="AY230" s="16" t="s">
        <v>246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6" t="s">
        <v>16</v>
      </c>
      <c r="BK230" s="227">
        <f>ROUND(I230*H230,2)</f>
        <v>0</v>
      </c>
      <c r="BL230" s="16" t="s">
        <v>253</v>
      </c>
      <c r="BM230" s="16" t="s">
        <v>882</v>
      </c>
    </row>
    <row r="231" s="13" customFormat="1">
      <c r="B231" s="239"/>
      <c r="C231" s="240"/>
      <c r="D231" s="230" t="s">
        <v>255</v>
      </c>
      <c r="E231" s="241" t="s">
        <v>1</v>
      </c>
      <c r="F231" s="242" t="s">
        <v>16</v>
      </c>
      <c r="G231" s="240"/>
      <c r="H231" s="243">
        <v>1</v>
      </c>
      <c r="I231" s="244"/>
      <c r="J231" s="240"/>
      <c r="K231" s="240"/>
      <c r="L231" s="245"/>
      <c r="M231" s="246"/>
      <c r="N231" s="247"/>
      <c r="O231" s="247"/>
      <c r="P231" s="247"/>
      <c r="Q231" s="247"/>
      <c r="R231" s="247"/>
      <c r="S231" s="247"/>
      <c r="T231" s="248"/>
      <c r="AT231" s="249" t="s">
        <v>255</v>
      </c>
      <c r="AU231" s="249" t="s">
        <v>16</v>
      </c>
      <c r="AV231" s="13" t="s">
        <v>79</v>
      </c>
      <c r="AW231" s="13" t="s">
        <v>33</v>
      </c>
      <c r="AX231" s="13" t="s">
        <v>16</v>
      </c>
      <c r="AY231" s="249" t="s">
        <v>246</v>
      </c>
    </row>
    <row r="232" s="1" customFormat="1" ht="16.5" customHeight="1">
      <c r="B232" s="37"/>
      <c r="C232" s="216" t="s">
        <v>882</v>
      </c>
      <c r="D232" s="216" t="s">
        <v>248</v>
      </c>
      <c r="E232" s="217" t="s">
        <v>1151</v>
      </c>
      <c r="F232" s="218" t="s">
        <v>6209</v>
      </c>
      <c r="G232" s="219" t="s">
        <v>4404</v>
      </c>
      <c r="H232" s="220">
        <v>1</v>
      </c>
      <c r="I232" s="221"/>
      <c r="J232" s="222">
        <f>ROUND(I232*H232,2)</f>
        <v>0</v>
      </c>
      <c r="K232" s="218" t="s">
        <v>1</v>
      </c>
      <c r="L232" s="42"/>
      <c r="M232" s="223" t="s">
        <v>1</v>
      </c>
      <c r="N232" s="224" t="s">
        <v>42</v>
      </c>
      <c r="O232" s="78"/>
      <c r="P232" s="225">
        <f>O232*H232</f>
        <v>0</v>
      </c>
      <c r="Q232" s="225">
        <v>0</v>
      </c>
      <c r="R232" s="225">
        <f>Q232*H232</f>
        <v>0</v>
      </c>
      <c r="S232" s="225">
        <v>0</v>
      </c>
      <c r="T232" s="226">
        <f>S232*H232</f>
        <v>0</v>
      </c>
      <c r="AR232" s="16" t="s">
        <v>253</v>
      </c>
      <c r="AT232" s="16" t="s">
        <v>248</v>
      </c>
      <c r="AU232" s="16" t="s">
        <v>16</v>
      </c>
      <c r="AY232" s="16" t="s">
        <v>246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6" t="s">
        <v>16</v>
      </c>
      <c r="BK232" s="227">
        <f>ROUND(I232*H232,2)</f>
        <v>0</v>
      </c>
      <c r="BL232" s="16" t="s">
        <v>253</v>
      </c>
      <c r="BM232" s="16" t="s">
        <v>923</v>
      </c>
    </row>
    <row r="233" s="13" customFormat="1">
      <c r="B233" s="239"/>
      <c r="C233" s="240"/>
      <c r="D233" s="230" t="s">
        <v>255</v>
      </c>
      <c r="E233" s="241" t="s">
        <v>1</v>
      </c>
      <c r="F233" s="242" t="s">
        <v>16</v>
      </c>
      <c r="G233" s="240"/>
      <c r="H233" s="243">
        <v>1</v>
      </c>
      <c r="I233" s="244"/>
      <c r="J233" s="240"/>
      <c r="K233" s="240"/>
      <c r="L233" s="245"/>
      <c r="M233" s="246"/>
      <c r="N233" s="247"/>
      <c r="O233" s="247"/>
      <c r="P233" s="247"/>
      <c r="Q233" s="247"/>
      <c r="R233" s="247"/>
      <c r="S233" s="247"/>
      <c r="T233" s="248"/>
      <c r="AT233" s="249" t="s">
        <v>255</v>
      </c>
      <c r="AU233" s="249" t="s">
        <v>16</v>
      </c>
      <c r="AV233" s="13" t="s">
        <v>79</v>
      </c>
      <c r="AW233" s="13" t="s">
        <v>33</v>
      </c>
      <c r="AX233" s="13" t="s">
        <v>16</v>
      </c>
      <c r="AY233" s="249" t="s">
        <v>246</v>
      </c>
    </row>
    <row r="234" s="1" customFormat="1" ht="16.5" customHeight="1">
      <c r="B234" s="37"/>
      <c r="C234" s="250" t="s">
        <v>923</v>
      </c>
      <c r="D234" s="250" t="s">
        <v>323</v>
      </c>
      <c r="E234" s="251" t="s">
        <v>1157</v>
      </c>
      <c r="F234" s="252" t="s">
        <v>7528</v>
      </c>
      <c r="G234" s="253" t="s">
        <v>4404</v>
      </c>
      <c r="H234" s="254">
        <v>1</v>
      </c>
      <c r="I234" s="255"/>
      <c r="J234" s="256">
        <f>ROUND(I234*H234,2)</f>
        <v>0</v>
      </c>
      <c r="K234" s="252" t="s">
        <v>1</v>
      </c>
      <c r="L234" s="257"/>
      <c r="M234" s="258" t="s">
        <v>1</v>
      </c>
      <c r="N234" s="259" t="s">
        <v>42</v>
      </c>
      <c r="O234" s="78"/>
      <c r="P234" s="225">
        <f>O234*H234</f>
        <v>0</v>
      </c>
      <c r="Q234" s="225">
        <v>0</v>
      </c>
      <c r="R234" s="225">
        <f>Q234*H234</f>
        <v>0</v>
      </c>
      <c r="S234" s="225">
        <v>0</v>
      </c>
      <c r="T234" s="226">
        <f>S234*H234</f>
        <v>0</v>
      </c>
      <c r="AR234" s="16" t="s">
        <v>290</v>
      </c>
      <c r="AT234" s="16" t="s">
        <v>323</v>
      </c>
      <c r="AU234" s="16" t="s">
        <v>16</v>
      </c>
      <c r="AY234" s="16" t="s">
        <v>246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6" t="s">
        <v>16</v>
      </c>
      <c r="BK234" s="227">
        <f>ROUND(I234*H234,2)</f>
        <v>0</v>
      </c>
      <c r="BL234" s="16" t="s">
        <v>253</v>
      </c>
      <c r="BM234" s="16" t="s">
        <v>7529</v>
      </c>
    </row>
    <row r="235" s="13" customFormat="1">
      <c r="B235" s="239"/>
      <c r="C235" s="240"/>
      <c r="D235" s="230" t="s">
        <v>255</v>
      </c>
      <c r="E235" s="241" t="s">
        <v>1</v>
      </c>
      <c r="F235" s="242" t="s">
        <v>16</v>
      </c>
      <c r="G235" s="240"/>
      <c r="H235" s="243">
        <v>1</v>
      </c>
      <c r="I235" s="244"/>
      <c r="J235" s="240"/>
      <c r="K235" s="240"/>
      <c r="L235" s="245"/>
      <c r="M235" s="246"/>
      <c r="N235" s="247"/>
      <c r="O235" s="247"/>
      <c r="P235" s="247"/>
      <c r="Q235" s="247"/>
      <c r="R235" s="247"/>
      <c r="S235" s="247"/>
      <c r="T235" s="248"/>
      <c r="AT235" s="249" t="s">
        <v>255</v>
      </c>
      <c r="AU235" s="249" t="s">
        <v>16</v>
      </c>
      <c r="AV235" s="13" t="s">
        <v>79</v>
      </c>
      <c r="AW235" s="13" t="s">
        <v>33</v>
      </c>
      <c r="AX235" s="13" t="s">
        <v>16</v>
      </c>
      <c r="AY235" s="249" t="s">
        <v>246</v>
      </c>
    </row>
    <row r="236" s="1" customFormat="1" ht="16.5" customHeight="1">
      <c r="B236" s="37"/>
      <c r="C236" s="216" t="s">
        <v>928</v>
      </c>
      <c r="D236" s="216" t="s">
        <v>248</v>
      </c>
      <c r="E236" s="217" t="s">
        <v>7530</v>
      </c>
      <c r="F236" s="218" t="s">
        <v>7531</v>
      </c>
      <c r="G236" s="219" t="s">
        <v>4404</v>
      </c>
      <c r="H236" s="220">
        <v>1</v>
      </c>
      <c r="I236" s="221"/>
      <c r="J236" s="222">
        <f>ROUND(I236*H236,2)</f>
        <v>0</v>
      </c>
      <c r="K236" s="218" t="s">
        <v>1</v>
      </c>
      <c r="L236" s="42"/>
      <c r="M236" s="223" t="s">
        <v>1</v>
      </c>
      <c r="N236" s="224" t="s">
        <v>42</v>
      </c>
      <c r="O236" s="78"/>
      <c r="P236" s="225">
        <f>O236*H236</f>
        <v>0</v>
      </c>
      <c r="Q236" s="225">
        <v>0</v>
      </c>
      <c r="R236" s="225">
        <f>Q236*H236</f>
        <v>0</v>
      </c>
      <c r="S236" s="225">
        <v>0</v>
      </c>
      <c r="T236" s="226">
        <f>S236*H236</f>
        <v>0</v>
      </c>
      <c r="AR236" s="16" t="s">
        <v>253</v>
      </c>
      <c r="AT236" s="16" t="s">
        <v>248</v>
      </c>
      <c r="AU236" s="16" t="s">
        <v>16</v>
      </c>
      <c r="AY236" s="16" t="s">
        <v>246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6" t="s">
        <v>16</v>
      </c>
      <c r="BK236" s="227">
        <f>ROUND(I236*H236,2)</f>
        <v>0</v>
      </c>
      <c r="BL236" s="16" t="s">
        <v>253</v>
      </c>
      <c r="BM236" s="16" t="s">
        <v>947</v>
      </c>
    </row>
    <row r="237" s="13" customFormat="1">
      <c r="B237" s="239"/>
      <c r="C237" s="240"/>
      <c r="D237" s="230" t="s">
        <v>255</v>
      </c>
      <c r="E237" s="241" t="s">
        <v>1</v>
      </c>
      <c r="F237" s="242" t="s">
        <v>16</v>
      </c>
      <c r="G237" s="240"/>
      <c r="H237" s="243">
        <v>1</v>
      </c>
      <c r="I237" s="244"/>
      <c r="J237" s="240"/>
      <c r="K237" s="240"/>
      <c r="L237" s="245"/>
      <c r="M237" s="246"/>
      <c r="N237" s="247"/>
      <c r="O237" s="247"/>
      <c r="P237" s="247"/>
      <c r="Q237" s="247"/>
      <c r="R237" s="247"/>
      <c r="S237" s="247"/>
      <c r="T237" s="248"/>
      <c r="AT237" s="249" t="s">
        <v>255</v>
      </c>
      <c r="AU237" s="249" t="s">
        <v>16</v>
      </c>
      <c r="AV237" s="13" t="s">
        <v>79</v>
      </c>
      <c r="AW237" s="13" t="s">
        <v>33</v>
      </c>
      <c r="AX237" s="13" t="s">
        <v>16</v>
      </c>
      <c r="AY237" s="249" t="s">
        <v>246</v>
      </c>
    </row>
    <row r="238" s="1" customFormat="1" ht="16.5" customHeight="1">
      <c r="B238" s="37"/>
      <c r="C238" s="216" t="s">
        <v>947</v>
      </c>
      <c r="D238" s="216" t="s">
        <v>248</v>
      </c>
      <c r="E238" s="217" t="s">
        <v>1161</v>
      </c>
      <c r="F238" s="218" t="s">
        <v>7532</v>
      </c>
      <c r="G238" s="219" t="s">
        <v>4404</v>
      </c>
      <c r="H238" s="220">
        <v>1</v>
      </c>
      <c r="I238" s="221"/>
      <c r="J238" s="222">
        <f>ROUND(I238*H238,2)</f>
        <v>0</v>
      </c>
      <c r="K238" s="218" t="s">
        <v>1</v>
      </c>
      <c r="L238" s="42"/>
      <c r="M238" s="223" t="s">
        <v>1</v>
      </c>
      <c r="N238" s="224" t="s">
        <v>42</v>
      </c>
      <c r="O238" s="78"/>
      <c r="P238" s="225">
        <f>O238*H238</f>
        <v>0</v>
      </c>
      <c r="Q238" s="225">
        <v>0</v>
      </c>
      <c r="R238" s="225">
        <f>Q238*H238</f>
        <v>0</v>
      </c>
      <c r="S238" s="225">
        <v>0</v>
      </c>
      <c r="T238" s="226">
        <f>S238*H238</f>
        <v>0</v>
      </c>
      <c r="AR238" s="16" t="s">
        <v>253</v>
      </c>
      <c r="AT238" s="16" t="s">
        <v>248</v>
      </c>
      <c r="AU238" s="16" t="s">
        <v>16</v>
      </c>
      <c r="AY238" s="16" t="s">
        <v>246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6" t="s">
        <v>16</v>
      </c>
      <c r="BK238" s="227">
        <f>ROUND(I238*H238,2)</f>
        <v>0</v>
      </c>
      <c r="BL238" s="16" t="s">
        <v>253</v>
      </c>
      <c r="BM238" s="16" t="s">
        <v>954</v>
      </c>
    </row>
    <row r="239" s="13" customFormat="1">
      <c r="B239" s="239"/>
      <c r="C239" s="240"/>
      <c r="D239" s="230" t="s">
        <v>255</v>
      </c>
      <c r="E239" s="241" t="s">
        <v>1</v>
      </c>
      <c r="F239" s="242" t="s">
        <v>16</v>
      </c>
      <c r="G239" s="240"/>
      <c r="H239" s="243">
        <v>1</v>
      </c>
      <c r="I239" s="244"/>
      <c r="J239" s="240"/>
      <c r="K239" s="240"/>
      <c r="L239" s="245"/>
      <c r="M239" s="246"/>
      <c r="N239" s="247"/>
      <c r="O239" s="247"/>
      <c r="P239" s="247"/>
      <c r="Q239" s="247"/>
      <c r="R239" s="247"/>
      <c r="S239" s="247"/>
      <c r="T239" s="248"/>
      <c r="AT239" s="249" t="s">
        <v>255</v>
      </c>
      <c r="AU239" s="249" t="s">
        <v>16</v>
      </c>
      <c r="AV239" s="13" t="s">
        <v>79</v>
      </c>
      <c r="AW239" s="13" t="s">
        <v>33</v>
      </c>
      <c r="AX239" s="13" t="s">
        <v>16</v>
      </c>
      <c r="AY239" s="249" t="s">
        <v>246</v>
      </c>
    </row>
    <row r="240" s="1" customFormat="1" ht="16.5" customHeight="1">
      <c r="B240" s="37"/>
      <c r="C240" s="216" t="s">
        <v>954</v>
      </c>
      <c r="D240" s="216" t="s">
        <v>248</v>
      </c>
      <c r="E240" s="217" t="s">
        <v>7533</v>
      </c>
      <c r="F240" s="218" t="s">
        <v>7534</v>
      </c>
      <c r="G240" s="219" t="s">
        <v>4404</v>
      </c>
      <c r="H240" s="220">
        <v>46</v>
      </c>
      <c r="I240" s="221"/>
      <c r="J240" s="222">
        <f>ROUND(I240*H240,2)</f>
        <v>0</v>
      </c>
      <c r="K240" s="218" t="s">
        <v>1</v>
      </c>
      <c r="L240" s="42"/>
      <c r="M240" s="223" t="s">
        <v>1</v>
      </c>
      <c r="N240" s="224" t="s">
        <v>42</v>
      </c>
      <c r="O240" s="78"/>
      <c r="P240" s="225">
        <f>O240*H240</f>
        <v>0</v>
      </c>
      <c r="Q240" s="225">
        <v>0</v>
      </c>
      <c r="R240" s="225">
        <f>Q240*H240</f>
        <v>0</v>
      </c>
      <c r="S240" s="225">
        <v>0</v>
      </c>
      <c r="T240" s="226">
        <f>S240*H240</f>
        <v>0</v>
      </c>
      <c r="AR240" s="16" t="s">
        <v>253</v>
      </c>
      <c r="AT240" s="16" t="s">
        <v>248</v>
      </c>
      <c r="AU240" s="16" t="s">
        <v>16</v>
      </c>
      <c r="AY240" s="16" t="s">
        <v>246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6" t="s">
        <v>16</v>
      </c>
      <c r="BK240" s="227">
        <f>ROUND(I240*H240,2)</f>
        <v>0</v>
      </c>
      <c r="BL240" s="16" t="s">
        <v>253</v>
      </c>
      <c r="BM240" s="16" t="s">
        <v>959</v>
      </c>
    </row>
    <row r="241" s="13" customFormat="1">
      <c r="B241" s="239"/>
      <c r="C241" s="240"/>
      <c r="D241" s="230" t="s">
        <v>255</v>
      </c>
      <c r="E241" s="241" t="s">
        <v>1</v>
      </c>
      <c r="F241" s="242" t="s">
        <v>650</v>
      </c>
      <c r="G241" s="240"/>
      <c r="H241" s="243">
        <v>46</v>
      </c>
      <c r="I241" s="244"/>
      <c r="J241" s="240"/>
      <c r="K241" s="240"/>
      <c r="L241" s="245"/>
      <c r="M241" s="246"/>
      <c r="N241" s="247"/>
      <c r="O241" s="247"/>
      <c r="P241" s="247"/>
      <c r="Q241" s="247"/>
      <c r="R241" s="247"/>
      <c r="S241" s="247"/>
      <c r="T241" s="248"/>
      <c r="AT241" s="249" t="s">
        <v>255</v>
      </c>
      <c r="AU241" s="249" t="s">
        <v>16</v>
      </c>
      <c r="AV241" s="13" t="s">
        <v>79</v>
      </c>
      <c r="AW241" s="13" t="s">
        <v>33</v>
      </c>
      <c r="AX241" s="13" t="s">
        <v>16</v>
      </c>
      <c r="AY241" s="249" t="s">
        <v>246</v>
      </c>
    </row>
    <row r="242" s="1" customFormat="1" ht="16.5" customHeight="1">
      <c r="B242" s="37"/>
      <c r="C242" s="216" t="s">
        <v>959</v>
      </c>
      <c r="D242" s="216" t="s">
        <v>248</v>
      </c>
      <c r="E242" s="217" t="s">
        <v>1166</v>
      </c>
      <c r="F242" s="218" t="s">
        <v>7535</v>
      </c>
      <c r="G242" s="219" t="s">
        <v>1375</v>
      </c>
      <c r="H242" s="220">
        <v>32</v>
      </c>
      <c r="I242" s="221"/>
      <c r="J242" s="222">
        <f>ROUND(I242*H242,2)</f>
        <v>0</v>
      </c>
      <c r="K242" s="218" t="s">
        <v>1</v>
      </c>
      <c r="L242" s="42"/>
      <c r="M242" s="223" t="s">
        <v>1</v>
      </c>
      <c r="N242" s="224" t="s">
        <v>42</v>
      </c>
      <c r="O242" s="78"/>
      <c r="P242" s="225">
        <f>O242*H242</f>
        <v>0</v>
      </c>
      <c r="Q242" s="225">
        <v>0</v>
      </c>
      <c r="R242" s="225">
        <f>Q242*H242</f>
        <v>0</v>
      </c>
      <c r="S242" s="225">
        <v>0</v>
      </c>
      <c r="T242" s="226">
        <f>S242*H242</f>
        <v>0</v>
      </c>
      <c r="AR242" s="16" t="s">
        <v>253</v>
      </c>
      <c r="AT242" s="16" t="s">
        <v>248</v>
      </c>
      <c r="AU242" s="16" t="s">
        <v>16</v>
      </c>
      <c r="AY242" s="16" t="s">
        <v>246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6" t="s">
        <v>16</v>
      </c>
      <c r="BK242" s="227">
        <f>ROUND(I242*H242,2)</f>
        <v>0</v>
      </c>
      <c r="BL242" s="16" t="s">
        <v>253</v>
      </c>
      <c r="BM242" s="16" t="s">
        <v>968</v>
      </c>
    </row>
    <row r="243" s="13" customFormat="1">
      <c r="B243" s="239"/>
      <c r="C243" s="240"/>
      <c r="D243" s="230" t="s">
        <v>255</v>
      </c>
      <c r="E243" s="241" t="s">
        <v>1</v>
      </c>
      <c r="F243" s="242" t="s">
        <v>440</v>
      </c>
      <c r="G243" s="240"/>
      <c r="H243" s="243">
        <v>32</v>
      </c>
      <c r="I243" s="244"/>
      <c r="J243" s="240"/>
      <c r="K243" s="240"/>
      <c r="L243" s="245"/>
      <c r="M243" s="246"/>
      <c r="N243" s="247"/>
      <c r="O243" s="247"/>
      <c r="P243" s="247"/>
      <c r="Q243" s="247"/>
      <c r="R243" s="247"/>
      <c r="S243" s="247"/>
      <c r="T243" s="248"/>
      <c r="AT243" s="249" t="s">
        <v>255</v>
      </c>
      <c r="AU243" s="249" t="s">
        <v>16</v>
      </c>
      <c r="AV243" s="13" t="s">
        <v>79</v>
      </c>
      <c r="AW243" s="13" t="s">
        <v>33</v>
      </c>
      <c r="AX243" s="13" t="s">
        <v>16</v>
      </c>
      <c r="AY243" s="249" t="s">
        <v>246</v>
      </c>
    </row>
    <row r="244" s="1" customFormat="1" ht="16.5" customHeight="1">
      <c r="B244" s="37"/>
      <c r="C244" s="216" t="s">
        <v>968</v>
      </c>
      <c r="D244" s="216" t="s">
        <v>248</v>
      </c>
      <c r="E244" s="217" t="s">
        <v>1170</v>
      </c>
      <c r="F244" s="218" t="s">
        <v>7536</v>
      </c>
      <c r="G244" s="219" t="s">
        <v>2286</v>
      </c>
      <c r="H244" s="260"/>
      <c r="I244" s="221"/>
      <c r="J244" s="222">
        <f>ROUND(I244*H244,2)</f>
        <v>0</v>
      </c>
      <c r="K244" s="218" t="s">
        <v>1</v>
      </c>
      <c r="L244" s="42"/>
      <c r="M244" s="223" t="s">
        <v>1</v>
      </c>
      <c r="N244" s="224" t="s">
        <v>42</v>
      </c>
      <c r="O244" s="78"/>
      <c r="P244" s="225">
        <f>O244*H244</f>
        <v>0</v>
      </c>
      <c r="Q244" s="225">
        <v>0</v>
      </c>
      <c r="R244" s="225">
        <f>Q244*H244</f>
        <v>0</v>
      </c>
      <c r="S244" s="225">
        <v>0</v>
      </c>
      <c r="T244" s="226">
        <f>S244*H244</f>
        <v>0</v>
      </c>
      <c r="AR244" s="16" t="s">
        <v>253</v>
      </c>
      <c r="AT244" s="16" t="s">
        <v>248</v>
      </c>
      <c r="AU244" s="16" t="s">
        <v>16</v>
      </c>
      <c r="AY244" s="16" t="s">
        <v>246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6" t="s">
        <v>16</v>
      </c>
      <c r="BK244" s="227">
        <f>ROUND(I244*H244,2)</f>
        <v>0</v>
      </c>
      <c r="BL244" s="16" t="s">
        <v>253</v>
      </c>
      <c r="BM244" s="16" t="s">
        <v>973</v>
      </c>
    </row>
    <row r="245" s="13" customFormat="1">
      <c r="B245" s="239"/>
      <c r="C245" s="240"/>
      <c r="D245" s="230" t="s">
        <v>255</v>
      </c>
      <c r="E245" s="241" t="s">
        <v>1</v>
      </c>
      <c r="F245" s="242" t="s">
        <v>372</v>
      </c>
      <c r="G245" s="240"/>
      <c r="H245" s="243">
        <v>20</v>
      </c>
      <c r="I245" s="244"/>
      <c r="J245" s="240"/>
      <c r="K245" s="240"/>
      <c r="L245" s="245"/>
      <c r="M245" s="246"/>
      <c r="N245" s="247"/>
      <c r="O245" s="247"/>
      <c r="P245" s="247"/>
      <c r="Q245" s="247"/>
      <c r="R245" s="247"/>
      <c r="S245" s="247"/>
      <c r="T245" s="248"/>
      <c r="AT245" s="249" t="s">
        <v>255</v>
      </c>
      <c r="AU245" s="249" t="s">
        <v>16</v>
      </c>
      <c r="AV245" s="13" t="s">
        <v>79</v>
      </c>
      <c r="AW245" s="13" t="s">
        <v>33</v>
      </c>
      <c r="AX245" s="13" t="s">
        <v>16</v>
      </c>
      <c r="AY245" s="249" t="s">
        <v>246</v>
      </c>
    </row>
    <row r="246" s="13" customFormat="1">
      <c r="B246" s="239"/>
      <c r="C246" s="240"/>
      <c r="D246" s="230" t="s">
        <v>255</v>
      </c>
      <c r="E246" s="240"/>
      <c r="F246" s="242" t="s">
        <v>7537</v>
      </c>
      <c r="G246" s="240"/>
      <c r="H246" s="243">
        <v>0.20000000000000001</v>
      </c>
      <c r="I246" s="244"/>
      <c r="J246" s="240"/>
      <c r="K246" s="240"/>
      <c r="L246" s="245"/>
      <c r="M246" s="261"/>
      <c r="N246" s="262"/>
      <c r="O246" s="262"/>
      <c r="P246" s="262"/>
      <c r="Q246" s="262"/>
      <c r="R246" s="262"/>
      <c r="S246" s="262"/>
      <c r="T246" s="263"/>
      <c r="AT246" s="249" t="s">
        <v>255</v>
      </c>
      <c r="AU246" s="249" t="s">
        <v>16</v>
      </c>
      <c r="AV246" s="13" t="s">
        <v>79</v>
      </c>
      <c r="AW246" s="13" t="s">
        <v>4</v>
      </c>
      <c r="AX246" s="13" t="s">
        <v>16</v>
      </c>
      <c r="AY246" s="249" t="s">
        <v>246</v>
      </c>
    </row>
    <row r="247" s="1" customFormat="1" ht="6.96" customHeight="1">
      <c r="B247" s="56"/>
      <c r="C247" s="57"/>
      <c r="D247" s="57"/>
      <c r="E247" s="57"/>
      <c r="F247" s="57"/>
      <c r="G247" s="57"/>
      <c r="H247" s="57"/>
      <c r="I247" s="167"/>
      <c r="J247" s="57"/>
      <c r="K247" s="57"/>
      <c r="L247" s="42"/>
    </row>
  </sheetData>
  <sheetProtection sheet="1" autoFilter="0" formatColumns="0" formatRows="0" objects="1" scenarios="1" spinCount="100000" saltValue="/UqjNpF3tzGuNPcVm3roTOxSAUkixvjPo5cpDuyQ9LjIQ+dFhPRZyGQOPVk7RoZ4Dr1OTa529PUE4eJK2rb/qg==" hashValue="L4o+22Oi3WPqfmv3C480uDuGAJaWflRHFWkFNtrxHnuPIGat+B9ikLTn0QX+ozPfOT4ULrVRGiDHIRMH9nH9xw==" algorithmName="SHA-512" password="CC35"/>
  <autoFilter ref="C87:K24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114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136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OLMI</v>
      </c>
      <c r="F7" s="141"/>
      <c r="G7" s="141"/>
      <c r="H7" s="141"/>
      <c r="L7" s="19"/>
    </row>
    <row r="8" ht="12" customHeight="1">
      <c r="B8" s="19"/>
      <c r="D8" s="141" t="s">
        <v>150</v>
      </c>
      <c r="L8" s="19"/>
    </row>
    <row r="9" s="1" customFormat="1" ht="16.5" customHeight="1">
      <c r="B9" s="42"/>
      <c r="E9" s="142" t="s">
        <v>154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158</v>
      </c>
      <c r="I10" s="143"/>
      <c r="L10" s="42"/>
    </row>
    <row r="11" s="1" customFormat="1" ht="36.96" customHeight="1">
      <c r="B11" s="42"/>
      <c r="E11" s="144" t="s">
        <v>7538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7539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ROUND(J88,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ROUND((SUM(BE88:BE203)),  2)</f>
        <v>0</v>
      </c>
      <c r="I35" s="156">
        <v>0.20999999999999999</v>
      </c>
      <c r="J35" s="155">
        <f>ROUND(((SUM(BE88:BE203))*I35),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ROUND((SUM(BF88:BF203)),  2)</f>
        <v>0</v>
      </c>
      <c r="I36" s="156">
        <v>0.14999999999999999</v>
      </c>
      <c r="J36" s="155">
        <f>ROUND(((SUM(BF88:BF203))*I36),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ROUND((SUM(BG88:BG203)),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ROUND((SUM(BH88:BH203)),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ROUND((SUM(BI88:BI203)),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193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OLMI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150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154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158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D1_01_4i - Medicinální plyny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Poživilová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194</v>
      </c>
      <c r="D61" s="173"/>
      <c r="E61" s="173"/>
      <c r="F61" s="173"/>
      <c r="G61" s="173"/>
      <c r="H61" s="173"/>
      <c r="I61" s="174"/>
      <c r="J61" s="175" t="s">
        <v>195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196</v>
      </c>
      <c r="D63" s="38"/>
      <c r="E63" s="38"/>
      <c r="F63" s="38"/>
      <c r="G63" s="38"/>
      <c r="H63" s="38"/>
      <c r="I63" s="143"/>
      <c r="J63" s="97">
        <f>J88</f>
        <v>0</v>
      </c>
      <c r="K63" s="38"/>
      <c r="L63" s="42"/>
      <c r="AU63" s="16" t="s">
        <v>197</v>
      </c>
    </row>
    <row r="64" s="8" customFormat="1" ht="24.96" customHeight="1">
      <c r="B64" s="177"/>
      <c r="C64" s="178"/>
      <c r="D64" s="179" t="s">
        <v>7540</v>
      </c>
      <c r="E64" s="180"/>
      <c r="F64" s="180"/>
      <c r="G64" s="180"/>
      <c r="H64" s="180"/>
      <c r="I64" s="181"/>
      <c r="J64" s="182">
        <f>J89</f>
        <v>0</v>
      </c>
      <c r="K64" s="178"/>
      <c r="L64" s="183"/>
    </row>
    <row r="65" s="8" customFormat="1" ht="24.96" customHeight="1">
      <c r="B65" s="177"/>
      <c r="C65" s="178"/>
      <c r="D65" s="179" t="s">
        <v>7541</v>
      </c>
      <c r="E65" s="180"/>
      <c r="F65" s="180"/>
      <c r="G65" s="180"/>
      <c r="H65" s="180"/>
      <c r="I65" s="181"/>
      <c r="J65" s="182">
        <f>J152</f>
        <v>0</v>
      </c>
      <c r="K65" s="178"/>
      <c r="L65" s="183"/>
    </row>
    <row r="66" s="8" customFormat="1" ht="24.96" customHeight="1">
      <c r="B66" s="177"/>
      <c r="C66" s="178"/>
      <c r="D66" s="179" t="s">
        <v>7542</v>
      </c>
      <c r="E66" s="180"/>
      <c r="F66" s="180"/>
      <c r="G66" s="180"/>
      <c r="H66" s="180"/>
      <c r="I66" s="181"/>
      <c r="J66" s="182">
        <f>J199</f>
        <v>0</v>
      </c>
      <c r="K66" s="178"/>
      <c r="L66" s="183"/>
    </row>
    <row r="67" s="1" customFormat="1" ht="21.84" customHeight="1">
      <c r="B67" s="37"/>
      <c r="C67" s="38"/>
      <c r="D67" s="38"/>
      <c r="E67" s="38"/>
      <c r="F67" s="38"/>
      <c r="G67" s="38"/>
      <c r="H67" s="38"/>
      <c r="I67" s="143"/>
      <c r="J67" s="38"/>
      <c r="K67" s="38"/>
      <c r="L67" s="42"/>
    </row>
    <row r="68" s="1" customFormat="1" ht="6.96" customHeight="1">
      <c r="B68" s="56"/>
      <c r="C68" s="57"/>
      <c r="D68" s="57"/>
      <c r="E68" s="57"/>
      <c r="F68" s="57"/>
      <c r="G68" s="57"/>
      <c r="H68" s="57"/>
      <c r="I68" s="167"/>
      <c r="J68" s="57"/>
      <c r="K68" s="57"/>
      <c r="L68" s="42"/>
    </row>
    <row r="72" s="1" customFormat="1" ht="6.96" customHeight="1">
      <c r="B72" s="58"/>
      <c r="C72" s="59"/>
      <c r="D72" s="59"/>
      <c r="E72" s="59"/>
      <c r="F72" s="59"/>
      <c r="G72" s="59"/>
      <c r="H72" s="59"/>
      <c r="I72" s="170"/>
      <c r="J72" s="59"/>
      <c r="K72" s="59"/>
      <c r="L72" s="42"/>
    </row>
    <row r="73" s="1" customFormat="1" ht="24.96" customHeight="1">
      <c r="B73" s="37"/>
      <c r="C73" s="22" t="s">
        <v>231</v>
      </c>
      <c r="D73" s="38"/>
      <c r="E73" s="38"/>
      <c r="F73" s="38"/>
      <c r="G73" s="38"/>
      <c r="H73" s="38"/>
      <c r="I73" s="143"/>
      <c r="J73" s="38"/>
      <c r="K73" s="38"/>
      <c r="L73" s="42"/>
    </row>
    <row r="74" s="1" customFormat="1" ht="6.96" customHeight="1">
      <c r="B74" s="37"/>
      <c r="C74" s="38"/>
      <c r="D74" s="38"/>
      <c r="E74" s="38"/>
      <c r="F74" s="38"/>
      <c r="G74" s="38"/>
      <c r="H74" s="38"/>
      <c r="I74" s="143"/>
      <c r="J74" s="38"/>
      <c r="K74" s="38"/>
      <c r="L74" s="42"/>
    </row>
    <row r="75" s="1" customFormat="1" ht="12" customHeight="1">
      <c r="B75" s="37"/>
      <c r="C75" s="31" t="s">
        <v>17</v>
      </c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16.5" customHeight="1">
      <c r="B76" s="37"/>
      <c r="C76" s="38"/>
      <c r="D76" s="38"/>
      <c r="E76" s="171" t="str">
        <f>E7</f>
        <v>Oblastní nemocnice Trutnov a.s., Konsolidované laboratoře a transfuzní oddělení - OLMI</v>
      </c>
      <c r="F76" s="31"/>
      <c r="G76" s="31"/>
      <c r="H76" s="31"/>
      <c r="I76" s="143"/>
      <c r="J76" s="38"/>
      <c r="K76" s="38"/>
      <c r="L76" s="42"/>
    </row>
    <row r="77" ht="12" customHeight="1">
      <c r="B77" s="20"/>
      <c r="C77" s="31" t="s">
        <v>150</v>
      </c>
      <c r="D77" s="21"/>
      <c r="E77" s="21"/>
      <c r="F77" s="21"/>
      <c r="G77" s="21"/>
      <c r="H77" s="21"/>
      <c r="I77" s="135"/>
      <c r="J77" s="21"/>
      <c r="K77" s="21"/>
      <c r="L77" s="19"/>
    </row>
    <row r="78" s="1" customFormat="1" ht="16.5" customHeight="1">
      <c r="B78" s="37"/>
      <c r="C78" s="38"/>
      <c r="D78" s="38"/>
      <c r="E78" s="171" t="s">
        <v>154</v>
      </c>
      <c r="F78" s="38"/>
      <c r="G78" s="38"/>
      <c r="H78" s="38"/>
      <c r="I78" s="143"/>
      <c r="J78" s="38"/>
      <c r="K78" s="38"/>
      <c r="L78" s="42"/>
    </row>
    <row r="79" s="1" customFormat="1" ht="12" customHeight="1">
      <c r="B79" s="37"/>
      <c r="C79" s="31" t="s">
        <v>158</v>
      </c>
      <c r="D79" s="38"/>
      <c r="E79" s="38"/>
      <c r="F79" s="38"/>
      <c r="G79" s="38"/>
      <c r="H79" s="38"/>
      <c r="I79" s="143"/>
      <c r="J79" s="38"/>
      <c r="K79" s="38"/>
      <c r="L79" s="42"/>
    </row>
    <row r="80" s="1" customFormat="1" ht="16.5" customHeight="1">
      <c r="B80" s="37"/>
      <c r="C80" s="38"/>
      <c r="D80" s="38"/>
      <c r="E80" s="63" t="str">
        <f>E11</f>
        <v>D1_01_4i - Medicinální plyny</v>
      </c>
      <c r="F80" s="38"/>
      <c r="G80" s="38"/>
      <c r="H80" s="38"/>
      <c r="I80" s="143"/>
      <c r="J80" s="38"/>
      <c r="K80" s="38"/>
      <c r="L80" s="42"/>
    </row>
    <row r="81" s="1" customFormat="1" ht="6.96" customHeight="1">
      <c r="B81" s="37"/>
      <c r="C81" s="38"/>
      <c r="D81" s="38"/>
      <c r="E81" s="38"/>
      <c r="F81" s="38"/>
      <c r="G81" s="38"/>
      <c r="H81" s="38"/>
      <c r="I81" s="143"/>
      <c r="J81" s="38"/>
      <c r="K81" s="38"/>
      <c r="L81" s="42"/>
    </row>
    <row r="82" s="1" customFormat="1" ht="12" customHeight="1">
      <c r="B82" s="37"/>
      <c r="C82" s="31" t="s">
        <v>21</v>
      </c>
      <c r="D82" s="38"/>
      <c r="E82" s="38"/>
      <c r="F82" s="26" t="str">
        <f>F14</f>
        <v>Trutnov</v>
      </c>
      <c r="G82" s="38"/>
      <c r="H82" s="38"/>
      <c r="I82" s="145" t="s">
        <v>23</v>
      </c>
      <c r="J82" s="66" t="str">
        <f>IF(J14="","",J14)</f>
        <v>14. 1. 2019</v>
      </c>
      <c r="K82" s="38"/>
      <c r="L82" s="42"/>
    </row>
    <row r="83" s="1" customFormat="1" ht="6.96" customHeight="1">
      <c r="B83" s="37"/>
      <c r="C83" s="38"/>
      <c r="D83" s="38"/>
      <c r="E83" s="38"/>
      <c r="F83" s="38"/>
      <c r="G83" s="38"/>
      <c r="H83" s="38"/>
      <c r="I83" s="143"/>
      <c r="J83" s="38"/>
      <c r="K83" s="38"/>
      <c r="L83" s="42"/>
    </row>
    <row r="84" s="1" customFormat="1" ht="24.9" customHeight="1">
      <c r="B84" s="37"/>
      <c r="C84" s="31" t="s">
        <v>25</v>
      </c>
      <c r="D84" s="38"/>
      <c r="E84" s="38"/>
      <c r="F84" s="26" t="str">
        <f>E17</f>
        <v>Královehradecký kraj</v>
      </c>
      <c r="G84" s="38"/>
      <c r="H84" s="38"/>
      <c r="I84" s="145" t="s">
        <v>31</v>
      </c>
      <c r="J84" s="35" t="str">
        <f>E23</f>
        <v>Atelier Penta v.o.s., Mrštíkova 12, Jihlava</v>
      </c>
      <c r="K84" s="38"/>
      <c r="L84" s="42"/>
    </row>
    <row r="85" s="1" customFormat="1" ht="13.65" customHeight="1">
      <c r="B85" s="37"/>
      <c r="C85" s="31" t="s">
        <v>29</v>
      </c>
      <c r="D85" s="38"/>
      <c r="E85" s="38"/>
      <c r="F85" s="26" t="str">
        <f>IF(E20="","",E20)</f>
        <v>Vyplň údaj</v>
      </c>
      <c r="G85" s="38"/>
      <c r="H85" s="38"/>
      <c r="I85" s="145" t="s">
        <v>34</v>
      </c>
      <c r="J85" s="35" t="str">
        <f>E26</f>
        <v>Poživilová</v>
      </c>
      <c r="K85" s="38"/>
      <c r="L85" s="42"/>
    </row>
    <row r="86" s="1" customFormat="1" ht="10.32" customHeight="1">
      <c r="B86" s="37"/>
      <c r="C86" s="38"/>
      <c r="D86" s="38"/>
      <c r="E86" s="38"/>
      <c r="F86" s="38"/>
      <c r="G86" s="38"/>
      <c r="H86" s="38"/>
      <c r="I86" s="143"/>
      <c r="J86" s="38"/>
      <c r="K86" s="38"/>
      <c r="L86" s="42"/>
    </row>
    <row r="87" s="10" customFormat="1" ht="29.28" customHeight="1">
      <c r="B87" s="190"/>
      <c r="C87" s="191" t="s">
        <v>232</v>
      </c>
      <c r="D87" s="192" t="s">
        <v>56</v>
      </c>
      <c r="E87" s="192" t="s">
        <v>52</v>
      </c>
      <c r="F87" s="192" t="s">
        <v>53</v>
      </c>
      <c r="G87" s="192" t="s">
        <v>233</v>
      </c>
      <c r="H87" s="192" t="s">
        <v>234</v>
      </c>
      <c r="I87" s="193" t="s">
        <v>235</v>
      </c>
      <c r="J87" s="192" t="s">
        <v>195</v>
      </c>
      <c r="K87" s="194" t="s">
        <v>236</v>
      </c>
      <c r="L87" s="195"/>
      <c r="M87" s="87" t="s">
        <v>1</v>
      </c>
      <c r="N87" s="88" t="s">
        <v>41</v>
      </c>
      <c r="O87" s="88" t="s">
        <v>237</v>
      </c>
      <c r="P87" s="88" t="s">
        <v>238</v>
      </c>
      <c r="Q87" s="88" t="s">
        <v>239</v>
      </c>
      <c r="R87" s="88" t="s">
        <v>240</v>
      </c>
      <c r="S87" s="88" t="s">
        <v>241</v>
      </c>
      <c r="T87" s="89" t="s">
        <v>242</v>
      </c>
    </row>
    <row r="88" s="1" customFormat="1" ht="22.8" customHeight="1">
      <c r="B88" s="37"/>
      <c r="C88" s="94" t="s">
        <v>243</v>
      </c>
      <c r="D88" s="38"/>
      <c r="E88" s="38"/>
      <c r="F88" s="38"/>
      <c r="G88" s="38"/>
      <c r="H88" s="38"/>
      <c r="I88" s="143"/>
      <c r="J88" s="196">
        <f>BK88</f>
        <v>0</v>
      </c>
      <c r="K88" s="38"/>
      <c r="L88" s="42"/>
      <c r="M88" s="90"/>
      <c r="N88" s="91"/>
      <c r="O88" s="91"/>
      <c r="P88" s="197">
        <f>P89+P152+P199</f>
        <v>0</v>
      </c>
      <c r="Q88" s="91"/>
      <c r="R88" s="197">
        <f>R89+R152+R199</f>
        <v>0</v>
      </c>
      <c r="S88" s="91"/>
      <c r="T88" s="198">
        <f>T89+T152+T199</f>
        <v>0</v>
      </c>
      <c r="AT88" s="16" t="s">
        <v>70</v>
      </c>
      <c r="AU88" s="16" t="s">
        <v>197</v>
      </c>
      <c r="BK88" s="199">
        <f>BK89+BK152+BK199</f>
        <v>0</v>
      </c>
    </row>
    <row r="89" s="11" customFormat="1" ht="25.92" customHeight="1">
      <c r="B89" s="200"/>
      <c r="C89" s="201"/>
      <c r="D89" s="202" t="s">
        <v>70</v>
      </c>
      <c r="E89" s="203" t="s">
        <v>4828</v>
      </c>
      <c r="F89" s="203" t="s">
        <v>7543</v>
      </c>
      <c r="G89" s="201"/>
      <c r="H89" s="201"/>
      <c r="I89" s="204"/>
      <c r="J89" s="205">
        <f>BK89</f>
        <v>0</v>
      </c>
      <c r="K89" s="201"/>
      <c r="L89" s="206"/>
      <c r="M89" s="207"/>
      <c r="N89" s="208"/>
      <c r="O89" s="208"/>
      <c r="P89" s="209">
        <f>SUM(P90:P151)</f>
        <v>0</v>
      </c>
      <c r="Q89" s="208"/>
      <c r="R89" s="209">
        <f>SUM(R90:R151)</f>
        <v>0</v>
      </c>
      <c r="S89" s="208"/>
      <c r="T89" s="210">
        <f>SUM(T90:T151)</f>
        <v>0</v>
      </c>
      <c r="AR89" s="211" t="s">
        <v>16</v>
      </c>
      <c r="AT89" s="212" t="s">
        <v>70</v>
      </c>
      <c r="AU89" s="212" t="s">
        <v>71</v>
      </c>
      <c r="AY89" s="211" t="s">
        <v>246</v>
      </c>
      <c r="BK89" s="213">
        <f>SUM(BK90:BK151)</f>
        <v>0</v>
      </c>
    </row>
    <row r="90" s="1" customFormat="1" ht="16.5" customHeight="1">
      <c r="B90" s="37"/>
      <c r="C90" s="250" t="s">
        <v>16</v>
      </c>
      <c r="D90" s="250" t="s">
        <v>323</v>
      </c>
      <c r="E90" s="251" t="s">
        <v>5324</v>
      </c>
      <c r="F90" s="252" t="s">
        <v>7544</v>
      </c>
      <c r="G90" s="253" t="s">
        <v>142</v>
      </c>
      <c r="H90" s="254">
        <v>4</v>
      </c>
      <c r="I90" s="255"/>
      <c r="J90" s="256">
        <f>ROUND(I90*H90,2)</f>
        <v>0</v>
      </c>
      <c r="K90" s="252" t="s">
        <v>1</v>
      </c>
      <c r="L90" s="257"/>
      <c r="M90" s="258" t="s">
        <v>1</v>
      </c>
      <c r="N90" s="259" t="s">
        <v>42</v>
      </c>
      <c r="O90" s="7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AR90" s="16" t="s">
        <v>290</v>
      </c>
      <c r="AT90" s="16" t="s">
        <v>323</v>
      </c>
      <c r="AU90" s="16" t="s">
        <v>16</v>
      </c>
      <c r="AY90" s="16" t="s">
        <v>246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6" t="s">
        <v>16</v>
      </c>
      <c r="BK90" s="227">
        <f>ROUND(I90*H90,2)</f>
        <v>0</v>
      </c>
      <c r="BL90" s="16" t="s">
        <v>253</v>
      </c>
      <c r="BM90" s="16" t="s">
        <v>16</v>
      </c>
    </row>
    <row r="91" s="13" customFormat="1">
      <c r="B91" s="239"/>
      <c r="C91" s="240"/>
      <c r="D91" s="230" t="s">
        <v>255</v>
      </c>
      <c r="E91" s="241" t="s">
        <v>1</v>
      </c>
      <c r="F91" s="242" t="s">
        <v>253</v>
      </c>
      <c r="G91" s="240"/>
      <c r="H91" s="243">
        <v>4</v>
      </c>
      <c r="I91" s="244"/>
      <c r="J91" s="240"/>
      <c r="K91" s="240"/>
      <c r="L91" s="245"/>
      <c r="M91" s="246"/>
      <c r="N91" s="247"/>
      <c r="O91" s="247"/>
      <c r="P91" s="247"/>
      <c r="Q91" s="247"/>
      <c r="R91" s="247"/>
      <c r="S91" s="247"/>
      <c r="T91" s="248"/>
      <c r="AT91" s="249" t="s">
        <v>255</v>
      </c>
      <c r="AU91" s="249" t="s">
        <v>16</v>
      </c>
      <c r="AV91" s="13" t="s">
        <v>79</v>
      </c>
      <c r="AW91" s="13" t="s">
        <v>33</v>
      </c>
      <c r="AX91" s="13" t="s">
        <v>16</v>
      </c>
      <c r="AY91" s="249" t="s">
        <v>246</v>
      </c>
    </row>
    <row r="92" s="1" customFormat="1" ht="16.5" customHeight="1">
      <c r="B92" s="37"/>
      <c r="C92" s="216" t="s">
        <v>79</v>
      </c>
      <c r="D92" s="216" t="s">
        <v>248</v>
      </c>
      <c r="E92" s="217" t="s">
        <v>7492</v>
      </c>
      <c r="F92" s="218" t="s">
        <v>7545</v>
      </c>
      <c r="G92" s="219" t="s">
        <v>142</v>
      </c>
      <c r="H92" s="220">
        <v>4</v>
      </c>
      <c r="I92" s="221"/>
      <c r="J92" s="222">
        <f>ROUND(I92*H92,2)</f>
        <v>0</v>
      </c>
      <c r="K92" s="218" t="s">
        <v>1</v>
      </c>
      <c r="L92" s="42"/>
      <c r="M92" s="223" t="s">
        <v>1</v>
      </c>
      <c r="N92" s="224" t="s">
        <v>42</v>
      </c>
      <c r="O92" s="78"/>
      <c r="P92" s="225">
        <f>O92*H92</f>
        <v>0</v>
      </c>
      <c r="Q92" s="225">
        <v>0</v>
      </c>
      <c r="R92" s="225">
        <f>Q92*H92</f>
        <v>0</v>
      </c>
      <c r="S92" s="225">
        <v>0</v>
      </c>
      <c r="T92" s="226">
        <f>S92*H92</f>
        <v>0</v>
      </c>
      <c r="AR92" s="16" t="s">
        <v>253</v>
      </c>
      <c r="AT92" s="16" t="s">
        <v>248</v>
      </c>
      <c r="AU92" s="16" t="s">
        <v>16</v>
      </c>
      <c r="AY92" s="16" t="s">
        <v>246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6" t="s">
        <v>16</v>
      </c>
      <c r="BK92" s="227">
        <f>ROUND(I92*H92,2)</f>
        <v>0</v>
      </c>
      <c r="BL92" s="16" t="s">
        <v>253</v>
      </c>
      <c r="BM92" s="16" t="s">
        <v>79</v>
      </c>
    </row>
    <row r="93" s="13" customFormat="1">
      <c r="B93" s="239"/>
      <c r="C93" s="240"/>
      <c r="D93" s="230" t="s">
        <v>255</v>
      </c>
      <c r="E93" s="241" t="s">
        <v>1</v>
      </c>
      <c r="F93" s="242" t="s">
        <v>253</v>
      </c>
      <c r="G93" s="240"/>
      <c r="H93" s="243">
        <v>4</v>
      </c>
      <c r="I93" s="244"/>
      <c r="J93" s="240"/>
      <c r="K93" s="240"/>
      <c r="L93" s="245"/>
      <c r="M93" s="246"/>
      <c r="N93" s="247"/>
      <c r="O93" s="247"/>
      <c r="P93" s="247"/>
      <c r="Q93" s="247"/>
      <c r="R93" s="247"/>
      <c r="S93" s="247"/>
      <c r="T93" s="248"/>
      <c r="AT93" s="249" t="s">
        <v>255</v>
      </c>
      <c r="AU93" s="249" t="s">
        <v>16</v>
      </c>
      <c r="AV93" s="13" t="s">
        <v>79</v>
      </c>
      <c r="AW93" s="13" t="s">
        <v>33</v>
      </c>
      <c r="AX93" s="13" t="s">
        <v>16</v>
      </c>
      <c r="AY93" s="249" t="s">
        <v>246</v>
      </c>
    </row>
    <row r="94" s="1" customFormat="1" ht="16.5" customHeight="1">
      <c r="B94" s="37"/>
      <c r="C94" s="250" t="s">
        <v>266</v>
      </c>
      <c r="D94" s="250" t="s">
        <v>323</v>
      </c>
      <c r="E94" s="251" t="s">
        <v>5326</v>
      </c>
      <c r="F94" s="252" t="s">
        <v>7546</v>
      </c>
      <c r="G94" s="253" t="s">
        <v>142</v>
      </c>
      <c r="H94" s="254">
        <v>6</v>
      </c>
      <c r="I94" s="255"/>
      <c r="J94" s="256">
        <f>ROUND(I94*H94,2)</f>
        <v>0</v>
      </c>
      <c r="K94" s="252" t="s">
        <v>1</v>
      </c>
      <c r="L94" s="257"/>
      <c r="M94" s="258" t="s">
        <v>1</v>
      </c>
      <c r="N94" s="259" t="s">
        <v>42</v>
      </c>
      <c r="O94" s="78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AR94" s="16" t="s">
        <v>290</v>
      </c>
      <c r="AT94" s="16" t="s">
        <v>323</v>
      </c>
      <c r="AU94" s="16" t="s">
        <v>16</v>
      </c>
      <c r="AY94" s="16" t="s">
        <v>246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6" t="s">
        <v>16</v>
      </c>
      <c r="BK94" s="227">
        <f>ROUND(I94*H94,2)</f>
        <v>0</v>
      </c>
      <c r="BL94" s="16" t="s">
        <v>253</v>
      </c>
      <c r="BM94" s="16" t="s">
        <v>266</v>
      </c>
    </row>
    <row r="95" s="13" customFormat="1">
      <c r="B95" s="239"/>
      <c r="C95" s="240"/>
      <c r="D95" s="230" t="s">
        <v>255</v>
      </c>
      <c r="E95" s="241" t="s">
        <v>1</v>
      </c>
      <c r="F95" s="242" t="s">
        <v>280</v>
      </c>
      <c r="G95" s="240"/>
      <c r="H95" s="243">
        <v>6</v>
      </c>
      <c r="I95" s="244"/>
      <c r="J95" s="240"/>
      <c r="K95" s="240"/>
      <c r="L95" s="245"/>
      <c r="M95" s="246"/>
      <c r="N95" s="247"/>
      <c r="O95" s="247"/>
      <c r="P95" s="247"/>
      <c r="Q95" s="247"/>
      <c r="R95" s="247"/>
      <c r="S95" s="247"/>
      <c r="T95" s="248"/>
      <c r="AT95" s="249" t="s">
        <v>255</v>
      </c>
      <c r="AU95" s="249" t="s">
        <v>16</v>
      </c>
      <c r="AV95" s="13" t="s">
        <v>79</v>
      </c>
      <c r="AW95" s="13" t="s">
        <v>33</v>
      </c>
      <c r="AX95" s="13" t="s">
        <v>16</v>
      </c>
      <c r="AY95" s="249" t="s">
        <v>246</v>
      </c>
    </row>
    <row r="96" s="1" customFormat="1" ht="16.5" customHeight="1">
      <c r="B96" s="37"/>
      <c r="C96" s="216" t="s">
        <v>253</v>
      </c>
      <c r="D96" s="216" t="s">
        <v>248</v>
      </c>
      <c r="E96" s="217" t="s">
        <v>7496</v>
      </c>
      <c r="F96" s="218" t="s">
        <v>7547</v>
      </c>
      <c r="G96" s="219" t="s">
        <v>142</v>
      </c>
      <c r="H96" s="220">
        <v>6</v>
      </c>
      <c r="I96" s="221"/>
      <c r="J96" s="222">
        <f>ROUND(I96*H96,2)</f>
        <v>0</v>
      </c>
      <c r="K96" s="218" t="s">
        <v>1</v>
      </c>
      <c r="L96" s="42"/>
      <c r="M96" s="223" t="s">
        <v>1</v>
      </c>
      <c r="N96" s="224" t="s">
        <v>42</v>
      </c>
      <c r="O96" s="78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AR96" s="16" t="s">
        <v>253</v>
      </c>
      <c r="AT96" s="16" t="s">
        <v>248</v>
      </c>
      <c r="AU96" s="16" t="s">
        <v>16</v>
      </c>
      <c r="AY96" s="16" t="s">
        <v>246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6" t="s">
        <v>16</v>
      </c>
      <c r="BK96" s="227">
        <f>ROUND(I96*H96,2)</f>
        <v>0</v>
      </c>
      <c r="BL96" s="16" t="s">
        <v>253</v>
      </c>
      <c r="BM96" s="16" t="s">
        <v>253</v>
      </c>
    </row>
    <row r="97" s="13" customFormat="1">
      <c r="B97" s="239"/>
      <c r="C97" s="240"/>
      <c r="D97" s="230" t="s">
        <v>255</v>
      </c>
      <c r="E97" s="241" t="s">
        <v>1</v>
      </c>
      <c r="F97" s="242" t="s">
        <v>280</v>
      </c>
      <c r="G97" s="240"/>
      <c r="H97" s="243">
        <v>6</v>
      </c>
      <c r="I97" s="244"/>
      <c r="J97" s="240"/>
      <c r="K97" s="240"/>
      <c r="L97" s="245"/>
      <c r="M97" s="246"/>
      <c r="N97" s="247"/>
      <c r="O97" s="247"/>
      <c r="P97" s="247"/>
      <c r="Q97" s="247"/>
      <c r="R97" s="247"/>
      <c r="S97" s="247"/>
      <c r="T97" s="248"/>
      <c r="AT97" s="249" t="s">
        <v>255</v>
      </c>
      <c r="AU97" s="249" t="s">
        <v>16</v>
      </c>
      <c r="AV97" s="13" t="s">
        <v>79</v>
      </c>
      <c r="AW97" s="13" t="s">
        <v>33</v>
      </c>
      <c r="AX97" s="13" t="s">
        <v>16</v>
      </c>
      <c r="AY97" s="249" t="s">
        <v>246</v>
      </c>
    </row>
    <row r="98" s="1" customFormat="1" ht="16.5" customHeight="1">
      <c r="B98" s="37"/>
      <c r="C98" s="250" t="s">
        <v>276</v>
      </c>
      <c r="D98" s="250" t="s">
        <v>323</v>
      </c>
      <c r="E98" s="251" t="s">
        <v>5328</v>
      </c>
      <c r="F98" s="252" t="s">
        <v>7548</v>
      </c>
      <c r="G98" s="253" t="s">
        <v>142</v>
      </c>
      <c r="H98" s="254">
        <v>30</v>
      </c>
      <c r="I98" s="255"/>
      <c r="J98" s="256">
        <f>ROUND(I98*H98,2)</f>
        <v>0</v>
      </c>
      <c r="K98" s="252" t="s">
        <v>1</v>
      </c>
      <c r="L98" s="257"/>
      <c r="M98" s="258" t="s">
        <v>1</v>
      </c>
      <c r="N98" s="259" t="s">
        <v>42</v>
      </c>
      <c r="O98" s="78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AR98" s="16" t="s">
        <v>290</v>
      </c>
      <c r="AT98" s="16" t="s">
        <v>323</v>
      </c>
      <c r="AU98" s="16" t="s">
        <v>16</v>
      </c>
      <c r="AY98" s="16" t="s">
        <v>246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6" t="s">
        <v>16</v>
      </c>
      <c r="BK98" s="227">
        <f>ROUND(I98*H98,2)</f>
        <v>0</v>
      </c>
      <c r="BL98" s="16" t="s">
        <v>253</v>
      </c>
      <c r="BM98" s="16" t="s">
        <v>276</v>
      </c>
    </row>
    <row r="99" s="13" customFormat="1">
      <c r="B99" s="239"/>
      <c r="C99" s="240"/>
      <c r="D99" s="230" t="s">
        <v>255</v>
      </c>
      <c r="E99" s="241" t="s">
        <v>1</v>
      </c>
      <c r="F99" s="242" t="s">
        <v>432</v>
      </c>
      <c r="G99" s="240"/>
      <c r="H99" s="243">
        <v>30</v>
      </c>
      <c r="I99" s="244"/>
      <c r="J99" s="240"/>
      <c r="K99" s="240"/>
      <c r="L99" s="245"/>
      <c r="M99" s="246"/>
      <c r="N99" s="247"/>
      <c r="O99" s="247"/>
      <c r="P99" s="247"/>
      <c r="Q99" s="247"/>
      <c r="R99" s="247"/>
      <c r="S99" s="247"/>
      <c r="T99" s="248"/>
      <c r="AT99" s="249" t="s">
        <v>255</v>
      </c>
      <c r="AU99" s="249" t="s">
        <v>16</v>
      </c>
      <c r="AV99" s="13" t="s">
        <v>79</v>
      </c>
      <c r="AW99" s="13" t="s">
        <v>33</v>
      </c>
      <c r="AX99" s="13" t="s">
        <v>16</v>
      </c>
      <c r="AY99" s="249" t="s">
        <v>246</v>
      </c>
    </row>
    <row r="100" s="1" customFormat="1" ht="16.5" customHeight="1">
      <c r="B100" s="37"/>
      <c r="C100" s="216" t="s">
        <v>280</v>
      </c>
      <c r="D100" s="216" t="s">
        <v>248</v>
      </c>
      <c r="E100" s="217" t="s">
        <v>7549</v>
      </c>
      <c r="F100" s="218" t="s">
        <v>7550</v>
      </c>
      <c r="G100" s="219" t="s">
        <v>142</v>
      </c>
      <c r="H100" s="220">
        <v>30</v>
      </c>
      <c r="I100" s="221"/>
      <c r="J100" s="222">
        <f>ROUND(I100*H100,2)</f>
        <v>0</v>
      </c>
      <c r="K100" s="218" t="s">
        <v>1</v>
      </c>
      <c r="L100" s="42"/>
      <c r="M100" s="223" t="s">
        <v>1</v>
      </c>
      <c r="N100" s="224" t="s">
        <v>42</v>
      </c>
      <c r="O100" s="78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AR100" s="16" t="s">
        <v>253</v>
      </c>
      <c r="AT100" s="16" t="s">
        <v>248</v>
      </c>
      <c r="AU100" s="16" t="s">
        <v>16</v>
      </c>
      <c r="AY100" s="16" t="s">
        <v>246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6" t="s">
        <v>16</v>
      </c>
      <c r="BK100" s="227">
        <f>ROUND(I100*H100,2)</f>
        <v>0</v>
      </c>
      <c r="BL100" s="16" t="s">
        <v>253</v>
      </c>
      <c r="BM100" s="16" t="s">
        <v>280</v>
      </c>
    </row>
    <row r="101" s="13" customFormat="1">
      <c r="B101" s="239"/>
      <c r="C101" s="240"/>
      <c r="D101" s="230" t="s">
        <v>255</v>
      </c>
      <c r="E101" s="241" t="s">
        <v>1</v>
      </c>
      <c r="F101" s="242" t="s">
        <v>432</v>
      </c>
      <c r="G101" s="240"/>
      <c r="H101" s="243">
        <v>30</v>
      </c>
      <c r="I101" s="244"/>
      <c r="J101" s="240"/>
      <c r="K101" s="240"/>
      <c r="L101" s="245"/>
      <c r="M101" s="246"/>
      <c r="N101" s="247"/>
      <c r="O101" s="247"/>
      <c r="P101" s="247"/>
      <c r="Q101" s="247"/>
      <c r="R101" s="247"/>
      <c r="S101" s="247"/>
      <c r="T101" s="248"/>
      <c r="AT101" s="249" t="s">
        <v>255</v>
      </c>
      <c r="AU101" s="249" t="s">
        <v>16</v>
      </c>
      <c r="AV101" s="13" t="s">
        <v>79</v>
      </c>
      <c r="AW101" s="13" t="s">
        <v>33</v>
      </c>
      <c r="AX101" s="13" t="s">
        <v>16</v>
      </c>
      <c r="AY101" s="249" t="s">
        <v>246</v>
      </c>
    </row>
    <row r="102" s="1" customFormat="1" ht="16.5" customHeight="1">
      <c r="B102" s="37"/>
      <c r="C102" s="250" t="s">
        <v>286</v>
      </c>
      <c r="D102" s="250" t="s">
        <v>323</v>
      </c>
      <c r="E102" s="251" t="s">
        <v>5330</v>
      </c>
      <c r="F102" s="252" t="s">
        <v>7551</v>
      </c>
      <c r="G102" s="253" t="s">
        <v>7552</v>
      </c>
      <c r="H102" s="254">
        <v>100</v>
      </c>
      <c r="I102" s="255"/>
      <c r="J102" s="256">
        <f>ROUND(I102*H102,2)</f>
        <v>0</v>
      </c>
      <c r="K102" s="252" t="s">
        <v>1</v>
      </c>
      <c r="L102" s="257"/>
      <c r="M102" s="258" t="s">
        <v>1</v>
      </c>
      <c r="N102" s="259" t="s">
        <v>42</v>
      </c>
      <c r="O102" s="7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AR102" s="16" t="s">
        <v>290</v>
      </c>
      <c r="AT102" s="16" t="s">
        <v>323</v>
      </c>
      <c r="AU102" s="16" t="s">
        <v>16</v>
      </c>
      <c r="AY102" s="16" t="s">
        <v>246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6" t="s">
        <v>16</v>
      </c>
      <c r="BK102" s="227">
        <f>ROUND(I102*H102,2)</f>
        <v>0</v>
      </c>
      <c r="BL102" s="16" t="s">
        <v>253</v>
      </c>
      <c r="BM102" s="16" t="s">
        <v>286</v>
      </c>
    </row>
    <row r="103" s="13" customFormat="1">
      <c r="B103" s="239"/>
      <c r="C103" s="240"/>
      <c r="D103" s="230" t="s">
        <v>255</v>
      </c>
      <c r="E103" s="241" t="s">
        <v>1</v>
      </c>
      <c r="F103" s="242" t="s">
        <v>1100</v>
      </c>
      <c r="G103" s="240"/>
      <c r="H103" s="243">
        <v>100</v>
      </c>
      <c r="I103" s="244"/>
      <c r="J103" s="240"/>
      <c r="K103" s="240"/>
      <c r="L103" s="245"/>
      <c r="M103" s="246"/>
      <c r="N103" s="247"/>
      <c r="O103" s="247"/>
      <c r="P103" s="247"/>
      <c r="Q103" s="247"/>
      <c r="R103" s="247"/>
      <c r="S103" s="247"/>
      <c r="T103" s="248"/>
      <c r="AT103" s="249" t="s">
        <v>255</v>
      </c>
      <c r="AU103" s="249" t="s">
        <v>16</v>
      </c>
      <c r="AV103" s="13" t="s">
        <v>79</v>
      </c>
      <c r="AW103" s="13" t="s">
        <v>33</v>
      </c>
      <c r="AX103" s="13" t="s">
        <v>16</v>
      </c>
      <c r="AY103" s="249" t="s">
        <v>246</v>
      </c>
    </row>
    <row r="104" s="1" customFormat="1" ht="16.5" customHeight="1">
      <c r="B104" s="37"/>
      <c r="C104" s="250" t="s">
        <v>290</v>
      </c>
      <c r="D104" s="250" t="s">
        <v>323</v>
      </c>
      <c r="E104" s="251" t="s">
        <v>5333</v>
      </c>
      <c r="F104" s="252" t="s">
        <v>7553</v>
      </c>
      <c r="G104" s="253" t="s">
        <v>401</v>
      </c>
      <c r="H104" s="254">
        <v>1</v>
      </c>
      <c r="I104" s="255"/>
      <c r="J104" s="256">
        <f>ROUND(I104*H104,2)</f>
        <v>0</v>
      </c>
      <c r="K104" s="252" t="s">
        <v>1</v>
      </c>
      <c r="L104" s="257"/>
      <c r="M104" s="258" t="s">
        <v>1</v>
      </c>
      <c r="N104" s="259" t="s">
        <v>42</v>
      </c>
      <c r="O104" s="78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AR104" s="16" t="s">
        <v>290</v>
      </c>
      <c r="AT104" s="16" t="s">
        <v>323</v>
      </c>
      <c r="AU104" s="16" t="s">
        <v>16</v>
      </c>
      <c r="AY104" s="16" t="s">
        <v>246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6" t="s">
        <v>16</v>
      </c>
      <c r="BK104" s="227">
        <f>ROUND(I104*H104,2)</f>
        <v>0</v>
      </c>
      <c r="BL104" s="16" t="s">
        <v>253</v>
      </c>
      <c r="BM104" s="16" t="s">
        <v>290</v>
      </c>
    </row>
    <row r="105" s="13" customFormat="1">
      <c r="B105" s="239"/>
      <c r="C105" s="240"/>
      <c r="D105" s="230" t="s">
        <v>255</v>
      </c>
      <c r="E105" s="241" t="s">
        <v>1</v>
      </c>
      <c r="F105" s="242" t="s">
        <v>16</v>
      </c>
      <c r="G105" s="240"/>
      <c r="H105" s="243">
        <v>1</v>
      </c>
      <c r="I105" s="244"/>
      <c r="J105" s="240"/>
      <c r="K105" s="240"/>
      <c r="L105" s="245"/>
      <c r="M105" s="246"/>
      <c r="N105" s="247"/>
      <c r="O105" s="247"/>
      <c r="P105" s="247"/>
      <c r="Q105" s="247"/>
      <c r="R105" s="247"/>
      <c r="S105" s="247"/>
      <c r="T105" s="248"/>
      <c r="AT105" s="249" t="s">
        <v>255</v>
      </c>
      <c r="AU105" s="249" t="s">
        <v>16</v>
      </c>
      <c r="AV105" s="13" t="s">
        <v>79</v>
      </c>
      <c r="AW105" s="13" t="s">
        <v>33</v>
      </c>
      <c r="AX105" s="13" t="s">
        <v>16</v>
      </c>
      <c r="AY105" s="249" t="s">
        <v>246</v>
      </c>
    </row>
    <row r="106" s="1" customFormat="1" ht="16.5" customHeight="1">
      <c r="B106" s="37"/>
      <c r="C106" s="216" t="s">
        <v>295</v>
      </c>
      <c r="D106" s="216" t="s">
        <v>248</v>
      </c>
      <c r="E106" s="217" t="s">
        <v>7505</v>
      </c>
      <c r="F106" s="218" t="s">
        <v>7554</v>
      </c>
      <c r="G106" s="219" t="s">
        <v>401</v>
      </c>
      <c r="H106" s="220">
        <v>1</v>
      </c>
      <c r="I106" s="221"/>
      <c r="J106" s="222">
        <f>ROUND(I106*H106,2)</f>
        <v>0</v>
      </c>
      <c r="K106" s="218" t="s">
        <v>1</v>
      </c>
      <c r="L106" s="42"/>
      <c r="M106" s="223" t="s">
        <v>1</v>
      </c>
      <c r="N106" s="224" t="s">
        <v>42</v>
      </c>
      <c r="O106" s="78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AR106" s="16" t="s">
        <v>253</v>
      </c>
      <c r="AT106" s="16" t="s">
        <v>248</v>
      </c>
      <c r="AU106" s="16" t="s">
        <v>16</v>
      </c>
      <c r="AY106" s="16" t="s">
        <v>246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6" t="s">
        <v>16</v>
      </c>
      <c r="BK106" s="227">
        <f>ROUND(I106*H106,2)</f>
        <v>0</v>
      </c>
      <c r="BL106" s="16" t="s">
        <v>253</v>
      </c>
      <c r="BM106" s="16" t="s">
        <v>295</v>
      </c>
    </row>
    <row r="107" s="13" customFormat="1">
      <c r="B107" s="239"/>
      <c r="C107" s="240"/>
      <c r="D107" s="230" t="s">
        <v>255</v>
      </c>
      <c r="E107" s="241" t="s">
        <v>1</v>
      </c>
      <c r="F107" s="242" t="s">
        <v>16</v>
      </c>
      <c r="G107" s="240"/>
      <c r="H107" s="243">
        <v>1</v>
      </c>
      <c r="I107" s="244"/>
      <c r="J107" s="240"/>
      <c r="K107" s="240"/>
      <c r="L107" s="245"/>
      <c r="M107" s="246"/>
      <c r="N107" s="247"/>
      <c r="O107" s="247"/>
      <c r="P107" s="247"/>
      <c r="Q107" s="247"/>
      <c r="R107" s="247"/>
      <c r="S107" s="247"/>
      <c r="T107" s="248"/>
      <c r="AT107" s="249" t="s">
        <v>255</v>
      </c>
      <c r="AU107" s="249" t="s">
        <v>16</v>
      </c>
      <c r="AV107" s="13" t="s">
        <v>79</v>
      </c>
      <c r="AW107" s="13" t="s">
        <v>33</v>
      </c>
      <c r="AX107" s="13" t="s">
        <v>16</v>
      </c>
      <c r="AY107" s="249" t="s">
        <v>246</v>
      </c>
    </row>
    <row r="108" s="1" customFormat="1" ht="16.5" customHeight="1">
      <c r="B108" s="37"/>
      <c r="C108" s="250" t="s">
        <v>300</v>
      </c>
      <c r="D108" s="250" t="s">
        <v>323</v>
      </c>
      <c r="E108" s="251" t="s">
        <v>5336</v>
      </c>
      <c r="F108" s="252" t="s">
        <v>7555</v>
      </c>
      <c r="G108" s="253" t="s">
        <v>401</v>
      </c>
      <c r="H108" s="254">
        <v>3</v>
      </c>
      <c r="I108" s="255"/>
      <c r="J108" s="256">
        <f>ROUND(I108*H108,2)</f>
        <v>0</v>
      </c>
      <c r="K108" s="252" t="s">
        <v>1</v>
      </c>
      <c r="L108" s="257"/>
      <c r="M108" s="258" t="s">
        <v>1</v>
      </c>
      <c r="N108" s="259" t="s">
        <v>42</v>
      </c>
      <c r="O108" s="7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AR108" s="16" t="s">
        <v>290</v>
      </c>
      <c r="AT108" s="16" t="s">
        <v>323</v>
      </c>
      <c r="AU108" s="16" t="s">
        <v>16</v>
      </c>
      <c r="AY108" s="16" t="s">
        <v>246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6" t="s">
        <v>16</v>
      </c>
      <c r="BK108" s="227">
        <f>ROUND(I108*H108,2)</f>
        <v>0</v>
      </c>
      <c r="BL108" s="16" t="s">
        <v>253</v>
      </c>
      <c r="BM108" s="16" t="s">
        <v>300</v>
      </c>
    </row>
    <row r="109" s="13" customFormat="1">
      <c r="B109" s="239"/>
      <c r="C109" s="240"/>
      <c r="D109" s="230" t="s">
        <v>255</v>
      </c>
      <c r="E109" s="241" t="s">
        <v>1</v>
      </c>
      <c r="F109" s="242" t="s">
        <v>266</v>
      </c>
      <c r="G109" s="240"/>
      <c r="H109" s="243">
        <v>3</v>
      </c>
      <c r="I109" s="244"/>
      <c r="J109" s="240"/>
      <c r="K109" s="240"/>
      <c r="L109" s="245"/>
      <c r="M109" s="246"/>
      <c r="N109" s="247"/>
      <c r="O109" s="247"/>
      <c r="P109" s="247"/>
      <c r="Q109" s="247"/>
      <c r="R109" s="247"/>
      <c r="S109" s="247"/>
      <c r="T109" s="248"/>
      <c r="AT109" s="249" t="s">
        <v>255</v>
      </c>
      <c r="AU109" s="249" t="s">
        <v>16</v>
      </c>
      <c r="AV109" s="13" t="s">
        <v>79</v>
      </c>
      <c r="AW109" s="13" t="s">
        <v>33</v>
      </c>
      <c r="AX109" s="13" t="s">
        <v>16</v>
      </c>
      <c r="AY109" s="249" t="s">
        <v>246</v>
      </c>
    </row>
    <row r="110" s="1" customFormat="1" ht="16.5" customHeight="1">
      <c r="B110" s="37"/>
      <c r="C110" s="216" t="s">
        <v>304</v>
      </c>
      <c r="D110" s="216" t="s">
        <v>248</v>
      </c>
      <c r="E110" s="217" t="s">
        <v>7509</v>
      </c>
      <c r="F110" s="218" t="s">
        <v>7556</v>
      </c>
      <c r="G110" s="219" t="s">
        <v>401</v>
      </c>
      <c r="H110" s="220">
        <v>3</v>
      </c>
      <c r="I110" s="221"/>
      <c r="J110" s="222">
        <f>ROUND(I110*H110,2)</f>
        <v>0</v>
      </c>
      <c r="K110" s="218" t="s">
        <v>1</v>
      </c>
      <c r="L110" s="42"/>
      <c r="M110" s="223" t="s">
        <v>1</v>
      </c>
      <c r="N110" s="224" t="s">
        <v>42</v>
      </c>
      <c r="O110" s="7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AR110" s="16" t="s">
        <v>253</v>
      </c>
      <c r="AT110" s="16" t="s">
        <v>248</v>
      </c>
      <c r="AU110" s="16" t="s">
        <v>16</v>
      </c>
      <c r="AY110" s="16" t="s">
        <v>246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6" t="s">
        <v>16</v>
      </c>
      <c r="BK110" s="227">
        <f>ROUND(I110*H110,2)</f>
        <v>0</v>
      </c>
      <c r="BL110" s="16" t="s">
        <v>253</v>
      </c>
      <c r="BM110" s="16" t="s">
        <v>304</v>
      </c>
    </row>
    <row r="111" s="13" customFormat="1">
      <c r="B111" s="239"/>
      <c r="C111" s="240"/>
      <c r="D111" s="230" t="s">
        <v>255</v>
      </c>
      <c r="E111" s="241" t="s">
        <v>1</v>
      </c>
      <c r="F111" s="242" t="s">
        <v>266</v>
      </c>
      <c r="G111" s="240"/>
      <c r="H111" s="243">
        <v>3</v>
      </c>
      <c r="I111" s="244"/>
      <c r="J111" s="240"/>
      <c r="K111" s="240"/>
      <c r="L111" s="245"/>
      <c r="M111" s="246"/>
      <c r="N111" s="247"/>
      <c r="O111" s="247"/>
      <c r="P111" s="247"/>
      <c r="Q111" s="247"/>
      <c r="R111" s="247"/>
      <c r="S111" s="247"/>
      <c r="T111" s="248"/>
      <c r="AT111" s="249" t="s">
        <v>255</v>
      </c>
      <c r="AU111" s="249" t="s">
        <v>16</v>
      </c>
      <c r="AV111" s="13" t="s">
        <v>79</v>
      </c>
      <c r="AW111" s="13" t="s">
        <v>33</v>
      </c>
      <c r="AX111" s="13" t="s">
        <v>16</v>
      </c>
      <c r="AY111" s="249" t="s">
        <v>246</v>
      </c>
    </row>
    <row r="112" s="1" customFormat="1" ht="16.5" customHeight="1">
      <c r="B112" s="37"/>
      <c r="C112" s="250" t="s">
        <v>311</v>
      </c>
      <c r="D112" s="250" t="s">
        <v>323</v>
      </c>
      <c r="E112" s="251" t="s">
        <v>5339</v>
      </c>
      <c r="F112" s="252" t="s">
        <v>7557</v>
      </c>
      <c r="G112" s="253" t="s">
        <v>401</v>
      </c>
      <c r="H112" s="254">
        <v>1</v>
      </c>
      <c r="I112" s="255"/>
      <c r="J112" s="256">
        <f>ROUND(I112*H112,2)</f>
        <v>0</v>
      </c>
      <c r="K112" s="252" t="s">
        <v>1</v>
      </c>
      <c r="L112" s="257"/>
      <c r="M112" s="258" t="s">
        <v>1</v>
      </c>
      <c r="N112" s="259" t="s">
        <v>42</v>
      </c>
      <c r="O112" s="7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AR112" s="16" t="s">
        <v>290</v>
      </c>
      <c r="AT112" s="16" t="s">
        <v>323</v>
      </c>
      <c r="AU112" s="16" t="s">
        <v>16</v>
      </c>
      <c r="AY112" s="16" t="s">
        <v>246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6" t="s">
        <v>16</v>
      </c>
      <c r="BK112" s="227">
        <f>ROUND(I112*H112,2)</f>
        <v>0</v>
      </c>
      <c r="BL112" s="16" t="s">
        <v>253</v>
      </c>
      <c r="BM112" s="16" t="s">
        <v>311</v>
      </c>
    </row>
    <row r="113" s="13" customFormat="1">
      <c r="B113" s="239"/>
      <c r="C113" s="240"/>
      <c r="D113" s="230" t="s">
        <v>255</v>
      </c>
      <c r="E113" s="241" t="s">
        <v>1</v>
      </c>
      <c r="F113" s="242" t="s">
        <v>16</v>
      </c>
      <c r="G113" s="240"/>
      <c r="H113" s="243">
        <v>1</v>
      </c>
      <c r="I113" s="244"/>
      <c r="J113" s="240"/>
      <c r="K113" s="240"/>
      <c r="L113" s="245"/>
      <c r="M113" s="246"/>
      <c r="N113" s="247"/>
      <c r="O113" s="247"/>
      <c r="P113" s="247"/>
      <c r="Q113" s="247"/>
      <c r="R113" s="247"/>
      <c r="S113" s="247"/>
      <c r="T113" s="248"/>
      <c r="AT113" s="249" t="s">
        <v>255</v>
      </c>
      <c r="AU113" s="249" t="s">
        <v>16</v>
      </c>
      <c r="AV113" s="13" t="s">
        <v>79</v>
      </c>
      <c r="AW113" s="13" t="s">
        <v>33</v>
      </c>
      <c r="AX113" s="13" t="s">
        <v>16</v>
      </c>
      <c r="AY113" s="249" t="s">
        <v>246</v>
      </c>
    </row>
    <row r="114" s="1" customFormat="1" ht="16.5" customHeight="1">
      <c r="B114" s="37"/>
      <c r="C114" s="216" t="s">
        <v>317</v>
      </c>
      <c r="D114" s="216" t="s">
        <v>248</v>
      </c>
      <c r="E114" s="217" t="s">
        <v>7558</v>
      </c>
      <c r="F114" s="218" t="s">
        <v>7559</v>
      </c>
      <c r="G114" s="219" t="s">
        <v>401</v>
      </c>
      <c r="H114" s="220">
        <v>1</v>
      </c>
      <c r="I114" s="221"/>
      <c r="J114" s="222">
        <f>ROUND(I114*H114,2)</f>
        <v>0</v>
      </c>
      <c r="K114" s="218" t="s">
        <v>1</v>
      </c>
      <c r="L114" s="42"/>
      <c r="M114" s="223" t="s">
        <v>1</v>
      </c>
      <c r="N114" s="224" t="s">
        <v>42</v>
      </c>
      <c r="O114" s="7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AR114" s="16" t="s">
        <v>253</v>
      </c>
      <c r="AT114" s="16" t="s">
        <v>248</v>
      </c>
      <c r="AU114" s="16" t="s">
        <v>16</v>
      </c>
      <c r="AY114" s="16" t="s">
        <v>246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253</v>
      </c>
      <c r="BM114" s="16" t="s">
        <v>317</v>
      </c>
    </row>
    <row r="115" s="13" customFormat="1">
      <c r="B115" s="239"/>
      <c r="C115" s="240"/>
      <c r="D115" s="230" t="s">
        <v>255</v>
      </c>
      <c r="E115" s="241" t="s">
        <v>1</v>
      </c>
      <c r="F115" s="242" t="s">
        <v>16</v>
      </c>
      <c r="G115" s="240"/>
      <c r="H115" s="243">
        <v>1</v>
      </c>
      <c r="I115" s="244"/>
      <c r="J115" s="240"/>
      <c r="K115" s="240"/>
      <c r="L115" s="245"/>
      <c r="M115" s="246"/>
      <c r="N115" s="247"/>
      <c r="O115" s="247"/>
      <c r="P115" s="247"/>
      <c r="Q115" s="247"/>
      <c r="R115" s="247"/>
      <c r="S115" s="247"/>
      <c r="T115" s="248"/>
      <c r="AT115" s="249" t="s">
        <v>255</v>
      </c>
      <c r="AU115" s="249" t="s">
        <v>16</v>
      </c>
      <c r="AV115" s="13" t="s">
        <v>79</v>
      </c>
      <c r="AW115" s="13" t="s">
        <v>33</v>
      </c>
      <c r="AX115" s="13" t="s">
        <v>16</v>
      </c>
      <c r="AY115" s="249" t="s">
        <v>246</v>
      </c>
    </row>
    <row r="116" s="1" customFormat="1" ht="16.5" customHeight="1">
      <c r="B116" s="37"/>
      <c r="C116" s="250" t="s">
        <v>322</v>
      </c>
      <c r="D116" s="250" t="s">
        <v>323</v>
      </c>
      <c r="E116" s="251" t="s">
        <v>5342</v>
      </c>
      <c r="F116" s="252" t="s">
        <v>7560</v>
      </c>
      <c r="G116" s="253" t="s">
        <v>142</v>
      </c>
      <c r="H116" s="254">
        <v>40</v>
      </c>
      <c r="I116" s="255"/>
      <c r="J116" s="256">
        <f>ROUND(I116*H116,2)</f>
        <v>0</v>
      </c>
      <c r="K116" s="252" t="s">
        <v>1</v>
      </c>
      <c r="L116" s="257"/>
      <c r="M116" s="258" t="s">
        <v>1</v>
      </c>
      <c r="N116" s="259" t="s">
        <v>42</v>
      </c>
      <c r="O116" s="7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AR116" s="16" t="s">
        <v>290</v>
      </c>
      <c r="AT116" s="16" t="s">
        <v>323</v>
      </c>
      <c r="AU116" s="16" t="s">
        <v>16</v>
      </c>
      <c r="AY116" s="16" t="s">
        <v>246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6" t="s">
        <v>16</v>
      </c>
      <c r="BK116" s="227">
        <f>ROUND(I116*H116,2)</f>
        <v>0</v>
      </c>
      <c r="BL116" s="16" t="s">
        <v>253</v>
      </c>
      <c r="BM116" s="16" t="s">
        <v>322</v>
      </c>
    </row>
    <row r="117" s="13" customFormat="1">
      <c r="B117" s="239"/>
      <c r="C117" s="240"/>
      <c r="D117" s="230" t="s">
        <v>255</v>
      </c>
      <c r="E117" s="241" t="s">
        <v>1</v>
      </c>
      <c r="F117" s="242" t="s">
        <v>544</v>
      </c>
      <c r="G117" s="240"/>
      <c r="H117" s="243">
        <v>40</v>
      </c>
      <c r="I117" s="244"/>
      <c r="J117" s="240"/>
      <c r="K117" s="240"/>
      <c r="L117" s="245"/>
      <c r="M117" s="246"/>
      <c r="N117" s="247"/>
      <c r="O117" s="247"/>
      <c r="P117" s="247"/>
      <c r="Q117" s="247"/>
      <c r="R117" s="247"/>
      <c r="S117" s="247"/>
      <c r="T117" s="248"/>
      <c r="AT117" s="249" t="s">
        <v>255</v>
      </c>
      <c r="AU117" s="249" t="s">
        <v>16</v>
      </c>
      <c r="AV117" s="13" t="s">
        <v>79</v>
      </c>
      <c r="AW117" s="13" t="s">
        <v>33</v>
      </c>
      <c r="AX117" s="13" t="s">
        <v>16</v>
      </c>
      <c r="AY117" s="249" t="s">
        <v>246</v>
      </c>
    </row>
    <row r="118" s="1" customFormat="1" ht="16.5" customHeight="1">
      <c r="B118" s="37"/>
      <c r="C118" s="250" t="s">
        <v>8</v>
      </c>
      <c r="D118" s="250" t="s">
        <v>323</v>
      </c>
      <c r="E118" s="251" t="s">
        <v>5346</v>
      </c>
      <c r="F118" s="252" t="s">
        <v>7561</v>
      </c>
      <c r="G118" s="253" t="s">
        <v>401</v>
      </c>
      <c r="H118" s="254">
        <v>1</v>
      </c>
      <c r="I118" s="255"/>
      <c r="J118" s="256">
        <f>ROUND(I118*H118,2)</f>
        <v>0</v>
      </c>
      <c r="K118" s="252" t="s">
        <v>1</v>
      </c>
      <c r="L118" s="257"/>
      <c r="M118" s="258" t="s">
        <v>1</v>
      </c>
      <c r="N118" s="259" t="s">
        <v>42</v>
      </c>
      <c r="O118" s="78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AR118" s="16" t="s">
        <v>290</v>
      </c>
      <c r="AT118" s="16" t="s">
        <v>323</v>
      </c>
      <c r="AU118" s="16" t="s">
        <v>16</v>
      </c>
      <c r="AY118" s="16" t="s">
        <v>246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6" t="s">
        <v>16</v>
      </c>
      <c r="BK118" s="227">
        <f>ROUND(I118*H118,2)</f>
        <v>0</v>
      </c>
      <c r="BL118" s="16" t="s">
        <v>253</v>
      </c>
      <c r="BM118" s="16" t="s">
        <v>8</v>
      </c>
    </row>
    <row r="119" s="13" customFormat="1">
      <c r="B119" s="239"/>
      <c r="C119" s="240"/>
      <c r="D119" s="230" t="s">
        <v>255</v>
      </c>
      <c r="E119" s="241" t="s">
        <v>1</v>
      </c>
      <c r="F119" s="242" t="s">
        <v>16</v>
      </c>
      <c r="G119" s="240"/>
      <c r="H119" s="243">
        <v>1</v>
      </c>
      <c r="I119" s="244"/>
      <c r="J119" s="240"/>
      <c r="K119" s="240"/>
      <c r="L119" s="245"/>
      <c r="M119" s="246"/>
      <c r="N119" s="247"/>
      <c r="O119" s="247"/>
      <c r="P119" s="247"/>
      <c r="Q119" s="247"/>
      <c r="R119" s="247"/>
      <c r="S119" s="247"/>
      <c r="T119" s="248"/>
      <c r="AT119" s="249" t="s">
        <v>255</v>
      </c>
      <c r="AU119" s="249" t="s">
        <v>16</v>
      </c>
      <c r="AV119" s="13" t="s">
        <v>79</v>
      </c>
      <c r="AW119" s="13" t="s">
        <v>33</v>
      </c>
      <c r="AX119" s="13" t="s">
        <v>16</v>
      </c>
      <c r="AY119" s="249" t="s">
        <v>246</v>
      </c>
    </row>
    <row r="120" s="1" customFormat="1" ht="16.5" customHeight="1">
      <c r="B120" s="37"/>
      <c r="C120" s="250" t="s">
        <v>333</v>
      </c>
      <c r="D120" s="250" t="s">
        <v>323</v>
      </c>
      <c r="E120" s="251" t="s">
        <v>5349</v>
      </c>
      <c r="F120" s="252" t="s">
        <v>7562</v>
      </c>
      <c r="G120" s="253" t="s">
        <v>142</v>
      </c>
      <c r="H120" s="254">
        <v>40</v>
      </c>
      <c r="I120" s="255"/>
      <c r="J120" s="256">
        <f>ROUND(I120*H120,2)</f>
        <v>0</v>
      </c>
      <c r="K120" s="252" t="s">
        <v>1</v>
      </c>
      <c r="L120" s="257"/>
      <c r="M120" s="258" t="s">
        <v>1</v>
      </c>
      <c r="N120" s="259" t="s">
        <v>42</v>
      </c>
      <c r="O120" s="7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AR120" s="16" t="s">
        <v>290</v>
      </c>
      <c r="AT120" s="16" t="s">
        <v>323</v>
      </c>
      <c r="AU120" s="16" t="s">
        <v>16</v>
      </c>
      <c r="AY120" s="16" t="s">
        <v>246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253</v>
      </c>
      <c r="BM120" s="16" t="s">
        <v>333</v>
      </c>
    </row>
    <row r="121" s="13" customFormat="1">
      <c r="B121" s="239"/>
      <c r="C121" s="240"/>
      <c r="D121" s="230" t="s">
        <v>255</v>
      </c>
      <c r="E121" s="241" t="s">
        <v>1</v>
      </c>
      <c r="F121" s="242" t="s">
        <v>544</v>
      </c>
      <c r="G121" s="240"/>
      <c r="H121" s="243">
        <v>40</v>
      </c>
      <c r="I121" s="244"/>
      <c r="J121" s="240"/>
      <c r="K121" s="240"/>
      <c r="L121" s="245"/>
      <c r="M121" s="246"/>
      <c r="N121" s="247"/>
      <c r="O121" s="247"/>
      <c r="P121" s="247"/>
      <c r="Q121" s="247"/>
      <c r="R121" s="247"/>
      <c r="S121" s="247"/>
      <c r="T121" s="248"/>
      <c r="AT121" s="249" t="s">
        <v>255</v>
      </c>
      <c r="AU121" s="249" t="s">
        <v>16</v>
      </c>
      <c r="AV121" s="13" t="s">
        <v>79</v>
      </c>
      <c r="AW121" s="13" t="s">
        <v>33</v>
      </c>
      <c r="AX121" s="13" t="s">
        <v>16</v>
      </c>
      <c r="AY121" s="249" t="s">
        <v>246</v>
      </c>
    </row>
    <row r="122" s="1" customFormat="1" ht="16.5" customHeight="1">
      <c r="B122" s="37"/>
      <c r="C122" s="216" t="s">
        <v>341</v>
      </c>
      <c r="D122" s="216" t="s">
        <v>248</v>
      </c>
      <c r="E122" s="217" t="s">
        <v>7563</v>
      </c>
      <c r="F122" s="218" t="s">
        <v>7564</v>
      </c>
      <c r="G122" s="219" t="s">
        <v>142</v>
      </c>
      <c r="H122" s="220">
        <v>40</v>
      </c>
      <c r="I122" s="221"/>
      <c r="J122" s="222">
        <f>ROUND(I122*H122,2)</f>
        <v>0</v>
      </c>
      <c r="K122" s="218" t="s">
        <v>1</v>
      </c>
      <c r="L122" s="42"/>
      <c r="M122" s="223" t="s">
        <v>1</v>
      </c>
      <c r="N122" s="224" t="s">
        <v>42</v>
      </c>
      <c r="O122" s="7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AR122" s="16" t="s">
        <v>253</v>
      </c>
      <c r="AT122" s="16" t="s">
        <v>248</v>
      </c>
      <c r="AU122" s="16" t="s">
        <v>16</v>
      </c>
      <c r="AY122" s="16" t="s">
        <v>246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6" t="s">
        <v>16</v>
      </c>
      <c r="BK122" s="227">
        <f>ROUND(I122*H122,2)</f>
        <v>0</v>
      </c>
      <c r="BL122" s="16" t="s">
        <v>253</v>
      </c>
      <c r="BM122" s="16" t="s">
        <v>341</v>
      </c>
    </row>
    <row r="123" s="13" customFormat="1">
      <c r="B123" s="239"/>
      <c r="C123" s="240"/>
      <c r="D123" s="230" t="s">
        <v>255</v>
      </c>
      <c r="E123" s="241" t="s">
        <v>1</v>
      </c>
      <c r="F123" s="242" t="s">
        <v>544</v>
      </c>
      <c r="G123" s="240"/>
      <c r="H123" s="243">
        <v>40</v>
      </c>
      <c r="I123" s="244"/>
      <c r="J123" s="240"/>
      <c r="K123" s="240"/>
      <c r="L123" s="245"/>
      <c r="M123" s="246"/>
      <c r="N123" s="247"/>
      <c r="O123" s="247"/>
      <c r="P123" s="247"/>
      <c r="Q123" s="247"/>
      <c r="R123" s="247"/>
      <c r="S123" s="247"/>
      <c r="T123" s="248"/>
      <c r="AT123" s="249" t="s">
        <v>255</v>
      </c>
      <c r="AU123" s="249" t="s">
        <v>16</v>
      </c>
      <c r="AV123" s="13" t="s">
        <v>79</v>
      </c>
      <c r="AW123" s="13" t="s">
        <v>33</v>
      </c>
      <c r="AX123" s="13" t="s">
        <v>16</v>
      </c>
      <c r="AY123" s="249" t="s">
        <v>246</v>
      </c>
    </row>
    <row r="124" s="1" customFormat="1" ht="16.5" customHeight="1">
      <c r="B124" s="37"/>
      <c r="C124" s="250" t="s">
        <v>349</v>
      </c>
      <c r="D124" s="250" t="s">
        <v>323</v>
      </c>
      <c r="E124" s="251" t="s">
        <v>5352</v>
      </c>
      <c r="F124" s="252" t="s">
        <v>7565</v>
      </c>
      <c r="G124" s="253" t="s">
        <v>401</v>
      </c>
      <c r="H124" s="254">
        <v>1</v>
      </c>
      <c r="I124" s="255"/>
      <c r="J124" s="256">
        <f>ROUND(I124*H124,2)</f>
        <v>0</v>
      </c>
      <c r="K124" s="252" t="s">
        <v>1</v>
      </c>
      <c r="L124" s="257"/>
      <c r="M124" s="258" t="s">
        <v>1</v>
      </c>
      <c r="N124" s="259" t="s">
        <v>42</v>
      </c>
      <c r="O124" s="78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AR124" s="16" t="s">
        <v>290</v>
      </c>
      <c r="AT124" s="16" t="s">
        <v>323</v>
      </c>
      <c r="AU124" s="16" t="s">
        <v>16</v>
      </c>
      <c r="AY124" s="16" t="s">
        <v>246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6" t="s">
        <v>16</v>
      </c>
      <c r="BK124" s="227">
        <f>ROUND(I124*H124,2)</f>
        <v>0</v>
      </c>
      <c r="BL124" s="16" t="s">
        <v>253</v>
      </c>
      <c r="BM124" s="16" t="s">
        <v>349</v>
      </c>
    </row>
    <row r="125" s="13" customFormat="1">
      <c r="B125" s="239"/>
      <c r="C125" s="240"/>
      <c r="D125" s="230" t="s">
        <v>255</v>
      </c>
      <c r="E125" s="241" t="s">
        <v>1</v>
      </c>
      <c r="F125" s="242" t="s">
        <v>16</v>
      </c>
      <c r="G125" s="240"/>
      <c r="H125" s="243">
        <v>1</v>
      </c>
      <c r="I125" s="244"/>
      <c r="J125" s="240"/>
      <c r="K125" s="240"/>
      <c r="L125" s="245"/>
      <c r="M125" s="246"/>
      <c r="N125" s="247"/>
      <c r="O125" s="247"/>
      <c r="P125" s="247"/>
      <c r="Q125" s="247"/>
      <c r="R125" s="247"/>
      <c r="S125" s="247"/>
      <c r="T125" s="248"/>
      <c r="AT125" s="249" t="s">
        <v>255</v>
      </c>
      <c r="AU125" s="249" t="s">
        <v>16</v>
      </c>
      <c r="AV125" s="13" t="s">
        <v>79</v>
      </c>
      <c r="AW125" s="13" t="s">
        <v>33</v>
      </c>
      <c r="AX125" s="13" t="s">
        <v>16</v>
      </c>
      <c r="AY125" s="249" t="s">
        <v>246</v>
      </c>
    </row>
    <row r="126" s="1" customFormat="1" ht="16.5" customHeight="1">
      <c r="B126" s="37"/>
      <c r="C126" s="216" t="s">
        <v>355</v>
      </c>
      <c r="D126" s="216" t="s">
        <v>248</v>
      </c>
      <c r="E126" s="217" t="s">
        <v>7566</v>
      </c>
      <c r="F126" s="218" t="s">
        <v>7567</v>
      </c>
      <c r="G126" s="219" t="s">
        <v>401</v>
      </c>
      <c r="H126" s="220">
        <v>1</v>
      </c>
      <c r="I126" s="221"/>
      <c r="J126" s="222">
        <f>ROUND(I126*H126,2)</f>
        <v>0</v>
      </c>
      <c r="K126" s="218" t="s">
        <v>1</v>
      </c>
      <c r="L126" s="42"/>
      <c r="M126" s="223" t="s">
        <v>1</v>
      </c>
      <c r="N126" s="224" t="s">
        <v>42</v>
      </c>
      <c r="O126" s="78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AR126" s="16" t="s">
        <v>253</v>
      </c>
      <c r="AT126" s="16" t="s">
        <v>248</v>
      </c>
      <c r="AU126" s="16" t="s">
        <v>16</v>
      </c>
      <c r="AY126" s="16" t="s">
        <v>246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6" t="s">
        <v>16</v>
      </c>
      <c r="BK126" s="227">
        <f>ROUND(I126*H126,2)</f>
        <v>0</v>
      </c>
      <c r="BL126" s="16" t="s">
        <v>253</v>
      </c>
      <c r="BM126" s="16" t="s">
        <v>355</v>
      </c>
    </row>
    <row r="127" s="13" customFormat="1">
      <c r="B127" s="239"/>
      <c r="C127" s="240"/>
      <c r="D127" s="230" t="s">
        <v>255</v>
      </c>
      <c r="E127" s="241" t="s">
        <v>1</v>
      </c>
      <c r="F127" s="242" t="s">
        <v>16</v>
      </c>
      <c r="G127" s="240"/>
      <c r="H127" s="243">
        <v>1</v>
      </c>
      <c r="I127" s="244"/>
      <c r="J127" s="240"/>
      <c r="K127" s="240"/>
      <c r="L127" s="245"/>
      <c r="M127" s="246"/>
      <c r="N127" s="247"/>
      <c r="O127" s="247"/>
      <c r="P127" s="247"/>
      <c r="Q127" s="247"/>
      <c r="R127" s="247"/>
      <c r="S127" s="247"/>
      <c r="T127" s="248"/>
      <c r="AT127" s="249" t="s">
        <v>255</v>
      </c>
      <c r="AU127" s="249" t="s">
        <v>16</v>
      </c>
      <c r="AV127" s="13" t="s">
        <v>79</v>
      </c>
      <c r="AW127" s="13" t="s">
        <v>33</v>
      </c>
      <c r="AX127" s="13" t="s">
        <v>16</v>
      </c>
      <c r="AY127" s="249" t="s">
        <v>246</v>
      </c>
    </row>
    <row r="128" s="1" customFormat="1" ht="16.5" customHeight="1">
      <c r="B128" s="37"/>
      <c r="C128" s="250" t="s">
        <v>372</v>
      </c>
      <c r="D128" s="250" t="s">
        <v>323</v>
      </c>
      <c r="E128" s="251" t="s">
        <v>5354</v>
      </c>
      <c r="F128" s="252" t="s">
        <v>7568</v>
      </c>
      <c r="G128" s="253" t="s">
        <v>401</v>
      </c>
      <c r="H128" s="254">
        <v>1</v>
      </c>
      <c r="I128" s="255"/>
      <c r="J128" s="256">
        <f>ROUND(I128*H128,2)</f>
        <v>0</v>
      </c>
      <c r="K128" s="252" t="s">
        <v>1</v>
      </c>
      <c r="L128" s="257"/>
      <c r="M128" s="258" t="s">
        <v>1</v>
      </c>
      <c r="N128" s="259" t="s">
        <v>42</v>
      </c>
      <c r="O128" s="78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AR128" s="16" t="s">
        <v>290</v>
      </c>
      <c r="AT128" s="16" t="s">
        <v>323</v>
      </c>
      <c r="AU128" s="16" t="s">
        <v>16</v>
      </c>
      <c r="AY128" s="16" t="s">
        <v>246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6" t="s">
        <v>16</v>
      </c>
      <c r="BK128" s="227">
        <f>ROUND(I128*H128,2)</f>
        <v>0</v>
      </c>
      <c r="BL128" s="16" t="s">
        <v>253</v>
      </c>
      <c r="BM128" s="16" t="s">
        <v>372</v>
      </c>
    </row>
    <row r="129" s="13" customFormat="1">
      <c r="B129" s="239"/>
      <c r="C129" s="240"/>
      <c r="D129" s="230" t="s">
        <v>255</v>
      </c>
      <c r="E129" s="241" t="s">
        <v>1</v>
      </c>
      <c r="F129" s="242" t="s">
        <v>16</v>
      </c>
      <c r="G129" s="240"/>
      <c r="H129" s="243">
        <v>1</v>
      </c>
      <c r="I129" s="244"/>
      <c r="J129" s="240"/>
      <c r="K129" s="240"/>
      <c r="L129" s="245"/>
      <c r="M129" s="246"/>
      <c r="N129" s="247"/>
      <c r="O129" s="247"/>
      <c r="P129" s="247"/>
      <c r="Q129" s="247"/>
      <c r="R129" s="247"/>
      <c r="S129" s="247"/>
      <c r="T129" s="248"/>
      <c r="AT129" s="249" t="s">
        <v>255</v>
      </c>
      <c r="AU129" s="249" t="s">
        <v>16</v>
      </c>
      <c r="AV129" s="13" t="s">
        <v>79</v>
      </c>
      <c r="AW129" s="13" t="s">
        <v>33</v>
      </c>
      <c r="AX129" s="13" t="s">
        <v>16</v>
      </c>
      <c r="AY129" s="249" t="s">
        <v>246</v>
      </c>
    </row>
    <row r="130" s="1" customFormat="1" ht="16.5" customHeight="1">
      <c r="B130" s="37"/>
      <c r="C130" s="216" t="s">
        <v>7</v>
      </c>
      <c r="D130" s="216" t="s">
        <v>248</v>
      </c>
      <c r="E130" s="217" t="s">
        <v>7569</v>
      </c>
      <c r="F130" s="218" t="s">
        <v>7570</v>
      </c>
      <c r="G130" s="219" t="s">
        <v>401</v>
      </c>
      <c r="H130" s="220">
        <v>1</v>
      </c>
      <c r="I130" s="221"/>
      <c r="J130" s="222">
        <f>ROUND(I130*H130,2)</f>
        <v>0</v>
      </c>
      <c r="K130" s="218" t="s">
        <v>1</v>
      </c>
      <c r="L130" s="42"/>
      <c r="M130" s="223" t="s">
        <v>1</v>
      </c>
      <c r="N130" s="224" t="s">
        <v>42</v>
      </c>
      <c r="O130" s="7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AR130" s="16" t="s">
        <v>253</v>
      </c>
      <c r="AT130" s="16" t="s">
        <v>248</v>
      </c>
      <c r="AU130" s="16" t="s">
        <v>16</v>
      </c>
      <c r="AY130" s="16" t="s">
        <v>246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6" t="s">
        <v>16</v>
      </c>
      <c r="BK130" s="227">
        <f>ROUND(I130*H130,2)</f>
        <v>0</v>
      </c>
      <c r="BL130" s="16" t="s">
        <v>253</v>
      </c>
      <c r="BM130" s="16" t="s">
        <v>7</v>
      </c>
    </row>
    <row r="131" s="13" customFormat="1">
      <c r="B131" s="239"/>
      <c r="C131" s="240"/>
      <c r="D131" s="230" t="s">
        <v>255</v>
      </c>
      <c r="E131" s="241" t="s">
        <v>1</v>
      </c>
      <c r="F131" s="242" t="s">
        <v>16</v>
      </c>
      <c r="G131" s="240"/>
      <c r="H131" s="243">
        <v>1</v>
      </c>
      <c r="I131" s="244"/>
      <c r="J131" s="240"/>
      <c r="K131" s="240"/>
      <c r="L131" s="245"/>
      <c r="M131" s="246"/>
      <c r="N131" s="247"/>
      <c r="O131" s="247"/>
      <c r="P131" s="247"/>
      <c r="Q131" s="247"/>
      <c r="R131" s="247"/>
      <c r="S131" s="247"/>
      <c r="T131" s="248"/>
      <c r="AT131" s="249" t="s">
        <v>255</v>
      </c>
      <c r="AU131" s="249" t="s">
        <v>16</v>
      </c>
      <c r="AV131" s="13" t="s">
        <v>79</v>
      </c>
      <c r="AW131" s="13" t="s">
        <v>33</v>
      </c>
      <c r="AX131" s="13" t="s">
        <v>16</v>
      </c>
      <c r="AY131" s="249" t="s">
        <v>246</v>
      </c>
    </row>
    <row r="132" s="1" customFormat="1" ht="16.5" customHeight="1">
      <c r="B132" s="37"/>
      <c r="C132" s="250" t="s">
        <v>388</v>
      </c>
      <c r="D132" s="250" t="s">
        <v>323</v>
      </c>
      <c r="E132" s="251" t="s">
        <v>5356</v>
      </c>
      <c r="F132" s="252" t="s">
        <v>7571</v>
      </c>
      <c r="G132" s="253" t="s">
        <v>401</v>
      </c>
      <c r="H132" s="254">
        <v>1</v>
      </c>
      <c r="I132" s="255"/>
      <c r="J132" s="256">
        <f>ROUND(I132*H132,2)</f>
        <v>0</v>
      </c>
      <c r="K132" s="252" t="s">
        <v>1</v>
      </c>
      <c r="L132" s="257"/>
      <c r="M132" s="258" t="s">
        <v>1</v>
      </c>
      <c r="N132" s="259" t="s">
        <v>42</v>
      </c>
      <c r="O132" s="7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AR132" s="16" t="s">
        <v>290</v>
      </c>
      <c r="AT132" s="16" t="s">
        <v>323</v>
      </c>
      <c r="AU132" s="16" t="s">
        <v>16</v>
      </c>
      <c r="AY132" s="16" t="s">
        <v>246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6" t="s">
        <v>16</v>
      </c>
      <c r="BK132" s="227">
        <f>ROUND(I132*H132,2)</f>
        <v>0</v>
      </c>
      <c r="BL132" s="16" t="s">
        <v>253</v>
      </c>
      <c r="BM132" s="16" t="s">
        <v>388</v>
      </c>
    </row>
    <row r="133" s="13" customFormat="1">
      <c r="B133" s="239"/>
      <c r="C133" s="240"/>
      <c r="D133" s="230" t="s">
        <v>255</v>
      </c>
      <c r="E133" s="241" t="s">
        <v>1</v>
      </c>
      <c r="F133" s="242" t="s">
        <v>16</v>
      </c>
      <c r="G133" s="240"/>
      <c r="H133" s="243">
        <v>1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AT133" s="249" t="s">
        <v>255</v>
      </c>
      <c r="AU133" s="249" t="s">
        <v>16</v>
      </c>
      <c r="AV133" s="13" t="s">
        <v>79</v>
      </c>
      <c r="AW133" s="13" t="s">
        <v>33</v>
      </c>
      <c r="AX133" s="13" t="s">
        <v>16</v>
      </c>
      <c r="AY133" s="249" t="s">
        <v>246</v>
      </c>
    </row>
    <row r="134" s="1" customFormat="1" ht="16.5" customHeight="1">
      <c r="B134" s="37"/>
      <c r="C134" s="216" t="s">
        <v>393</v>
      </c>
      <c r="D134" s="216" t="s">
        <v>248</v>
      </c>
      <c r="E134" s="217" t="s">
        <v>7572</v>
      </c>
      <c r="F134" s="218" t="s">
        <v>7573</v>
      </c>
      <c r="G134" s="219" t="s">
        <v>401</v>
      </c>
      <c r="H134" s="220">
        <v>1</v>
      </c>
      <c r="I134" s="221"/>
      <c r="J134" s="222">
        <f>ROUND(I134*H134,2)</f>
        <v>0</v>
      </c>
      <c r="K134" s="218" t="s">
        <v>1</v>
      </c>
      <c r="L134" s="42"/>
      <c r="M134" s="223" t="s">
        <v>1</v>
      </c>
      <c r="N134" s="224" t="s">
        <v>42</v>
      </c>
      <c r="O134" s="7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AR134" s="16" t="s">
        <v>253</v>
      </c>
      <c r="AT134" s="16" t="s">
        <v>248</v>
      </c>
      <c r="AU134" s="16" t="s">
        <v>16</v>
      </c>
      <c r="AY134" s="16" t="s">
        <v>246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6" t="s">
        <v>16</v>
      </c>
      <c r="BK134" s="227">
        <f>ROUND(I134*H134,2)</f>
        <v>0</v>
      </c>
      <c r="BL134" s="16" t="s">
        <v>253</v>
      </c>
      <c r="BM134" s="16" t="s">
        <v>393</v>
      </c>
    </row>
    <row r="135" s="13" customFormat="1">
      <c r="B135" s="239"/>
      <c r="C135" s="240"/>
      <c r="D135" s="230" t="s">
        <v>255</v>
      </c>
      <c r="E135" s="241" t="s">
        <v>1</v>
      </c>
      <c r="F135" s="242" t="s">
        <v>16</v>
      </c>
      <c r="G135" s="240"/>
      <c r="H135" s="243">
        <v>1</v>
      </c>
      <c r="I135" s="244"/>
      <c r="J135" s="240"/>
      <c r="K135" s="240"/>
      <c r="L135" s="245"/>
      <c r="M135" s="246"/>
      <c r="N135" s="247"/>
      <c r="O135" s="247"/>
      <c r="P135" s="247"/>
      <c r="Q135" s="247"/>
      <c r="R135" s="247"/>
      <c r="S135" s="247"/>
      <c r="T135" s="248"/>
      <c r="AT135" s="249" t="s">
        <v>255</v>
      </c>
      <c r="AU135" s="249" t="s">
        <v>16</v>
      </c>
      <c r="AV135" s="13" t="s">
        <v>79</v>
      </c>
      <c r="AW135" s="13" t="s">
        <v>33</v>
      </c>
      <c r="AX135" s="13" t="s">
        <v>16</v>
      </c>
      <c r="AY135" s="249" t="s">
        <v>246</v>
      </c>
    </row>
    <row r="136" s="1" customFormat="1" ht="16.5" customHeight="1">
      <c r="B136" s="37"/>
      <c r="C136" s="250" t="s">
        <v>398</v>
      </c>
      <c r="D136" s="250" t="s">
        <v>323</v>
      </c>
      <c r="E136" s="251" t="s">
        <v>5359</v>
      </c>
      <c r="F136" s="252" t="s">
        <v>7574</v>
      </c>
      <c r="G136" s="253" t="s">
        <v>142</v>
      </c>
      <c r="H136" s="254">
        <v>25</v>
      </c>
      <c r="I136" s="255"/>
      <c r="J136" s="256">
        <f>ROUND(I136*H136,2)</f>
        <v>0</v>
      </c>
      <c r="K136" s="252" t="s">
        <v>1</v>
      </c>
      <c r="L136" s="257"/>
      <c r="M136" s="258" t="s">
        <v>1</v>
      </c>
      <c r="N136" s="259" t="s">
        <v>42</v>
      </c>
      <c r="O136" s="78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AR136" s="16" t="s">
        <v>290</v>
      </c>
      <c r="AT136" s="16" t="s">
        <v>323</v>
      </c>
      <c r="AU136" s="16" t="s">
        <v>16</v>
      </c>
      <c r="AY136" s="16" t="s">
        <v>246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6" t="s">
        <v>16</v>
      </c>
      <c r="BK136" s="227">
        <f>ROUND(I136*H136,2)</f>
        <v>0</v>
      </c>
      <c r="BL136" s="16" t="s">
        <v>253</v>
      </c>
      <c r="BM136" s="16" t="s">
        <v>398</v>
      </c>
    </row>
    <row r="137" s="13" customFormat="1">
      <c r="B137" s="239"/>
      <c r="C137" s="240"/>
      <c r="D137" s="230" t="s">
        <v>255</v>
      </c>
      <c r="E137" s="241" t="s">
        <v>1</v>
      </c>
      <c r="F137" s="242" t="s">
        <v>405</v>
      </c>
      <c r="G137" s="240"/>
      <c r="H137" s="243">
        <v>25</v>
      </c>
      <c r="I137" s="244"/>
      <c r="J137" s="240"/>
      <c r="K137" s="240"/>
      <c r="L137" s="245"/>
      <c r="M137" s="246"/>
      <c r="N137" s="247"/>
      <c r="O137" s="247"/>
      <c r="P137" s="247"/>
      <c r="Q137" s="247"/>
      <c r="R137" s="247"/>
      <c r="S137" s="247"/>
      <c r="T137" s="248"/>
      <c r="AT137" s="249" t="s">
        <v>255</v>
      </c>
      <c r="AU137" s="249" t="s">
        <v>16</v>
      </c>
      <c r="AV137" s="13" t="s">
        <v>79</v>
      </c>
      <c r="AW137" s="13" t="s">
        <v>33</v>
      </c>
      <c r="AX137" s="13" t="s">
        <v>16</v>
      </c>
      <c r="AY137" s="249" t="s">
        <v>246</v>
      </c>
    </row>
    <row r="138" s="1" customFormat="1" ht="16.5" customHeight="1">
      <c r="B138" s="37"/>
      <c r="C138" s="216" t="s">
        <v>405</v>
      </c>
      <c r="D138" s="216" t="s">
        <v>248</v>
      </c>
      <c r="E138" s="217" t="s">
        <v>7575</v>
      </c>
      <c r="F138" s="218" t="s">
        <v>7576</v>
      </c>
      <c r="G138" s="219" t="s">
        <v>142</v>
      </c>
      <c r="H138" s="220">
        <v>25</v>
      </c>
      <c r="I138" s="221"/>
      <c r="J138" s="222">
        <f>ROUND(I138*H138,2)</f>
        <v>0</v>
      </c>
      <c r="K138" s="218" t="s">
        <v>1</v>
      </c>
      <c r="L138" s="42"/>
      <c r="M138" s="223" t="s">
        <v>1</v>
      </c>
      <c r="N138" s="224" t="s">
        <v>42</v>
      </c>
      <c r="O138" s="7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AR138" s="16" t="s">
        <v>253</v>
      </c>
      <c r="AT138" s="16" t="s">
        <v>248</v>
      </c>
      <c r="AU138" s="16" t="s">
        <v>16</v>
      </c>
      <c r="AY138" s="16" t="s">
        <v>246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6" t="s">
        <v>16</v>
      </c>
      <c r="BK138" s="227">
        <f>ROUND(I138*H138,2)</f>
        <v>0</v>
      </c>
      <c r="BL138" s="16" t="s">
        <v>253</v>
      </c>
      <c r="BM138" s="16" t="s">
        <v>405</v>
      </c>
    </row>
    <row r="139" s="13" customFormat="1">
      <c r="B139" s="239"/>
      <c r="C139" s="240"/>
      <c r="D139" s="230" t="s">
        <v>255</v>
      </c>
      <c r="E139" s="241" t="s">
        <v>1</v>
      </c>
      <c r="F139" s="242" t="s">
        <v>405</v>
      </c>
      <c r="G139" s="240"/>
      <c r="H139" s="243">
        <v>25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AT139" s="249" t="s">
        <v>255</v>
      </c>
      <c r="AU139" s="249" t="s">
        <v>16</v>
      </c>
      <c r="AV139" s="13" t="s">
        <v>79</v>
      </c>
      <c r="AW139" s="13" t="s">
        <v>33</v>
      </c>
      <c r="AX139" s="13" t="s">
        <v>16</v>
      </c>
      <c r="AY139" s="249" t="s">
        <v>246</v>
      </c>
    </row>
    <row r="140" s="1" customFormat="1" ht="16.5" customHeight="1">
      <c r="B140" s="37"/>
      <c r="C140" s="250" t="s">
        <v>411</v>
      </c>
      <c r="D140" s="250" t="s">
        <v>323</v>
      </c>
      <c r="E140" s="251" t="s">
        <v>5362</v>
      </c>
      <c r="F140" s="252" t="s">
        <v>7577</v>
      </c>
      <c r="G140" s="253" t="s">
        <v>401</v>
      </c>
      <c r="H140" s="254">
        <v>16</v>
      </c>
      <c r="I140" s="255"/>
      <c r="J140" s="256">
        <f>ROUND(I140*H140,2)</f>
        <v>0</v>
      </c>
      <c r="K140" s="252" t="s">
        <v>1</v>
      </c>
      <c r="L140" s="257"/>
      <c r="M140" s="258" t="s">
        <v>1</v>
      </c>
      <c r="N140" s="259" t="s">
        <v>42</v>
      </c>
      <c r="O140" s="7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AR140" s="16" t="s">
        <v>290</v>
      </c>
      <c r="AT140" s="16" t="s">
        <v>323</v>
      </c>
      <c r="AU140" s="16" t="s">
        <v>16</v>
      </c>
      <c r="AY140" s="16" t="s">
        <v>246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253</v>
      </c>
      <c r="BM140" s="16" t="s">
        <v>411</v>
      </c>
    </row>
    <row r="141" s="13" customFormat="1">
      <c r="B141" s="239"/>
      <c r="C141" s="240"/>
      <c r="D141" s="230" t="s">
        <v>255</v>
      </c>
      <c r="E141" s="241" t="s">
        <v>1</v>
      </c>
      <c r="F141" s="242" t="s">
        <v>333</v>
      </c>
      <c r="G141" s="240"/>
      <c r="H141" s="243">
        <v>16</v>
      </c>
      <c r="I141" s="244"/>
      <c r="J141" s="240"/>
      <c r="K141" s="240"/>
      <c r="L141" s="245"/>
      <c r="M141" s="246"/>
      <c r="N141" s="247"/>
      <c r="O141" s="247"/>
      <c r="P141" s="247"/>
      <c r="Q141" s="247"/>
      <c r="R141" s="247"/>
      <c r="S141" s="247"/>
      <c r="T141" s="248"/>
      <c r="AT141" s="249" t="s">
        <v>255</v>
      </c>
      <c r="AU141" s="249" t="s">
        <v>16</v>
      </c>
      <c r="AV141" s="13" t="s">
        <v>79</v>
      </c>
      <c r="AW141" s="13" t="s">
        <v>33</v>
      </c>
      <c r="AX141" s="13" t="s">
        <v>16</v>
      </c>
      <c r="AY141" s="249" t="s">
        <v>246</v>
      </c>
    </row>
    <row r="142" s="1" customFormat="1" ht="16.5" customHeight="1">
      <c r="B142" s="37"/>
      <c r="C142" s="216" t="s">
        <v>416</v>
      </c>
      <c r="D142" s="216" t="s">
        <v>248</v>
      </c>
      <c r="E142" s="217" t="s">
        <v>7578</v>
      </c>
      <c r="F142" s="218" t="s">
        <v>7579</v>
      </c>
      <c r="G142" s="219" t="s">
        <v>401</v>
      </c>
      <c r="H142" s="220">
        <v>16</v>
      </c>
      <c r="I142" s="221"/>
      <c r="J142" s="222">
        <f>ROUND(I142*H142,2)</f>
        <v>0</v>
      </c>
      <c r="K142" s="218" t="s">
        <v>1</v>
      </c>
      <c r="L142" s="42"/>
      <c r="M142" s="223" t="s">
        <v>1</v>
      </c>
      <c r="N142" s="224" t="s">
        <v>42</v>
      </c>
      <c r="O142" s="78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AR142" s="16" t="s">
        <v>253</v>
      </c>
      <c r="AT142" s="16" t="s">
        <v>248</v>
      </c>
      <c r="AU142" s="16" t="s">
        <v>16</v>
      </c>
      <c r="AY142" s="16" t="s">
        <v>246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6" t="s">
        <v>16</v>
      </c>
      <c r="BK142" s="227">
        <f>ROUND(I142*H142,2)</f>
        <v>0</v>
      </c>
      <c r="BL142" s="16" t="s">
        <v>253</v>
      </c>
      <c r="BM142" s="16" t="s">
        <v>416</v>
      </c>
    </row>
    <row r="143" s="13" customFormat="1">
      <c r="B143" s="239"/>
      <c r="C143" s="240"/>
      <c r="D143" s="230" t="s">
        <v>255</v>
      </c>
      <c r="E143" s="241" t="s">
        <v>1</v>
      </c>
      <c r="F143" s="242" t="s">
        <v>333</v>
      </c>
      <c r="G143" s="240"/>
      <c r="H143" s="243">
        <v>16</v>
      </c>
      <c r="I143" s="244"/>
      <c r="J143" s="240"/>
      <c r="K143" s="240"/>
      <c r="L143" s="245"/>
      <c r="M143" s="246"/>
      <c r="N143" s="247"/>
      <c r="O143" s="247"/>
      <c r="P143" s="247"/>
      <c r="Q143" s="247"/>
      <c r="R143" s="247"/>
      <c r="S143" s="247"/>
      <c r="T143" s="248"/>
      <c r="AT143" s="249" t="s">
        <v>255</v>
      </c>
      <c r="AU143" s="249" t="s">
        <v>16</v>
      </c>
      <c r="AV143" s="13" t="s">
        <v>79</v>
      </c>
      <c r="AW143" s="13" t="s">
        <v>33</v>
      </c>
      <c r="AX143" s="13" t="s">
        <v>16</v>
      </c>
      <c r="AY143" s="249" t="s">
        <v>246</v>
      </c>
    </row>
    <row r="144" s="1" customFormat="1" ht="16.5" customHeight="1">
      <c r="B144" s="37"/>
      <c r="C144" s="250" t="s">
        <v>421</v>
      </c>
      <c r="D144" s="250" t="s">
        <v>323</v>
      </c>
      <c r="E144" s="251" t="s">
        <v>5365</v>
      </c>
      <c r="F144" s="252" t="s">
        <v>7580</v>
      </c>
      <c r="G144" s="253" t="s">
        <v>401</v>
      </c>
      <c r="H144" s="254">
        <v>20</v>
      </c>
      <c r="I144" s="255"/>
      <c r="J144" s="256">
        <f>ROUND(I144*H144,2)</f>
        <v>0</v>
      </c>
      <c r="K144" s="252" t="s">
        <v>1</v>
      </c>
      <c r="L144" s="257"/>
      <c r="M144" s="258" t="s">
        <v>1</v>
      </c>
      <c r="N144" s="259" t="s">
        <v>42</v>
      </c>
      <c r="O144" s="78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AR144" s="16" t="s">
        <v>290</v>
      </c>
      <c r="AT144" s="16" t="s">
        <v>323</v>
      </c>
      <c r="AU144" s="16" t="s">
        <v>16</v>
      </c>
      <c r="AY144" s="16" t="s">
        <v>246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253</v>
      </c>
      <c r="BM144" s="16" t="s">
        <v>421</v>
      </c>
    </row>
    <row r="145" s="13" customFormat="1">
      <c r="B145" s="239"/>
      <c r="C145" s="240"/>
      <c r="D145" s="230" t="s">
        <v>255</v>
      </c>
      <c r="E145" s="241" t="s">
        <v>1</v>
      </c>
      <c r="F145" s="242" t="s">
        <v>372</v>
      </c>
      <c r="G145" s="240"/>
      <c r="H145" s="243">
        <v>20</v>
      </c>
      <c r="I145" s="244"/>
      <c r="J145" s="240"/>
      <c r="K145" s="240"/>
      <c r="L145" s="245"/>
      <c r="M145" s="246"/>
      <c r="N145" s="247"/>
      <c r="O145" s="247"/>
      <c r="P145" s="247"/>
      <c r="Q145" s="247"/>
      <c r="R145" s="247"/>
      <c r="S145" s="247"/>
      <c r="T145" s="248"/>
      <c r="AT145" s="249" t="s">
        <v>255</v>
      </c>
      <c r="AU145" s="249" t="s">
        <v>16</v>
      </c>
      <c r="AV145" s="13" t="s">
        <v>79</v>
      </c>
      <c r="AW145" s="13" t="s">
        <v>33</v>
      </c>
      <c r="AX145" s="13" t="s">
        <v>16</v>
      </c>
      <c r="AY145" s="249" t="s">
        <v>246</v>
      </c>
    </row>
    <row r="146" s="1" customFormat="1" ht="16.5" customHeight="1">
      <c r="B146" s="37"/>
      <c r="C146" s="216" t="s">
        <v>426</v>
      </c>
      <c r="D146" s="216" t="s">
        <v>248</v>
      </c>
      <c r="E146" s="217" t="s">
        <v>7581</v>
      </c>
      <c r="F146" s="218" t="s">
        <v>7582</v>
      </c>
      <c r="G146" s="219" t="s">
        <v>401</v>
      </c>
      <c r="H146" s="220">
        <v>20</v>
      </c>
      <c r="I146" s="221"/>
      <c r="J146" s="222">
        <f>ROUND(I146*H146,2)</f>
        <v>0</v>
      </c>
      <c r="K146" s="218" t="s">
        <v>1</v>
      </c>
      <c r="L146" s="42"/>
      <c r="M146" s="223" t="s">
        <v>1</v>
      </c>
      <c r="N146" s="224" t="s">
        <v>42</v>
      </c>
      <c r="O146" s="7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AR146" s="16" t="s">
        <v>253</v>
      </c>
      <c r="AT146" s="16" t="s">
        <v>248</v>
      </c>
      <c r="AU146" s="16" t="s">
        <v>16</v>
      </c>
      <c r="AY146" s="16" t="s">
        <v>246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6" t="s">
        <v>16</v>
      </c>
      <c r="BK146" s="227">
        <f>ROUND(I146*H146,2)</f>
        <v>0</v>
      </c>
      <c r="BL146" s="16" t="s">
        <v>253</v>
      </c>
      <c r="BM146" s="16" t="s">
        <v>426</v>
      </c>
    </row>
    <row r="147" s="13" customFormat="1">
      <c r="B147" s="239"/>
      <c r="C147" s="240"/>
      <c r="D147" s="230" t="s">
        <v>255</v>
      </c>
      <c r="E147" s="241" t="s">
        <v>1</v>
      </c>
      <c r="F147" s="242" t="s">
        <v>372</v>
      </c>
      <c r="G147" s="240"/>
      <c r="H147" s="243">
        <v>20</v>
      </c>
      <c r="I147" s="244"/>
      <c r="J147" s="240"/>
      <c r="K147" s="240"/>
      <c r="L147" s="245"/>
      <c r="M147" s="246"/>
      <c r="N147" s="247"/>
      <c r="O147" s="247"/>
      <c r="P147" s="247"/>
      <c r="Q147" s="247"/>
      <c r="R147" s="247"/>
      <c r="S147" s="247"/>
      <c r="T147" s="248"/>
      <c r="AT147" s="249" t="s">
        <v>255</v>
      </c>
      <c r="AU147" s="249" t="s">
        <v>16</v>
      </c>
      <c r="AV147" s="13" t="s">
        <v>79</v>
      </c>
      <c r="AW147" s="13" t="s">
        <v>33</v>
      </c>
      <c r="AX147" s="13" t="s">
        <v>16</v>
      </c>
      <c r="AY147" s="249" t="s">
        <v>246</v>
      </c>
    </row>
    <row r="148" s="1" customFormat="1" ht="16.5" customHeight="1">
      <c r="B148" s="37"/>
      <c r="C148" s="250" t="s">
        <v>432</v>
      </c>
      <c r="D148" s="250" t="s">
        <v>323</v>
      </c>
      <c r="E148" s="251" t="s">
        <v>5367</v>
      </c>
      <c r="F148" s="252" t="s">
        <v>7583</v>
      </c>
      <c r="G148" s="253" t="s">
        <v>142</v>
      </c>
      <c r="H148" s="254">
        <v>40</v>
      </c>
      <c r="I148" s="255"/>
      <c r="J148" s="256">
        <f>ROUND(I148*H148,2)</f>
        <v>0</v>
      </c>
      <c r="K148" s="252" t="s">
        <v>1</v>
      </c>
      <c r="L148" s="257"/>
      <c r="M148" s="258" t="s">
        <v>1</v>
      </c>
      <c r="N148" s="259" t="s">
        <v>42</v>
      </c>
      <c r="O148" s="78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AR148" s="16" t="s">
        <v>290</v>
      </c>
      <c r="AT148" s="16" t="s">
        <v>323</v>
      </c>
      <c r="AU148" s="16" t="s">
        <v>16</v>
      </c>
      <c r="AY148" s="16" t="s">
        <v>246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6" t="s">
        <v>16</v>
      </c>
      <c r="BK148" s="227">
        <f>ROUND(I148*H148,2)</f>
        <v>0</v>
      </c>
      <c r="BL148" s="16" t="s">
        <v>253</v>
      </c>
      <c r="BM148" s="16" t="s">
        <v>432</v>
      </c>
    </row>
    <row r="149" s="13" customFormat="1">
      <c r="B149" s="239"/>
      <c r="C149" s="240"/>
      <c r="D149" s="230" t="s">
        <v>255</v>
      </c>
      <c r="E149" s="241" t="s">
        <v>1</v>
      </c>
      <c r="F149" s="242" t="s">
        <v>544</v>
      </c>
      <c r="G149" s="240"/>
      <c r="H149" s="243">
        <v>40</v>
      </c>
      <c r="I149" s="244"/>
      <c r="J149" s="240"/>
      <c r="K149" s="240"/>
      <c r="L149" s="245"/>
      <c r="M149" s="246"/>
      <c r="N149" s="247"/>
      <c r="O149" s="247"/>
      <c r="P149" s="247"/>
      <c r="Q149" s="247"/>
      <c r="R149" s="247"/>
      <c r="S149" s="247"/>
      <c r="T149" s="248"/>
      <c r="AT149" s="249" t="s">
        <v>255</v>
      </c>
      <c r="AU149" s="249" t="s">
        <v>16</v>
      </c>
      <c r="AV149" s="13" t="s">
        <v>79</v>
      </c>
      <c r="AW149" s="13" t="s">
        <v>33</v>
      </c>
      <c r="AX149" s="13" t="s">
        <v>16</v>
      </c>
      <c r="AY149" s="249" t="s">
        <v>246</v>
      </c>
    </row>
    <row r="150" s="1" customFormat="1" ht="16.5" customHeight="1">
      <c r="B150" s="37"/>
      <c r="C150" s="216" t="s">
        <v>436</v>
      </c>
      <c r="D150" s="216" t="s">
        <v>248</v>
      </c>
      <c r="E150" s="217" t="s">
        <v>7584</v>
      </c>
      <c r="F150" s="218" t="s">
        <v>7585</v>
      </c>
      <c r="G150" s="219" t="s">
        <v>142</v>
      </c>
      <c r="H150" s="220">
        <v>40</v>
      </c>
      <c r="I150" s="221"/>
      <c r="J150" s="222">
        <f>ROUND(I150*H150,2)</f>
        <v>0</v>
      </c>
      <c r="K150" s="218" t="s">
        <v>1</v>
      </c>
      <c r="L150" s="42"/>
      <c r="M150" s="223" t="s">
        <v>1</v>
      </c>
      <c r="N150" s="224" t="s">
        <v>42</v>
      </c>
      <c r="O150" s="7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AR150" s="16" t="s">
        <v>253</v>
      </c>
      <c r="AT150" s="16" t="s">
        <v>248</v>
      </c>
      <c r="AU150" s="16" t="s">
        <v>16</v>
      </c>
      <c r="AY150" s="16" t="s">
        <v>246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6" t="s">
        <v>16</v>
      </c>
      <c r="BK150" s="227">
        <f>ROUND(I150*H150,2)</f>
        <v>0</v>
      </c>
      <c r="BL150" s="16" t="s">
        <v>253</v>
      </c>
      <c r="BM150" s="16" t="s">
        <v>436</v>
      </c>
    </row>
    <row r="151" s="13" customFormat="1">
      <c r="B151" s="239"/>
      <c r="C151" s="240"/>
      <c r="D151" s="230" t="s">
        <v>255</v>
      </c>
      <c r="E151" s="241" t="s">
        <v>1</v>
      </c>
      <c r="F151" s="242" t="s">
        <v>544</v>
      </c>
      <c r="G151" s="240"/>
      <c r="H151" s="243">
        <v>40</v>
      </c>
      <c r="I151" s="244"/>
      <c r="J151" s="240"/>
      <c r="K151" s="240"/>
      <c r="L151" s="245"/>
      <c r="M151" s="246"/>
      <c r="N151" s="247"/>
      <c r="O151" s="247"/>
      <c r="P151" s="247"/>
      <c r="Q151" s="247"/>
      <c r="R151" s="247"/>
      <c r="S151" s="247"/>
      <c r="T151" s="248"/>
      <c r="AT151" s="249" t="s">
        <v>255</v>
      </c>
      <c r="AU151" s="249" t="s">
        <v>16</v>
      </c>
      <c r="AV151" s="13" t="s">
        <v>79</v>
      </c>
      <c r="AW151" s="13" t="s">
        <v>33</v>
      </c>
      <c r="AX151" s="13" t="s">
        <v>16</v>
      </c>
      <c r="AY151" s="249" t="s">
        <v>246</v>
      </c>
    </row>
    <row r="152" s="11" customFormat="1" ht="25.92" customHeight="1">
      <c r="B152" s="200"/>
      <c r="C152" s="201"/>
      <c r="D152" s="202" t="s">
        <v>70</v>
      </c>
      <c r="E152" s="203" t="s">
        <v>4896</v>
      </c>
      <c r="F152" s="203" t="s">
        <v>7586</v>
      </c>
      <c r="G152" s="201"/>
      <c r="H152" s="201"/>
      <c r="I152" s="204"/>
      <c r="J152" s="205">
        <f>BK152</f>
        <v>0</v>
      </c>
      <c r="K152" s="201"/>
      <c r="L152" s="206"/>
      <c r="M152" s="207"/>
      <c r="N152" s="208"/>
      <c r="O152" s="208"/>
      <c r="P152" s="209">
        <f>SUM(P153:P198)</f>
        <v>0</v>
      </c>
      <c r="Q152" s="208"/>
      <c r="R152" s="209">
        <f>SUM(R153:R198)</f>
        <v>0</v>
      </c>
      <c r="S152" s="208"/>
      <c r="T152" s="210">
        <f>SUM(T153:T198)</f>
        <v>0</v>
      </c>
      <c r="AR152" s="211" t="s">
        <v>16</v>
      </c>
      <c r="AT152" s="212" t="s">
        <v>70</v>
      </c>
      <c r="AU152" s="212" t="s">
        <v>71</v>
      </c>
      <c r="AY152" s="211" t="s">
        <v>246</v>
      </c>
      <c r="BK152" s="213">
        <f>SUM(BK153:BK198)</f>
        <v>0</v>
      </c>
    </row>
    <row r="153" s="1" customFormat="1" ht="16.5" customHeight="1">
      <c r="B153" s="37"/>
      <c r="C153" s="250" t="s">
        <v>440</v>
      </c>
      <c r="D153" s="250" t="s">
        <v>323</v>
      </c>
      <c r="E153" s="251" t="s">
        <v>5324</v>
      </c>
      <c r="F153" s="252" t="s">
        <v>7544</v>
      </c>
      <c r="G153" s="253" t="s">
        <v>142</v>
      </c>
      <c r="H153" s="254">
        <v>4</v>
      </c>
      <c r="I153" s="255"/>
      <c r="J153" s="256">
        <f>ROUND(I153*H153,2)</f>
        <v>0</v>
      </c>
      <c r="K153" s="252" t="s">
        <v>1</v>
      </c>
      <c r="L153" s="257"/>
      <c r="M153" s="258" t="s">
        <v>1</v>
      </c>
      <c r="N153" s="259" t="s">
        <v>42</v>
      </c>
      <c r="O153" s="78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AR153" s="16" t="s">
        <v>290</v>
      </c>
      <c r="AT153" s="16" t="s">
        <v>323</v>
      </c>
      <c r="AU153" s="16" t="s">
        <v>16</v>
      </c>
      <c r="AY153" s="16" t="s">
        <v>246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6" t="s">
        <v>16</v>
      </c>
      <c r="BK153" s="227">
        <f>ROUND(I153*H153,2)</f>
        <v>0</v>
      </c>
      <c r="BL153" s="16" t="s">
        <v>253</v>
      </c>
      <c r="BM153" s="16" t="s">
        <v>440</v>
      </c>
    </row>
    <row r="154" s="13" customFormat="1">
      <c r="B154" s="239"/>
      <c r="C154" s="240"/>
      <c r="D154" s="230" t="s">
        <v>255</v>
      </c>
      <c r="E154" s="241" t="s">
        <v>1</v>
      </c>
      <c r="F154" s="242" t="s">
        <v>253</v>
      </c>
      <c r="G154" s="240"/>
      <c r="H154" s="243">
        <v>4</v>
      </c>
      <c r="I154" s="244"/>
      <c r="J154" s="240"/>
      <c r="K154" s="240"/>
      <c r="L154" s="245"/>
      <c r="M154" s="246"/>
      <c r="N154" s="247"/>
      <c r="O154" s="247"/>
      <c r="P154" s="247"/>
      <c r="Q154" s="247"/>
      <c r="R154" s="247"/>
      <c r="S154" s="247"/>
      <c r="T154" s="248"/>
      <c r="AT154" s="249" t="s">
        <v>255</v>
      </c>
      <c r="AU154" s="249" t="s">
        <v>16</v>
      </c>
      <c r="AV154" s="13" t="s">
        <v>79</v>
      </c>
      <c r="AW154" s="13" t="s">
        <v>33</v>
      </c>
      <c r="AX154" s="13" t="s">
        <v>16</v>
      </c>
      <c r="AY154" s="249" t="s">
        <v>246</v>
      </c>
    </row>
    <row r="155" s="1" customFormat="1" ht="16.5" customHeight="1">
      <c r="B155" s="37"/>
      <c r="C155" s="216" t="s">
        <v>451</v>
      </c>
      <c r="D155" s="216" t="s">
        <v>248</v>
      </c>
      <c r="E155" s="217" t="s">
        <v>7492</v>
      </c>
      <c r="F155" s="218" t="s">
        <v>7545</v>
      </c>
      <c r="G155" s="219" t="s">
        <v>142</v>
      </c>
      <c r="H155" s="220">
        <v>4</v>
      </c>
      <c r="I155" s="221"/>
      <c r="J155" s="222">
        <f>ROUND(I155*H155,2)</f>
        <v>0</v>
      </c>
      <c r="K155" s="218" t="s">
        <v>1</v>
      </c>
      <c r="L155" s="42"/>
      <c r="M155" s="223" t="s">
        <v>1</v>
      </c>
      <c r="N155" s="224" t="s">
        <v>42</v>
      </c>
      <c r="O155" s="78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AR155" s="16" t="s">
        <v>253</v>
      </c>
      <c r="AT155" s="16" t="s">
        <v>248</v>
      </c>
      <c r="AU155" s="16" t="s">
        <v>16</v>
      </c>
      <c r="AY155" s="16" t="s">
        <v>246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6" t="s">
        <v>16</v>
      </c>
      <c r="BK155" s="227">
        <f>ROUND(I155*H155,2)</f>
        <v>0</v>
      </c>
      <c r="BL155" s="16" t="s">
        <v>253</v>
      </c>
      <c r="BM155" s="16" t="s">
        <v>451</v>
      </c>
    </row>
    <row r="156" s="13" customFormat="1">
      <c r="B156" s="239"/>
      <c r="C156" s="240"/>
      <c r="D156" s="230" t="s">
        <v>255</v>
      </c>
      <c r="E156" s="241" t="s">
        <v>1</v>
      </c>
      <c r="F156" s="242" t="s">
        <v>253</v>
      </c>
      <c r="G156" s="240"/>
      <c r="H156" s="243">
        <v>4</v>
      </c>
      <c r="I156" s="244"/>
      <c r="J156" s="240"/>
      <c r="K156" s="240"/>
      <c r="L156" s="245"/>
      <c r="M156" s="246"/>
      <c r="N156" s="247"/>
      <c r="O156" s="247"/>
      <c r="P156" s="247"/>
      <c r="Q156" s="247"/>
      <c r="R156" s="247"/>
      <c r="S156" s="247"/>
      <c r="T156" s="248"/>
      <c r="AT156" s="249" t="s">
        <v>255</v>
      </c>
      <c r="AU156" s="249" t="s">
        <v>16</v>
      </c>
      <c r="AV156" s="13" t="s">
        <v>79</v>
      </c>
      <c r="AW156" s="13" t="s">
        <v>33</v>
      </c>
      <c r="AX156" s="13" t="s">
        <v>16</v>
      </c>
      <c r="AY156" s="249" t="s">
        <v>246</v>
      </c>
    </row>
    <row r="157" s="1" customFormat="1" ht="16.5" customHeight="1">
      <c r="B157" s="37"/>
      <c r="C157" s="250" t="s">
        <v>459</v>
      </c>
      <c r="D157" s="250" t="s">
        <v>323</v>
      </c>
      <c r="E157" s="251" t="s">
        <v>5326</v>
      </c>
      <c r="F157" s="252" t="s">
        <v>7546</v>
      </c>
      <c r="G157" s="253" t="s">
        <v>142</v>
      </c>
      <c r="H157" s="254">
        <v>12</v>
      </c>
      <c r="I157" s="255"/>
      <c r="J157" s="256">
        <f>ROUND(I157*H157,2)</f>
        <v>0</v>
      </c>
      <c r="K157" s="252" t="s">
        <v>1</v>
      </c>
      <c r="L157" s="257"/>
      <c r="M157" s="258" t="s">
        <v>1</v>
      </c>
      <c r="N157" s="259" t="s">
        <v>42</v>
      </c>
      <c r="O157" s="78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AR157" s="16" t="s">
        <v>290</v>
      </c>
      <c r="AT157" s="16" t="s">
        <v>323</v>
      </c>
      <c r="AU157" s="16" t="s">
        <v>16</v>
      </c>
      <c r="AY157" s="16" t="s">
        <v>246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6" t="s">
        <v>16</v>
      </c>
      <c r="BK157" s="227">
        <f>ROUND(I157*H157,2)</f>
        <v>0</v>
      </c>
      <c r="BL157" s="16" t="s">
        <v>253</v>
      </c>
      <c r="BM157" s="16" t="s">
        <v>459</v>
      </c>
    </row>
    <row r="158" s="13" customFormat="1">
      <c r="B158" s="239"/>
      <c r="C158" s="240"/>
      <c r="D158" s="230" t="s">
        <v>255</v>
      </c>
      <c r="E158" s="241" t="s">
        <v>1</v>
      </c>
      <c r="F158" s="242" t="s">
        <v>311</v>
      </c>
      <c r="G158" s="240"/>
      <c r="H158" s="243">
        <v>12</v>
      </c>
      <c r="I158" s="244"/>
      <c r="J158" s="240"/>
      <c r="K158" s="240"/>
      <c r="L158" s="245"/>
      <c r="M158" s="246"/>
      <c r="N158" s="247"/>
      <c r="O158" s="247"/>
      <c r="P158" s="247"/>
      <c r="Q158" s="247"/>
      <c r="R158" s="247"/>
      <c r="S158" s="247"/>
      <c r="T158" s="248"/>
      <c r="AT158" s="249" t="s">
        <v>255</v>
      </c>
      <c r="AU158" s="249" t="s">
        <v>16</v>
      </c>
      <c r="AV158" s="13" t="s">
        <v>79</v>
      </c>
      <c r="AW158" s="13" t="s">
        <v>33</v>
      </c>
      <c r="AX158" s="13" t="s">
        <v>16</v>
      </c>
      <c r="AY158" s="249" t="s">
        <v>246</v>
      </c>
    </row>
    <row r="159" s="1" customFormat="1" ht="16.5" customHeight="1">
      <c r="B159" s="37"/>
      <c r="C159" s="216" t="s">
        <v>466</v>
      </c>
      <c r="D159" s="216" t="s">
        <v>248</v>
      </c>
      <c r="E159" s="217" t="s">
        <v>7496</v>
      </c>
      <c r="F159" s="218" t="s">
        <v>7547</v>
      </c>
      <c r="G159" s="219" t="s">
        <v>142</v>
      </c>
      <c r="H159" s="220">
        <v>12</v>
      </c>
      <c r="I159" s="221"/>
      <c r="J159" s="222">
        <f>ROUND(I159*H159,2)</f>
        <v>0</v>
      </c>
      <c r="K159" s="218" t="s">
        <v>1</v>
      </c>
      <c r="L159" s="42"/>
      <c r="M159" s="223" t="s">
        <v>1</v>
      </c>
      <c r="N159" s="224" t="s">
        <v>42</v>
      </c>
      <c r="O159" s="78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AR159" s="16" t="s">
        <v>253</v>
      </c>
      <c r="AT159" s="16" t="s">
        <v>248</v>
      </c>
      <c r="AU159" s="16" t="s">
        <v>16</v>
      </c>
      <c r="AY159" s="16" t="s">
        <v>246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6" t="s">
        <v>16</v>
      </c>
      <c r="BK159" s="227">
        <f>ROUND(I159*H159,2)</f>
        <v>0</v>
      </c>
      <c r="BL159" s="16" t="s">
        <v>253</v>
      </c>
      <c r="BM159" s="16" t="s">
        <v>466</v>
      </c>
    </row>
    <row r="160" s="13" customFormat="1">
      <c r="B160" s="239"/>
      <c r="C160" s="240"/>
      <c r="D160" s="230" t="s">
        <v>255</v>
      </c>
      <c r="E160" s="241" t="s">
        <v>1</v>
      </c>
      <c r="F160" s="242" t="s">
        <v>311</v>
      </c>
      <c r="G160" s="240"/>
      <c r="H160" s="243">
        <v>12</v>
      </c>
      <c r="I160" s="244"/>
      <c r="J160" s="240"/>
      <c r="K160" s="240"/>
      <c r="L160" s="245"/>
      <c r="M160" s="246"/>
      <c r="N160" s="247"/>
      <c r="O160" s="247"/>
      <c r="P160" s="247"/>
      <c r="Q160" s="247"/>
      <c r="R160" s="247"/>
      <c r="S160" s="247"/>
      <c r="T160" s="248"/>
      <c r="AT160" s="249" t="s">
        <v>255</v>
      </c>
      <c r="AU160" s="249" t="s">
        <v>16</v>
      </c>
      <c r="AV160" s="13" t="s">
        <v>79</v>
      </c>
      <c r="AW160" s="13" t="s">
        <v>33</v>
      </c>
      <c r="AX160" s="13" t="s">
        <v>16</v>
      </c>
      <c r="AY160" s="249" t="s">
        <v>246</v>
      </c>
    </row>
    <row r="161" s="1" customFormat="1" ht="16.5" customHeight="1">
      <c r="B161" s="37"/>
      <c r="C161" s="250" t="s">
        <v>472</v>
      </c>
      <c r="D161" s="250" t="s">
        <v>323</v>
      </c>
      <c r="E161" s="251" t="s">
        <v>5330</v>
      </c>
      <c r="F161" s="252" t="s">
        <v>7551</v>
      </c>
      <c r="G161" s="253" t="s">
        <v>7552</v>
      </c>
      <c r="H161" s="254">
        <v>50</v>
      </c>
      <c r="I161" s="255"/>
      <c r="J161" s="256">
        <f>ROUND(I161*H161,2)</f>
        <v>0</v>
      </c>
      <c r="K161" s="252" t="s">
        <v>1</v>
      </c>
      <c r="L161" s="257"/>
      <c r="M161" s="258" t="s">
        <v>1</v>
      </c>
      <c r="N161" s="259" t="s">
        <v>42</v>
      </c>
      <c r="O161" s="78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AR161" s="16" t="s">
        <v>290</v>
      </c>
      <c r="AT161" s="16" t="s">
        <v>323</v>
      </c>
      <c r="AU161" s="16" t="s">
        <v>16</v>
      </c>
      <c r="AY161" s="16" t="s">
        <v>246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6" t="s">
        <v>16</v>
      </c>
      <c r="BK161" s="227">
        <f>ROUND(I161*H161,2)</f>
        <v>0</v>
      </c>
      <c r="BL161" s="16" t="s">
        <v>253</v>
      </c>
      <c r="BM161" s="16" t="s">
        <v>472</v>
      </c>
    </row>
    <row r="162" s="13" customFormat="1">
      <c r="B162" s="239"/>
      <c r="C162" s="240"/>
      <c r="D162" s="230" t="s">
        <v>255</v>
      </c>
      <c r="E162" s="241" t="s">
        <v>1</v>
      </c>
      <c r="F162" s="242" t="s">
        <v>672</v>
      </c>
      <c r="G162" s="240"/>
      <c r="H162" s="243">
        <v>50</v>
      </c>
      <c r="I162" s="244"/>
      <c r="J162" s="240"/>
      <c r="K162" s="240"/>
      <c r="L162" s="245"/>
      <c r="M162" s="246"/>
      <c r="N162" s="247"/>
      <c r="O162" s="247"/>
      <c r="P162" s="247"/>
      <c r="Q162" s="247"/>
      <c r="R162" s="247"/>
      <c r="S162" s="247"/>
      <c r="T162" s="248"/>
      <c r="AT162" s="249" t="s">
        <v>255</v>
      </c>
      <c r="AU162" s="249" t="s">
        <v>16</v>
      </c>
      <c r="AV162" s="13" t="s">
        <v>79</v>
      </c>
      <c r="AW162" s="13" t="s">
        <v>33</v>
      </c>
      <c r="AX162" s="13" t="s">
        <v>16</v>
      </c>
      <c r="AY162" s="249" t="s">
        <v>246</v>
      </c>
    </row>
    <row r="163" s="1" customFormat="1" ht="16.5" customHeight="1">
      <c r="B163" s="37"/>
      <c r="C163" s="250" t="s">
        <v>478</v>
      </c>
      <c r="D163" s="250" t="s">
        <v>323</v>
      </c>
      <c r="E163" s="251" t="s">
        <v>5342</v>
      </c>
      <c r="F163" s="252" t="s">
        <v>7560</v>
      </c>
      <c r="G163" s="253" t="s">
        <v>142</v>
      </c>
      <c r="H163" s="254">
        <v>16</v>
      </c>
      <c r="I163" s="255"/>
      <c r="J163" s="256">
        <f>ROUND(I163*H163,2)</f>
        <v>0</v>
      </c>
      <c r="K163" s="252" t="s">
        <v>1</v>
      </c>
      <c r="L163" s="257"/>
      <c r="M163" s="258" t="s">
        <v>1</v>
      </c>
      <c r="N163" s="259" t="s">
        <v>42</v>
      </c>
      <c r="O163" s="78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AR163" s="16" t="s">
        <v>290</v>
      </c>
      <c r="AT163" s="16" t="s">
        <v>323</v>
      </c>
      <c r="AU163" s="16" t="s">
        <v>16</v>
      </c>
      <c r="AY163" s="16" t="s">
        <v>246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6" t="s">
        <v>16</v>
      </c>
      <c r="BK163" s="227">
        <f>ROUND(I163*H163,2)</f>
        <v>0</v>
      </c>
      <c r="BL163" s="16" t="s">
        <v>253</v>
      </c>
      <c r="BM163" s="16" t="s">
        <v>478</v>
      </c>
    </row>
    <row r="164" s="13" customFormat="1">
      <c r="B164" s="239"/>
      <c r="C164" s="240"/>
      <c r="D164" s="230" t="s">
        <v>255</v>
      </c>
      <c r="E164" s="241" t="s">
        <v>1</v>
      </c>
      <c r="F164" s="242" t="s">
        <v>333</v>
      </c>
      <c r="G164" s="240"/>
      <c r="H164" s="243">
        <v>16</v>
      </c>
      <c r="I164" s="244"/>
      <c r="J164" s="240"/>
      <c r="K164" s="240"/>
      <c r="L164" s="245"/>
      <c r="M164" s="246"/>
      <c r="N164" s="247"/>
      <c r="O164" s="247"/>
      <c r="P164" s="247"/>
      <c r="Q164" s="247"/>
      <c r="R164" s="247"/>
      <c r="S164" s="247"/>
      <c r="T164" s="248"/>
      <c r="AT164" s="249" t="s">
        <v>255</v>
      </c>
      <c r="AU164" s="249" t="s">
        <v>16</v>
      </c>
      <c r="AV164" s="13" t="s">
        <v>79</v>
      </c>
      <c r="AW164" s="13" t="s">
        <v>33</v>
      </c>
      <c r="AX164" s="13" t="s">
        <v>16</v>
      </c>
      <c r="AY164" s="249" t="s">
        <v>246</v>
      </c>
    </row>
    <row r="165" s="1" customFormat="1" ht="16.5" customHeight="1">
      <c r="B165" s="37"/>
      <c r="C165" s="250" t="s">
        <v>485</v>
      </c>
      <c r="D165" s="250" t="s">
        <v>323</v>
      </c>
      <c r="E165" s="251" t="s">
        <v>5346</v>
      </c>
      <c r="F165" s="252" t="s">
        <v>7561</v>
      </c>
      <c r="G165" s="253" t="s">
        <v>401</v>
      </c>
      <c r="H165" s="254">
        <v>1</v>
      </c>
      <c r="I165" s="255"/>
      <c r="J165" s="256">
        <f>ROUND(I165*H165,2)</f>
        <v>0</v>
      </c>
      <c r="K165" s="252" t="s">
        <v>1</v>
      </c>
      <c r="L165" s="257"/>
      <c r="M165" s="258" t="s">
        <v>1</v>
      </c>
      <c r="N165" s="259" t="s">
        <v>42</v>
      </c>
      <c r="O165" s="78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AR165" s="16" t="s">
        <v>290</v>
      </c>
      <c r="AT165" s="16" t="s">
        <v>323</v>
      </c>
      <c r="AU165" s="16" t="s">
        <v>16</v>
      </c>
      <c r="AY165" s="16" t="s">
        <v>246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6" t="s">
        <v>16</v>
      </c>
      <c r="BK165" s="227">
        <f>ROUND(I165*H165,2)</f>
        <v>0</v>
      </c>
      <c r="BL165" s="16" t="s">
        <v>253</v>
      </c>
      <c r="BM165" s="16" t="s">
        <v>485</v>
      </c>
    </row>
    <row r="166" s="13" customFormat="1">
      <c r="B166" s="239"/>
      <c r="C166" s="240"/>
      <c r="D166" s="230" t="s">
        <v>255</v>
      </c>
      <c r="E166" s="241" t="s">
        <v>1</v>
      </c>
      <c r="F166" s="242" t="s">
        <v>16</v>
      </c>
      <c r="G166" s="240"/>
      <c r="H166" s="243">
        <v>1</v>
      </c>
      <c r="I166" s="244"/>
      <c r="J166" s="240"/>
      <c r="K166" s="240"/>
      <c r="L166" s="245"/>
      <c r="M166" s="246"/>
      <c r="N166" s="247"/>
      <c r="O166" s="247"/>
      <c r="P166" s="247"/>
      <c r="Q166" s="247"/>
      <c r="R166" s="247"/>
      <c r="S166" s="247"/>
      <c r="T166" s="248"/>
      <c r="AT166" s="249" t="s">
        <v>255</v>
      </c>
      <c r="AU166" s="249" t="s">
        <v>16</v>
      </c>
      <c r="AV166" s="13" t="s">
        <v>79</v>
      </c>
      <c r="AW166" s="13" t="s">
        <v>33</v>
      </c>
      <c r="AX166" s="13" t="s">
        <v>16</v>
      </c>
      <c r="AY166" s="249" t="s">
        <v>246</v>
      </c>
    </row>
    <row r="167" s="1" customFormat="1" ht="16.5" customHeight="1">
      <c r="B167" s="37"/>
      <c r="C167" s="250" t="s">
        <v>530</v>
      </c>
      <c r="D167" s="250" t="s">
        <v>323</v>
      </c>
      <c r="E167" s="251" t="s">
        <v>5349</v>
      </c>
      <c r="F167" s="252" t="s">
        <v>7562</v>
      </c>
      <c r="G167" s="253" t="s">
        <v>142</v>
      </c>
      <c r="H167" s="254">
        <v>16</v>
      </c>
      <c r="I167" s="255"/>
      <c r="J167" s="256">
        <f>ROUND(I167*H167,2)</f>
        <v>0</v>
      </c>
      <c r="K167" s="252" t="s">
        <v>1</v>
      </c>
      <c r="L167" s="257"/>
      <c r="M167" s="258" t="s">
        <v>1</v>
      </c>
      <c r="N167" s="259" t="s">
        <v>42</v>
      </c>
      <c r="O167" s="78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AR167" s="16" t="s">
        <v>290</v>
      </c>
      <c r="AT167" s="16" t="s">
        <v>323</v>
      </c>
      <c r="AU167" s="16" t="s">
        <v>16</v>
      </c>
      <c r="AY167" s="16" t="s">
        <v>246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6" t="s">
        <v>16</v>
      </c>
      <c r="BK167" s="227">
        <f>ROUND(I167*H167,2)</f>
        <v>0</v>
      </c>
      <c r="BL167" s="16" t="s">
        <v>253</v>
      </c>
      <c r="BM167" s="16" t="s">
        <v>530</v>
      </c>
    </row>
    <row r="168" s="13" customFormat="1">
      <c r="B168" s="239"/>
      <c r="C168" s="240"/>
      <c r="D168" s="230" t="s">
        <v>255</v>
      </c>
      <c r="E168" s="241" t="s">
        <v>1</v>
      </c>
      <c r="F168" s="242" t="s">
        <v>333</v>
      </c>
      <c r="G168" s="240"/>
      <c r="H168" s="243">
        <v>16</v>
      </c>
      <c r="I168" s="244"/>
      <c r="J168" s="240"/>
      <c r="K168" s="240"/>
      <c r="L168" s="245"/>
      <c r="M168" s="246"/>
      <c r="N168" s="247"/>
      <c r="O168" s="247"/>
      <c r="P168" s="247"/>
      <c r="Q168" s="247"/>
      <c r="R168" s="247"/>
      <c r="S168" s="247"/>
      <c r="T168" s="248"/>
      <c r="AT168" s="249" t="s">
        <v>255</v>
      </c>
      <c r="AU168" s="249" t="s">
        <v>16</v>
      </c>
      <c r="AV168" s="13" t="s">
        <v>79</v>
      </c>
      <c r="AW168" s="13" t="s">
        <v>33</v>
      </c>
      <c r="AX168" s="13" t="s">
        <v>16</v>
      </c>
      <c r="AY168" s="249" t="s">
        <v>246</v>
      </c>
    </row>
    <row r="169" s="1" customFormat="1" ht="16.5" customHeight="1">
      <c r="B169" s="37"/>
      <c r="C169" s="216" t="s">
        <v>544</v>
      </c>
      <c r="D169" s="216" t="s">
        <v>248</v>
      </c>
      <c r="E169" s="217" t="s">
        <v>7563</v>
      </c>
      <c r="F169" s="218" t="s">
        <v>7564</v>
      </c>
      <c r="G169" s="219" t="s">
        <v>142</v>
      </c>
      <c r="H169" s="220">
        <v>16</v>
      </c>
      <c r="I169" s="221"/>
      <c r="J169" s="222">
        <f>ROUND(I169*H169,2)</f>
        <v>0</v>
      </c>
      <c r="K169" s="218" t="s">
        <v>1</v>
      </c>
      <c r="L169" s="42"/>
      <c r="M169" s="223" t="s">
        <v>1</v>
      </c>
      <c r="N169" s="224" t="s">
        <v>42</v>
      </c>
      <c r="O169" s="78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AR169" s="16" t="s">
        <v>253</v>
      </c>
      <c r="AT169" s="16" t="s">
        <v>248</v>
      </c>
      <c r="AU169" s="16" t="s">
        <v>16</v>
      </c>
      <c r="AY169" s="16" t="s">
        <v>246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6" t="s">
        <v>16</v>
      </c>
      <c r="BK169" s="227">
        <f>ROUND(I169*H169,2)</f>
        <v>0</v>
      </c>
      <c r="BL169" s="16" t="s">
        <v>253</v>
      </c>
      <c r="BM169" s="16" t="s">
        <v>544</v>
      </c>
    </row>
    <row r="170" s="13" customFormat="1">
      <c r="B170" s="239"/>
      <c r="C170" s="240"/>
      <c r="D170" s="230" t="s">
        <v>255</v>
      </c>
      <c r="E170" s="241" t="s">
        <v>1</v>
      </c>
      <c r="F170" s="242" t="s">
        <v>333</v>
      </c>
      <c r="G170" s="240"/>
      <c r="H170" s="243">
        <v>16</v>
      </c>
      <c r="I170" s="244"/>
      <c r="J170" s="240"/>
      <c r="K170" s="240"/>
      <c r="L170" s="245"/>
      <c r="M170" s="246"/>
      <c r="N170" s="247"/>
      <c r="O170" s="247"/>
      <c r="P170" s="247"/>
      <c r="Q170" s="247"/>
      <c r="R170" s="247"/>
      <c r="S170" s="247"/>
      <c r="T170" s="248"/>
      <c r="AT170" s="249" t="s">
        <v>255</v>
      </c>
      <c r="AU170" s="249" t="s">
        <v>16</v>
      </c>
      <c r="AV170" s="13" t="s">
        <v>79</v>
      </c>
      <c r="AW170" s="13" t="s">
        <v>33</v>
      </c>
      <c r="AX170" s="13" t="s">
        <v>16</v>
      </c>
      <c r="AY170" s="249" t="s">
        <v>246</v>
      </c>
    </row>
    <row r="171" s="1" customFormat="1" ht="16.5" customHeight="1">
      <c r="B171" s="37"/>
      <c r="C171" s="250" t="s">
        <v>600</v>
      </c>
      <c r="D171" s="250" t="s">
        <v>323</v>
      </c>
      <c r="E171" s="251" t="s">
        <v>5352</v>
      </c>
      <c r="F171" s="252" t="s">
        <v>7565</v>
      </c>
      <c r="G171" s="253" t="s">
        <v>401</v>
      </c>
      <c r="H171" s="254">
        <v>1</v>
      </c>
      <c r="I171" s="255"/>
      <c r="J171" s="256">
        <f>ROUND(I171*H171,2)</f>
        <v>0</v>
      </c>
      <c r="K171" s="252" t="s">
        <v>1</v>
      </c>
      <c r="L171" s="257"/>
      <c r="M171" s="258" t="s">
        <v>1</v>
      </c>
      <c r="N171" s="259" t="s">
        <v>42</v>
      </c>
      <c r="O171" s="78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AR171" s="16" t="s">
        <v>290</v>
      </c>
      <c r="AT171" s="16" t="s">
        <v>323</v>
      </c>
      <c r="AU171" s="16" t="s">
        <v>16</v>
      </c>
      <c r="AY171" s="16" t="s">
        <v>246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6" t="s">
        <v>16</v>
      </c>
      <c r="BK171" s="227">
        <f>ROUND(I171*H171,2)</f>
        <v>0</v>
      </c>
      <c r="BL171" s="16" t="s">
        <v>253</v>
      </c>
      <c r="BM171" s="16" t="s">
        <v>600</v>
      </c>
    </row>
    <row r="172" s="13" customFormat="1">
      <c r="B172" s="239"/>
      <c r="C172" s="240"/>
      <c r="D172" s="230" t="s">
        <v>255</v>
      </c>
      <c r="E172" s="241" t="s">
        <v>1</v>
      </c>
      <c r="F172" s="242" t="s">
        <v>16</v>
      </c>
      <c r="G172" s="240"/>
      <c r="H172" s="243">
        <v>1</v>
      </c>
      <c r="I172" s="244"/>
      <c r="J172" s="240"/>
      <c r="K172" s="240"/>
      <c r="L172" s="245"/>
      <c r="M172" s="246"/>
      <c r="N172" s="247"/>
      <c r="O172" s="247"/>
      <c r="P172" s="247"/>
      <c r="Q172" s="247"/>
      <c r="R172" s="247"/>
      <c r="S172" s="247"/>
      <c r="T172" s="248"/>
      <c r="AT172" s="249" t="s">
        <v>255</v>
      </c>
      <c r="AU172" s="249" t="s">
        <v>16</v>
      </c>
      <c r="AV172" s="13" t="s">
        <v>79</v>
      </c>
      <c r="AW172" s="13" t="s">
        <v>33</v>
      </c>
      <c r="AX172" s="13" t="s">
        <v>16</v>
      </c>
      <c r="AY172" s="249" t="s">
        <v>246</v>
      </c>
    </row>
    <row r="173" s="1" customFormat="1" ht="16.5" customHeight="1">
      <c r="B173" s="37"/>
      <c r="C173" s="216" t="s">
        <v>607</v>
      </c>
      <c r="D173" s="216" t="s">
        <v>248</v>
      </c>
      <c r="E173" s="217" t="s">
        <v>7566</v>
      </c>
      <c r="F173" s="218" t="s">
        <v>7567</v>
      </c>
      <c r="G173" s="219" t="s">
        <v>401</v>
      </c>
      <c r="H173" s="220">
        <v>1</v>
      </c>
      <c r="I173" s="221"/>
      <c r="J173" s="222">
        <f>ROUND(I173*H173,2)</f>
        <v>0</v>
      </c>
      <c r="K173" s="218" t="s">
        <v>1</v>
      </c>
      <c r="L173" s="42"/>
      <c r="M173" s="223" t="s">
        <v>1</v>
      </c>
      <c r="N173" s="224" t="s">
        <v>42</v>
      </c>
      <c r="O173" s="78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AR173" s="16" t="s">
        <v>253</v>
      </c>
      <c r="AT173" s="16" t="s">
        <v>248</v>
      </c>
      <c r="AU173" s="16" t="s">
        <v>16</v>
      </c>
      <c r="AY173" s="16" t="s">
        <v>246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6" t="s">
        <v>16</v>
      </c>
      <c r="BK173" s="227">
        <f>ROUND(I173*H173,2)</f>
        <v>0</v>
      </c>
      <c r="BL173" s="16" t="s">
        <v>253</v>
      </c>
      <c r="BM173" s="16" t="s">
        <v>607</v>
      </c>
    </row>
    <row r="174" s="13" customFormat="1">
      <c r="B174" s="239"/>
      <c r="C174" s="240"/>
      <c r="D174" s="230" t="s">
        <v>255</v>
      </c>
      <c r="E174" s="241" t="s">
        <v>1</v>
      </c>
      <c r="F174" s="242" t="s">
        <v>16</v>
      </c>
      <c r="G174" s="240"/>
      <c r="H174" s="243">
        <v>1</v>
      </c>
      <c r="I174" s="244"/>
      <c r="J174" s="240"/>
      <c r="K174" s="240"/>
      <c r="L174" s="245"/>
      <c r="M174" s="246"/>
      <c r="N174" s="247"/>
      <c r="O174" s="247"/>
      <c r="P174" s="247"/>
      <c r="Q174" s="247"/>
      <c r="R174" s="247"/>
      <c r="S174" s="247"/>
      <c r="T174" s="248"/>
      <c r="AT174" s="249" t="s">
        <v>255</v>
      </c>
      <c r="AU174" s="249" t="s">
        <v>16</v>
      </c>
      <c r="AV174" s="13" t="s">
        <v>79</v>
      </c>
      <c r="AW174" s="13" t="s">
        <v>33</v>
      </c>
      <c r="AX174" s="13" t="s">
        <v>16</v>
      </c>
      <c r="AY174" s="249" t="s">
        <v>246</v>
      </c>
    </row>
    <row r="175" s="1" customFormat="1" ht="16.5" customHeight="1">
      <c r="B175" s="37"/>
      <c r="C175" s="250" t="s">
        <v>613</v>
      </c>
      <c r="D175" s="250" t="s">
        <v>323</v>
      </c>
      <c r="E175" s="251" t="s">
        <v>5370</v>
      </c>
      <c r="F175" s="252" t="s">
        <v>7587</v>
      </c>
      <c r="G175" s="253" t="s">
        <v>401</v>
      </c>
      <c r="H175" s="254">
        <v>1</v>
      </c>
      <c r="I175" s="255"/>
      <c r="J175" s="256">
        <f>ROUND(I175*H175,2)</f>
        <v>0</v>
      </c>
      <c r="K175" s="252" t="s">
        <v>1</v>
      </c>
      <c r="L175" s="257"/>
      <c r="M175" s="258" t="s">
        <v>1</v>
      </c>
      <c r="N175" s="259" t="s">
        <v>42</v>
      </c>
      <c r="O175" s="78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AR175" s="16" t="s">
        <v>290</v>
      </c>
      <c r="AT175" s="16" t="s">
        <v>323</v>
      </c>
      <c r="AU175" s="16" t="s">
        <v>16</v>
      </c>
      <c r="AY175" s="16" t="s">
        <v>246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6" t="s">
        <v>16</v>
      </c>
      <c r="BK175" s="227">
        <f>ROUND(I175*H175,2)</f>
        <v>0</v>
      </c>
      <c r="BL175" s="16" t="s">
        <v>253</v>
      </c>
      <c r="BM175" s="16" t="s">
        <v>613</v>
      </c>
    </row>
    <row r="176" s="13" customFormat="1">
      <c r="B176" s="239"/>
      <c r="C176" s="240"/>
      <c r="D176" s="230" t="s">
        <v>255</v>
      </c>
      <c r="E176" s="241" t="s">
        <v>1</v>
      </c>
      <c r="F176" s="242" t="s">
        <v>16</v>
      </c>
      <c r="G176" s="240"/>
      <c r="H176" s="243">
        <v>1</v>
      </c>
      <c r="I176" s="244"/>
      <c r="J176" s="240"/>
      <c r="K176" s="240"/>
      <c r="L176" s="245"/>
      <c r="M176" s="246"/>
      <c r="N176" s="247"/>
      <c r="O176" s="247"/>
      <c r="P176" s="247"/>
      <c r="Q176" s="247"/>
      <c r="R176" s="247"/>
      <c r="S176" s="247"/>
      <c r="T176" s="248"/>
      <c r="AT176" s="249" t="s">
        <v>255</v>
      </c>
      <c r="AU176" s="249" t="s">
        <v>16</v>
      </c>
      <c r="AV176" s="13" t="s">
        <v>79</v>
      </c>
      <c r="AW176" s="13" t="s">
        <v>33</v>
      </c>
      <c r="AX176" s="13" t="s">
        <v>16</v>
      </c>
      <c r="AY176" s="249" t="s">
        <v>246</v>
      </c>
    </row>
    <row r="177" s="1" customFormat="1" ht="16.5" customHeight="1">
      <c r="B177" s="37"/>
      <c r="C177" s="216" t="s">
        <v>630</v>
      </c>
      <c r="D177" s="216" t="s">
        <v>248</v>
      </c>
      <c r="E177" s="217" t="s">
        <v>7588</v>
      </c>
      <c r="F177" s="218" t="s">
        <v>7589</v>
      </c>
      <c r="G177" s="219" t="s">
        <v>401</v>
      </c>
      <c r="H177" s="220">
        <v>1</v>
      </c>
      <c r="I177" s="221"/>
      <c r="J177" s="222">
        <f>ROUND(I177*H177,2)</f>
        <v>0</v>
      </c>
      <c r="K177" s="218" t="s">
        <v>1</v>
      </c>
      <c r="L177" s="42"/>
      <c r="M177" s="223" t="s">
        <v>1</v>
      </c>
      <c r="N177" s="224" t="s">
        <v>42</v>
      </c>
      <c r="O177" s="78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AR177" s="16" t="s">
        <v>253</v>
      </c>
      <c r="AT177" s="16" t="s">
        <v>248</v>
      </c>
      <c r="AU177" s="16" t="s">
        <v>16</v>
      </c>
      <c r="AY177" s="16" t="s">
        <v>246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6" t="s">
        <v>16</v>
      </c>
      <c r="BK177" s="227">
        <f>ROUND(I177*H177,2)</f>
        <v>0</v>
      </c>
      <c r="BL177" s="16" t="s">
        <v>253</v>
      </c>
      <c r="BM177" s="16" t="s">
        <v>630</v>
      </c>
    </row>
    <row r="178" s="13" customFormat="1">
      <c r="B178" s="239"/>
      <c r="C178" s="240"/>
      <c r="D178" s="230" t="s">
        <v>255</v>
      </c>
      <c r="E178" s="241" t="s">
        <v>1</v>
      </c>
      <c r="F178" s="242" t="s">
        <v>16</v>
      </c>
      <c r="G178" s="240"/>
      <c r="H178" s="243">
        <v>1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AT178" s="249" t="s">
        <v>255</v>
      </c>
      <c r="AU178" s="249" t="s">
        <v>16</v>
      </c>
      <c r="AV178" s="13" t="s">
        <v>79</v>
      </c>
      <c r="AW178" s="13" t="s">
        <v>33</v>
      </c>
      <c r="AX178" s="13" t="s">
        <v>16</v>
      </c>
      <c r="AY178" s="249" t="s">
        <v>246</v>
      </c>
    </row>
    <row r="179" s="1" customFormat="1" ht="16.5" customHeight="1">
      <c r="B179" s="37"/>
      <c r="C179" s="250" t="s">
        <v>636</v>
      </c>
      <c r="D179" s="250" t="s">
        <v>323</v>
      </c>
      <c r="E179" s="251" t="s">
        <v>5373</v>
      </c>
      <c r="F179" s="252" t="s">
        <v>7590</v>
      </c>
      <c r="G179" s="253" t="s">
        <v>401</v>
      </c>
      <c r="H179" s="254">
        <v>1</v>
      </c>
      <c r="I179" s="255"/>
      <c r="J179" s="256">
        <f>ROUND(I179*H179,2)</f>
        <v>0</v>
      </c>
      <c r="K179" s="252" t="s">
        <v>1</v>
      </c>
      <c r="L179" s="257"/>
      <c r="M179" s="258" t="s">
        <v>1</v>
      </c>
      <c r="N179" s="259" t="s">
        <v>42</v>
      </c>
      <c r="O179" s="78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AR179" s="16" t="s">
        <v>290</v>
      </c>
      <c r="AT179" s="16" t="s">
        <v>323</v>
      </c>
      <c r="AU179" s="16" t="s">
        <v>16</v>
      </c>
      <c r="AY179" s="16" t="s">
        <v>246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6" t="s">
        <v>16</v>
      </c>
      <c r="BK179" s="227">
        <f>ROUND(I179*H179,2)</f>
        <v>0</v>
      </c>
      <c r="BL179" s="16" t="s">
        <v>253</v>
      </c>
      <c r="BM179" s="16" t="s">
        <v>636</v>
      </c>
    </row>
    <row r="180" s="13" customFormat="1">
      <c r="B180" s="239"/>
      <c r="C180" s="240"/>
      <c r="D180" s="230" t="s">
        <v>255</v>
      </c>
      <c r="E180" s="241" t="s">
        <v>1</v>
      </c>
      <c r="F180" s="242" t="s">
        <v>16</v>
      </c>
      <c r="G180" s="240"/>
      <c r="H180" s="243">
        <v>1</v>
      </c>
      <c r="I180" s="244"/>
      <c r="J180" s="240"/>
      <c r="K180" s="240"/>
      <c r="L180" s="245"/>
      <c r="M180" s="246"/>
      <c r="N180" s="247"/>
      <c r="O180" s="247"/>
      <c r="P180" s="247"/>
      <c r="Q180" s="247"/>
      <c r="R180" s="247"/>
      <c r="S180" s="247"/>
      <c r="T180" s="248"/>
      <c r="AT180" s="249" t="s">
        <v>255</v>
      </c>
      <c r="AU180" s="249" t="s">
        <v>16</v>
      </c>
      <c r="AV180" s="13" t="s">
        <v>79</v>
      </c>
      <c r="AW180" s="13" t="s">
        <v>33</v>
      </c>
      <c r="AX180" s="13" t="s">
        <v>16</v>
      </c>
      <c r="AY180" s="249" t="s">
        <v>246</v>
      </c>
    </row>
    <row r="181" s="1" customFormat="1" ht="16.5" customHeight="1">
      <c r="B181" s="37"/>
      <c r="C181" s="216" t="s">
        <v>650</v>
      </c>
      <c r="D181" s="216" t="s">
        <v>248</v>
      </c>
      <c r="E181" s="217" t="s">
        <v>7591</v>
      </c>
      <c r="F181" s="218" t="s">
        <v>7592</v>
      </c>
      <c r="G181" s="219" t="s">
        <v>401</v>
      </c>
      <c r="H181" s="220">
        <v>1</v>
      </c>
      <c r="I181" s="221"/>
      <c r="J181" s="222">
        <f>ROUND(I181*H181,2)</f>
        <v>0</v>
      </c>
      <c r="K181" s="218" t="s">
        <v>1</v>
      </c>
      <c r="L181" s="42"/>
      <c r="M181" s="223" t="s">
        <v>1</v>
      </c>
      <c r="N181" s="224" t="s">
        <v>42</v>
      </c>
      <c r="O181" s="78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AR181" s="16" t="s">
        <v>253</v>
      </c>
      <c r="AT181" s="16" t="s">
        <v>248</v>
      </c>
      <c r="AU181" s="16" t="s">
        <v>16</v>
      </c>
      <c r="AY181" s="16" t="s">
        <v>246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6" t="s">
        <v>16</v>
      </c>
      <c r="BK181" s="227">
        <f>ROUND(I181*H181,2)</f>
        <v>0</v>
      </c>
      <c r="BL181" s="16" t="s">
        <v>253</v>
      </c>
      <c r="BM181" s="16" t="s">
        <v>650</v>
      </c>
    </row>
    <row r="182" s="13" customFormat="1">
      <c r="B182" s="239"/>
      <c r="C182" s="240"/>
      <c r="D182" s="230" t="s">
        <v>255</v>
      </c>
      <c r="E182" s="241" t="s">
        <v>1</v>
      </c>
      <c r="F182" s="242" t="s">
        <v>16</v>
      </c>
      <c r="G182" s="240"/>
      <c r="H182" s="243">
        <v>1</v>
      </c>
      <c r="I182" s="244"/>
      <c r="J182" s="240"/>
      <c r="K182" s="240"/>
      <c r="L182" s="245"/>
      <c r="M182" s="246"/>
      <c r="N182" s="247"/>
      <c r="O182" s="247"/>
      <c r="P182" s="247"/>
      <c r="Q182" s="247"/>
      <c r="R182" s="247"/>
      <c r="S182" s="247"/>
      <c r="T182" s="248"/>
      <c r="AT182" s="249" t="s">
        <v>255</v>
      </c>
      <c r="AU182" s="249" t="s">
        <v>16</v>
      </c>
      <c r="AV182" s="13" t="s">
        <v>79</v>
      </c>
      <c r="AW182" s="13" t="s">
        <v>33</v>
      </c>
      <c r="AX182" s="13" t="s">
        <v>16</v>
      </c>
      <c r="AY182" s="249" t="s">
        <v>246</v>
      </c>
    </row>
    <row r="183" s="1" customFormat="1" ht="16.5" customHeight="1">
      <c r="B183" s="37"/>
      <c r="C183" s="250" t="s">
        <v>660</v>
      </c>
      <c r="D183" s="250" t="s">
        <v>323</v>
      </c>
      <c r="E183" s="251" t="s">
        <v>5377</v>
      </c>
      <c r="F183" s="252" t="s">
        <v>7593</v>
      </c>
      <c r="G183" s="253" t="s">
        <v>401</v>
      </c>
      <c r="H183" s="254">
        <v>1</v>
      </c>
      <c r="I183" s="255"/>
      <c r="J183" s="256">
        <f>ROUND(I183*H183,2)</f>
        <v>0</v>
      </c>
      <c r="K183" s="252" t="s">
        <v>1</v>
      </c>
      <c r="L183" s="257"/>
      <c r="M183" s="258" t="s">
        <v>1</v>
      </c>
      <c r="N183" s="259" t="s">
        <v>42</v>
      </c>
      <c r="O183" s="78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AR183" s="16" t="s">
        <v>290</v>
      </c>
      <c r="AT183" s="16" t="s">
        <v>323</v>
      </c>
      <c r="AU183" s="16" t="s">
        <v>16</v>
      </c>
      <c r="AY183" s="16" t="s">
        <v>246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6" t="s">
        <v>16</v>
      </c>
      <c r="BK183" s="227">
        <f>ROUND(I183*H183,2)</f>
        <v>0</v>
      </c>
      <c r="BL183" s="16" t="s">
        <v>253</v>
      </c>
      <c r="BM183" s="16" t="s">
        <v>660</v>
      </c>
    </row>
    <row r="184" s="13" customFormat="1">
      <c r="B184" s="239"/>
      <c r="C184" s="240"/>
      <c r="D184" s="230" t="s">
        <v>255</v>
      </c>
      <c r="E184" s="241" t="s">
        <v>1</v>
      </c>
      <c r="F184" s="242" t="s">
        <v>16</v>
      </c>
      <c r="G184" s="240"/>
      <c r="H184" s="243">
        <v>1</v>
      </c>
      <c r="I184" s="244"/>
      <c r="J184" s="240"/>
      <c r="K184" s="240"/>
      <c r="L184" s="245"/>
      <c r="M184" s="246"/>
      <c r="N184" s="247"/>
      <c r="O184" s="247"/>
      <c r="P184" s="247"/>
      <c r="Q184" s="247"/>
      <c r="R184" s="247"/>
      <c r="S184" s="247"/>
      <c r="T184" s="248"/>
      <c r="AT184" s="249" t="s">
        <v>255</v>
      </c>
      <c r="AU184" s="249" t="s">
        <v>16</v>
      </c>
      <c r="AV184" s="13" t="s">
        <v>79</v>
      </c>
      <c r="AW184" s="13" t="s">
        <v>33</v>
      </c>
      <c r="AX184" s="13" t="s">
        <v>16</v>
      </c>
      <c r="AY184" s="249" t="s">
        <v>246</v>
      </c>
    </row>
    <row r="185" s="1" customFormat="1" ht="16.5" customHeight="1">
      <c r="B185" s="37"/>
      <c r="C185" s="216" t="s">
        <v>664</v>
      </c>
      <c r="D185" s="216" t="s">
        <v>248</v>
      </c>
      <c r="E185" s="217" t="s">
        <v>7594</v>
      </c>
      <c r="F185" s="218" t="s">
        <v>7595</v>
      </c>
      <c r="G185" s="219" t="s">
        <v>401</v>
      </c>
      <c r="H185" s="220">
        <v>1</v>
      </c>
      <c r="I185" s="221"/>
      <c r="J185" s="222">
        <f>ROUND(I185*H185,2)</f>
        <v>0</v>
      </c>
      <c r="K185" s="218" t="s">
        <v>1</v>
      </c>
      <c r="L185" s="42"/>
      <c r="M185" s="223" t="s">
        <v>1</v>
      </c>
      <c r="N185" s="224" t="s">
        <v>42</v>
      </c>
      <c r="O185" s="78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AR185" s="16" t="s">
        <v>253</v>
      </c>
      <c r="AT185" s="16" t="s">
        <v>248</v>
      </c>
      <c r="AU185" s="16" t="s">
        <v>16</v>
      </c>
      <c r="AY185" s="16" t="s">
        <v>246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6" t="s">
        <v>16</v>
      </c>
      <c r="BK185" s="227">
        <f>ROUND(I185*H185,2)</f>
        <v>0</v>
      </c>
      <c r="BL185" s="16" t="s">
        <v>253</v>
      </c>
      <c r="BM185" s="16" t="s">
        <v>664</v>
      </c>
    </row>
    <row r="186" s="13" customFormat="1">
      <c r="B186" s="239"/>
      <c r="C186" s="240"/>
      <c r="D186" s="230" t="s">
        <v>255</v>
      </c>
      <c r="E186" s="241" t="s">
        <v>1</v>
      </c>
      <c r="F186" s="242" t="s">
        <v>16</v>
      </c>
      <c r="G186" s="240"/>
      <c r="H186" s="243">
        <v>1</v>
      </c>
      <c r="I186" s="244"/>
      <c r="J186" s="240"/>
      <c r="K186" s="240"/>
      <c r="L186" s="245"/>
      <c r="M186" s="246"/>
      <c r="N186" s="247"/>
      <c r="O186" s="247"/>
      <c r="P186" s="247"/>
      <c r="Q186" s="247"/>
      <c r="R186" s="247"/>
      <c r="S186" s="247"/>
      <c r="T186" s="248"/>
      <c r="AT186" s="249" t="s">
        <v>255</v>
      </c>
      <c r="AU186" s="249" t="s">
        <v>16</v>
      </c>
      <c r="AV186" s="13" t="s">
        <v>79</v>
      </c>
      <c r="AW186" s="13" t="s">
        <v>33</v>
      </c>
      <c r="AX186" s="13" t="s">
        <v>16</v>
      </c>
      <c r="AY186" s="249" t="s">
        <v>246</v>
      </c>
    </row>
    <row r="187" s="1" customFormat="1" ht="16.5" customHeight="1">
      <c r="B187" s="37"/>
      <c r="C187" s="250" t="s">
        <v>668</v>
      </c>
      <c r="D187" s="250" t="s">
        <v>323</v>
      </c>
      <c r="E187" s="251" t="s">
        <v>5362</v>
      </c>
      <c r="F187" s="252" t="s">
        <v>7577</v>
      </c>
      <c r="G187" s="253" t="s">
        <v>401</v>
      </c>
      <c r="H187" s="254">
        <v>8</v>
      </c>
      <c r="I187" s="255"/>
      <c r="J187" s="256">
        <f>ROUND(I187*H187,2)</f>
        <v>0</v>
      </c>
      <c r="K187" s="252" t="s">
        <v>1</v>
      </c>
      <c r="L187" s="257"/>
      <c r="M187" s="258" t="s">
        <v>1</v>
      </c>
      <c r="N187" s="259" t="s">
        <v>42</v>
      </c>
      <c r="O187" s="78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AR187" s="16" t="s">
        <v>290</v>
      </c>
      <c r="AT187" s="16" t="s">
        <v>323</v>
      </c>
      <c r="AU187" s="16" t="s">
        <v>16</v>
      </c>
      <c r="AY187" s="16" t="s">
        <v>246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6" t="s">
        <v>16</v>
      </c>
      <c r="BK187" s="227">
        <f>ROUND(I187*H187,2)</f>
        <v>0</v>
      </c>
      <c r="BL187" s="16" t="s">
        <v>253</v>
      </c>
      <c r="BM187" s="16" t="s">
        <v>668</v>
      </c>
    </row>
    <row r="188" s="13" customFormat="1">
      <c r="B188" s="239"/>
      <c r="C188" s="240"/>
      <c r="D188" s="230" t="s">
        <v>255</v>
      </c>
      <c r="E188" s="241" t="s">
        <v>1</v>
      </c>
      <c r="F188" s="242" t="s">
        <v>290</v>
      </c>
      <c r="G188" s="240"/>
      <c r="H188" s="243">
        <v>8</v>
      </c>
      <c r="I188" s="244"/>
      <c r="J188" s="240"/>
      <c r="K188" s="240"/>
      <c r="L188" s="245"/>
      <c r="M188" s="246"/>
      <c r="N188" s="247"/>
      <c r="O188" s="247"/>
      <c r="P188" s="247"/>
      <c r="Q188" s="247"/>
      <c r="R188" s="247"/>
      <c r="S188" s="247"/>
      <c r="T188" s="248"/>
      <c r="AT188" s="249" t="s">
        <v>255</v>
      </c>
      <c r="AU188" s="249" t="s">
        <v>16</v>
      </c>
      <c r="AV188" s="13" t="s">
        <v>79</v>
      </c>
      <c r="AW188" s="13" t="s">
        <v>33</v>
      </c>
      <c r="AX188" s="13" t="s">
        <v>16</v>
      </c>
      <c r="AY188" s="249" t="s">
        <v>246</v>
      </c>
    </row>
    <row r="189" s="1" customFormat="1" ht="16.5" customHeight="1">
      <c r="B189" s="37"/>
      <c r="C189" s="216" t="s">
        <v>672</v>
      </c>
      <c r="D189" s="216" t="s">
        <v>248</v>
      </c>
      <c r="E189" s="217" t="s">
        <v>7578</v>
      </c>
      <c r="F189" s="218" t="s">
        <v>7579</v>
      </c>
      <c r="G189" s="219" t="s">
        <v>401</v>
      </c>
      <c r="H189" s="220">
        <v>8</v>
      </c>
      <c r="I189" s="221"/>
      <c r="J189" s="222">
        <f>ROUND(I189*H189,2)</f>
        <v>0</v>
      </c>
      <c r="K189" s="218" t="s">
        <v>1</v>
      </c>
      <c r="L189" s="42"/>
      <c r="M189" s="223" t="s">
        <v>1</v>
      </c>
      <c r="N189" s="224" t="s">
        <v>42</v>
      </c>
      <c r="O189" s="78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AR189" s="16" t="s">
        <v>253</v>
      </c>
      <c r="AT189" s="16" t="s">
        <v>248</v>
      </c>
      <c r="AU189" s="16" t="s">
        <v>16</v>
      </c>
      <c r="AY189" s="16" t="s">
        <v>246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6" t="s">
        <v>16</v>
      </c>
      <c r="BK189" s="227">
        <f>ROUND(I189*H189,2)</f>
        <v>0</v>
      </c>
      <c r="BL189" s="16" t="s">
        <v>253</v>
      </c>
      <c r="BM189" s="16" t="s">
        <v>672</v>
      </c>
    </row>
    <row r="190" s="13" customFormat="1">
      <c r="B190" s="239"/>
      <c r="C190" s="240"/>
      <c r="D190" s="230" t="s">
        <v>255</v>
      </c>
      <c r="E190" s="241" t="s">
        <v>1</v>
      </c>
      <c r="F190" s="242" t="s">
        <v>290</v>
      </c>
      <c r="G190" s="240"/>
      <c r="H190" s="243">
        <v>8</v>
      </c>
      <c r="I190" s="244"/>
      <c r="J190" s="240"/>
      <c r="K190" s="240"/>
      <c r="L190" s="245"/>
      <c r="M190" s="246"/>
      <c r="N190" s="247"/>
      <c r="O190" s="247"/>
      <c r="P190" s="247"/>
      <c r="Q190" s="247"/>
      <c r="R190" s="247"/>
      <c r="S190" s="247"/>
      <c r="T190" s="248"/>
      <c r="AT190" s="249" t="s">
        <v>255</v>
      </c>
      <c r="AU190" s="249" t="s">
        <v>16</v>
      </c>
      <c r="AV190" s="13" t="s">
        <v>79</v>
      </c>
      <c r="AW190" s="13" t="s">
        <v>33</v>
      </c>
      <c r="AX190" s="13" t="s">
        <v>16</v>
      </c>
      <c r="AY190" s="249" t="s">
        <v>246</v>
      </c>
    </row>
    <row r="191" s="1" customFormat="1" ht="16.5" customHeight="1">
      <c r="B191" s="37"/>
      <c r="C191" s="250" t="s">
        <v>680</v>
      </c>
      <c r="D191" s="250" t="s">
        <v>323</v>
      </c>
      <c r="E191" s="251" t="s">
        <v>5365</v>
      </c>
      <c r="F191" s="252" t="s">
        <v>7580</v>
      </c>
      <c r="G191" s="253" t="s">
        <v>401</v>
      </c>
      <c r="H191" s="254">
        <v>8</v>
      </c>
      <c r="I191" s="255"/>
      <c r="J191" s="256">
        <f>ROUND(I191*H191,2)</f>
        <v>0</v>
      </c>
      <c r="K191" s="252" t="s">
        <v>1</v>
      </c>
      <c r="L191" s="257"/>
      <c r="M191" s="258" t="s">
        <v>1</v>
      </c>
      <c r="N191" s="259" t="s">
        <v>42</v>
      </c>
      <c r="O191" s="78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AR191" s="16" t="s">
        <v>290</v>
      </c>
      <c r="AT191" s="16" t="s">
        <v>323</v>
      </c>
      <c r="AU191" s="16" t="s">
        <v>16</v>
      </c>
      <c r="AY191" s="16" t="s">
        <v>246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6" t="s">
        <v>16</v>
      </c>
      <c r="BK191" s="227">
        <f>ROUND(I191*H191,2)</f>
        <v>0</v>
      </c>
      <c r="BL191" s="16" t="s">
        <v>253</v>
      </c>
      <c r="BM191" s="16" t="s">
        <v>680</v>
      </c>
    </row>
    <row r="192" s="13" customFormat="1">
      <c r="B192" s="239"/>
      <c r="C192" s="240"/>
      <c r="D192" s="230" t="s">
        <v>255</v>
      </c>
      <c r="E192" s="241" t="s">
        <v>1</v>
      </c>
      <c r="F192" s="242" t="s">
        <v>290</v>
      </c>
      <c r="G192" s="240"/>
      <c r="H192" s="243">
        <v>8</v>
      </c>
      <c r="I192" s="244"/>
      <c r="J192" s="240"/>
      <c r="K192" s="240"/>
      <c r="L192" s="245"/>
      <c r="M192" s="246"/>
      <c r="N192" s="247"/>
      <c r="O192" s="247"/>
      <c r="P192" s="247"/>
      <c r="Q192" s="247"/>
      <c r="R192" s="247"/>
      <c r="S192" s="247"/>
      <c r="T192" s="248"/>
      <c r="AT192" s="249" t="s">
        <v>255</v>
      </c>
      <c r="AU192" s="249" t="s">
        <v>16</v>
      </c>
      <c r="AV192" s="13" t="s">
        <v>79</v>
      </c>
      <c r="AW192" s="13" t="s">
        <v>33</v>
      </c>
      <c r="AX192" s="13" t="s">
        <v>16</v>
      </c>
      <c r="AY192" s="249" t="s">
        <v>246</v>
      </c>
    </row>
    <row r="193" s="1" customFormat="1" ht="16.5" customHeight="1">
      <c r="B193" s="37"/>
      <c r="C193" s="216" t="s">
        <v>686</v>
      </c>
      <c r="D193" s="216" t="s">
        <v>248</v>
      </c>
      <c r="E193" s="217" t="s">
        <v>7581</v>
      </c>
      <c r="F193" s="218" t="s">
        <v>7582</v>
      </c>
      <c r="G193" s="219" t="s">
        <v>401</v>
      </c>
      <c r="H193" s="220">
        <v>8</v>
      </c>
      <c r="I193" s="221"/>
      <c r="J193" s="222">
        <f>ROUND(I193*H193,2)</f>
        <v>0</v>
      </c>
      <c r="K193" s="218" t="s">
        <v>1</v>
      </c>
      <c r="L193" s="42"/>
      <c r="M193" s="223" t="s">
        <v>1</v>
      </c>
      <c r="N193" s="224" t="s">
        <v>42</v>
      </c>
      <c r="O193" s="78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AR193" s="16" t="s">
        <v>253</v>
      </c>
      <c r="AT193" s="16" t="s">
        <v>248</v>
      </c>
      <c r="AU193" s="16" t="s">
        <v>16</v>
      </c>
      <c r="AY193" s="16" t="s">
        <v>246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6" t="s">
        <v>16</v>
      </c>
      <c r="BK193" s="227">
        <f>ROUND(I193*H193,2)</f>
        <v>0</v>
      </c>
      <c r="BL193" s="16" t="s">
        <v>253</v>
      </c>
      <c r="BM193" s="16" t="s">
        <v>686</v>
      </c>
    </row>
    <row r="194" s="13" customFormat="1">
      <c r="B194" s="239"/>
      <c r="C194" s="240"/>
      <c r="D194" s="230" t="s">
        <v>255</v>
      </c>
      <c r="E194" s="241" t="s">
        <v>1</v>
      </c>
      <c r="F194" s="242" t="s">
        <v>290</v>
      </c>
      <c r="G194" s="240"/>
      <c r="H194" s="243">
        <v>8</v>
      </c>
      <c r="I194" s="244"/>
      <c r="J194" s="240"/>
      <c r="K194" s="240"/>
      <c r="L194" s="245"/>
      <c r="M194" s="246"/>
      <c r="N194" s="247"/>
      <c r="O194" s="247"/>
      <c r="P194" s="247"/>
      <c r="Q194" s="247"/>
      <c r="R194" s="247"/>
      <c r="S194" s="247"/>
      <c r="T194" s="248"/>
      <c r="AT194" s="249" t="s">
        <v>255</v>
      </c>
      <c r="AU194" s="249" t="s">
        <v>16</v>
      </c>
      <c r="AV194" s="13" t="s">
        <v>79</v>
      </c>
      <c r="AW194" s="13" t="s">
        <v>33</v>
      </c>
      <c r="AX194" s="13" t="s">
        <v>16</v>
      </c>
      <c r="AY194" s="249" t="s">
        <v>246</v>
      </c>
    </row>
    <row r="195" s="1" customFormat="1" ht="16.5" customHeight="1">
      <c r="B195" s="37"/>
      <c r="C195" s="250" t="s">
        <v>693</v>
      </c>
      <c r="D195" s="250" t="s">
        <v>323</v>
      </c>
      <c r="E195" s="251" t="s">
        <v>5367</v>
      </c>
      <c r="F195" s="252" t="s">
        <v>7583</v>
      </c>
      <c r="G195" s="253" t="s">
        <v>142</v>
      </c>
      <c r="H195" s="254">
        <v>16</v>
      </c>
      <c r="I195" s="255"/>
      <c r="J195" s="256">
        <f>ROUND(I195*H195,2)</f>
        <v>0</v>
      </c>
      <c r="K195" s="252" t="s">
        <v>1</v>
      </c>
      <c r="L195" s="257"/>
      <c r="M195" s="258" t="s">
        <v>1</v>
      </c>
      <c r="N195" s="259" t="s">
        <v>42</v>
      </c>
      <c r="O195" s="78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AR195" s="16" t="s">
        <v>290</v>
      </c>
      <c r="AT195" s="16" t="s">
        <v>323</v>
      </c>
      <c r="AU195" s="16" t="s">
        <v>16</v>
      </c>
      <c r="AY195" s="16" t="s">
        <v>246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6" t="s">
        <v>16</v>
      </c>
      <c r="BK195" s="227">
        <f>ROUND(I195*H195,2)</f>
        <v>0</v>
      </c>
      <c r="BL195" s="16" t="s">
        <v>253</v>
      </c>
      <c r="BM195" s="16" t="s">
        <v>693</v>
      </c>
    </row>
    <row r="196" s="13" customFormat="1">
      <c r="B196" s="239"/>
      <c r="C196" s="240"/>
      <c r="D196" s="230" t="s">
        <v>255</v>
      </c>
      <c r="E196" s="241" t="s">
        <v>1</v>
      </c>
      <c r="F196" s="242" t="s">
        <v>333</v>
      </c>
      <c r="G196" s="240"/>
      <c r="H196" s="243">
        <v>16</v>
      </c>
      <c r="I196" s="244"/>
      <c r="J196" s="240"/>
      <c r="K196" s="240"/>
      <c r="L196" s="245"/>
      <c r="M196" s="246"/>
      <c r="N196" s="247"/>
      <c r="O196" s="247"/>
      <c r="P196" s="247"/>
      <c r="Q196" s="247"/>
      <c r="R196" s="247"/>
      <c r="S196" s="247"/>
      <c r="T196" s="248"/>
      <c r="AT196" s="249" t="s">
        <v>255</v>
      </c>
      <c r="AU196" s="249" t="s">
        <v>16</v>
      </c>
      <c r="AV196" s="13" t="s">
        <v>79</v>
      </c>
      <c r="AW196" s="13" t="s">
        <v>33</v>
      </c>
      <c r="AX196" s="13" t="s">
        <v>16</v>
      </c>
      <c r="AY196" s="249" t="s">
        <v>246</v>
      </c>
    </row>
    <row r="197" s="1" customFormat="1" ht="16.5" customHeight="1">
      <c r="B197" s="37"/>
      <c r="C197" s="216" t="s">
        <v>699</v>
      </c>
      <c r="D197" s="216" t="s">
        <v>248</v>
      </c>
      <c r="E197" s="217" t="s">
        <v>7584</v>
      </c>
      <c r="F197" s="218" t="s">
        <v>7585</v>
      </c>
      <c r="G197" s="219" t="s">
        <v>142</v>
      </c>
      <c r="H197" s="220">
        <v>16</v>
      </c>
      <c r="I197" s="221"/>
      <c r="J197" s="222">
        <f>ROUND(I197*H197,2)</f>
        <v>0</v>
      </c>
      <c r="K197" s="218" t="s">
        <v>1</v>
      </c>
      <c r="L197" s="42"/>
      <c r="M197" s="223" t="s">
        <v>1</v>
      </c>
      <c r="N197" s="224" t="s">
        <v>42</v>
      </c>
      <c r="O197" s="78"/>
      <c r="P197" s="225">
        <f>O197*H197</f>
        <v>0</v>
      </c>
      <c r="Q197" s="225">
        <v>0</v>
      </c>
      <c r="R197" s="225">
        <f>Q197*H197</f>
        <v>0</v>
      </c>
      <c r="S197" s="225">
        <v>0</v>
      </c>
      <c r="T197" s="226">
        <f>S197*H197</f>
        <v>0</v>
      </c>
      <c r="AR197" s="16" t="s">
        <v>253</v>
      </c>
      <c r="AT197" s="16" t="s">
        <v>248</v>
      </c>
      <c r="AU197" s="16" t="s">
        <v>16</v>
      </c>
      <c r="AY197" s="16" t="s">
        <v>246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6" t="s">
        <v>16</v>
      </c>
      <c r="BK197" s="227">
        <f>ROUND(I197*H197,2)</f>
        <v>0</v>
      </c>
      <c r="BL197" s="16" t="s">
        <v>253</v>
      </c>
      <c r="BM197" s="16" t="s">
        <v>699</v>
      </c>
    </row>
    <row r="198" s="13" customFormat="1">
      <c r="B198" s="239"/>
      <c r="C198" s="240"/>
      <c r="D198" s="230" t="s">
        <v>255</v>
      </c>
      <c r="E198" s="241" t="s">
        <v>1</v>
      </c>
      <c r="F198" s="242" t="s">
        <v>333</v>
      </c>
      <c r="G198" s="240"/>
      <c r="H198" s="243">
        <v>16</v>
      </c>
      <c r="I198" s="244"/>
      <c r="J198" s="240"/>
      <c r="K198" s="240"/>
      <c r="L198" s="245"/>
      <c r="M198" s="246"/>
      <c r="N198" s="247"/>
      <c r="O198" s="247"/>
      <c r="P198" s="247"/>
      <c r="Q198" s="247"/>
      <c r="R198" s="247"/>
      <c r="S198" s="247"/>
      <c r="T198" s="248"/>
      <c r="AT198" s="249" t="s">
        <v>255</v>
      </c>
      <c r="AU198" s="249" t="s">
        <v>16</v>
      </c>
      <c r="AV198" s="13" t="s">
        <v>79</v>
      </c>
      <c r="AW198" s="13" t="s">
        <v>33</v>
      </c>
      <c r="AX198" s="13" t="s">
        <v>16</v>
      </c>
      <c r="AY198" s="249" t="s">
        <v>246</v>
      </c>
    </row>
    <row r="199" s="11" customFormat="1" ht="25.92" customHeight="1">
      <c r="B199" s="200"/>
      <c r="C199" s="201"/>
      <c r="D199" s="202" t="s">
        <v>70</v>
      </c>
      <c r="E199" s="203" t="s">
        <v>646</v>
      </c>
      <c r="F199" s="203" t="s">
        <v>7596</v>
      </c>
      <c r="G199" s="201"/>
      <c r="H199" s="201"/>
      <c r="I199" s="204"/>
      <c r="J199" s="205">
        <f>BK199</f>
        <v>0</v>
      </c>
      <c r="K199" s="201"/>
      <c r="L199" s="206"/>
      <c r="M199" s="207"/>
      <c r="N199" s="208"/>
      <c r="O199" s="208"/>
      <c r="P199" s="209">
        <f>SUM(P200:P203)</f>
        <v>0</v>
      </c>
      <c r="Q199" s="208"/>
      <c r="R199" s="209">
        <f>SUM(R200:R203)</f>
        <v>0</v>
      </c>
      <c r="S199" s="208"/>
      <c r="T199" s="210">
        <f>SUM(T200:T203)</f>
        <v>0</v>
      </c>
      <c r="AR199" s="211" t="s">
        <v>16</v>
      </c>
      <c r="AT199" s="212" t="s">
        <v>70</v>
      </c>
      <c r="AU199" s="212" t="s">
        <v>71</v>
      </c>
      <c r="AY199" s="211" t="s">
        <v>246</v>
      </c>
      <c r="BK199" s="213">
        <f>SUM(BK200:BK203)</f>
        <v>0</v>
      </c>
    </row>
    <row r="200" s="1" customFormat="1" ht="16.5" customHeight="1">
      <c r="B200" s="37"/>
      <c r="C200" s="250" t="s">
        <v>708</v>
      </c>
      <c r="D200" s="250" t="s">
        <v>323</v>
      </c>
      <c r="E200" s="251" t="s">
        <v>5383</v>
      </c>
      <c r="F200" s="252" t="s">
        <v>7597</v>
      </c>
      <c r="G200" s="253" t="s">
        <v>401</v>
      </c>
      <c r="H200" s="254">
        <v>1</v>
      </c>
      <c r="I200" s="255"/>
      <c r="J200" s="256">
        <f>ROUND(I200*H200,2)</f>
        <v>0</v>
      </c>
      <c r="K200" s="252" t="s">
        <v>1</v>
      </c>
      <c r="L200" s="257"/>
      <c r="M200" s="258" t="s">
        <v>1</v>
      </c>
      <c r="N200" s="259" t="s">
        <v>42</v>
      </c>
      <c r="O200" s="78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AR200" s="16" t="s">
        <v>290</v>
      </c>
      <c r="AT200" s="16" t="s">
        <v>323</v>
      </c>
      <c r="AU200" s="16" t="s">
        <v>16</v>
      </c>
      <c r="AY200" s="16" t="s">
        <v>246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6" t="s">
        <v>16</v>
      </c>
      <c r="BK200" s="227">
        <f>ROUND(I200*H200,2)</f>
        <v>0</v>
      </c>
      <c r="BL200" s="16" t="s">
        <v>253</v>
      </c>
      <c r="BM200" s="16" t="s">
        <v>716</v>
      </c>
    </row>
    <row r="201" s="13" customFormat="1">
      <c r="B201" s="239"/>
      <c r="C201" s="240"/>
      <c r="D201" s="230" t="s">
        <v>255</v>
      </c>
      <c r="E201" s="241" t="s">
        <v>1</v>
      </c>
      <c r="F201" s="242" t="s">
        <v>16</v>
      </c>
      <c r="G201" s="240"/>
      <c r="H201" s="243">
        <v>1</v>
      </c>
      <c r="I201" s="244"/>
      <c r="J201" s="240"/>
      <c r="K201" s="240"/>
      <c r="L201" s="245"/>
      <c r="M201" s="246"/>
      <c r="N201" s="247"/>
      <c r="O201" s="247"/>
      <c r="P201" s="247"/>
      <c r="Q201" s="247"/>
      <c r="R201" s="247"/>
      <c r="S201" s="247"/>
      <c r="T201" s="248"/>
      <c r="AT201" s="249" t="s">
        <v>255</v>
      </c>
      <c r="AU201" s="249" t="s">
        <v>16</v>
      </c>
      <c r="AV201" s="13" t="s">
        <v>79</v>
      </c>
      <c r="AW201" s="13" t="s">
        <v>33</v>
      </c>
      <c r="AX201" s="13" t="s">
        <v>16</v>
      </c>
      <c r="AY201" s="249" t="s">
        <v>246</v>
      </c>
    </row>
    <row r="202" s="1" customFormat="1" ht="16.5" customHeight="1">
      <c r="B202" s="37"/>
      <c r="C202" s="250" t="s">
        <v>716</v>
      </c>
      <c r="D202" s="250" t="s">
        <v>323</v>
      </c>
      <c r="E202" s="251" t="s">
        <v>5386</v>
      </c>
      <c r="F202" s="252" t="s">
        <v>7598</v>
      </c>
      <c r="G202" s="253" t="s">
        <v>401</v>
      </c>
      <c r="H202" s="254">
        <v>1</v>
      </c>
      <c r="I202" s="255"/>
      <c r="J202" s="256">
        <f>ROUND(I202*H202,2)</f>
        <v>0</v>
      </c>
      <c r="K202" s="252" t="s">
        <v>1</v>
      </c>
      <c r="L202" s="257"/>
      <c r="M202" s="258" t="s">
        <v>1</v>
      </c>
      <c r="N202" s="259" t="s">
        <v>42</v>
      </c>
      <c r="O202" s="78"/>
      <c r="P202" s="225">
        <f>O202*H202</f>
        <v>0</v>
      </c>
      <c r="Q202" s="225">
        <v>0</v>
      </c>
      <c r="R202" s="225">
        <f>Q202*H202</f>
        <v>0</v>
      </c>
      <c r="S202" s="225">
        <v>0</v>
      </c>
      <c r="T202" s="226">
        <f>S202*H202</f>
        <v>0</v>
      </c>
      <c r="AR202" s="16" t="s">
        <v>290</v>
      </c>
      <c r="AT202" s="16" t="s">
        <v>323</v>
      </c>
      <c r="AU202" s="16" t="s">
        <v>16</v>
      </c>
      <c r="AY202" s="16" t="s">
        <v>246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6" t="s">
        <v>16</v>
      </c>
      <c r="BK202" s="227">
        <f>ROUND(I202*H202,2)</f>
        <v>0</v>
      </c>
      <c r="BL202" s="16" t="s">
        <v>253</v>
      </c>
      <c r="BM202" s="16" t="s">
        <v>720</v>
      </c>
    </row>
    <row r="203" s="13" customFormat="1">
      <c r="B203" s="239"/>
      <c r="C203" s="240"/>
      <c r="D203" s="230" t="s">
        <v>255</v>
      </c>
      <c r="E203" s="241" t="s">
        <v>1</v>
      </c>
      <c r="F203" s="242" t="s">
        <v>16</v>
      </c>
      <c r="G203" s="240"/>
      <c r="H203" s="243">
        <v>1</v>
      </c>
      <c r="I203" s="244"/>
      <c r="J203" s="240"/>
      <c r="K203" s="240"/>
      <c r="L203" s="245"/>
      <c r="M203" s="261"/>
      <c r="N203" s="262"/>
      <c r="O203" s="262"/>
      <c r="P203" s="262"/>
      <c r="Q203" s="262"/>
      <c r="R203" s="262"/>
      <c r="S203" s="262"/>
      <c r="T203" s="263"/>
      <c r="AT203" s="249" t="s">
        <v>255</v>
      </c>
      <c r="AU203" s="249" t="s">
        <v>16</v>
      </c>
      <c r="AV203" s="13" t="s">
        <v>79</v>
      </c>
      <c r="AW203" s="13" t="s">
        <v>33</v>
      </c>
      <c r="AX203" s="13" t="s">
        <v>16</v>
      </c>
      <c r="AY203" s="249" t="s">
        <v>246</v>
      </c>
    </row>
    <row r="204" s="1" customFormat="1" ht="6.96" customHeight="1">
      <c r="B204" s="56"/>
      <c r="C204" s="57"/>
      <c r="D204" s="57"/>
      <c r="E204" s="57"/>
      <c r="F204" s="57"/>
      <c r="G204" s="57"/>
      <c r="H204" s="57"/>
      <c r="I204" s="167"/>
      <c r="J204" s="57"/>
      <c r="K204" s="57"/>
      <c r="L204" s="42"/>
    </row>
  </sheetData>
  <sheetProtection sheet="1" autoFilter="0" formatColumns="0" formatRows="0" objects="1" scenarios="1" spinCount="100000" saltValue="StovoD7pE7970BG7g6kpdvNbrzlDjAR+R0NTehnarW7XuGzf9RQDIFTkeBmLINlYswu0Mn9W9tPcMtsHhyG9gw==" hashValue="TtqfXrXAKNzkkmrTNLRCbFDPzY1HL3MeSsHXYNcXJ/QIISACQYCs6/PxZySKeOE9kUv2JJmSIbk3A348uEXeug==" algorithmName="SHA-512" password="CC35"/>
  <autoFilter ref="C87:K20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117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136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OLMI</v>
      </c>
      <c r="F7" s="141"/>
      <c r="G7" s="141"/>
      <c r="H7" s="141"/>
      <c r="L7" s="19"/>
    </row>
    <row r="8" ht="12" customHeight="1">
      <c r="B8" s="19"/>
      <c r="D8" s="141" t="s">
        <v>150</v>
      </c>
      <c r="L8" s="19"/>
    </row>
    <row r="9" s="1" customFormat="1" ht="16.5" customHeight="1">
      <c r="B9" s="42"/>
      <c r="E9" s="142" t="s">
        <v>154</v>
      </c>
      <c r="F9" s="1"/>
      <c r="G9" s="1"/>
      <c r="H9" s="1"/>
      <c r="I9" s="143"/>
      <c r="L9" s="42"/>
    </row>
    <row r="10" s="1" customFormat="1" ht="12" customHeight="1">
      <c r="B10" s="42"/>
      <c r="D10" s="141" t="s">
        <v>158</v>
      </c>
      <c r="I10" s="143"/>
      <c r="L10" s="42"/>
    </row>
    <row r="11" s="1" customFormat="1" ht="36.96" customHeight="1">
      <c r="B11" s="42"/>
      <c r="E11" s="144" t="s">
        <v>7599</v>
      </c>
      <c r="F11" s="1"/>
      <c r="G11" s="1"/>
      <c r="H11" s="1"/>
      <c r="I11" s="143"/>
      <c r="L11" s="42"/>
    </row>
    <row r="12" s="1" customFormat="1">
      <c r="B12" s="42"/>
      <c r="I12" s="143"/>
      <c r="L12" s="42"/>
    </row>
    <row r="13" s="1" customFormat="1" ht="12" customHeight="1">
      <c r="B13" s="42"/>
      <c r="D13" s="141" t="s">
        <v>19</v>
      </c>
      <c r="F13" s="16" t="s">
        <v>1</v>
      </c>
      <c r="I13" s="145" t="s">
        <v>20</v>
      </c>
      <c r="J13" s="16" t="s">
        <v>1</v>
      </c>
      <c r="L13" s="42"/>
    </row>
    <row r="14" s="1" customFormat="1" ht="12" customHeight="1">
      <c r="B14" s="42"/>
      <c r="D14" s="141" t="s">
        <v>21</v>
      </c>
      <c r="F14" s="16" t="s">
        <v>22</v>
      </c>
      <c r="I14" s="145" t="s">
        <v>23</v>
      </c>
      <c r="J14" s="146" t="str">
        <f>'Rekapitulace stavby'!AN8</f>
        <v>14. 1. 2019</v>
      </c>
      <c r="L14" s="42"/>
    </row>
    <row r="15" s="1" customFormat="1" ht="10.8" customHeight="1">
      <c r="B15" s="42"/>
      <c r="I15" s="143"/>
      <c r="L15" s="42"/>
    </row>
    <row r="16" s="1" customFormat="1" ht="12" customHeight="1">
      <c r="B16" s="42"/>
      <c r="D16" s="141" t="s">
        <v>25</v>
      </c>
      <c r="I16" s="145" t="s">
        <v>26</v>
      </c>
      <c r="J16" s="16" t="s">
        <v>1</v>
      </c>
      <c r="L16" s="42"/>
    </row>
    <row r="17" s="1" customFormat="1" ht="18" customHeight="1">
      <c r="B17" s="42"/>
      <c r="E17" s="16" t="s">
        <v>27</v>
      </c>
      <c r="I17" s="145" t="s">
        <v>28</v>
      </c>
      <c r="J17" s="16" t="s">
        <v>1</v>
      </c>
      <c r="L17" s="42"/>
    </row>
    <row r="18" s="1" customFormat="1" ht="6.96" customHeight="1">
      <c r="B18" s="42"/>
      <c r="I18" s="143"/>
      <c r="L18" s="42"/>
    </row>
    <row r="19" s="1" customFormat="1" ht="12" customHeight="1">
      <c r="B19" s="42"/>
      <c r="D19" s="141" t="s">
        <v>29</v>
      </c>
      <c r="I19" s="145" t="s">
        <v>26</v>
      </c>
      <c r="J19" s="32" t="str">
        <f>'Rekapitulace stavby'!AN13</f>
        <v>Vyplň údaj</v>
      </c>
      <c r="L19" s="42"/>
    </row>
    <row r="20" s="1" customFormat="1" ht="18" customHeight="1">
      <c r="B20" s="42"/>
      <c r="E20" s="32" t="str">
        <f>'Rekapitulace stavby'!E14</f>
        <v>Vyplň údaj</v>
      </c>
      <c r="F20" s="16"/>
      <c r="G20" s="16"/>
      <c r="H20" s="16"/>
      <c r="I20" s="145" t="s">
        <v>28</v>
      </c>
      <c r="J20" s="32" t="str">
        <f>'Rekapitulace stavby'!AN14</f>
        <v>Vyplň údaj</v>
      </c>
      <c r="L20" s="42"/>
    </row>
    <row r="21" s="1" customFormat="1" ht="6.96" customHeight="1">
      <c r="B21" s="42"/>
      <c r="I21" s="143"/>
      <c r="L21" s="42"/>
    </row>
    <row r="22" s="1" customFormat="1" ht="12" customHeight="1">
      <c r="B22" s="42"/>
      <c r="D22" s="141" t="s">
        <v>31</v>
      </c>
      <c r="I22" s="145" t="s">
        <v>26</v>
      </c>
      <c r="J22" s="16" t="s">
        <v>1</v>
      </c>
      <c r="L22" s="42"/>
    </row>
    <row r="23" s="1" customFormat="1" ht="18" customHeight="1">
      <c r="B23" s="42"/>
      <c r="E23" s="16" t="s">
        <v>32</v>
      </c>
      <c r="I23" s="145" t="s">
        <v>28</v>
      </c>
      <c r="J23" s="16" t="s">
        <v>1</v>
      </c>
      <c r="L23" s="42"/>
    </row>
    <row r="24" s="1" customFormat="1" ht="6.96" customHeight="1">
      <c r="B24" s="42"/>
      <c r="I24" s="143"/>
      <c r="L24" s="42"/>
    </row>
    <row r="25" s="1" customFormat="1" ht="12" customHeight="1">
      <c r="B25" s="42"/>
      <c r="D25" s="141" t="s">
        <v>34</v>
      </c>
      <c r="I25" s="145" t="s">
        <v>26</v>
      </c>
      <c r="J25" s="16" t="s">
        <v>1</v>
      </c>
      <c r="L25" s="42"/>
    </row>
    <row r="26" s="1" customFormat="1" ht="18" customHeight="1">
      <c r="B26" s="42"/>
      <c r="E26" s="16" t="s">
        <v>7600</v>
      </c>
      <c r="I26" s="145" t="s">
        <v>28</v>
      </c>
      <c r="J26" s="16" t="s">
        <v>1</v>
      </c>
      <c r="L26" s="42"/>
    </row>
    <row r="27" s="1" customFormat="1" ht="6.96" customHeight="1">
      <c r="B27" s="42"/>
      <c r="I27" s="143"/>
      <c r="L27" s="42"/>
    </row>
    <row r="28" s="1" customFormat="1" ht="12" customHeight="1">
      <c r="B28" s="42"/>
      <c r="D28" s="141" t="s">
        <v>36</v>
      </c>
      <c r="I28" s="143"/>
      <c r="L28" s="42"/>
    </row>
    <row r="29" s="7" customFormat="1" ht="16.5" customHeight="1">
      <c r="B29" s="147"/>
      <c r="E29" s="148" t="s">
        <v>1</v>
      </c>
      <c r="F29" s="148"/>
      <c r="G29" s="148"/>
      <c r="H29" s="148"/>
      <c r="I29" s="149"/>
      <c r="L29" s="147"/>
    </row>
    <row r="30" s="1" customFormat="1" ht="6.96" customHeight="1">
      <c r="B30" s="42"/>
      <c r="I30" s="143"/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25.44" customHeight="1">
      <c r="B32" s="42"/>
      <c r="D32" s="151" t="s">
        <v>37</v>
      </c>
      <c r="I32" s="143"/>
      <c r="J32" s="152">
        <f>ROUND(J85, 2)</f>
        <v>0</v>
      </c>
      <c r="L32" s="42"/>
    </row>
    <row r="33" s="1" customFormat="1" ht="6.96" customHeight="1">
      <c r="B33" s="42"/>
      <c r="D33" s="70"/>
      <c r="E33" s="70"/>
      <c r="F33" s="70"/>
      <c r="G33" s="70"/>
      <c r="H33" s="70"/>
      <c r="I33" s="150"/>
      <c r="J33" s="70"/>
      <c r="K33" s="70"/>
      <c r="L33" s="42"/>
    </row>
    <row r="34" s="1" customFormat="1" ht="14.4" customHeight="1">
      <c r="B34" s="42"/>
      <c r="F34" s="153" t="s">
        <v>39</v>
      </c>
      <c r="I34" s="154" t="s">
        <v>38</v>
      </c>
      <c r="J34" s="153" t="s">
        <v>40</v>
      </c>
      <c r="L34" s="42"/>
    </row>
    <row r="35" s="1" customFormat="1" ht="14.4" customHeight="1">
      <c r="B35" s="42"/>
      <c r="D35" s="141" t="s">
        <v>41</v>
      </c>
      <c r="E35" s="141" t="s">
        <v>42</v>
      </c>
      <c r="F35" s="155">
        <f>ROUND((SUM(BE85:BE114)),  2)</f>
        <v>0</v>
      </c>
      <c r="I35" s="156">
        <v>0.20999999999999999</v>
      </c>
      <c r="J35" s="155">
        <f>ROUND(((SUM(BE85:BE114))*I35),  2)</f>
        <v>0</v>
      </c>
      <c r="L35" s="42"/>
    </row>
    <row r="36" s="1" customFormat="1" ht="14.4" customHeight="1">
      <c r="B36" s="42"/>
      <c r="E36" s="141" t="s">
        <v>43</v>
      </c>
      <c r="F36" s="155">
        <f>ROUND((SUM(BF85:BF114)),  2)</f>
        <v>0</v>
      </c>
      <c r="I36" s="156">
        <v>0.14999999999999999</v>
      </c>
      <c r="J36" s="155">
        <f>ROUND(((SUM(BF85:BF114))*I36),  2)</f>
        <v>0</v>
      </c>
      <c r="L36" s="42"/>
    </row>
    <row r="37" hidden="1" s="1" customFormat="1" ht="14.4" customHeight="1">
      <c r="B37" s="42"/>
      <c r="E37" s="141" t="s">
        <v>44</v>
      </c>
      <c r="F37" s="155">
        <f>ROUND((SUM(BG85:BG114)),  2)</f>
        <v>0</v>
      </c>
      <c r="I37" s="156">
        <v>0.20999999999999999</v>
      </c>
      <c r="J37" s="155">
        <f>0</f>
        <v>0</v>
      </c>
      <c r="L37" s="42"/>
    </row>
    <row r="38" hidden="1" s="1" customFormat="1" ht="14.4" customHeight="1">
      <c r="B38" s="42"/>
      <c r="E38" s="141" t="s">
        <v>45</v>
      </c>
      <c r="F38" s="155">
        <f>ROUND((SUM(BH85:BH114)),  2)</f>
        <v>0</v>
      </c>
      <c r="I38" s="156">
        <v>0.14999999999999999</v>
      </c>
      <c r="J38" s="155">
        <f>0</f>
        <v>0</v>
      </c>
      <c r="L38" s="42"/>
    </row>
    <row r="39" hidden="1" s="1" customFormat="1" ht="14.4" customHeight="1">
      <c r="B39" s="42"/>
      <c r="E39" s="141" t="s">
        <v>46</v>
      </c>
      <c r="F39" s="155">
        <f>ROUND((SUM(BI85:BI114)),  2)</f>
        <v>0</v>
      </c>
      <c r="I39" s="156">
        <v>0</v>
      </c>
      <c r="J39" s="155">
        <f>0</f>
        <v>0</v>
      </c>
      <c r="L39" s="42"/>
    </row>
    <row r="40" s="1" customFormat="1" ht="6.96" customHeight="1">
      <c r="B40" s="42"/>
      <c r="I40" s="143"/>
      <c r="L40" s="42"/>
    </row>
    <row r="41" s="1" customFormat="1" ht="25.44" customHeight="1">
      <c r="B41" s="42"/>
      <c r="C41" s="157"/>
      <c r="D41" s="158" t="s">
        <v>47</v>
      </c>
      <c r="E41" s="159"/>
      <c r="F41" s="159"/>
      <c r="G41" s="160" t="s">
        <v>48</v>
      </c>
      <c r="H41" s="161" t="s">
        <v>49</v>
      </c>
      <c r="I41" s="162"/>
      <c r="J41" s="163">
        <f>SUM(J32:J39)</f>
        <v>0</v>
      </c>
      <c r="K41" s="164"/>
      <c r="L41" s="42"/>
    </row>
    <row r="42" s="1" customFormat="1" ht="14.4" customHeight="1">
      <c r="B42" s="165"/>
      <c r="C42" s="166"/>
      <c r="D42" s="166"/>
      <c r="E42" s="166"/>
      <c r="F42" s="166"/>
      <c r="G42" s="166"/>
      <c r="H42" s="166"/>
      <c r="I42" s="167"/>
      <c r="J42" s="166"/>
      <c r="K42" s="166"/>
      <c r="L42" s="42"/>
    </row>
    <row r="46" s="1" customFormat="1" ht="6.96" customHeight="1">
      <c r="B46" s="168"/>
      <c r="C46" s="169"/>
      <c r="D46" s="169"/>
      <c r="E46" s="169"/>
      <c r="F46" s="169"/>
      <c r="G46" s="169"/>
      <c r="H46" s="169"/>
      <c r="I46" s="170"/>
      <c r="J46" s="169"/>
      <c r="K46" s="169"/>
      <c r="L46" s="42"/>
    </row>
    <row r="47" s="1" customFormat="1" ht="24.96" customHeight="1">
      <c r="B47" s="37"/>
      <c r="C47" s="22" t="s">
        <v>193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6.96" customHeight="1">
      <c r="B48" s="37"/>
      <c r="C48" s="38"/>
      <c r="D48" s="38"/>
      <c r="E48" s="38"/>
      <c r="F48" s="38"/>
      <c r="G48" s="38"/>
      <c r="H48" s="38"/>
      <c r="I48" s="143"/>
      <c r="J48" s="38"/>
      <c r="K48" s="38"/>
      <c r="L48" s="42"/>
    </row>
    <row r="49" s="1" customFormat="1" ht="12" customHeight="1">
      <c r="B49" s="37"/>
      <c r="C49" s="31" t="s">
        <v>17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171" t="str">
        <f>E7</f>
        <v>Oblastní nemocnice Trutnov a.s., Konsolidované laboratoře a transfuzní oddělení - OLMI</v>
      </c>
      <c r="F50" s="31"/>
      <c r="G50" s="31"/>
      <c r="H50" s="31"/>
      <c r="I50" s="143"/>
      <c r="J50" s="38"/>
      <c r="K50" s="38"/>
      <c r="L50" s="42"/>
    </row>
    <row r="51" ht="12" customHeight="1">
      <c r="B51" s="20"/>
      <c r="C51" s="31" t="s">
        <v>150</v>
      </c>
      <c r="D51" s="21"/>
      <c r="E51" s="21"/>
      <c r="F51" s="21"/>
      <c r="G51" s="21"/>
      <c r="H51" s="21"/>
      <c r="I51" s="135"/>
      <c r="J51" s="21"/>
      <c r="K51" s="21"/>
      <c r="L51" s="19"/>
    </row>
    <row r="52" s="1" customFormat="1" ht="16.5" customHeight="1">
      <c r="B52" s="37"/>
      <c r="C52" s="38"/>
      <c r="D52" s="38"/>
      <c r="E52" s="171" t="s">
        <v>154</v>
      </c>
      <c r="F52" s="38"/>
      <c r="G52" s="38"/>
      <c r="H52" s="38"/>
      <c r="I52" s="143"/>
      <c r="J52" s="38"/>
      <c r="K52" s="38"/>
      <c r="L52" s="42"/>
    </row>
    <row r="53" s="1" customFormat="1" ht="12" customHeight="1">
      <c r="B53" s="37"/>
      <c r="C53" s="31" t="s">
        <v>158</v>
      </c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16.5" customHeight="1">
      <c r="B54" s="37"/>
      <c r="C54" s="38"/>
      <c r="D54" s="38"/>
      <c r="E54" s="63" t="str">
        <f>E11</f>
        <v>D1_01_5 - Interiér - DHIM do 40.000,- Kč</v>
      </c>
      <c r="F54" s="38"/>
      <c r="G54" s="38"/>
      <c r="H54" s="38"/>
      <c r="I54" s="143"/>
      <c r="J54" s="38"/>
      <c r="K54" s="38"/>
      <c r="L54" s="42"/>
    </row>
    <row r="55" s="1" customFormat="1" ht="6.96" customHeight="1">
      <c r="B55" s="37"/>
      <c r="C55" s="38"/>
      <c r="D55" s="38"/>
      <c r="E55" s="38"/>
      <c r="F55" s="38"/>
      <c r="G55" s="38"/>
      <c r="H55" s="38"/>
      <c r="I55" s="143"/>
      <c r="J55" s="38"/>
      <c r="K55" s="38"/>
      <c r="L55" s="42"/>
    </row>
    <row r="56" s="1" customFormat="1" ht="12" customHeight="1">
      <c r="B56" s="37"/>
      <c r="C56" s="31" t="s">
        <v>21</v>
      </c>
      <c r="D56" s="38"/>
      <c r="E56" s="38"/>
      <c r="F56" s="26" t="str">
        <f>F14</f>
        <v>Trutnov</v>
      </c>
      <c r="G56" s="38"/>
      <c r="H56" s="38"/>
      <c r="I56" s="145" t="s">
        <v>23</v>
      </c>
      <c r="J56" s="66" t="str">
        <f>IF(J14="","",J14)</f>
        <v>14. 1. 2019</v>
      </c>
      <c r="K56" s="38"/>
      <c r="L56" s="42"/>
    </row>
    <row r="57" s="1" customFormat="1" ht="6.96" customHeight="1">
      <c r="B57" s="37"/>
      <c r="C57" s="38"/>
      <c r="D57" s="38"/>
      <c r="E57" s="38"/>
      <c r="F57" s="38"/>
      <c r="G57" s="38"/>
      <c r="H57" s="38"/>
      <c r="I57" s="143"/>
      <c r="J57" s="38"/>
      <c r="K57" s="38"/>
      <c r="L57" s="42"/>
    </row>
    <row r="58" s="1" customFormat="1" ht="24.9" customHeight="1">
      <c r="B58" s="37"/>
      <c r="C58" s="31" t="s">
        <v>25</v>
      </c>
      <c r="D58" s="38"/>
      <c r="E58" s="38"/>
      <c r="F58" s="26" t="str">
        <f>E17</f>
        <v>Královehradecký kraj</v>
      </c>
      <c r="G58" s="38"/>
      <c r="H58" s="38"/>
      <c r="I58" s="145" t="s">
        <v>31</v>
      </c>
      <c r="J58" s="35" t="str">
        <f>E23</f>
        <v>Atelier Penta v.o.s., Mrštíkova 12, Jihlava</v>
      </c>
      <c r="K58" s="38"/>
      <c r="L58" s="42"/>
    </row>
    <row r="59" s="1" customFormat="1" ht="13.65" customHeight="1">
      <c r="B59" s="37"/>
      <c r="C59" s="31" t="s">
        <v>29</v>
      </c>
      <c r="D59" s="38"/>
      <c r="E59" s="38"/>
      <c r="F59" s="26" t="str">
        <f>IF(E20="","",E20)</f>
        <v>Vyplň údaj</v>
      </c>
      <c r="G59" s="38"/>
      <c r="H59" s="38"/>
      <c r="I59" s="145" t="s">
        <v>34</v>
      </c>
      <c r="J59" s="35" t="str">
        <f>E26</f>
        <v>Ing. Arch. Franěk</v>
      </c>
      <c r="K59" s="38"/>
      <c r="L59" s="42"/>
    </row>
    <row r="60" s="1" customFormat="1" ht="10.32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29.28" customHeight="1">
      <c r="B61" s="37"/>
      <c r="C61" s="172" t="s">
        <v>194</v>
      </c>
      <c r="D61" s="173"/>
      <c r="E61" s="173"/>
      <c r="F61" s="173"/>
      <c r="G61" s="173"/>
      <c r="H61" s="173"/>
      <c r="I61" s="174"/>
      <c r="J61" s="175" t="s">
        <v>195</v>
      </c>
      <c r="K61" s="173"/>
      <c r="L61" s="42"/>
    </row>
    <row r="62" s="1" customFormat="1" ht="10.32" customHeight="1">
      <c r="B62" s="37"/>
      <c r="C62" s="38"/>
      <c r="D62" s="38"/>
      <c r="E62" s="38"/>
      <c r="F62" s="38"/>
      <c r="G62" s="38"/>
      <c r="H62" s="38"/>
      <c r="I62" s="143"/>
      <c r="J62" s="38"/>
      <c r="K62" s="38"/>
      <c r="L62" s="42"/>
    </row>
    <row r="63" s="1" customFormat="1" ht="22.8" customHeight="1">
      <c r="B63" s="37"/>
      <c r="C63" s="176" t="s">
        <v>196</v>
      </c>
      <c r="D63" s="38"/>
      <c r="E63" s="38"/>
      <c r="F63" s="38"/>
      <c r="G63" s="38"/>
      <c r="H63" s="38"/>
      <c r="I63" s="143"/>
      <c r="J63" s="97">
        <f>J85</f>
        <v>0</v>
      </c>
      <c r="K63" s="38"/>
      <c r="L63" s="42"/>
      <c r="AU63" s="16" t="s">
        <v>197</v>
      </c>
    </row>
    <row r="64" s="1" customFormat="1" ht="21.84" customHeight="1">
      <c r="B64" s="37"/>
      <c r="C64" s="38"/>
      <c r="D64" s="38"/>
      <c r="E64" s="38"/>
      <c r="F64" s="38"/>
      <c r="G64" s="38"/>
      <c r="H64" s="38"/>
      <c r="I64" s="143"/>
      <c r="J64" s="38"/>
      <c r="K64" s="38"/>
      <c r="L64" s="42"/>
    </row>
    <row r="65" s="1" customFormat="1" ht="6.96" customHeight="1">
      <c r="B65" s="56"/>
      <c r="C65" s="57"/>
      <c r="D65" s="57"/>
      <c r="E65" s="57"/>
      <c r="F65" s="57"/>
      <c r="G65" s="57"/>
      <c r="H65" s="57"/>
      <c r="I65" s="167"/>
      <c r="J65" s="57"/>
      <c r="K65" s="57"/>
      <c r="L65" s="42"/>
    </row>
    <row r="69" s="1" customFormat="1" ht="6.96" customHeight="1">
      <c r="B69" s="58"/>
      <c r="C69" s="59"/>
      <c r="D69" s="59"/>
      <c r="E69" s="59"/>
      <c r="F69" s="59"/>
      <c r="G69" s="59"/>
      <c r="H69" s="59"/>
      <c r="I69" s="170"/>
      <c r="J69" s="59"/>
      <c r="K69" s="59"/>
      <c r="L69" s="42"/>
    </row>
    <row r="70" s="1" customFormat="1" ht="24.96" customHeight="1">
      <c r="B70" s="37"/>
      <c r="C70" s="22" t="s">
        <v>231</v>
      </c>
      <c r="D70" s="38"/>
      <c r="E70" s="38"/>
      <c r="F70" s="38"/>
      <c r="G70" s="38"/>
      <c r="H70" s="38"/>
      <c r="I70" s="143"/>
      <c r="J70" s="38"/>
      <c r="K70" s="38"/>
      <c r="L70" s="42"/>
    </row>
    <row r="71" s="1" customFormat="1" ht="6.96" customHeight="1">
      <c r="B71" s="37"/>
      <c r="C71" s="38"/>
      <c r="D71" s="38"/>
      <c r="E71" s="38"/>
      <c r="F71" s="38"/>
      <c r="G71" s="38"/>
      <c r="H71" s="38"/>
      <c r="I71" s="143"/>
      <c r="J71" s="38"/>
      <c r="K71" s="38"/>
      <c r="L71" s="42"/>
    </row>
    <row r="72" s="1" customFormat="1" ht="12" customHeight="1">
      <c r="B72" s="37"/>
      <c r="C72" s="31" t="s">
        <v>17</v>
      </c>
      <c r="D72" s="38"/>
      <c r="E72" s="38"/>
      <c r="F72" s="38"/>
      <c r="G72" s="38"/>
      <c r="H72" s="38"/>
      <c r="I72" s="143"/>
      <c r="J72" s="38"/>
      <c r="K72" s="38"/>
      <c r="L72" s="42"/>
    </row>
    <row r="73" s="1" customFormat="1" ht="16.5" customHeight="1">
      <c r="B73" s="37"/>
      <c r="C73" s="38"/>
      <c r="D73" s="38"/>
      <c r="E73" s="171" t="str">
        <f>E7</f>
        <v>Oblastní nemocnice Trutnov a.s., Konsolidované laboratoře a transfuzní oddělení - OLMI</v>
      </c>
      <c r="F73" s="31"/>
      <c r="G73" s="31"/>
      <c r="H73" s="31"/>
      <c r="I73" s="143"/>
      <c r="J73" s="38"/>
      <c r="K73" s="38"/>
      <c r="L73" s="42"/>
    </row>
    <row r="74" ht="12" customHeight="1">
      <c r="B74" s="20"/>
      <c r="C74" s="31" t="s">
        <v>150</v>
      </c>
      <c r="D74" s="21"/>
      <c r="E74" s="21"/>
      <c r="F74" s="21"/>
      <c r="G74" s="21"/>
      <c r="H74" s="21"/>
      <c r="I74" s="135"/>
      <c r="J74" s="21"/>
      <c r="K74" s="21"/>
      <c r="L74" s="19"/>
    </row>
    <row r="75" s="1" customFormat="1" ht="16.5" customHeight="1">
      <c r="B75" s="37"/>
      <c r="C75" s="38"/>
      <c r="D75" s="38"/>
      <c r="E75" s="171" t="s">
        <v>154</v>
      </c>
      <c r="F75" s="38"/>
      <c r="G75" s="38"/>
      <c r="H75" s="38"/>
      <c r="I75" s="143"/>
      <c r="J75" s="38"/>
      <c r="K75" s="38"/>
      <c r="L75" s="42"/>
    </row>
    <row r="76" s="1" customFormat="1" ht="12" customHeight="1">
      <c r="B76" s="37"/>
      <c r="C76" s="31" t="s">
        <v>158</v>
      </c>
      <c r="D76" s="38"/>
      <c r="E76" s="38"/>
      <c r="F76" s="38"/>
      <c r="G76" s="38"/>
      <c r="H76" s="38"/>
      <c r="I76" s="143"/>
      <c r="J76" s="38"/>
      <c r="K76" s="38"/>
      <c r="L76" s="42"/>
    </row>
    <row r="77" s="1" customFormat="1" ht="16.5" customHeight="1">
      <c r="B77" s="37"/>
      <c r="C77" s="38"/>
      <c r="D77" s="38"/>
      <c r="E77" s="63" t="str">
        <f>E11</f>
        <v>D1_01_5 - Interiér - DHIM do 40.000,- Kč</v>
      </c>
      <c r="F77" s="38"/>
      <c r="G77" s="38"/>
      <c r="H77" s="38"/>
      <c r="I77" s="143"/>
      <c r="J77" s="38"/>
      <c r="K77" s="38"/>
      <c r="L77" s="42"/>
    </row>
    <row r="78" s="1" customFormat="1" ht="6.96" customHeight="1">
      <c r="B78" s="37"/>
      <c r="C78" s="38"/>
      <c r="D78" s="38"/>
      <c r="E78" s="38"/>
      <c r="F78" s="38"/>
      <c r="G78" s="38"/>
      <c r="H78" s="38"/>
      <c r="I78" s="143"/>
      <c r="J78" s="38"/>
      <c r="K78" s="38"/>
      <c r="L78" s="42"/>
    </row>
    <row r="79" s="1" customFormat="1" ht="12" customHeight="1">
      <c r="B79" s="37"/>
      <c r="C79" s="31" t="s">
        <v>21</v>
      </c>
      <c r="D79" s="38"/>
      <c r="E79" s="38"/>
      <c r="F79" s="26" t="str">
        <f>F14</f>
        <v>Trutnov</v>
      </c>
      <c r="G79" s="38"/>
      <c r="H79" s="38"/>
      <c r="I79" s="145" t="s">
        <v>23</v>
      </c>
      <c r="J79" s="66" t="str">
        <f>IF(J14="","",J14)</f>
        <v>14. 1. 2019</v>
      </c>
      <c r="K79" s="38"/>
      <c r="L79" s="42"/>
    </row>
    <row r="80" s="1" customFormat="1" ht="6.96" customHeight="1">
      <c r="B80" s="37"/>
      <c r="C80" s="38"/>
      <c r="D80" s="38"/>
      <c r="E80" s="38"/>
      <c r="F80" s="38"/>
      <c r="G80" s="38"/>
      <c r="H80" s="38"/>
      <c r="I80" s="143"/>
      <c r="J80" s="38"/>
      <c r="K80" s="38"/>
      <c r="L80" s="42"/>
    </row>
    <row r="81" s="1" customFormat="1" ht="24.9" customHeight="1">
      <c r="B81" s="37"/>
      <c r="C81" s="31" t="s">
        <v>25</v>
      </c>
      <c r="D81" s="38"/>
      <c r="E81" s="38"/>
      <c r="F81" s="26" t="str">
        <f>E17</f>
        <v>Královehradecký kraj</v>
      </c>
      <c r="G81" s="38"/>
      <c r="H81" s="38"/>
      <c r="I81" s="145" t="s">
        <v>31</v>
      </c>
      <c r="J81" s="35" t="str">
        <f>E23</f>
        <v>Atelier Penta v.o.s., Mrštíkova 12, Jihlava</v>
      </c>
      <c r="K81" s="38"/>
      <c r="L81" s="42"/>
    </row>
    <row r="82" s="1" customFormat="1" ht="13.65" customHeight="1">
      <c r="B82" s="37"/>
      <c r="C82" s="31" t="s">
        <v>29</v>
      </c>
      <c r="D82" s="38"/>
      <c r="E82" s="38"/>
      <c r="F82" s="26" t="str">
        <f>IF(E20="","",E20)</f>
        <v>Vyplň údaj</v>
      </c>
      <c r="G82" s="38"/>
      <c r="H82" s="38"/>
      <c r="I82" s="145" t="s">
        <v>34</v>
      </c>
      <c r="J82" s="35" t="str">
        <f>E26</f>
        <v>Ing. Arch. Franěk</v>
      </c>
      <c r="K82" s="38"/>
      <c r="L82" s="42"/>
    </row>
    <row r="83" s="1" customFormat="1" ht="10.32" customHeight="1">
      <c r="B83" s="37"/>
      <c r="C83" s="38"/>
      <c r="D83" s="38"/>
      <c r="E83" s="38"/>
      <c r="F83" s="38"/>
      <c r="G83" s="38"/>
      <c r="H83" s="38"/>
      <c r="I83" s="143"/>
      <c r="J83" s="38"/>
      <c r="K83" s="38"/>
      <c r="L83" s="42"/>
    </row>
    <row r="84" s="10" customFormat="1" ht="29.28" customHeight="1">
      <c r="B84" s="190"/>
      <c r="C84" s="191" t="s">
        <v>232</v>
      </c>
      <c r="D84" s="192" t="s">
        <v>56</v>
      </c>
      <c r="E84" s="192" t="s">
        <v>52</v>
      </c>
      <c r="F84" s="192" t="s">
        <v>53</v>
      </c>
      <c r="G84" s="192" t="s">
        <v>233</v>
      </c>
      <c r="H84" s="192" t="s">
        <v>234</v>
      </c>
      <c r="I84" s="193" t="s">
        <v>235</v>
      </c>
      <c r="J84" s="192" t="s">
        <v>195</v>
      </c>
      <c r="K84" s="194" t="s">
        <v>236</v>
      </c>
      <c r="L84" s="195"/>
      <c r="M84" s="87" t="s">
        <v>1</v>
      </c>
      <c r="N84" s="88" t="s">
        <v>41</v>
      </c>
      <c r="O84" s="88" t="s">
        <v>237</v>
      </c>
      <c r="P84" s="88" t="s">
        <v>238</v>
      </c>
      <c r="Q84" s="88" t="s">
        <v>239</v>
      </c>
      <c r="R84" s="88" t="s">
        <v>240</v>
      </c>
      <c r="S84" s="88" t="s">
        <v>241</v>
      </c>
      <c r="T84" s="89" t="s">
        <v>242</v>
      </c>
    </row>
    <row r="85" s="1" customFormat="1" ht="22.8" customHeight="1">
      <c r="B85" s="37"/>
      <c r="C85" s="94" t="s">
        <v>243</v>
      </c>
      <c r="D85" s="38"/>
      <c r="E85" s="38"/>
      <c r="F85" s="38"/>
      <c r="G85" s="38"/>
      <c r="H85" s="38"/>
      <c r="I85" s="143"/>
      <c r="J85" s="196">
        <f>BK85</f>
        <v>0</v>
      </c>
      <c r="K85" s="38"/>
      <c r="L85" s="42"/>
      <c r="M85" s="90"/>
      <c r="N85" s="91"/>
      <c r="O85" s="91"/>
      <c r="P85" s="197">
        <f>SUM(P86:P114)</f>
        <v>0</v>
      </c>
      <c r="Q85" s="91"/>
      <c r="R85" s="197">
        <f>SUM(R86:R114)</f>
        <v>0</v>
      </c>
      <c r="S85" s="91"/>
      <c r="T85" s="198">
        <f>SUM(T86:T114)</f>
        <v>0</v>
      </c>
      <c r="AT85" s="16" t="s">
        <v>70</v>
      </c>
      <c r="AU85" s="16" t="s">
        <v>197</v>
      </c>
      <c r="BK85" s="199">
        <f>SUM(BK86:BK114)</f>
        <v>0</v>
      </c>
    </row>
    <row r="86" s="1" customFormat="1" ht="22.5" customHeight="1">
      <c r="B86" s="37"/>
      <c r="C86" s="216" t="s">
        <v>16</v>
      </c>
      <c r="D86" s="216" t="s">
        <v>248</v>
      </c>
      <c r="E86" s="217" t="s">
        <v>7601</v>
      </c>
      <c r="F86" s="218" t="s">
        <v>7602</v>
      </c>
      <c r="G86" s="219" t="s">
        <v>401</v>
      </c>
      <c r="H86" s="220">
        <v>7</v>
      </c>
      <c r="I86" s="221"/>
      <c r="J86" s="222">
        <f>ROUND(I86*H86,2)</f>
        <v>0</v>
      </c>
      <c r="K86" s="218" t="s">
        <v>1</v>
      </c>
      <c r="L86" s="42"/>
      <c r="M86" s="223" t="s">
        <v>1</v>
      </c>
      <c r="N86" s="224" t="s">
        <v>42</v>
      </c>
      <c r="O86" s="78"/>
      <c r="P86" s="225">
        <f>O86*H86</f>
        <v>0</v>
      </c>
      <c r="Q86" s="225">
        <v>0</v>
      </c>
      <c r="R86" s="225">
        <f>Q86*H86</f>
        <v>0</v>
      </c>
      <c r="S86" s="225">
        <v>0</v>
      </c>
      <c r="T86" s="226">
        <f>S86*H86</f>
        <v>0</v>
      </c>
      <c r="AR86" s="16" t="s">
        <v>756</v>
      </c>
      <c r="AT86" s="16" t="s">
        <v>248</v>
      </c>
      <c r="AU86" s="16" t="s">
        <v>71</v>
      </c>
      <c r="AY86" s="16" t="s">
        <v>246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6" t="s">
        <v>16</v>
      </c>
      <c r="BK86" s="227">
        <f>ROUND(I86*H86,2)</f>
        <v>0</v>
      </c>
      <c r="BL86" s="16" t="s">
        <v>756</v>
      </c>
      <c r="BM86" s="16" t="s">
        <v>7603</v>
      </c>
    </row>
    <row r="87" s="13" customFormat="1">
      <c r="B87" s="239"/>
      <c r="C87" s="240"/>
      <c r="D87" s="230" t="s">
        <v>255</v>
      </c>
      <c r="E87" s="241" t="s">
        <v>1</v>
      </c>
      <c r="F87" s="242" t="s">
        <v>286</v>
      </c>
      <c r="G87" s="240"/>
      <c r="H87" s="243">
        <v>7</v>
      </c>
      <c r="I87" s="244"/>
      <c r="J87" s="240"/>
      <c r="K87" s="240"/>
      <c r="L87" s="245"/>
      <c r="M87" s="246"/>
      <c r="N87" s="247"/>
      <c r="O87" s="247"/>
      <c r="P87" s="247"/>
      <c r="Q87" s="247"/>
      <c r="R87" s="247"/>
      <c r="S87" s="247"/>
      <c r="T87" s="248"/>
      <c r="AT87" s="249" t="s">
        <v>255</v>
      </c>
      <c r="AU87" s="249" t="s">
        <v>71</v>
      </c>
      <c r="AV87" s="13" t="s">
        <v>79</v>
      </c>
      <c r="AW87" s="13" t="s">
        <v>33</v>
      </c>
      <c r="AX87" s="13" t="s">
        <v>16</v>
      </c>
      <c r="AY87" s="249" t="s">
        <v>246</v>
      </c>
    </row>
    <row r="88" s="1" customFormat="1" ht="22.5" customHeight="1">
      <c r="B88" s="37"/>
      <c r="C88" s="216" t="s">
        <v>79</v>
      </c>
      <c r="D88" s="216" t="s">
        <v>248</v>
      </c>
      <c r="E88" s="217" t="s">
        <v>7604</v>
      </c>
      <c r="F88" s="218" t="s">
        <v>7605</v>
      </c>
      <c r="G88" s="219" t="s">
        <v>401</v>
      </c>
      <c r="H88" s="220">
        <v>9</v>
      </c>
      <c r="I88" s="221"/>
      <c r="J88" s="222">
        <f>ROUND(I88*H88,2)</f>
        <v>0</v>
      </c>
      <c r="K88" s="218" t="s">
        <v>1</v>
      </c>
      <c r="L88" s="42"/>
      <c r="M88" s="223" t="s">
        <v>1</v>
      </c>
      <c r="N88" s="224" t="s">
        <v>42</v>
      </c>
      <c r="O88" s="78"/>
      <c r="P88" s="225">
        <f>O88*H88</f>
        <v>0</v>
      </c>
      <c r="Q88" s="225">
        <v>0</v>
      </c>
      <c r="R88" s="225">
        <f>Q88*H88</f>
        <v>0</v>
      </c>
      <c r="S88" s="225">
        <v>0</v>
      </c>
      <c r="T88" s="226">
        <f>S88*H88</f>
        <v>0</v>
      </c>
      <c r="AR88" s="16" t="s">
        <v>756</v>
      </c>
      <c r="AT88" s="16" t="s">
        <v>248</v>
      </c>
      <c r="AU88" s="16" t="s">
        <v>71</v>
      </c>
      <c r="AY88" s="16" t="s">
        <v>246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6" t="s">
        <v>16</v>
      </c>
      <c r="BK88" s="227">
        <f>ROUND(I88*H88,2)</f>
        <v>0</v>
      </c>
      <c r="BL88" s="16" t="s">
        <v>756</v>
      </c>
      <c r="BM88" s="16" t="s">
        <v>7606</v>
      </c>
    </row>
    <row r="89" s="13" customFormat="1">
      <c r="B89" s="239"/>
      <c r="C89" s="240"/>
      <c r="D89" s="230" t="s">
        <v>255</v>
      </c>
      <c r="E89" s="241" t="s">
        <v>1</v>
      </c>
      <c r="F89" s="242" t="s">
        <v>295</v>
      </c>
      <c r="G89" s="240"/>
      <c r="H89" s="243">
        <v>9</v>
      </c>
      <c r="I89" s="244"/>
      <c r="J89" s="240"/>
      <c r="K89" s="240"/>
      <c r="L89" s="245"/>
      <c r="M89" s="246"/>
      <c r="N89" s="247"/>
      <c r="O89" s="247"/>
      <c r="P89" s="247"/>
      <c r="Q89" s="247"/>
      <c r="R89" s="247"/>
      <c r="S89" s="247"/>
      <c r="T89" s="248"/>
      <c r="AT89" s="249" t="s">
        <v>255</v>
      </c>
      <c r="AU89" s="249" t="s">
        <v>71</v>
      </c>
      <c r="AV89" s="13" t="s">
        <v>79</v>
      </c>
      <c r="AW89" s="13" t="s">
        <v>33</v>
      </c>
      <c r="AX89" s="13" t="s">
        <v>16</v>
      </c>
      <c r="AY89" s="249" t="s">
        <v>246</v>
      </c>
    </row>
    <row r="90" s="1" customFormat="1" ht="16.5" customHeight="1">
      <c r="B90" s="37"/>
      <c r="C90" s="216" t="s">
        <v>266</v>
      </c>
      <c r="D90" s="216" t="s">
        <v>248</v>
      </c>
      <c r="E90" s="217" t="s">
        <v>7607</v>
      </c>
      <c r="F90" s="218" t="s">
        <v>7608</v>
      </c>
      <c r="G90" s="219" t="s">
        <v>401</v>
      </c>
      <c r="H90" s="220">
        <v>9</v>
      </c>
      <c r="I90" s="221"/>
      <c r="J90" s="222">
        <f>ROUND(I90*H90,2)</f>
        <v>0</v>
      </c>
      <c r="K90" s="218" t="s">
        <v>1</v>
      </c>
      <c r="L90" s="42"/>
      <c r="M90" s="223" t="s">
        <v>1</v>
      </c>
      <c r="N90" s="224" t="s">
        <v>42</v>
      </c>
      <c r="O90" s="7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AR90" s="16" t="s">
        <v>756</v>
      </c>
      <c r="AT90" s="16" t="s">
        <v>248</v>
      </c>
      <c r="AU90" s="16" t="s">
        <v>71</v>
      </c>
      <c r="AY90" s="16" t="s">
        <v>246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6" t="s">
        <v>16</v>
      </c>
      <c r="BK90" s="227">
        <f>ROUND(I90*H90,2)</f>
        <v>0</v>
      </c>
      <c r="BL90" s="16" t="s">
        <v>756</v>
      </c>
      <c r="BM90" s="16" t="s">
        <v>7609</v>
      </c>
    </row>
    <row r="91" s="13" customFormat="1">
      <c r="B91" s="239"/>
      <c r="C91" s="240"/>
      <c r="D91" s="230" t="s">
        <v>255</v>
      </c>
      <c r="E91" s="241" t="s">
        <v>1</v>
      </c>
      <c r="F91" s="242" t="s">
        <v>295</v>
      </c>
      <c r="G91" s="240"/>
      <c r="H91" s="243">
        <v>9</v>
      </c>
      <c r="I91" s="244"/>
      <c r="J91" s="240"/>
      <c r="K91" s="240"/>
      <c r="L91" s="245"/>
      <c r="M91" s="246"/>
      <c r="N91" s="247"/>
      <c r="O91" s="247"/>
      <c r="P91" s="247"/>
      <c r="Q91" s="247"/>
      <c r="R91" s="247"/>
      <c r="S91" s="247"/>
      <c r="T91" s="248"/>
      <c r="AT91" s="249" t="s">
        <v>255</v>
      </c>
      <c r="AU91" s="249" t="s">
        <v>71</v>
      </c>
      <c r="AV91" s="13" t="s">
        <v>79</v>
      </c>
      <c r="AW91" s="13" t="s">
        <v>33</v>
      </c>
      <c r="AX91" s="13" t="s">
        <v>16</v>
      </c>
      <c r="AY91" s="249" t="s">
        <v>246</v>
      </c>
    </row>
    <row r="92" s="1" customFormat="1" ht="22.5" customHeight="1">
      <c r="B92" s="37"/>
      <c r="C92" s="216" t="s">
        <v>253</v>
      </c>
      <c r="D92" s="216" t="s">
        <v>248</v>
      </c>
      <c r="E92" s="217" t="s">
        <v>7610</v>
      </c>
      <c r="F92" s="218" t="s">
        <v>7611</v>
      </c>
      <c r="G92" s="219" t="s">
        <v>401</v>
      </c>
      <c r="H92" s="220">
        <v>10</v>
      </c>
      <c r="I92" s="221"/>
      <c r="J92" s="222">
        <f>ROUND(I92*H92,2)</f>
        <v>0</v>
      </c>
      <c r="K92" s="218" t="s">
        <v>1</v>
      </c>
      <c r="L92" s="42"/>
      <c r="M92" s="223" t="s">
        <v>1</v>
      </c>
      <c r="N92" s="224" t="s">
        <v>42</v>
      </c>
      <c r="O92" s="78"/>
      <c r="P92" s="225">
        <f>O92*H92</f>
        <v>0</v>
      </c>
      <c r="Q92" s="225">
        <v>0</v>
      </c>
      <c r="R92" s="225">
        <f>Q92*H92</f>
        <v>0</v>
      </c>
      <c r="S92" s="225">
        <v>0</v>
      </c>
      <c r="T92" s="226">
        <f>S92*H92</f>
        <v>0</v>
      </c>
      <c r="AR92" s="16" t="s">
        <v>756</v>
      </c>
      <c r="AT92" s="16" t="s">
        <v>248</v>
      </c>
      <c r="AU92" s="16" t="s">
        <v>71</v>
      </c>
      <c r="AY92" s="16" t="s">
        <v>246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6" t="s">
        <v>16</v>
      </c>
      <c r="BK92" s="227">
        <f>ROUND(I92*H92,2)</f>
        <v>0</v>
      </c>
      <c r="BL92" s="16" t="s">
        <v>756</v>
      </c>
      <c r="BM92" s="16" t="s">
        <v>7612</v>
      </c>
    </row>
    <row r="93" s="13" customFormat="1">
      <c r="B93" s="239"/>
      <c r="C93" s="240"/>
      <c r="D93" s="230" t="s">
        <v>255</v>
      </c>
      <c r="E93" s="241" t="s">
        <v>1</v>
      </c>
      <c r="F93" s="242" t="s">
        <v>300</v>
      </c>
      <c r="G93" s="240"/>
      <c r="H93" s="243">
        <v>10</v>
      </c>
      <c r="I93" s="244"/>
      <c r="J93" s="240"/>
      <c r="K93" s="240"/>
      <c r="L93" s="245"/>
      <c r="M93" s="246"/>
      <c r="N93" s="247"/>
      <c r="O93" s="247"/>
      <c r="P93" s="247"/>
      <c r="Q93" s="247"/>
      <c r="R93" s="247"/>
      <c r="S93" s="247"/>
      <c r="T93" s="248"/>
      <c r="AT93" s="249" t="s">
        <v>255</v>
      </c>
      <c r="AU93" s="249" t="s">
        <v>71</v>
      </c>
      <c r="AV93" s="13" t="s">
        <v>79</v>
      </c>
      <c r="AW93" s="13" t="s">
        <v>33</v>
      </c>
      <c r="AX93" s="13" t="s">
        <v>16</v>
      </c>
      <c r="AY93" s="249" t="s">
        <v>246</v>
      </c>
    </row>
    <row r="94" s="1" customFormat="1" ht="16.5" customHeight="1">
      <c r="B94" s="37"/>
      <c r="C94" s="216" t="s">
        <v>276</v>
      </c>
      <c r="D94" s="216" t="s">
        <v>248</v>
      </c>
      <c r="E94" s="217" t="s">
        <v>7613</v>
      </c>
      <c r="F94" s="218" t="s">
        <v>7614</v>
      </c>
      <c r="G94" s="219" t="s">
        <v>401</v>
      </c>
      <c r="H94" s="220">
        <v>20</v>
      </c>
      <c r="I94" s="221"/>
      <c r="J94" s="222">
        <f>ROUND(I94*H94,2)</f>
        <v>0</v>
      </c>
      <c r="K94" s="218" t="s">
        <v>1</v>
      </c>
      <c r="L94" s="42"/>
      <c r="M94" s="223" t="s">
        <v>1</v>
      </c>
      <c r="N94" s="224" t="s">
        <v>42</v>
      </c>
      <c r="O94" s="78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AR94" s="16" t="s">
        <v>756</v>
      </c>
      <c r="AT94" s="16" t="s">
        <v>248</v>
      </c>
      <c r="AU94" s="16" t="s">
        <v>71</v>
      </c>
      <c r="AY94" s="16" t="s">
        <v>246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6" t="s">
        <v>16</v>
      </c>
      <c r="BK94" s="227">
        <f>ROUND(I94*H94,2)</f>
        <v>0</v>
      </c>
      <c r="BL94" s="16" t="s">
        <v>756</v>
      </c>
      <c r="BM94" s="16" t="s">
        <v>7615</v>
      </c>
    </row>
    <row r="95" s="13" customFormat="1">
      <c r="B95" s="239"/>
      <c r="C95" s="240"/>
      <c r="D95" s="230" t="s">
        <v>255</v>
      </c>
      <c r="E95" s="241" t="s">
        <v>1</v>
      </c>
      <c r="F95" s="242" t="s">
        <v>372</v>
      </c>
      <c r="G95" s="240"/>
      <c r="H95" s="243">
        <v>20</v>
      </c>
      <c r="I95" s="244"/>
      <c r="J95" s="240"/>
      <c r="K95" s="240"/>
      <c r="L95" s="245"/>
      <c r="M95" s="246"/>
      <c r="N95" s="247"/>
      <c r="O95" s="247"/>
      <c r="P95" s="247"/>
      <c r="Q95" s="247"/>
      <c r="R95" s="247"/>
      <c r="S95" s="247"/>
      <c r="T95" s="248"/>
      <c r="AT95" s="249" t="s">
        <v>255</v>
      </c>
      <c r="AU95" s="249" t="s">
        <v>71</v>
      </c>
      <c r="AV95" s="13" t="s">
        <v>79</v>
      </c>
      <c r="AW95" s="13" t="s">
        <v>33</v>
      </c>
      <c r="AX95" s="13" t="s">
        <v>16</v>
      </c>
      <c r="AY95" s="249" t="s">
        <v>246</v>
      </c>
    </row>
    <row r="96" s="1" customFormat="1" ht="16.5" customHeight="1">
      <c r="B96" s="37"/>
      <c r="C96" s="216" t="s">
        <v>280</v>
      </c>
      <c r="D96" s="216" t="s">
        <v>248</v>
      </c>
      <c r="E96" s="217" t="s">
        <v>7616</v>
      </c>
      <c r="F96" s="218" t="s">
        <v>7617</v>
      </c>
      <c r="G96" s="219" t="s">
        <v>401</v>
      </c>
      <c r="H96" s="220">
        <v>8</v>
      </c>
      <c r="I96" s="221"/>
      <c r="J96" s="222">
        <f>ROUND(I96*H96,2)</f>
        <v>0</v>
      </c>
      <c r="K96" s="218" t="s">
        <v>1</v>
      </c>
      <c r="L96" s="42"/>
      <c r="M96" s="223" t="s">
        <v>1</v>
      </c>
      <c r="N96" s="224" t="s">
        <v>42</v>
      </c>
      <c r="O96" s="78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AR96" s="16" t="s">
        <v>756</v>
      </c>
      <c r="AT96" s="16" t="s">
        <v>248</v>
      </c>
      <c r="AU96" s="16" t="s">
        <v>71</v>
      </c>
      <c r="AY96" s="16" t="s">
        <v>246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6" t="s">
        <v>16</v>
      </c>
      <c r="BK96" s="227">
        <f>ROUND(I96*H96,2)</f>
        <v>0</v>
      </c>
      <c r="BL96" s="16" t="s">
        <v>756</v>
      </c>
      <c r="BM96" s="16" t="s">
        <v>7618</v>
      </c>
    </row>
    <row r="97" s="13" customFormat="1">
      <c r="B97" s="239"/>
      <c r="C97" s="240"/>
      <c r="D97" s="230" t="s">
        <v>255</v>
      </c>
      <c r="E97" s="241" t="s">
        <v>1</v>
      </c>
      <c r="F97" s="242" t="s">
        <v>290</v>
      </c>
      <c r="G97" s="240"/>
      <c r="H97" s="243">
        <v>8</v>
      </c>
      <c r="I97" s="244"/>
      <c r="J97" s="240"/>
      <c r="K97" s="240"/>
      <c r="L97" s="245"/>
      <c r="M97" s="246"/>
      <c r="N97" s="247"/>
      <c r="O97" s="247"/>
      <c r="P97" s="247"/>
      <c r="Q97" s="247"/>
      <c r="R97" s="247"/>
      <c r="S97" s="247"/>
      <c r="T97" s="248"/>
      <c r="AT97" s="249" t="s">
        <v>255</v>
      </c>
      <c r="AU97" s="249" t="s">
        <v>71</v>
      </c>
      <c r="AV97" s="13" t="s">
        <v>79</v>
      </c>
      <c r="AW97" s="13" t="s">
        <v>33</v>
      </c>
      <c r="AX97" s="13" t="s">
        <v>16</v>
      </c>
      <c r="AY97" s="249" t="s">
        <v>246</v>
      </c>
    </row>
    <row r="98" s="1" customFormat="1" ht="22.5" customHeight="1">
      <c r="B98" s="37"/>
      <c r="C98" s="216" t="s">
        <v>286</v>
      </c>
      <c r="D98" s="216" t="s">
        <v>248</v>
      </c>
      <c r="E98" s="217" t="s">
        <v>7619</v>
      </c>
      <c r="F98" s="218" t="s">
        <v>7620</v>
      </c>
      <c r="G98" s="219" t="s">
        <v>401</v>
      </c>
      <c r="H98" s="220">
        <v>8</v>
      </c>
      <c r="I98" s="221"/>
      <c r="J98" s="222">
        <f>ROUND(I98*H98,2)</f>
        <v>0</v>
      </c>
      <c r="K98" s="218" t="s">
        <v>1</v>
      </c>
      <c r="L98" s="42"/>
      <c r="M98" s="223" t="s">
        <v>1</v>
      </c>
      <c r="N98" s="224" t="s">
        <v>42</v>
      </c>
      <c r="O98" s="78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AR98" s="16" t="s">
        <v>756</v>
      </c>
      <c r="AT98" s="16" t="s">
        <v>248</v>
      </c>
      <c r="AU98" s="16" t="s">
        <v>71</v>
      </c>
      <c r="AY98" s="16" t="s">
        <v>246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6" t="s">
        <v>16</v>
      </c>
      <c r="BK98" s="227">
        <f>ROUND(I98*H98,2)</f>
        <v>0</v>
      </c>
      <c r="BL98" s="16" t="s">
        <v>756</v>
      </c>
      <c r="BM98" s="16" t="s">
        <v>7621</v>
      </c>
    </row>
    <row r="99" s="13" customFormat="1">
      <c r="B99" s="239"/>
      <c r="C99" s="240"/>
      <c r="D99" s="230" t="s">
        <v>255</v>
      </c>
      <c r="E99" s="241" t="s">
        <v>1</v>
      </c>
      <c r="F99" s="242" t="s">
        <v>290</v>
      </c>
      <c r="G99" s="240"/>
      <c r="H99" s="243">
        <v>8</v>
      </c>
      <c r="I99" s="244"/>
      <c r="J99" s="240"/>
      <c r="K99" s="240"/>
      <c r="L99" s="245"/>
      <c r="M99" s="246"/>
      <c r="N99" s="247"/>
      <c r="O99" s="247"/>
      <c r="P99" s="247"/>
      <c r="Q99" s="247"/>
      <c r="R99" s="247"/>
      <c r="S99" s="247"/>
      <c r="T99" s="248"/>
      <c r="AT99" s="249" t="s">
        <v>255</v>
      </c>
      <c r="AU99" s="249" t="s">
        <v>71</v>
      </c>
      <c r="AV99" s="13" t="s">
        <v>79</v>
      </c>
      <c r="AW99" s="13" t="s">
        <v>33</v>
      </c>
      <c r="AX99" s="13" t="s">
        <v>16</v>
      </c>
      <c r="AY99" s="249" t="s">
        <v>246</v>
      </c>
    </row>
    <row r="100" s="1" customFormat="1" ht="16.5" customHeight="1">
      <c r="B100" s="37"/>
      <c r="C100" s="216" t="s">
        <v>290</v>
      </c>
      <c r="D100" s="216" t="s">
        <v>248</v>
      </c>
      <c r="E100" s="217" t="s">
        <v>7622</v>
      </c>
      <c r="F100" s="218" t="s">
        <v>7623</v>
      </c>
      <c r="G100" s="219" t="s">
        <v>401</v>
      </c>
      <c r="H100" s="220">
        <v>7</v>
      </c>
      <c r="I100" s="221"/>
      <c r="J100" s="222">
        <f>ROUND(I100*H100,2)</f>
        <v>0</v>
      </c>
      <c r="K100" s="218" t="s">
        <v>1</v>
      </c>
      <c r="L100" s="42"/>
      <c r="M100" s="223" t="s">
        <v>1</v>
      </c>
      <c r="N100" s="224" t="s">
        <v>42</v>
      </c>
      <c r="O100" s="78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AR100" s="16" t="s">
        <v>756</v>
      </c>
      <c r="AT100" s="16" t="s">
        <v>248</v>
      </c>
      <c r="AU100" s="16" t="s">
        <v>71</v>
      </c>
      <c r="AY100" s="16" t="s">
        <v>246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6" t="s">
        <v>16</v>
      </c>
      <c r="BK100" s="227">
        <f>ROUND(I100*H100,2)</f>
        <v>0</v>
      </c>
      <c r="BL100" s="16" t="s">
        <v>756</v>
      </c>
      <c r="BM100" s="16" t="s">
        <v>7624</v>
      </c>
    </row>
    <row r="101" s="13" customFormat="1">
      <c r="B101" s="239"/>
      <c r="C101" s="240"/>
      <c r="D101" s="230" t="s">
        <v>255</v>
      </c>
      <c r="E101" s="241" t="s">
        <v>1</v>
      </c>
      <c r="F101" s="242" t="s">
        <v>286</v>
      </c>
      <c r="G101" s="240"/>
      <c r="H101" s="243">
        <v>7</v>
      </c>
      <c r="I101" s="244"/>
      <c r="J101" s="240"/>
      <c r="K101" s="240"/>
      <c r="L101" s="245"/>
      <c r="M101" s="246"/>
      <c r="N101" s="247"/>
      <c r="O101" s="247"/>
      <c r="P101" s="247"/>
      <c r="Q101" s="247"/>
      <c r="R101" s="247"/>
      <c r="S101" s="247"/>
      <c r="T101" s="248"/>
      <c r="AT101" s="249" t="s">
        <v>255</v>
      </c>
      <c r="AU101" s="249" t="s">
        <v>71</v>
      </c>
      <c r="AV101" s="13" t="s">
        <v>79</v>
      </c>
      <c r="AW101" s="13" t="s">
        <v>33</v>
      </c>
      <c r="AX101" s="13" t="s">
        <v>16</v>
      </c>
      <c r="AY101" s="249" t="s">
        <v>246</v>
      </c>
    </row>
    <row r="102" s="1" customFormat="1" ht="16.5" customHeight="1">
      <c r="B102" s="37"/>
      <c r="C102" s="216" t="s">
        <v>295</v>
      </c>
      <c r="D102" s="216" t="s">
        <v>248</v>
      </c>
      <c r="E102" s="217" t="s">
        <v>7625</v>
      </c>
      <c r="F102" s="218" t="s">
        <v>7626</v>
      </c>
      <c r="G102" s="219" t="s">
        <v>401</v>
      </c>
      <c r="H102" s="220">
        <v>7</v>
      </c>
      <c r="I102" s="221"/>
      <c r="J102" s="222">
        <f>ROUND(I102*H102,2)</f>
        <v>0</v>
      </c>
      <c r="K102" s="218" t="s">
        <v>1</v>
      </c>
      <c r="L102" s="42"/>
      <c r="M102" s="223" t="s">
        <v>1</v>
      </c>
      <c r="N102" s="224" t="s">
        <v>42</v>
      </c>
      <c r="O102" s="7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AR102" s="16" t="s">
        <v>756</v>
      </c>
      <c r="AT102" s="16" t="s">
        <v>248</v>
      </c>
      <c r="AU102" s="16" t="s">
        <v>71</v>
      </c>
      <c r="AY102" s="16" t="s">
        <v>246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6" t="s">
        <v>16</v>
      </c>
      <c r="BK102" s="227">
        <f>ROUND(I102*H102,2)</f>
        <v>0</v>
      </c>
      <c r="BL102" s="16" t="s">
        <v>756</v>
      </c>
      <c r="BM102" s="16" t="s">
        <v>7627</v>
      </c>
    </row>
    <row r="103" s="13" customFormat="1">
      <c r="B103" s="239"/>
      <c r="C103" s="240"/>
      <c r="D103" s="230" t="s">
        <v>255</v>
      </c>
      <c r="E103" s="241" t="s">
        <v>1</v>
      </c>
      <c r="F103" s="242" t="s">
        <v>286</v>
      </c>
      <c r="G103" s="240"/>
      <c r="H103" s="243">
        <v>7</v>
      </c>
      <c r="I103" s="244"/>
      <c r="J103" s="240"/>
      <c r="K103" s="240"/>
      <c r="L103" s="245"/>
      <c r="M103" s="246"/>
      <c r="N103" s="247"/>
      <c r="O103" s="247"/>
      <c r="P103" s="247"/>
      <c r="Q103" s="247"/>
      <c r="R103" s="247"/>
      <c r="S103" s="247"/>
      <c r="T103" s="248"/>
      <c r="AT103" s="249" t="s">
        <v>255</v>
      </c>
      <c r="AU103" s="249" t="s">
        <v>71</v>
      </c>
      <c r="AV103" s="13" t="s">
        <v>79</v>
      </c>
      <c r="AW103" s="13" t="s">
        <v>33</v>
      </c>
      <c r="AX103" s="13" t="s">
        <v>16</v>
      </c>
      <c r="AY103" s="249" t="s">
        <v>246</v>
      </c>
    </row>
    <row r="104" s="1" customFormat="1" ht="22.5" customHeight="1">
      <c r="B104" s="37"/>
      <c r="C104" s="216" t="s">
        <v>300</v>
      </c>
      <c r="D104" s="216" t="s">
        <v>248</v>
      </c>
      <c r="E104" s="217" t="s">
        <v>7628</v>
      </c>
      <c r="F104" s="218" t="s">
        <v>7629</v>
      </c>
      <c r="G104" s="219" t="s">
        <v>401</v>
      </c>
      <c r="H104" s="220">
        <v>2</v>
      </c>
      <c r="I104" s="221"/>
      <c r="J104" s="222">
        <f>ROUND(I104*H104,2)</f>
        <v>0</v>
      </c>
      <c r="K104" s="218" t="s">
        <v>1</v>
      </c>
      <c r="L104" s="42"/>
      <c r="M104" s="223" t="s">
        <v>1</v>
      </c>
      <c r="N104" s="224" t="s">
        <v>42</v>
      </c>
      <c r="O104" s="78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AR104" s="16" t="s">
        <v>756</v>
      </c>
      <c r="AT104" s="16" t="s">
        <v>248</v>
      </c>
      <c r="AU104" s="16" t="s">
        <v>71</v>
      </c>
      <c r="AY104" s="16" t="s">
        <v>246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6" t="s">
        <v>16</v>
      </c>
      <c r="BK104" s="227">
        <f>ROUND(I104*H104,2)</f>
        <v>0</v>
      </c>
      <c r="BL104" s="16" t="s">
        <v>756</v>
      </c>
      <c r="BM104" s="16" t="s">
        <v>7630</v>
      </c>
    </row>
    <row r="105" s="13" customFormat="1">
      <c r="B105" s="239"/>
      <c r="C105" s="240"/>
      <c r="D105" s="230" t="s">
        <v>255</v>
      </c>
      <c r="E105" s="241" t="s">
        <v>1</v>
      </c>
      <c r="F105" s="242" t="s">
        <v>79</v>
      </c>
      <c r="G105" s="240"/>
      <c r="H105" s="243">
        <v>2</v>
      </c>
      <c r="I105" s="244"/>
      <c r="J105" s="240"/>
      <c r="K105" s="240"/>
      <c r="L105" s="245"/>
      <c r="M105" s="246"/>
      <c r="N105" s="247"/>
      <c r="O105" s="247"/>
      <c r="P105" s="247"/>
      <c r="Q105" s="247"/>
      <c r="R105" s="247"/>
      <c r="S105" s="247"/>
      <c r="T105" s="248"/>
      <c r="AT105" s="249" t="s">
        <v>255</v>
      </c>
      <c r="AU105" s="249" t="s">
        <v>71</v>
      </c>
      <c r="AV105" s="13" t="s">
        <v>79</v>
      </c>
      <c r="AW105" s="13" t="s">
        <v>33</v>
      </c>
      <c r="AX105" s="13" t="s">
        <v>16</v>
      </c>
      <c r="AY105" s="249" t="s">
        <v>246</v>
      </c>
    </row>
    <row r="106" s="1" customFormat="1" ht="16.5" customHeight="1">
      <c r="B106" s="37"/>
      <c r="C106" s="216" t="s">
        <v>304</v>
      </c>
      <c r="D106" s="216" t="s">
        <v>248</v>
      </c>
      <c r="E106" s="217" t="s">
        <v>7631</v>
      </c>
      <c r="F106" s="218" t="s">
        <v>7632</v>
      </c>
      <c r="G106" s="219" t="s">
        <v>401</v>
      </c>
      <c r="H106" s="220">
        <v>3</v>
      </c>
      <c r="I106" s="221"/>
      <c r="J106" s="222">
        <f>ROUND(I106*H106,2)</f>
        <v>0</v>
      </c>
      <c r="K106" s="218" t="s">
        <v>1</v>
      </c>
      <c r="L106" s="42"/>
      <c r="M106" s="223" t="s">
        <v>1</v>
      </c>
      <c r="N106" s="224" t="s">
        <v>42</v>
      </c>
      <c r="O106" s="78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AR106" s="16" t="s">
        <v>756</v>
      </c>
      <c r="AT106" s="16" t="s">
        <v>248</v>
      </c>
      <c r="AU106" s="16" t="s">
        <v>71</v>
      </c>
      <c r="AY106" s="16" t="s">
        <v>246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6" t="s">
        <v>16</v>
      </c>
      <c r="BK106" s="227">
        <f>ROUND(I106*H106,2)</f>
        <v>0</v>
      </c>
      <c r="BL106" s="16" t="s">
        <v>756</v>
      </c>
      <c r="BM106" s="16" t="s">
        <v>7633</v>
      </c>
    </row>
    <row r="107" s="13" customFormat="1">
      <c r="B107" s="239"/>
      <c r="C107" s="240"/>
      <c r="D107" s="230" t="s">
        <v>255</v>
      </c>
      <c r="E107" s="241" t="s">
        <v>1</v>
      </c>
      <c r="F107" s="242" t="s">
        <v>266</v>
      </c>
      <c r="G107" s="240"/>
      <c r="H107" s="243">
        <v>3</v>
      </c>
      <c r="I107" s="244"/>
      <c r="J107" s="240"/>
      <c r="K107" s="240"/>
      <c r="L107" s="245"/>
      <c r="M107" s="246"/>
      <c r="N107" s="247"/>
      <c r="O107" s="247"/>
      <c r="P107" s="247"/>
      <c r="Q107" s="247"/>
      <c r="R107" s="247"/>
      <c r="S107" s="247"/>
      <c r="T107" s="248"/>
      <c r="AT107" s="249" t="s">
        <v>255</v>
      </c>
      <c r="AU107" s="249" t="s">
        <v>71</v>
      </c>
      <c r="AV107" s="13" t="s">
        <v>79</v>
      </c>
      <c r="AW107" s="13" t="s">
        <v>33</v>
      </c>
      <c r="AX107" s="13" t="s">
        <v>16</v>
      </c>
      <c r="AY107" s="249" t="s">
        <v>246</v>
      </c>
    </row>
    <row r="108" s="1" customFormat="1" ht="16.5" customHeight="1">
      <c r="B108" s="37"/>
      <c r="C108" s="216" t="s">
        <v>311</v>
      </c>
      <c r="D108" s="216" t="s">
        <v>248</v>
      </c>
      <c r="E108" s="217" t="s">
        <v>7634</v>
      </c>
      <c r="F108" s="218" t="s">
        <v>7635</v>
      </c>
      <c r="G108" s="219" t="s">
        <v>7348</v>
      </c>
      <c r="H108" s="220">
        <v>9</v>
      </c>
      <c r="I108" s="221"/>
      <c r="J108" s="222">
        <f>ROUND(I108*H108,2)</f>
        <v>0</v>
      </c>
      <c r="K108" s="218" t="s">
        <v>1</v>
      </c>
      <c r="L108" s="42"/>
      <c r="M108" s="223" t="s">
        <v>1</v>
      </c>
      <c r="N108" s="224" t="s">
        <v>42</v>
      </c>
      <c r="O108" s="7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AR108" s="16" t="s">
        <v>756</v>
      </c>
      <c r="AT108" s="16" t="s">
        <v>248</v>
      </c>
      <c r="AU108" s="16" t="s">
        <v>71</v>
      </c>
      <c r="AY108" s="16" t="s">
        <v>246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6" t="s">
        <v>16</v>
      </c>
      <c r="BK108" s="227">
        <f>ROUND(I108*H108,2)</f>
        <v>0</v>
      </c>
      <c r="BL108" s="16" t="s">
        <v>756</v>
      </c>
      <c r="BM108" s="16" t="s">
        <v>7636</v>
      </c>
    </row>
    <row r="109" s="12" customFormat="1">
      <c r="B109" s="228"/>
      <c r="C109" s="229"/>
      <c r="D109" s="230" t="s">
        <v>255</v>
      </c>
      <c r="E109" s="231" t="s">
        <v>1</v>
      </c>
      <c r="F109" s="232" t="s">
        <v>7637</v>
      </c>
      <c r="G109" s="229"/>
      <c r="H109" s="231" t="s">
        <v>1</v>
      </c>
      <c r="I109" s="233"/>
      <c r="J109" s="229"/>
      <c r="K109" s="229"/>
      <c r="L109" s="234"/>
      <c r="M109" s="235"/>
      <c r="N109" s="236"/>
      <c r="O109" s="236"/>
      <c r="P109" s="236"/>
      <c r="Q109" s="236"/>
      <c r="R109" s="236"/>
      <c r="S109" s="236"/>
      <c r="T109" s="237"/>
      <c r="AT109" s="238" t="s">
        <v>255</v>
      </c>
      <c r="AU109" s="238" t="s">
        <v>71</v>
      </c>
      <c r="AV109" s="12" t="s">
        <v>16</v>
      </c>
      <c r="AW109" s="12" t="s">
        <v>33</v>
      </c>
      <c r="AX109" s="12" t="s">
        <v>71</v>
      </c>
      <c r="AY109" s="238" t="s">
        <v>246</v>
      </c>
    </row>
    <row r="110" s="12" customFormat="1">
      <c r="B110" s="228"/>
      <c r="C110" s="229"/>
      <c r="D110" s="230" t="s">
        <v>255</v>
      </c>
      <c r="E110" s="231" t="s">
        <v>1</v>
      </c>
      <c r="F110" s="232" t="s">
        <v>7638</v>
      </c>
      <c r="G110" s="229"/>
      <c r="H110" s="231" t="s">
        <v>1</v>
      </c>
      <c r="I110" s="233"/>
      <c r="J110" s="229"/>
      <c r="K110" s="229"/>
      <c r="L110" s="234"/>
      <c r="M110" s="235"/>
      <c r="N110" s="236"/>
      <c r="O110" s="236"/>
      <c r="P110" s="236"/>
      <c r="Q110" s="236"/>
      <c r="R110" s="236"/>
      <c r="S110" s="236"/>
      <c r="T110" s="237"/>
      <c r="AT110" s="238" t="s">
        <v>255</v>
      </c>
      <c r="AU110" s="238" t="s">
        <v>71</v>
      </c>
      <c r="AV110" s="12" t="s">
        <v>16</v>
      </c>
      <c r="AW110" s="12" t="s">
        <v>33</v>
      </c>
      <c r="AX110" s="12" t="s">
        <v>71</v>
      </c>
      <c r="AY110" s="238" t="s">
        <v>246</v>
      </c>
    </row>
    <row r="111" s="12" customFormat="1">
      <c r="B111" s="228"/>
      <c r="C111" s="229"/>
      <c r="D111" s="230" t="s">
        <v>255</v>
      </c>
      <c r="E111" s="231" t="s">
        <v>1</v>
      </c>
      <c r="F111" s="232" t="s">
        <v>7639</v>
      </c>
      <c r="G111" s="229"/>
      <c r="H111" s="231" t="s">
        <v>1</v>
      </c>
      <c r="I111" s="233"/>
      <c r="J111" s="229"/>
      <c r="K111" s="229"/>
      <c r="L111" s="234"/>
      <c r="M111" s="235"/>
      <c r="N111" s="236"/>
      <c r="O111" s="236"/>
      <c r="P111" s="236"/>
      <c r="Q111" s="236"/>
      <c r="R111" s="236"/>
      <c r="S111" s="236"/>
      <c r="T111" s="237"/>
      <c r="AT111" s="238" t="s">
        <v>255</v>
      </c>
      <c r="AU111" s="238" t="s">
        <v>71</v>
      </c>
      <c r="AV111" s="12" t="s">
        <v>16</v>
      </c>
      <c r="AW111" s="12" t="s">
        <v>33</v>
      </c>
      <c r="AX111" s="12" t="s">
        <v>71</v>
      </c>
      <c r="AY111" s="238" t="s">
        <v>246</v>
      </c>
    </row>
    <row r="112" s="12" customFormat="1">
      <c r="B112" s="228"/>
      <c r="C112" s="229"/>
      <c r="D112" s="230" t="s">
        <v>255</v>
      </c>
      <c r="E112" s="231" t="s">
        <v>1</v>
      </c>
      <c r="F112" s="232" t="s">
        <v>7640</v>
      </c>
      <c r="G112" s="229"/>
      <c r="H112" s="231" t="s">
        <v>1</v>
      </c>
      <c r="I112" s="233"/>
      <c r="J112" s="229"/>
      <c r="K112" s="229"/>
      <c r="L112" s="234"/>
      <c r="M112" s="235"/>
      <c r="N112" s="236"/>
      <c r="O112" s="236"/>
      <c r="P112" s="236"/>
      <c r="Q112" s="236"/>
      <c r="R112" s="236"/>
      <c r="S112" s="236"/>
      <c r="T112" s="237"/>
      <c r="AT112" s="238" t="s">
        <v>255</v>
      </c>
      <c r="AU112" s="238" t="s">
        <v>71</v>
      </c>
      <c r="AV112" s="12" t="s">
        <v>16</v>
      </c>
      <c r="AW112" s="12" t="s">
        <v>33</v>
      </c>
      <c r="AX112" s="12" t="s">
        <v>71</v>
      </c>
      <c r="AY112" s="238" t="s">
        <v>246</v>
      </c>
    </row>
    <row r="113" s="12" customFormat="1">
      <c r="B113" s="228"/>
      <c r="C113" s="229"/>
      <c r="D113" s="230" t="s">
        <v>255</v>
      </c>
      <c r="E113" s="231" t="s">
        <v>1</v>
      </c>
      <c r="F113" s="232" t="s">
        <v>7641</v>
      </c>
      <c r="G113" s="229"/>
      <c r="H113" s="231" t="s">
        <v>1</v>
      </c>
      <c r="I113" s="233"/>
      <c r="J113" s="229"/>
      <c r="K113" s="229"/>
      <c r="L113" s="234"/>
      <c r="M113" s="235"/>
      <c r="N113" s="236"/>
      <c r="O113" s="236"/>
      <c r="P113" s="236"/>
      <c r="Q113" s="236"/>
      <c r="R113" s="236"/>
      <c r="S113" s="236"/>
      <c r="T113" s="237"/>
      <c r="AT113" s="238" t="s">
        <v>255</v>
      </c>
      <c r="AU113" s="238" t="s">
        <v>71</v>
      </c>
      <c r="AV113" s="12" t="s">
        <v>16</v>
      </c>
      <c r="AW113" s="12" t="s">
        <v>33</v>
      </c>
      <c r="AX113" s="12" t="s">
        <v>71</v>
      </c>
      <c r="AY113" s="238" t="s">
        <v>246</v>
      </c>
    </row>
    <row r="114" s="13" customFormat="1">
      <c r="B114" s="239"/>
      <c r="C114" s="240"/>
      <c r="D114" s="230" t="s">
        <v>255</v>
      </c>
      <c r="E114" s="241" t="s">
        <v>1</v>
      </c>
      <c r="F114" s="242" t="s">
        <v>295</v>
      </c>
      <c r="G114" s="240"/>
      <c r="H114" s="243">
        <v>9</v>
      </c>
      <c r="I114" s="244"/>
      <c r="J114" s="240"/>
      <c r="K114" s="240"/>
      <c r="L114" s="245"/>
      <c r="M114" s="261"/>
      <c r="N114" s="262"/>
      <c r="O114" s="262"/>
      <c r="P114" s="262"/>
      <c r="Q114" s="262"/>
      <c r="R114" s="262"/>
      <c r="S114" s="262"/>
      <c r="T114" s="263"/>
      <c r="AT114" s="249" t="s">
        <v>255</v>
      </c>
      <c r="AU114" s="249" t="s">
        <v>71</v>
      </c>
      <c r="AV114" s="13" t="s">
        <v>79</v>
      </c>
      <c r="AW114" s="13" t="s">
        <v>33</v>
      </c>
      <c r="AX114" s="13" t="s">
        <v>71</v>
      </c>
      <c r="AY114" s="249" t="s">
        <v>246</v>
      </c>
    </row>
    <row r="115" s="1" customFormat="1" ht="6.96" customHeight="1">
      <c r="B115" s="56"/>
      <c r="C115" s="57"/>
      <c r="D115" s="57"/>
      <c r="E115" s="57"/>
      <c r="F115" s="57"/>
      <c r="G115" s="57"/>
      <c r="H115" s="57"/>
      <c r="I115" s="167"/>
      <c r="J115" s="57"/>
      <c r="K115" s="57"/>
      <c r="L115" s="42"/>
    </row>
  </sheetData>
  <sheetProtection sheet="1" autoFilter="0" formatColumns="0" formatRows="0" objects="1" scenarios="1" spinCount="100000" saltValue="56bltT/OuzSHWsweISR/daAE4P7hMTPDWJkjdDT90ZMFiYZkaHCeSVMyxzZHGATXjiBgMw8ptbCAq4CFpDP3LQ==" hashValue="sxO8Ys7jKYSM45oZUv5+3TVy6MOBS8XSzpN97woHxiQwyzsUjJSFe8JO0lpDiD8DXgnnOxUkGCznvViJ7gNnrg==" algorithmName="SHA-512" password="CC35"/>
  <autoFilter ref="C84:K11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3:H73"/>
    <mergeCell ref="E75:H75"/>
    <mergeCell ref="E77:H7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121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136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OLMI</v>
      </c>
      <c r="F7" s="141"/>
      <c r="G7" s="141"/>
      <c r="H7" s="141"/>
      <c r="L7" s="19"/>
    </row>
    <row r="8" s="1" customFormat="1" ht="12" customHeight="1">
      <c r="B8" s="42"/>
      <c r="D8" s="141" t="s">
        <v>150</v>
      </c>
      <c r="I8" s="143"/>
      <c r="L8" s="42"/>
    </row>
    <row r="9" s="1" customFormat="1" ht="36.96" customHeight="1">
      <c r="B9" s="42"/>
      <c r="E9" s="144" t="s">
        <v>7642</v>
      </c>
      <c r="F9" s="1"/>
      <c r="G9" s="1"/>
      <c r="H9" s="1"/>
      <c r="I9" s="143"/>
      <c r="L9" s="42"/>
    </row>
    <row r="10" s="1" customFormat="1">
      <c r="B10" s="42"/>
      <c r="I10" s="143"/>
      <c r="L10" s="42"/>
    </row>
    <row r="11" s="1" customFormat="1" ht="12" customHeight="1">
      <c r="B11" s="42"/>
      <c r="D11" s="141" t="s">
        <v>19</v>
      </c>
      <c r="F11" s="16" t="s">
        <v>1</v>
      </c>
      <c r="I11" s="145" t="s">
        <v>20</v>
      </c>
      <c r="J11" s="16" t="s">
        <v>1</v>
      </c>
      <c r="L11" s="42"/>
    </row>
    <row r="12" s="1" customFormat="1" ht="12" customHeight="1">
      <c r="B12" s="42"/>
      <c r="D12" s="141" t="s">
        <v>21</v>
      </c>
      <c r="F12" s="16" t="s">
        <v>22</v>
      </c>
      <c r="I12" s="145" t="s">
        <v>23</v>
      </c>
      <c r="J12" s="146" t="str">
        <f>'Rekapitulace stavby'!AN8</f>
        <v>14. 1. 2019</v>
      </c>
      <c r="L12" s="42"/>
    </row>
    <row r="13" s="1" customFormat="1" ht="10.8" customHeight="1">
      <c r="B13" s="42"/>
      <c r="I13" s="143"/>
      <c r="L13" s="42"/>
    </row>
    <row r="14" s="1" customFormat="1" ht="12" customHeight="1">
      <c r="B14" s="42"/>
      <c r="D14" s="141" t="s">
        <v>25</v>
      </c>
      <c r="I14" s="145" t="s">
        <v>26</v>
      </c>
      <c r="J14" s="16" t="s">
        <v>1</v>
      </c>
      <c r="L14" s="42"/>
    </row>
    <row r="15" s="1" customFormat="1" ht="18" customHeight="1">
      <c r="B15" s="42"/>
      <c r="E15" s="16" t="s">
        <v>27</v>
      </c>
      <c r="I15" s="145" t="s">
        <v>28</v>
      </c>
      <c r="J15" s="16" t="s">
        <v>1</v>
      </c>
      <c r="L15" s="42"/>
    </row>
    <row r="16" s="1" customFormat="1" ht="6.96" customHeight="1">
      <c r="B16" s="42"/>
      <c r="I16" s="143"/>
      <c r="L16" s="42"/>
    </row>
    <row r="17" s="1" customFormat="1" ht="12" customHeight="1">
      <c r="B17" s="42"/>
      <c r="D17" s="141" t="s">
        <v>29</v>
      </c>
      <c r="I17" s="145" t="s">
        <v>26</v>
      </c>
      <c r="J17" s="32" t="str">
        <f>'Rekapitulace stavby'!AN13</f>
        <v>Vyplň údaj</v>
      </c>
      <c r="L17" s="42"/>
    </row>
    <row r="18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45" t="s">
        <v>28</v>
      </c>
      <c r="J18" s="32" t="str">
        <f>'Rekapitulace stavby'!AN14</f>
        <v>Vyplň údaj</v>
      </c>
      <c r="L18" s="42"/>
    </row>
    <row r="19" s="1" customFormat="1" ht="6.96" customHeight="1">
      <c r="B19" s="42"/>
      <c r="I19" s="143"/>
      <c r="L19" s="42"/>
    </row>
    <row r="20" s="1" customFormat="1" ht="12" customHeight="1">
      <c r="B20" s="42"/>
      <c r="D20" s="141" t="s">
        <v>31</v>
      </c>
      <c r="I20" s="145" t="s">
        <v>26</v>
      </c>
      <c r="J20" s="16" t="s">
        <v>1</v>
      </c>
      <c r="L20" s="42"/>
    </row>
    <row r="21" s="1" customFormat="1" ht="18" customHeight="1">
      <c r="B21" s="42"/>
      <c r="E21" s="16" t="s">
        <v>32</v>
      </c>
      <c r="I21" s="145" t="s">
        <v>28</v>
      </c>
      <c r="J21" s="16" t="s">
        <v>1</v>
      </c>
      <c r="L21" s="42"/>
    </row>
    <row r="22" s="1" customFormat="1" ht="6.96" customHeight="1">
      <c r="B22" s="42"/>
      <c r="I22" s="143"/>
      <c r="L22" s="42"/>
    </row>
    <row r="23" s="1" customFormat="1" ht="12" customHeight="1">
      <c r="B23" s="42"/>
      <c r="D23" s="141" t="s">
        <v>34</v>
      </c>
      <c r="I23" s="145" t="s">
        <v>26</v>
      </c>
      <c r="J23" s="16" t="s">
        <v>1</v>
      </c>
      <c r="L23" s="42"/>
    </row>
    <row r="24" s="1" customFormat="1" ht="18" customHeight="1">
      <c r="B24" s="42"/>
      <c r="E24" s="16" t="s">
        <v>7643</v>
      </c>
      <c r="I24" s="145" t="s">
        <v>28</v>
      </c>
      <c r="J24" s="16" t="s">
        <v>1</v>
      </c>
      <c r="L24" s="42"/>
    </row>
    <row r="25" s="1" customFormat="1" ht="6.96" customHeight="1">
      <c r="B25" s="42"/>
      <c r="I25" s="143"/>
      <c r="L25" s="42"/>
    </row>
    <row r="26" s="1" customFormat="1" ht="12" customHeight="1">
      <c r="B26" s="42"/>
      <c r="D26" s="141" t="s">
        <v>36</v>
      </c>
      <c r="I26" s="143"/>
      <c r="L26" s="42"/>
    </row>
    <row r="27" s="7" customFormat="1" ht="16.5" customHeight="1">
      <c r="B27" s="147"/>
      <c r="E27" s="148" t="s">
        <v>1</v>
      </c>
      <c r="F27" s="148"/>
      <c r="G27" s="148"/>
      <c r="H27" s="148"/>
      <c r="I27" s="149"/>
      <c r="L27" s="147"/>
    </row>
    <row r="28" s="1" customFormat="1" ht="6.96" customHeight="1">
      <c r="B28" s="42"/>
      <c r="I28" s="143"/>
      <c r="L28" s="42"/>
    </row>
    <row r="29" s="1" customFormat="1" ht="6.96" customHeight="1">
      <c r="B29" s="42"/>
      <c r="D29" s="70"/>
      <c r="E29" s="70"/>
      <c r="F29" s="70"/>
      <c r="G29" s="70"/>
      <c r="H29" s="70"/>
      <c r="I29" s="150"/>
      <c r="J29" s="70"/>
      <c r="K29" s="70"/>
      <c r="L29" s="42"/>
    </row>
    <row r="30" s="1" customFormat="1" ht="25.44" customHeight="1">
      <c r="B30" s="42"/>
      <c r="D30" s="151" t="s">
        <v>37</v>
      </c>
      <c r="I30" s="143"/>
      <c r="J30" s="152">
        <f>ROUND(J87, 2)</f>
        <v>0</v>
      </c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14.4" customHeight="1">
      <c r="B32" s="42"/>
      <c r="F32" s="153" t="s">
        <v>39</v>
      </c>
      <c r="I32" s="154" t="s">
        <v>38</v>
      </c>
      <c r="J32" s="153" t="s">
        <v>40</v>
      </c>
      <c r="L32" s="42"/>
    </row>
    <row r="33" s="1" customFormat="1" ht="14.4" customHeight="1">
      <c r="B33" s="42"/>
      <c r="D33" s="141" t="s">
        <v>41</v>
      </c>
      <c r="E33" s="141" t="s">
        <v>42</v>
      </c>
      <c r="F33" s="155">
        <f>ROUND((SUM(BE87:BE165)),  2)</f>
        <v>0</v>
      </c>
      <c r="I33" s="156">
        <v>0.20999999999999999</v>
      </c>
      <c r="J33" s="155">
        <f>ROUND(((SUM(BE87:BE165))*I33),  2)</f>
        <v>0</v>
      </c>
      <c r="L33" s="42"/>
    </row>
    <row r="34" s="1" customFormat="1" ht="14.4" customHeight="1">
      <c r="B34" s="42"/>
      <c r="E34" s="141" t="s">
        <v>43</v>
      </c>
      <c r="F34" s="155">
        <f>ROUND((SUM(BF87:BF165)),  2)</f>
        <v>0</v>
      </c>
      <c r="I34" s="156">
        <v>0.14999999999999999</v>
      </c>
      <c r="J34" s="155">
        <f>ROUND(((SUM(BF87:BF165))*I34),  2)</f>
        <v>0</v>
      </c>
      <c r="L34" s="42"/>
    </row>
    <row r="35" hidden="1" s="1" customFormat="1" ht="14.4" customHeight="1">
      <c r="B35" s="42"/>
      <c r="E35" s="141" t="s">
        <v>44</v>
      </c>
      <c r="F35" s="155">
        <f>ROUND((SUM(BG87:BG165)),  2)</f>
        <v>0</v>
      </c>
      <c r="I35" s="156">
        <v>0.20999999999999999</v>
      </c>
      <c r="J35" s="155">
        <f>0</f>
        <v>0</v>
      </c>
      <c r="L35" s="42"/>
    </row>
    <row r="36" hidden="1" s="1" customFormat="1" ht="14.4" customHeight="1">
      <c r="B36" s="42"/>
      <c r="E36" s="141" t="s">
        <v>45</v>
      </c>
      <c r="F36" s="155">
        <f>ROUND((SUM(BH87:BH165)),  2)</f>
        <v>0</v>
      </c>
      <c r="I36" s="156">
        <v>0.14999999999999999</v>
      </c>
      <c r="J36" s="155">
        <f>0</f>
        <v>0</v>
      </c>
      <c r="L36" s="42"/>
    </row>
    <row r="37" hidden="1" s="1" customFormat="1" ht="14.4" customHeight="1">
      <c r="B37" s="42"/>
      <c r="E37" s="141" t="s">
        <v>46</v>
      </c>
      <c r="F37" s="155">
        <f>ROUND((SUM(BI87:BI165)),  2)</f>
        <v>0</v>
      </c>
      <c r="I37" s="156">
        <v>0</v>
      </c>
      <c r="J37" s="155">
        <f>0</f>
        <v>0</v>
      </c>
      <c r="L37" s="42"/>
    </row>
    <row r="38" s="1" customFormat="1" ht="6.96" customHeight="1">
      <c r="B38" s="42"/>
      <c r="I38" s="143"/>
      <c r="L38" s="42"/>
    </row>
    <row r="39" s="1" customFormat="1" ht="25.44" customHeight="1">
      <c r="B39" s="42"/>
      <c r="C39" s="157"/>
      <c r="D39" s="158" t="s">
        <v>47</v>
      </c>
      <c r="E39" s="159"/>
      <c r="F39" s="159"/>
      <c r="G39" s="160" t="s">
        <v>48</v>
      </c>
      <c r="H39" s="161" t="s">
        <v>49</v>
      </c>
      <c r="I39" s="162"/>
      <c r="J39" s="163">
        <f>SUM(J30:J37)</f>
        <v>0</v>
      </c>
      <c r="K39" s="164"/>
      <c r="L39" s="42"/>
    </row>
    <row r="40" s="1" customFormat="1" ht="14.4" customHeight="1">
      <c r="B40" s="165"/>
      <c r="C40" s="166"/>
      <c r="D40" s="166"/>
      <c r="E40" s="166"/>
      <c r="F40" s="166"/>
      <c r="G40" s="166"/>
      <c r="H40" s="166"/>
      <c r="I40" s="167"/>
      <c r="J40" s="166"/>
      <c r="K40" s="166"/>
      <c r="L40" s="42"/>
    </row>
    <row r="44" s="1" customFormat="1" ht="6.96" customHeight="1">
      <c r="B44" s="168"/>
      <c r="C44" s="169"/>
      <c r="D44" s="169"/>
      <c r="E44" s="169"/>
      <c r="F44" s="169"/>
      <c r="G44" s="169"/>
      <c r="H44" s="169"/>
      <c r="I44" s="170"/>
      <c r="J44" s="169"/>
      <c r="K44" s="169"/>
      <c r="L44" s="42"/>
    </row>
    <row r="45" s="1" customFormat="1" ht="24.96" customHeight="1">
      <c r="B45" s="37"/>
      <c r="C45" s="22" t="s">
        <v>193</v>
      </c>
      <c r="D45" s="38"/>
      <c r="E45" s="38"/>
      <c r="F45" s="38"/>
      <c r="G45" s="38"/>
      <c r="H45" s="38"/>
      <c r="I45" s="143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43"/>
      <c r="J46" s="38"/>
      <c r="K46" s="38"/>
      <c r="L46" s="42"/>
    </row>
    <row r="47" s="1" customFormat="1" ht="12" customHeight="1">
      <c r="B47" s="37"/>
      <c r="C47" s="31" t="s">
        <v>17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16.5" customHeight="1">
      <c r="B48" s="37"/>
      <c r="C48" s="38"/>
      <c r="D48" s="38"/>
      <c r="E48" s="171" t="str">
        <f>E7</f>
        <v>Oblastní nemocnice Trutnov a.s., Konsolidované laboratoře a transfuzní oddělení - OLMI</v>
      </c>
      <c r="F48" s="31"/>
      <c r="G48" s="31"/>
      <c r="H48" s="31"/>
      <c r="I48" s="143"/>
      <c r="J48" s="38"/>
      <c r="K48" s="38"/>
      <c r="L48" s="42"/>
    </row>
    <row r="49" s="1" customFormat="1" ht="12" customHeight="1">
      <c r="B49" s="37"/>
      <c r="C49" s="31" t="s">
        <v>150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D2_01 - Venkovní úpravy</v>
      </c>
      <c r="F50" s="38"/>
      <c r="G50" s="38"/>
      <c r="H50" s="38"/>
      <c r="I50" s="143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43"/>
      <c r="J51" s="38"/>
      <c r="K51" s="38"/>
      <c r="L51" s="42"/>
    </row>
    <row r="52" s="1" customFormat="1" ht="12" customHeight="1">
      <c r="B52" s="37"/>
      <c r="C52" s="31" t="s">
        <v>21</v>
      </c>
      <c r="D52" s="38"/>
      <c r="E52" s="38"/>
      <c r="F52" s="26" t="str">
        <f>F12</f>
        <v>Trutnov</v>
      </c>
      <c r="G52" s="38"/>
      <c r="H52" s="38"/>
      <c r="I52" s="145" t="s">
        <v>23</v>
      </c>
      <c r="J52" s="66" t="str">
        <f>IF(J12="","",J12)</f>
        <v>14. 1. 2019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24.9" customHeight="1">
      <c r="B54" s="37"/>
      <c r="C54" s="31" t="s">
        <v>25</v>
      </c>
      <c r="D54" s="38"/>
      <c r="E54" s="38"/>
      <c r="F54" s="26" t="str">
        <f>E15</f>
        <v>Královehradecký kraj</v>
      </c>
      <c r="G54" s="38"/>
      <c r="H54" s="38"/>
      <c r="I54" s="145" t="s">
        <v>31</v>
      </c>
      <c r="J54" s="35" t="str">
        <f>E21</f>
        <v>Atelier Penta v.o.s., Mrštíkova 12, Jihlava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45" t="s">
        <v>34</v>
      </c>
      <c r="J55" s="35" t="str">
        <f>E24</f>
        <v>Krejčí, Ing. Avuk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43"/>
      <c r="J56" s="38"/>
      <c r="K56" s="38"/>
      <c r="L56" s="42"/>
    </row>
    <row r="57" s="1" customFormat="1" ht="29.28" customHeight="1">
      <c r="B57" s="37"/>
      <c r="C57" s="172" t="s">
        <v>194</v>
      </c>
      <c r="D57" s="173"/>
      <c r="E57" s="173"/>
      <c r="F57" s="173"/>
      <c r="G57" s="173"/>
      <c r="H57" s="173"/>
      <c r="I57" s="174"/>
      <c r="J57" s="175" t="s">
        <v>195</v>
      </c>
      <c r="K57" s="173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43"/>
      <c r="J58" s="38"/>
      <c r="K58" s="38"/>
      <c r="L58" s="42"/>
    </row>
    <row r="59" s="1" customFormat="1" ht="22.8" customHeight="1">
      <c r="B59" s="37"/>
      <c r="C59" s="176" t="s">
        <v>196</v>
      </c>
      <c r="D59" s="38"/>
      <c r="E59" s="38"/>
      <c r="F59" s="38"/>
      <c r="G59" s="38"/>
      <c r="H59" s="38"/>
      <c r="I59" s="143"/>
      <c r="J59" s="97">
        <f>J87</f>
        <v>0</v>
      </c>
      <c r="K59" s="38"/>
      <c r="L59" s="42"/>
      <c r="AU59" s="16" t="s">
        <v>197</v>
      </c>
    </row>
    <row r="60" s="8" customFormat="1" ht="24.96" customHeight="1">
      <c r="B60" s="177"/>
      <c r="C60" s="178"/>
      <c r="D60" s="179" t="s">
        <v>198</v>
      </c>
      <c r="E60" s="180"/>
      <c r="F60" s="180"/>
      <c r="G60" s="180"/>
      <c r="H60" s="180"/>
      <c r="I60" s="181"/>
      <c r="J60" s="182">
        <f>J88</f>
        <v>0</v>
      </c>
      <c r="K60" s="178"/>
      <c r="L60" s="183"/>
    </row>
    <row r="61" s="9" customFormat="1" ht="19.92" customHeight="1">
      <c r="B61" s="184"/>
      <c r="C61" s="121"/>
      <c r="D61" s="185" t="s">
        <v>199</v>
      </c>
      <c r="E61" s="186"/>
      <c r="F61" s="186"/>
      <c r="G61" s="186"/>
      <c r="H61" s="186"/>
      <c r="I61" s="187"/>
      <c r="J61" s="188">
        <f>J89</f>
        <v>0</v>
      </c>
      <c r="K61" s="121"/>
      <c r="L61" s="189"/>
    </row>
    <row r="62" s="9" customFormat="1" ht="19.92" customHeight="1">
      <c r="B62" s="184"/>
      <c r="C62" s="121"/>
      <c r="D62" s="185" t="s">
        <v>7644</v>
      </c>
      <c r="E62" s="186"/>
      <c r="F62" s="186"/>
      <c r="G62" s="186"/>
      <c r="H62" s="186"/>
      <c r="I62" s="187"/>
      <c r="J62" s="188">
        <f>J106</f>
        <v>0</v>
      </c>
      <c r="K62" s="121"/>
      <c r="L62" s="189"/>
    </row>
    <row r="63" s="9" customFormat="1" ht="19.92" customHeight="1">
      <c r="B63" s="184"/>
      <c r="C63" s="121"/>
      <c r="D63" s="185" t="s">
        <v>202</v>
      </c>
      <c r="E63" s="186"/>
      <c r="F63" s="186"/>
      <c r="G63" s="186"/>
      <c r="H63" s="186"/>
      <c r="I63" s="187"/>
      <c r="J63" s="188">
        <f>J124</f>
        <v>0</v>
      </c>
      <c r="K63" s="121"/>
      <c r="L63" s="189"/>
    </row>
    <row r="64" s="9" customFormat="1" ht="19.92" customHeight="1">
      <c r="B64" s="184"/>
      <c r="C64" s="121"/>
      <c r="D64" s="185" t="s">
        <v>7645</v>
      </c>
      <c r="E64" s="186"/>
      <c r="F64" s="186"/>
      <c r="G64" s="186"/>
      <c r="H64" s="186"/>
      <c r="I64" s="187"/>
      <c r="J64" s="188">
        <f>J128</f>
        <v>0</v>
      </c>
      <c r="K64" s="121"/>
      <c r="L64" s="189"/>
    </row>
    <row r="65" s="9" customFormat="1" ht="19.92" customHeight="1">
      <c r="B65" s="184"/>
      <c r="C65" s="121"/>
      <c r="D65" s="185" t="s">
        <v>7646</v>
      </c>
      <c r="E65" s="186"/>
      <c r="F65" s="186"/>
      <c r="G65" s="186"/>
      <c r="H65" s="186"/>
      <c r="I65" s="187"/>
      <c r="J65" s="188">
        <f>J153</f>
        <v>0</v>
      </c>
      <c r="K65" s="121"/>
      <c r="L65" s="189"/>
    </row>
    <row r="66" s="9" customFormat="1" ht="19.92" customHeight="1">
      <c r="B66" s="184"/>
      <c r="C66" s="121"/>
      <c r="D66" s="185" t="s">
        <v>7647</v>
      </c>
      <c r="E66" s="186"/>
      <c r="F66" s="186"/>
      <c r="G66" s="186"/>
      <c r="H66" s="186"/>
      <c r="I66" s="187"/>
      <c r="J66" s="188">
        <f>J159</f>
        <v>0</v>
      </c>
      <c r="K66" s="121"/>
      <c r="L66" s="189"/>
    </row>
    <row r="67" s="9" customFormat="1" ht="19.92" customHeight="1">
      <c r="B67" s="184"/>
      <c r="C67" s="121"/>
      <c r="D67" s="185" t="s">
        <v>212</v>
      </c>
      <c r="E67" s="186"/>
      <c r="F67" s="186"/>
      <c r="G67" s="186"/>
      <c r="H67" s="186"/>
      <c r="I67" s="187"/>
      <c r="J67" s="188">
        <f>J164</f>
        <v>0</v>
      </c>
      <c r="K67" s="121"/>
      <c r="L67" s="189"/>
    </row>
    <row r="68" s="1" customFormat="1" ht="21.84" customHeight="1">
      <c r="B68" s="37"/>
      <c r="C68" s="38"/>
      <c r="D68" s="38"/>
      <c r="E68" s="38"/>
      <c r="F68" s="38"/>
      <c r="G68" s="38"/>
      <c r="H68" s="38"/>
      <c r="I68" s="143"/>
      <c r="J68" s="38"/>
      <c r="K68" s="38"/>
      <c r="L68" s="42"/>
    </row>
    <row r="69" s="1" customFormat="1" ht="6.96" customHeight="1">
      <c r="B69" s="56"/>
      <c r="C69" s="57"/>
      <c r="D69" s="57"/>
      <c r="E69" s="57"/>
      <c r="F69" s="57"/>
      <c r="G69" s="57"/>
      <c r="H69" s="57"/>
      <c r="I69" s="167"/>
      <c r="J69" s="57"/>
      <c r="K69" s="57"/>
      <c r="L69" s="42"/>
    </row>
    <row r="73" s="1" customFormat="1" ht="6.96" customHeight="1">
      <c r="B73" s="58"/>
      <c r="C73" s="59"/>
      <c r="D73" s="59"/>
      <c r="E73" s="59"/>
      <c r="F73" s="59"/>
      <c r="G73" s="59"/>
      <c r="H73" s="59"/>
      <c r="I73" s="170"/>
      <c r="J73" s="59"/>
      <c r="K73" s="59"/>
      <c r="L73" s="42"/>
    </row>
    <row r="74" s="1" customFormat="1" ht="24.96" customHeight="1">
      <c r="B74" s="37"/>
      <c r="C74" s="22" t="s">
        <v>231</v>
      </c>
      <c r="D74" s="38"/>
      <c r="E74" s="38"/>
      <c r="F74" s="38"/>
      <c r="G74" s="38"/>
      <c r="H74" s="38"/>
      <c r="I74" s="143"/>
      <c r="J74" s="38"/>
      <c r="K74" s="38"/>
      <c r="L74" s="42"/>
    </row>
    <row r="75" s="1" customFormat="1" ht="6.96" customHeight="1">
      <c r="B75" s="37"/>
      <c r="C75" s="38"/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12" customHeight="1">
      <c r="B76" s="37"/>
      <c r="C76" s="31" t="s">
        <v>17</v>
      </c>
      <c r="D76" s="38"/>
      <c r="E76" s="38"/>
      <c r="F76" s="38"/>
      <c r="G76" s="38"/>
      <c r="H76" s="38"/>
      <c r="I76" s="143"/>
      <c r="J76" s="38"/>
      <c r="K76" s="38"/>
      <c r="L76" s="42"/>
    </row>
    <row r="77" s="1" customFormat="1" ht="16.5" customHeight="1">
      <c r="B77" s="37"/>
      <c r="C77" s="38"/>
      <c r="D77" s="38"/>
      <c r="E77" s="171" t="str">
        <f>E7</f>
        <v>Oblastní nemocnice Trutnov a.s., Konsolidované laboratoře a transfuzní oddělení - OLMI</v>
      </c>
      <c r="F77" s="31"/>
      <c r="G77" s="31"/>
      <c r="H77" s="31"/>
      <c r="I77" s="143"/>
      <c r="J77" s="38"/>
      <c r="K77" s="38"/>
      <c r="L77" s="42"/>
    </row>
    <row r="78" s="1" customFormat="1" ht="12" customHeight="1">
      <c r="B78" s="37"/>
      <c r="C78" s="31" t="s">
        <v>150</v>
      </c>
      <c r="D78" s="38"/>
      <c r="E78" s="38"/>
      <c r="F78" s="38"/>
      <c r="G78" s="38"/>
      <c r="H78" s="38"/>
      <c r="I78" s="143"/>
      <c r="J78" s="38"/>
      <c r="K78" s="38"/>
      <c r="L78" s="42"/>
    </row>
    <row r="79" s="1" customFormat="1" ht="16.5" customHeight="1">
      <c r="B79" s="37"/>
      <c r="C79" s="38"/>
      <c r="D79" s="38"/>
      <c r="E79" s="63" t="str">
        <f>E9</f>
        <v>D2_01 - Venkovní úpravy</v>
      </c>
      <c r="F79" s="38"/>
      <c r="G79" s="38"/>
      <c r="H79" s="38"/>
      <c r="I79" s="143"/>
      <c r="J79" s="38"/>
      <c r="K79" s="38"/>
      <c r="L79" s="42"/>
    </row>
    <row r="80" s="1" customFormat="1" ht="6.96" customHeight="1">
      <c r="B80" s="37"/>
      <c r="C80" s="38"/>
      <c r="D80" s="38"/>
      <c r="E80" s="38"/>
      <c r="F80" s="38"/>
      <c r="G80" s="38"/>
      <c r="H80" s="38"/>
      <c r="I80" s="143"/>
      <c r="J80" s="38"/>
      <c r="K80" s="38"/>
      <c r="L80" s="42"/>
    </row>
    <row r="81" s="1" customFormat="1" ht="12" customHeight="1">
      <c r="B81" s="37"/>
      <c r="C81" s="31" t="s">
        <v>21</v>
      </c>
      <c r="D81" s="38"/>
      <c r="E81" s="38"/>
      <c r="F81" s="26" t="str">
        <f>F12</f>
        <v>Trutnov</v>
      </c>
      <c r="G81" s="38"/>
      <c r="H81" s="38"/>
      <c r="I81" s="145" t="s">
        <v>23</v>
      </c>
      <c r="J81" s="66" t="str">
        <f>IF(J12="","",J12)</f>
        <v>14. 1. 2019</v>
      </c>
      <c r="K81" s="38"/>
      <c r="L81" s="42"/>
    </row>
    <row r="82" s="1" customFormat="1" ht="6.96" customHeight="1">
      <c r="B82" s="37"/>
      <c r="C82" s="38"/>
      <c r="D82" s="38"/>
      <c r="E82" s="38"/>
      <c r="F82" s="38"/>
      <c r="G82" s="38"/>
      <c r="H82" s="38"/>
      <c r="I82" s="143"/>
      <c r="J82" s="38"/>
      <c r="K82" s="38"/>
      <c r="L82" s="42"/>
    </row>
    <row r="83" s="1" customFormat="1" ht="24.9" customHeight="1">
      <c r="B83" s="37"/>
      <c r="C83" s="31" t="s">
        <v>25</v>
      </c>
      <c r="D83" s="38"/>
      <c r="E83" s="38"/>
      <c r="F83" s="26" t="str">
        <f>E15</f>
        <v>Královehradecký kraj</v>
      </c>
      <c r="G83" s="38"/>
      <c r="H83" s="38"/>
      <c r="I83" s="145" t="s">
        <v>31</v>
      </c>
      <c r="J83" s="35" t="str">
        <f>E21</f>
        <v>Atelier Penta v.o.s., Mrštíkova 12, Jihlava</v>
      </c>
      <c r="K83" s="38"/>
      <c r="L83" s="42"/>
    </row>
    <row r="84" s="1" customFormat="1" ht="13.65" customHeight="1">
      <c r="B84" s="37"/>
      <c r="C84" s="31" t="s">
        <v>29</v>
      </c>
      <c r="D84" s="38"/>
      <c r="E84" s="38"/>
      <c r="F84" s="26" t="str">
        <f>IF(E18="","",E18)</f>
        <v>Vyplň údaj</v>
      </c>
      <c r="G84" s="38"/>
      <c r="H84" s="38"/>
      <c r="I84" s="145" t="s">
        <v>34</v>
      </c>
      <c r="J84" s="35" t="str">
        <f>E24</f>
        <v>Krejčí, Ing. Avuk</v>
      </c>
      <c r="K84" s="38"/>
      <c r="L84" s="42"/>
    </row>
    <row r="85" s="1" customFormat="1" ht="10.32" customHeight="1">
      <c r="B85" s="37"/>
      <c r="C85" s="38"/>
      <c r="D85" s="38"/>
      <c r="E85" s="38"/>
      <c r="F85" s="38"/>
      <c r="G85" s="38"/>
      <c r="H85" s="38"/>
      <c r="I85" s="143"/>
      <c r="J85" s="38"/>
      <c r="K85" s="38"/>
      <c r="L85" s="42"/>
    </row>
    <row r="86" s="10" customFormat="1" ht="29.28" customHeight="1">
      <c r="B86" s="190"/>
      <c r="C86" s="191" t="s">
        <v>232</v>
      </c>
      <c r="D86" s="192" t="s">
        <v>56</v>
      </c>
      <c r="E86" s="192" t="s">
        <v>52</v>
      </c>
      <c r="F86" s="192" t="s">
        <v>53</v>
      </c>
      <c r="G86" s="192" t="s">
        <v>233</v>
      </c>
      <c r="H86" s="192" t="s">
        <v>234</v>
      </c>
      <c r="I86" s="193" t="s">
        <v>235</v>
      </c>
      <c r="J86" s="192" t="s">
        <v>195</v>
      </c>
      <c r="K86" s="194" t="s">
        <v>236</v>
      </c>
      <c r="L86" s="195"/>
      <c r="M86" s="87" t="s">
        <v>1</v>
      </c>
      <c r="N86" s="88" t="s">
        <v>41</v>
      </c>
      <c r="O86" s="88" t="s">
        <v>237</v>
      </c>
      <c r="P86" s="88" t="s">
        <v>238</v>
      </c>
      <c r="Q86" s="88" t="s">
        <v>239</v>
      </c>
      <c r="R86" s="88" t="s">
        <v>240</v>
      </c>
      <c r="S86" s="88" t="s">
        <v>241</v>
      </c>
      <c r="T86" s="89" t="s">
        <v>242</v>
      </c>
    </row>
    <row r="87" s="1" customFormat="1" ht="22.8" customHeight="1">
      <c r="B87" s="37"/>
      <c r="C87" s="94" t="s">
        <v>243</v>
      </c>
      <c r="D87" s="38"/>
      <c r="E87" s="38"/>
      <c r="F87" s="38"/>
      <c r="G87" s="38"/>
      <c r="H87" s="38"/>
      <c r="I87" s="143"/>
      <c r="J87" s="196">
        <f>BK87</f>
        <v>0</v>
      </c>
      <c r="K87" s="38"/>
      <c r="L87" s="42"/>
      <c r="M87" s="90"/>
      <c r="N87" s="91"/>
      <c r="O87" s="91"/>
      <c r="P87" s="197">
        <f>P88</f>
        <v>0</v>
      </c>
      <c r="Q87" s="91"/>
      <c r="R87" s="197">
        <f>R88</f>
        <v>29.665750000000003</v>
      </c>
      <c r="S87" s="91"/>
      <c r="T87" s="198">
        <f>T88</f>
        <v>57.400000000000006</v>
      </c>
      <c r="AT87" s="16" t="s">
        <v>70</v>
      </c>
      <c r="AU87" s="16" t="s">
        <v>197</v>
      </c>
      <c r="BK87" s="199">
        <f>BK88</f>
        <v>0</v>
      </c>
    </row>
    <row r="88" s="11" customFormat="1" ht="25.92" customHeight="1">
      <c r="B88" s="200"/>
      <c r="C88" s="201"/>
      <c r="D88" s="202" t="s">
        <v>70</v>
      </c>
      <c r="E88" s="203" t="s">
        <v>244</v>
      </c>
      <c r="F88" s="203" t="s">
        <v>245</v>
      </c>
      <c r="G88" s="201"/>
      <c r="H88" s="201"/>
      <c r="I88" s="204"/>
      <c r="J88" s="205">
        <f>BK88</f>
        <v>0</v>
      </c>
      <c r="K88" s="201"/>
      <c r="L88" s="206"/>
      <c r="M88" s="207"/>
      <c r="N88" s="208"/>
      <c r="O88" s="208"/>
      <c r="P88" s="209">
        <f>P89+P106+P124+P128+P153+P159+P164</f>
        <v>0</v>
      </c>
      <c r="Q88" s="208"/>
      <c r="R88" s="209">
        <f>R89+R106+R124+R128+R153+R159+R164</f>
        <v>29.665750000000003</v>
      </c>
      <c r="S88" s="208"/>
      <c r="T88" s="210">
        <f>T89+T106+T124+T128+T153+T159+T164</f>
        <v>57.400000000000006</v>
      </c>
      <c r="AR88" s="211" t="s">
        <v>16</v>
      </c>
      <c r="AT88" s="212" t="s">
        <v>70</v>
      </c>
      <c r="AU88" s="212" t="s">
        <v>71</v>
      </c>
      <c r="AY88" s="211" t="s">
        <v>246</v>
      </c>
      <c r="BK88" s="213">
        <f>BK89+BK106+BK124+BK128+BK153+BK159+BK164</f>
        <v>0</v>
      </c>
    </row>
    <row r="89" s="11" customFormat="1" ht="22.8" customHeight="1">
      <c r="B89" s="200"/>
      <c r="C89" s="201"/>
      <c r="D89" s="202" t="s">
        <v>70</v>
      </c>
      <c r="E89" s="214" t="s">
        <v>16</v>
      </c>
      <c r="F89" s="214" t="s">
        <v>247</v>
      </c>
      <c r="G89" s="201"/>
      <c r="H89" s="201"/>
      <c r="I89" s="204"/>
      <c r="J89" s="215">
        <f>BK89</f>
        <v>0</v>
      </c>
      <c r="K89" s="201"/>
      <c r="L89" s="206"/>
      <c r="M89" s="207"/>
      <c r="N89" s="208"/>
      <c r="O89" s="208"/>
      <c r="P89" s="209">
        <f>SUM(P90:P105)</f>
        <v>0</v>
      </c>
      <c r="Q89" s="208"/>
      <c r="R89" s="209">
        <f>SUM(R90:R105)</f>
        <v>3.2400000000000002</v>
      </c>
      <c r="S89" s="208"/>
      <c r="T89" s="210">
        <f>SUM(T90:T105)</f>
        <v>0</v>
      </c>
      <c r="AR89" s="211" t="s">
        <v>16</v>
      </c>
      <c r="AT89" s="212" t="s">
        <v>70</v>
      </c>
      <c r="AU89" s="212" t="s">
        <v>16</v>
      </c>
      <c r="AY89" s="211" t="s">
        <v>246</v>
      </c>
      <c r="BK89" s="213">
        <f>SUM(BK90:BK105)</f>
        <v>0</v>
      </c>
    </row>
    <row r="90" s="1" customFormat="1" ht="16.5" customHeight="1">
      <c r="B90" s="37"/>
      <c r="C90" s="216" t="s">
        <v>16</v>
      </c>
      <c r="D90" s="216" t="s">
        <v>248</v>
      </c>
      <c r="E90" s="217" t="s">
        <v>277</v>
      </c>
      <c r="F90" s="218" t="s">
        <v>278</v>
      </c>
      <c r="G90" s="219" t="s">
        <v>251</v>
      </c>
      <c r="H90" s="220">
        <v>1.98</v>
      </c>
      <c r="I90" s="221"/>
      <c r="J90" s="222">
        <f>ROUND(I90*H90,2)</f>
        <v>0</v>
      </c>
      <c r="K90" s="218" t="s">
        <v>252</v>
      </c>
      <c r="L90" s="42"/>
      <c r="M90" s="223" t="s">
        <v>1</v>
      </c>
      <c r="N90" s="224" t="s">
        <v>42</v>
      </c>
      <c r="O90" s="7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AR90" s="16" t="s">
        <v>253</v>
      </c>
      <c r="AT90" s="16" t="s">
        <v>248</v>
      </c>
      <c r="AU90" s="16" t="s">
        <v>79</v>
      </c>
      <c r="AY90" s="16" t="s">
        <v>246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6" t="s">
        <v>16</v>
      </c>
      <c r="BK90" s="227">
        <f>ROUND(I90*H90,2)</f>
        <v>0</v>
      </c>
      <c r="BL90" s="16" t="s">
        <v>253</v>
      </c>
      <c r="BM90" s="16" t="s">
        <v>7648</v>
      </c>
    </row>
    <row r="91" s="13" customFormat="1">
      <c r="B91" s="239"/>
      <c r="C91" s="240"/>
      <c r="D91" s="230" t="s">
        <v>255</v>
      </c>
      <c r="E91" s="241" t="s">
        <v>1</v>
      </c>
      <c r="F91" s="242" t="s">
        <v>7649</v>
      </c>
      <c r="G91" s="240"/>
      <c r="H91" s="243">
        <v>1.98</v>
      </c>
      <c r="I91" s="244"/>
      <c r="J91" s="240"/>
      <c r="K91" s="240"/>
      <c r="L91" s="245"/>
      <c r="M91" s="246"/>
      <c r="N91" s="247"/>
      <c r="O91" s="247"/>
      <c r="P91" s="247"/>
      <c r="Q91" s="247"/>
      <c r="R91" s="247"/>
      <c r="S91" s="247"/>
      <c r="T91" s="248"/>
      <c r="AT91" s="249" t="s">
        <v>255</v>
      </c>
      <c r="AU91" s="249" t="s">
        <v>79</v>
      </c>
      <c r="AV91" s="13" t="s">
        <v>79</v>
      </c>
      <c r="AW91" s="13" t="s">
        <v>33</v>
      </c>
      <c r="AX91" s="13" t="s">
        <v>71</v>
      </c>
      <c r="AY91" s="249" t="s">
        <v>246</v>
      </c>
    </row>
    <row r="92" s="1" customFormat="1" ht="16.5" customHeight="1">
      <c r="B92" s="37"/>
      <c r="C92" s="216" t="s">
        <v>79</v>
      </c>
      <c r="D92" s="216" t="s">
        <v>248</v>
      </c>
      <c r="E92" s="217" t="s">
        <v>281</v>
      </c>
      <c r="F92" s="218" t="s">
        <v>282</v>
      </c>
      <c r="G92" s="219" t="s">
        <v>251</v>
      </c>
      <c r="H92" s="220">
        <v>0.59399999999999997</v>
      </c>
      <c r="I92" s="221"/>
      <c r="J92" s="222">
        <f>ROUND(I92*H92,2)</f>
        <v>0</v>
      </c>
      <c r="K92" s="218" t="s">
        <v>252</v>
      </c>
      <c r="L92" s="42"/>
      <c r="M92" s="223" t="s">
        <v>1</v>
      </c>
      <c r="N92" s="224" t="s">
        <v>42</v>
      </c>
      <c r="O92" s="78"/>
      <c r="P92" s="225">
        <f>O92*H92</f>
        <v>0</v>
      </c>
      <c r="Q92" s="225">
        <v>0</v>
      </c>
      <c r="R92" s="225">
        <f>Q92*H92</f>
        <v>0</v>
      </c>
      <c r="S92" s="225">
        <v>0</v>
      </c>
      <c r="T92" s="226">
        <f>S92*H92</f>
        <v>0</v>
      </c>
      <c r="AR92" s="16" t="s">
        <v>253</v>
      </c>
      <c r="AT92" s="16" t="s">
        <v>248</v>
      </c>
      <c r="AU92" s="16" t="s">
        <v>79</v>
      </c>
      <c r="AY92" s="16" t="s">
        <v>246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6" t="s">
        <v>16</v>
      </c>
      <c r="BK92" s="227">
        <f>ROUND(I92*H92,2)</f>
        <v>0</v>
      </c>
      <c r="BL92" s="16" t="s">
        <v>253</v>
      </c>
      <c r="BM92" s="16" t="s">
        <v>7650</v>
      </c>
    </row>
    <row r="93" s="12" customFormat="1">
      <c r="B93" s="228"/>
      <c r="C93" s="229"/>
      <c r="D93" s="230" t="s">
        <v>255</v>
      </c>
      <c r="E93" s="231" t="s">
        <v>1</v>
      </c>
      <c r="F93" s="232" t="s">
        <v>284</v>
      </c>
      <c r="G93" s="229"/>
      <c r="H93" s="231" t="s">
        <v>1</v>
      </c>
      <c r="I93" s="233"/>
      <c r="J93" s="229"/>
      <c r="K93" s="229"/>
      <c r="L93" s="234"/>
      <c r="M93" s="235"/>
      <c r="N93" s="236"/>
      <c r="O93" s="236"/>
      <c r="P93" s="236"/>
      <c r="Q93" s="236"/>
      <c r="R93" s="236"/>
      <c r="S93" s="236"/>
      <c r="T93" s="237"/>
      <c r="AT93" s="238" t="s">
        <v>255</v>
      </c>
      <c r="AU93" s="238" t="s">
        <v>79</v>
      </c>
      <c r="AV93" s="12" t="s">
        <v>16</v>
      </c>
      <c r="AW93" s="12" t="s">
        <v>33</v>
      </c>
      <c r="AX93" s="12" t="s">
        <v>71</v>
      </c>
      <c r="AY93" s="238" t="s">
        <v>246</v>
      </c>
    </row>
    <row r="94" s="13" customFormat="1">
      <c r="B94" s="239"/>
      <c r="C94" s="240"/>
      <c r="D94" s="230" t="s">
        <v>255</v>
      </c>
      <c r="E94" s="241" t="s">
        <v>1</v>
      </c>
      <c r="F94" s="242" t="s">
        <v>7651</v>
      </c>
      <c r="G94" s="240"/>
      <c r="H94" s="243">
        <v>0.59399999999999997</v>
      </c>
      <c r="I94" s="244"/>
      <c r="J94" s="240"/>
      <c r="K94" s="240"/>
      <c r="L94" s="245"/>
      <c r="M94" s="246"/>
      <c r="N94" s="247"/>
      <c r="O94" s="247"/>
      <c r="P94" s="247"/>
      <c r="Q94" s="247"/>
      <c r="R94" s="247"/>
      <c r="S94" s="247"/>
      <c r="T94" s="248"/>
      <c r="AT94" s="249" t="s">
        <v>255</v>
      </c>
      <c r="AU94" s="249" t="s">
        <v>79</v>
      </c>
      <c r="AV94" s="13" t="s">
        <v>79</v>
      </c>
      <c r="AW94" s="13" t="s">
        <v>33</v>
      </c>
      <c r="AX94" s="13" t="s">
        <v>71</v>
      </c>
      <c r="AY94" s="249" t="s">
        <v>246</v>
      </c>
    </row>
    <row r="95" s="1" customFormat="1" ht="16.5" customHeight="1">
      <c r="B95" s="37"/>
      <c r="C95" s="216" t="s">
        <v>266</v>
      </c>
      <c r="D95" s="216" t="s">
        <v>248</v>
      </c>
      <c r="E95" s="217" t="s">
        <v>7652</v>
      </c>
      <c r="F95" s="218" t="s">
        <v>7653</v>
      </c>
      <c r="G95" s="219" t="s">
        <v>251</v>
      </c>
      <c r="H95" s="220">
        <v>1.98</v>
      </c>
      <c r="I95" s="221"/>
      <c r="J95" s="222">
        <f>ROUND(I95*H95,2)</f>
        <v>0</v>
      </c>
      <c r="K95" s="218" t="s">
        <v>252</v>
      </c>
      <c r="L95" s="42"/>
      <c r="M95" s="223" t="s">
        <v>1</v>
      </c>
      <c r="N95" s="224" t="s">
        <v>42</v>
      </c>
      <c r="O95" s="78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AR95" s="16" t="s">
        <v>253</v>
      </c>
      <c r="AT95" s="16" t="s">
        <v>248</v>
      </c>
      <c r="AU95" s="16" t="s">
        <v>79</v>
      </c>
      <c r="AY95" s="16" t="s">
        <v>246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6" t="s">
        <v>16</v>
      </c>
      <c r="BK95" s="227">
        <f>ROUND(I95*H95,2)</f>
        <v>0</v>
      </c>
      <c r="BL95" s="16" t="s">
        <v>253</v>
      </c>
      <c r="BM95" s="16" t="s">
        <v>7654</v>
      </c>
    </row>
    <row r="96" s="13" customFormat="1">
      <c r="B96" s="239"/>
      <c r="C96" s="240"/>
      <c r="D96" s="230" t="s">
        <v>255</v>
      </c>
      <c r="E96" s="241" t="s">
        <v>1</v>
      </c>
      <c r="F96" s="242" t="s">
        <v>7655</v>
      </c>
      <c r="G96" s="240"/>
      <c r="H96" s="243">
        <v>1.98</v>
      </c>
      <c r="I96" s="244"/>
      <c r="J96" s="240"/>
      <c r="K96" s="240"/>
      <c r="L96" s="245"/>
      <c r="M96" s="246"/>
      <c r="N96" s="247"/>
      <c r="O96" s="247"/>
      <c r="P96" s="247"/>
      <c r="Q96" s="247"/>
      <c r="R96" s="247"/>
      <c r="S96" s="247"/>
      <c r="T96" s="248"/>
      <c r="AT96" s="249" t="s">
        <v>255</v>
      </c>
      <c r="AU96" s="249" t="s">
        <v>79</v>
      </c>
      <c r="AV96" s="13" t="s">
        <v>79</v>
      </c>
      <c r="AW96" s="13" t="s">
        <v>33</v>
      </c>
      <c r="AX96" s="13" t="s">
        <v>71</v>
      </c>
      <c r="AY96" s="249" t="s">
        <v>246</v>
      </c>
    </row>
    <row r="97" s="1" customFormat="1" ht="16.5" customHeight="1">
      <c r="B97" s="37"/>
      <c r="C97" s="216" t="s">
        <v>253</v>
      </c>
      <c r="D97" s="216" t="s">
        <v>248</v>
      </c>
      <c r="E97" s="217" t="s">
        <v>318</v>
      </c>
      <c r="F97" s="218" t="s">
        <v>319</v>
      </c>
      <c r="G97" s="219" t="s">
        <v>251</v>
      </c>
      <c r="H97" s="220">
        <v>1.6200000000000001</v>
      </c>
      <c r="I97" s="221"/>
      <c r="J97" s="222">
        <f>ROUND(I97*H97,2)</f>
        <v>0</v>
      </c>
      <c r="K97" s="218" t="s">
        <v>252</v>
      </c>
      <c r="L97" s="42"/>
      <c r="M97" s="223" t="s">
        <v>1</v>
      </c>
      <c r="N97" s="224" t="s">
        <v>42</v>
      </c>
      <c r="O97" s="78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AR97" s="16" t="s">
        <v>253</v>
      </c>
      <c r="AT97" s="16" t="s">
        <v>248</v>
      </c>
      <c r="AU97" s="16" t="s">
        <v>79</v>
      </c>
      <c r="AY97" s="16" t="s">
        <v>246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6" t="s">
        <v>16</v>
      </c>
      <c r="BK97" s="227">
        <f>ROUND(I97*H97,2)</f>
        <v>0</v>
      </c>
      <c r="BL97" s="16" t="s">
        <v>253</v>
      </c>
      <c r="BM97" s="16" t="s">
        <v>7656</v>
      </c>
    </row>
    <row r="98" s="13" customFormat="1">
      <c r="B98" s="239"/>
      <c r="C98" s="240"/>
      <c r="D98" s="230" t="s">
        <v>255</v>
      </c>
      <c r="E98" s="241" t="s">
        <v>1</v>
      </c>
      <c r="F98" s="242" t="s">
        <v>7657</v>
      </c>
      <c r="G98" s="240"/>
      <c r="H98" s="243">
        <v>1.6200000000000001</v>
      </c>
      <c r="I98" s="244"/>
      <c r="J98" s="240"/>
      <c r="K98" s="240"/>
      <c r="L98" s="245"/>
      <c r="M98" s="246"/>
      <c r="N98" s="247"/>
      <c r="O98" s="247"/>
      <c r="P98" s="247"/>
      <c r="Q98" s="247"/>
      <c r="R98" s="247"/>
      <c r="S98" s="247"/>
      <c r="T98" s="248"/>
      <c r="AT98" s="249" t="s">
        <v>255</v>
      </c>
      <c r="AU98" s="249" t="s">
        <v>79</v>
      </c>
      <c r="AV98" s="13" t="s">
        <v>79</v>
      </c>
      <c r="AW98" s="13" t="s">
        <v>33</v>
      </c>
      <c r="AX98" s="13" t="s">
        <v>71</v>
      </c>
      <c r="AY98" s="249" t="s">
        <v>246</v>
      </c>
    </row>
    <row r="99" s="1" customFormat="1" ht="16.5" customHeight="1">
      <c r="B99" s="37"/>
      <c r="C99" s="250" t="s">
        <v>276</v>
      </c>
      <c r="D99" s="250" t="s">
        <v>323</v>
      </c>
      <c r="E99" s="251" t="s">
        <v>324</v>
      </c>
      <c r="F99" s="252" t="s">
        <v>325</v>
      </c>
      <c r="G99" s="253" t="s">
        <v>314</v>
      </c>
      <c r="H99" s="254">
        <v>3.2400000000000002</v>
      </c>
      <c r="I99" s="255"/>
      <c r="J99" s="256">
        <f>ROUND(I99*H99,2)</f>
        <v>0</v>
      </c>
      <c r="K99" s="252" t="s">
        <v>252</v>
      </c>
      <c r="L99" s="257"/>
      <c r="M99" s="258" t="s">
        <v>1</v>
      </c>
      <c r="N99" s="259" t="s">
        <v>42</v>
      </c>
      <c r="O99" s="78"/>
      <c r="P99" s="225">
        <f>O99*H99</f>
        <v>0</v>
      </c>
      <c r="Q99" s="225">
        <v>1</v>
      </c>
      <c r="R99" s="225">
        <f>Q99*H99</f>
        <v>3.2400000000000002</v>
      </c>
      <c r="S99" s="225">
        <v>0</v>
      </c>
      <c r="T99" s="226">
        <f>S99*H99</f>
        <v>0</v>
      </c>
      <c r="AR99" s="16" t="s">
        <v>290</v>
      </c>
      <c r="AT99" s="16" t="s">
        <v>323</v>
      </c>
      <c r="AU99" s="16" t="s">
        <v>79</v>
      </c>
      <c r="AY99" s="16" t="s">
        <v>246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6" t="s">
        <v>16</v>
      </c>
      <c r="BK99" s="227">
        <f>ROUND(I99*H99,2)</f>
        <v>0</v>
      </c>
      <c r="BL99" s="16" t="s">
        <v>253</v>
      </c>
      <c r="BM99" s="16" t="s">
        <v>7658</v>
      </c>
    </row>
    <row r="100" s="13" customFormat="1">
      <c r="B100" s="239"/>
      <c r="C100" s="240"/>
      <c r="D100" s="230" t="s">
        <v>255</v>
      </c>
      <c r="E100" s="240"/>
      <c r="F100" s="242" t="s">
        <v>7659</v>
      </c>
      <c r="G100" s="240"/>
      <c r="H100" s="243">
        <v>3.2400000000000002</v>
      </c>
      <c r="I100" s="244"/>
      <c r="J100" s="240"/>
      <c r="K100" s="240"/>
      <c r="L100" s="245"/>
      <c r="M100" s="246"/>
      <c r="N100" s="247"/>
      <c r="O100" s="247"/>
      <c r="P100" s="247"/>
      <c r="Q100" s="247"/>
      <c r="R100" s="247"/>
      <c r="S100" s="247"/>
      <c r="T100" s="248"/>
      <c r="AT100" s="249" t="s">
        <v>255</v>
      </c>
      <c r="AU100" s="249" t="s">
        <v>79</v>
      </c>
      <c r="AV100" s="13" t="s">
        <v>79</v>
      </c>
      <c r="AW100" s="13" t="s">
        <v>4</v>
      </c>
      <c r="AX100" s="13" t="s">
        <v>16</v>
      </c>
      <c r="AY100" s="249" t="s">
        <v>246</v>
      </c>
    </row>
    <row r="101" s="1" customFormat="1" ht="16.5" customHeight="1">
      <c r="B101" s="37"/>
      <c r="C101" s="216" t="s">
        <v>280</v>
      </c>
      <c r="D101" s="216" t="s">
        <v>248</v>
      </c>
      <c r="E101" s="217" t="s">
        <v>7660</v>
      </c>
      <c r="F101" s="218" t="s">
        <v>7661</v>
      </c>
      <c r="G101" s="219" t="s">
        <v>131</v>
      </c>
      <c r="H101" s="220">
        <v>59</v>
      </c>
      <c r="I101" s="221"/>
      <c r="J101" s="222">
        <f>ROUND(I101*H101,2)</f>
        <v>0</v>
      </c>
      <c r="K101" s="218" t="s">
        <v>252</v>
      </c>
      <c r="L101" s="42"/>
      <c r="M101" s="223" t="s">
        <v>1</v>
      </c>
      <c r="N101" s="224" t="s">
        <v>42</v>
      </c>
      <c r="O101" s="78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AR101" s="16" t="s">
        <v>253</v>
      </c>
      <c r="AT101" s="16" t="s">
        <v>248</v>
      </c>
      <c r="AU101" s="16" t="s">
        <v>79</v>
      </c>
      <c r="AY101" s="16" t="s">
        <v>246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6" t="s">
        <v>16</v>
      </c>
      <c r="BK101" s="227">
        <f>ROUND(I101*H101,2)</f>
        <v>0</v>
      </c>
      <c r="BL101" s="16" t="s">
        <v>253</v>
      </c>
      <c r="BM101" s="16" t="s">
        <v>7662</v>
      </c>
    </row>
    <row r="102" s="12" customFormat="1">
      <c r="B102" s="228"/>
      <c r="C102" s="229"/>
      <c r="D102" s="230" t="s">
        <v>255</v>
      </c>
      <c r="E102" s="231" t="s">
        <v>1</v>
      </c>
      <c r="F102" s="232" t="s">
        <v>7663</v>
      </c>
      <c r="G102" s="229"/>
      <c r="H102" s="231" t="s">
        <v>1</v>
      </c>
      <c r="I102" s="233"/>
      <c r="J102" s="229"/>
      <c r="K102" s="229"/>
      <c r="L102" s="234"/>
      <c r="M102" s="235"/>
      <c r="N102" s="236"/>
      <c r="O102" s="236"/>
      <c r="P102" s="236"/>
      <c r="Q102" s="236"/>
      <c r="R102" s="236"/>
      <c r="S102" s="236"/>
      <c r="T102" s="237"/>
      <c r="AT102" s="238" t="s">
        <v>255</v>
      </c>
      <c r="AU102" s="238" t="s">
        <v>79</v>
      </c>
      <c r="AV102" s="12" t="s">
        <v>16</v>
      </c>
      <c r="AW102" s="12" t="s">
        <v>33</v>
      </c>
      <c r="AX102" s="12" t="s">
        <v>71</v>
      </c>
      <c r="AY102" s="238" t="s">
        <v>246</v>
      </c>
    </row>
    <row r="103" s="13" customFormat="1">
      <c r="B103" s="239"/>
      <c r="C103" s="240"/>
      <c r="D103" s="230" t="s">
        <v>255</v>
      </c>
      <c r="E103" s="241" t="s">
        <v>1</v>
      </c>
      <c r="F103" s="242" t="s">
        <v>7664</v>
      </c>
      <c r="G103" s="240"/>
      <c r="H103" s="243">
        <v>59</v>
      </c>
      <c r="I103" s="244"/>
      <c r="J103" s="240"/>
      <c r="K103" s="240"/>
      <c r="L103" s="245"/>
      <c r="M103" s="246"/>
      <c r="N103" s="247"/>
      <c r="O103" s="247"/>
      <c r="P103" s="247"/>
      <c r="Q103" s="247"/>
      <c r="R103" s="247"/>
      <c r="S103" s="247"/>
      <c r="T103" s="248"/>
      <c r="AT103" s="249" t="s">
        <v>255</v>
      </c>
      <c r="AU103" s="249" t="s">
        <v>79</v>
      </c>
      <c r="AV103" s="13" t="s">
        <v>79</v>
      </c>
      <c r="AW103" s="13" t="s">
        <v>33</v>
      </c>
      <c r="AX103" s="13" t="s">
        <v>71</v>
      </c>
      <c r="AY103" s="249" t="s">
        <v>246</v>
      </c>
    </row>
    <row r="104" s="1" customFormat="1" ht="16.5" customHeight="1">
      <c r="B104" s="37"/>
      <c r="C104" s="216" t="s">
        <v>286</v>
      </c>
      <c r="D104" s="216" t="s">
        <v>248</v>
      </c>
      <c r="E104" s="217" t="s">
        <v>312</v>
      </c>
      <c r="F104" s="218" t="s">
        <v>313</v>
      </c>
      <c r="G104" s="219" t="s">
        <v>314</v>
      </c>
      <c r="H104" s="220">
        <v>3.762</v>
      </c>
      <c r="I104" s="221"/>
      <c r="J104" s="222">
        <f>ROUND(I104*H104,2)</f>
        <v>0</v>
      </c>
      <c r="K104" s="218" t="s">
        <v>252</v>
      </c>
      <c r="L104" s="42"/>
      <c r="M104" s="223" t="s">
        <v>1</v>
      </c>
      <c r="N104" s="224" t="s">
        <v>42</v>
      </c>
      <c r="O104" s="78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AR104" s="16" t="s">
        <v>253</v>
      </c>
      <c r="AT104" s="16" t="s">
        <v>248</v>
      </c>
      <c r="AU104" s="16" t="s">
        <v>79</v>
      </c>
      <c r="AY104" s="16" t="s">
        <v>246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6" t="s">
        <v>16</v>
      </c>
      <c r="BK104" s="227">
        <f>ROUND(I104*H104,2)</f>
        <v>0</v>
      </c>
      <c r="BL104" s="16" t="s">
        <v>253</v>
      </c>
      <c r="BM104" s="16" t="s">
        <v>7665</v>
      </c>
    </row>
    <row r="105" s="13" customFormat="1">
      <c r="B105" s="239"/>
      <c r="C105" s="240"/>
      <c r="D105" s="230" t="s">
        <v>255</v>
      </c>
      <c r="E105" s="241" t="s">
        <v>1</v>
      </c>
      <c r="F105" s="242" t="s">
        <v>7666</v>
      </c>
      <c r="G105" s="240"/>
      <c r="H105" s="243">
        <v>3.762</v>
      </c>
      <c r="I105" s="244"/>
      <c r="J105" s="240"/>
      <c r="K105" s="240"/>
      <c r="L105" s="245"/>
      <c r="M105" s="246"/>
      <c r="N105" s="247"/>
      <c r="O105" s="247"/>
      <c r="P105" s="247"/>
      <c r="Q105" s="247"/>
      <c r="R105" s="247"/>
      <c r="S105" s="247"/>
      <c r="T105" s="248"/>
      <c r="AT105" s="249" t="s">
        <v>255</v>
      </c>
      <c r="AU105" s="249" t="s">
        <v>79</v>
      </c>
      <c r="AV105" s="13" t="s">
        <v>79</v>
      </c>
      <c r="AW105" s="13" t="s">
        <v>33</v>
      </c>
      <c r="AX105" s="13" t="s">
        <v>71</v>
      </c>
      <c r="AY105" s="249" t="s">
        <v>246</v>
      </c>
    </row>
    <row r="106" s="11" customFormat="1" ht="22.8" customHeight="1">
      <c r="B106" s="200"/>
      <c r="C106" s="201"/>
      <c r="D106" s="202" t="s">
        <v>70</v>
      </c>
      <c r="E106" s="214" t="s">
        <v>304</v>
      </c>
      <c r="F106" s="214" t="s">
        <v>7667</v>
      </c>
      <c r="G106" s="201"/>
      <c r="H106" s="201"/>
      <c r="I106" s="204"/>
      <c r="J106" s="215">
        <f>BK106</f>
        <v>0</v>
      </c>
      <c r="K106" s="201"/>
      <c r="L106" s="206"/>
      <c r="M106" s="207"/>
      <c r="N106" s="208"/>
      <c r="O106" s="208"/>
      <c r="P106" s="209">
        <f>SUM(P107:P123)</f>
        <v>0</v>
      </c>
      <c r="Q106" s="208"/>
      <c r="R106" s="209">
        <f>SUM(R107:R123)</f>
        <v>0.00048000000000000007</v>
      </c>
      <c r="S106" s="208"/>
      <c r="T106" s="210">
        <f>SUM(T107:T123)</f>
        <v>57.400000000000006</v>
      </c>
      <c r="AR106" s="211" t="s">
        <v>16</v>
      </c>
      <c r="AT106" s="212" t="s">
        <v>70</v>
      </c>
      <c r="AU106" s="212" t="s">
        <v>16</v>
      </c>
      <c r="AY106" s="211" t="s">
        <v>246</v>
      </c>
      <c r="BK106" s="213">
        <f>SUM(BK107:BK123)</f>
        <v>0</v>
      </c>
    </row>
    <row r="107" s="1" customFormat="1" ht="16.5" customHeight="1">
      <c r="B107" s="37"/>
      <c r="C107" s="216" t="s">
        <v>290</v>
      </c>
      <c r="D107" s="216" t="s">
        <v>248</v>
      </c>
      <c r="E107" s="217" t="s">
        <v>7668</v>
      </c>
      <c r="F107" s="218" t="s">
        <v>7669</v>
      </c>
      <c r="G107" s="219" t="s">
        <v>131</v>
      </c>
      <c r="H107" s="220">
        <v>40</v>
      </c>
      <c r="I107" s="221"/>
      <c r="J107" s="222">
        <f>ROUND(I107*H107,2)</f>
        <v>0</v>
      </c>
      <c r="K107" s="218" t="s">
        <v>252</v>
      </c>
      <c r="L107" s="42"/>
      <c r="M107" s="223" t="s">
        <v>1</v>
      </c>
      <c r="N107" s="224" t="s">
        <v>42</v>
      </c>
      <c r="O107" s="78"/>
      <c r="P107" s="225">
        <f>O107*H107</f>
        <v>0</v>
      </c>
      <c r="Q107" s="225">
        <v>0</v>
      </c>
      <c r="R107" s="225">
        <f>Q107*H107</f>
        <v>0</v>
      </c>
      <c r="S107" s="225">
        <v>0.29499999999999998</v>
      </c>
      <c r="T107" s="226">
        <f>S107*H107</f>
        <v>11.799999999999999</v>
      </c>
      <c r="AR107" s="16" t="s">
        <v>253</v>
      </c>
      <c r="AT107" s="16" t="s">
        <v>248</v>
      </c>
      <c r="AU107" s="16" t="s">
        <v>79</v>
      </c>
      <c r="AY107" s="16" t="s">
        <v>246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6" t="s">
        <v>16</v>
      </c>
      <c r="BK107" s="227">
        <f>ROUND(I107*H107,2)</f>
        <v>0</v>
      </c>
      <c r="BL107" s="16" t="s">
        <v>253</v>
      </c>
      <c r="BM107" s="16" t="s">
        <v>7670</v>
      </c>
    </row>
    <row r="108" s="12" customFormat="1">
      <c r="B108" s="228"/>
      <c r="C108" s="229"/>
      <c r="D108" s="230" t="s">
        <v>255</v>
      </c>
      <c r="E108" s="231" t="s">
        <v>1</v>
      </c>
      <c r="F108" s="232" t="s">
        <v>7671</v>
      </c>
      <c r="G108" s="229"/>
      <c r="H108" s="231" t="s">
        <v>1</v>
      </c>
      <c r="I108" s="233"/>
      <c r="J108" s="229"/>
      <c r="K108" s="229"/>
      <c r="L108" s="234"/>
      <c r="M108" s="235"/>
      <c r="N108" s="236"/>
      <c r="O108" s="236"/>
      <c r="P108" s="236"/>
      <c r="Q108" s="236"/>
      <c r="R108" s="236"/>
      <c r="S108" s="236"/>
      <c r="T108" s="237"/>
      <c r="AT108" s="238" t="s">
        <v>255</v>
      </c>
      <c r="AU108" s="238" t="s">
        <v>79</v>
      </c>
      <c r="AV108" s="12" t="s">
        <v>16</v>
      </c>
      <c r="AW108" s="12" t="s">
        <v>33</v>
      </c>
      <c r="AX108" s="12" t="s">
        <v>71</v>
      </c>
      <c r="AY108" s="238" t="s">
        <v>246</v>
      </c>
    </row>
    <row r="109" s="13" customFormat="1">
      <c r="B109" s="239"/>
      <c r="C109" s="240"/>
      <c r="D109" s="230" t="s">
        <v>255</v>
      </c>
      <c r="E109" s="241" t="s">
        <v>1</v>
      </c>
      <c r="F109" s="242" t="s">
        <v>7672</v>
      </c>
      <c r="G109" s="240"/>
      <c r="H109" s="243">
        <v>40</v>
      </c>
      <c r="I109" s="244"/>
      <c r="J109" s="240"/>
      <c r="K109" s="240"/>
      <c r="L109" s="245"/>
      <c r="M109" s="246"/>
      <c r="N109" s="247"/>
      <c r="O109" s="247"/>
      <c r="P109" s="247"/>
      <c r="Q109" s="247"/>
      <c r="R109" s="247"/>
      <c r="S109" s="247"/>
      <c r="T109" s="248"/>
      <c r="AT109" s="249" t="s">
        <v>255</v>
      </c>
      <c r="AU109" s="249" t="s">
        <v>79</v>
      </c>
      <c r="AV109" s="13" t="s">
        <v>79</v>
      </c>
      <c r="AW109" s="13" t="s">
        <v>33</v>
      </c>
      <c r="AX109" s="13" t="s">
        <v>71</v>
      </c>
      <c r="AY109" s="249" t="s">
        <v>246</v>
      </c>
    </row>
    <row r="110" s="1" customFormat="1" ht="16.5" customHeight="1">
      <c r="B110" s="37"/>
      <c r="C110" s="216" t="s">
        <v>295</v>
      </c>
      <c r="D110" s="216" t="s">
        <v>248</v>
      </c>
      <c r="E110" s="217" t="s">
        <v>7673</v>
      </c>
      <c r="F110" s="218" t="s">
        <v>7674</v>
      </c>
      <c r="G110" s="219" t="s">
        <v>131</v>
      </c>
      <c r="H110" s="220">
        <v>24</v>
      </c>
      <c r="I110" s="221"/>
      <c r="J110" s="222">
        <f>ROUND(I110*H110,2)</f>
        <v>0</v>
      </c>
      <c r="K110" s="218" t="s">
        <v>252</v>
      </c>
      <c r="L110" s="42"/>
      <c r="M110" s="223" t="s">
        <v>1</v>
      </c>
      <c r="N110" s="224" t="s">
        <v>42</v>
      </c>
      <c r="O110" s="78"/>
      <c r="P110" s="225">
        <f>O110*H110</f>
        <v>0</v>
      </c>
      <c r="Q110" s="225">
        <v>0</v>
      </c>
      <c r="R110" s="225">
        <f>Q110*H110</f>
        <v>0</v>
      </c>
      <c r="S110" s="225">
        <v>0.23999999999999999</v>
      </c>
      <c r="T110" s="226">
        <f>S110*H110</f>
        <v>5.7599999999999998</v>
      </c>
      <c r="AR110" s="16" t="s">
        <v>253</v>
      </c>
      <c r="AT110" s="16" t="s">
        <v>248</v>
      </c>
      <c r="AU110" s="16" t="s">
        <v>79</v>
      </c>
      <c r="AY110" s="16" t="s">
        <v>246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6" t="s">
        <v>16</v>
      </c>
      <c r="BK110" s="227">
        <f>ROUND(I110*H110,2)</f>
        <v>0</v>
      </c>
      <c r="BL110" s="16" t="s">
        <v>253</v>
      </c>
      <c r="BM110" s="16" t="s">
        <v>7675</v>
      </c>
    </row>
    <row r="111" s="13" customFormat="1">
      <c r="B111" s="239"/>
      <c r="C111" s="240"/>
      <c r="D111" s="230" t="s">
        <v>255</v>
      </c>
      <c r="E111" s="241" t="s">
        <v>1</v>
      </c>
      <c r="F111" s="242" t="s">
        <v>7676</v>
      </c>
      <c r="G111" s="240"/>
      <c r="H111" s="243">
        <v>24</v>
      </c>
      <c r="I111" s="244"/>
      <c r="J111" s="240"/>
      <c r="K111" s="240"/>
      <c r="L111" s="245"/>
      <c r="M111" s="246"/>
      <c r="N111" s="247"/>
      <c r="O111" s="247"/>
      <c r="P111" s="247"/>
      <c r="Q111" s="247"/>
      <c r="R111" s="247"/>
      <c r="S111" s="247"/>
      <c r="T111" s="248"/>
      <c r="AT111" s="249" t="s">
        <v>255</v>
      </c>
      <c r="AU111" s="249" t="s">
        <v>79</v>
      </c>
      <c r="AV111" s="13" t="s">
        <v>79</v>
      </c>
      <c r="AW111" s="13" t="s">
        <v>33</v>
      </c>
      <c r="AX111" s="13" t="s">
        <v>71</v>
      </c>
      <c r="AY111" s="249" t="s">
        <v>246</v>
      </c>
    </row>
    <row r="112" s="1" customFormat="1" ht="16.5" customHeight="1">
      <c r="B112" s="37"/>
      <c r="C112" s="216" t="s">
        <v>300</v>
      </c>
      <c r="D112" s="216" t="s">
        <v>248</v>
      </c>
      <c r="E112" s="217" t="s">
        <v>7677</v>
      </c>
      <c r="F112" s="218" t="s">
        <v>7678</v>
      </c>
      <c r="G112" s="219" t="s">
        <v>131</v>
      </c>
      <c r="H112" s="220">
        <v>40</v>
      </c>
      <c r="I112" s="221"/>
      <c r="J112" s="222">
        <f>ROUND(I112*H112,2)</f>
        <v>0</v>
      </c>
      <c r="K112" s="218" t="s">
        <v>252</v>
      </c>
      <c r="L112" s="42"/>
      <c r="M112" s="223" t="s">
        <v>1</v>
      </c>
      <c r="N112" s="224" t="s">
        <v>42</v>
      </c>
      <c r="O112" s="78"/>
      <c r="P112" s="225">
        <f>O112*H112</f>
        <v>0</v>
      </c>
      <c r="Q112" s="225">
        <v>0</v>
      </c>
      <c r="R112" s="225">
        <f>Q112*H112</f>
        <v>0</v>
      </c>
      <c r="S112" s="225">
        <v>0.75</v>
      </c>
      <c r="T112" s="226">
        <f>S112*H112</f>
        <v>30</v>
      </c>
      <c r="AR112" s="16" t="s">
        <v>253</v>
      </c>
      <c r="AT112" s="16" t="s">
        <v>248</v>
      </c>
      <c r="AU112" s="16" t="s">
        <v>79</v>
      </c>
      <c r="AY112" s="16" t="s">
        <v>246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6" t="s">
        <v>16</v>
      </c>
      <c r="BK112" s="227">
        <f>ROUND(I112*H112,2)</f>
        <v>0</v>
      </c>
      <c r="BL112" s="16" t="s">
        <v>253</v>
      </c>
      <c r="BM112" s="16" t="s">
        <v>7679</v>
      </c>
    </row>
    <row r="113" s="13" customFormat="1">
      <c r="B113" s="239"/>
      <c r="C113" s="240"/>
      <c r="D113" s="230" t="s">
        <v>255</v>
      </c>
      <c r="E113" s="241" t="s">
        <v>1</v>
      </c>
      <c r="F113" s="242" t="s">
        <v>7672</v>
      </c>
      <c r="G113" s="240"/>
      <c r="H113" s="243">
        <v>40</v>
      </c>
      <c r="I113" s="244"/>
      <c r="J113" s="240"/>
      <c r="K113" s="240"/>
      <c r="L113" s="245"/>
      <c r="M113" s="246"/>
      <c r="N113" s="247"/>
      <c r="O113" s="247"/>
      <c r="P113" s="247"/>
      <c r="Q113" s="247"/>
      <c r="R113" s="247"/>
      <c r="S113" s="247"/>
      <c r="T113" s="248"/>
      <c r="AT113" s="249" t="s">
        <v>255</v>
      </c>
      <c r="AU113" s="249" t="s">
        <v>79</v>
      </c>
      <c r="AV113" s="13" t="s">
        <v>79</v>
      </c>
      <c r="AW113" s="13" t="s">
        <v>33</v>
      </c>
      <c r="AX113" s="13" t="s">
        <v>71</v>
      </c>
      <c r="AY113" s="249" t="s">
        <v>246</v>
      </c>
    </row>
    <row r="114" s="1" customFormat="1" ht="16.5" customHeight="1">
      <c r="B114" s="37"/>
      <c r="C114" s="216" t="s">
        <v>304</v>
      </c>
      <c r="D114" s="216" t="s">
        <v>248</v>
      </c>
      <c r="E114" s="217" t="s">
        <v>7680</v>
      </c>
      <c r="F114" s="218" t="s">
        <v>7681</v>
      </c>
      <c r="G114" s="219" t="s">
        <v>142</v>
      </c>
      <c r="H114" s="220">
        <v>48</v>
      </c>
      <c r="I114" s="221"/>
      <c r="J114" s="222">
        <f>ROUND(I114*H114,2)</f>
        <v>0</v>
      </c>
      <c r="K114" s="218" t="s">
        <v>252</v>
      </c>
      <c r="L114" s="42"/>
      <c r="M114" s="223" t="s">
        <v>1</v>
      </c>
      <c r="N114" s="224" t="s">
        <v>42</v>
      </c>
      <c r="O114" s="78"/>
      <c r="P114" s="225">
        <f>O114*H114</f>
        <v>0</v>
      </c>
      <c r="Q114" s="225">
        <v>0</v>
      </c>
      <c r="R114" s="225">
        <f>Q114*H114</f>
        <v>0</v>
      </c>
      <c r="S114" s="225">
        <v>0.20499999999999999</v>
      </c>
      <c r="T114" s="226">
        <f>S114*H114</f>
        <v>9.8399999999999999</v>
      </c>
      <c r="AR114" s="16" t="s">
        <v>253</v>
      </c>
      <c r="AT114" s="16" t="s">
        <v>248</v>
      </c>
      <c r="AU114" s="16" t="s">
        <v>79</v>
      </c>
      <c r="AY114" s="16" t="s">
        <v>246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6" t="s">
        <v>16</v>
      </c>
      <c r="BK114" s="227">
        <f>ROUND(I114*H114,2)</f>
        <v>0</v>
      </c>
      <c r="BL114" s="16" t="s">
        <v>253</v>
      </c>
      <c r="BM114" s="16" t="s">
        <v>7682</v>
      </c>
    </row>
    <row r="115" s="12" customFormat="1">
      <c r="B115" s="228"/>
      <c r="C115" s="229"/>
      <c r="D115" s="230" t="s">
        <v>255</v>
      </c>
      <c r="E115" s="231" t="s">
        <v>1</v>
      </c>
      <c r="F115" s="232" t="s">
        <v>7683</v>
      </c>
      <c r="G115" s="229"/>
      <c r="H115" s="231" t="s">
        <v>1</v>
      </c>
      <c r="I115" s="233"/>
      <c r="J115" s="229"/>
      <c r="K115" s="229"/>
      <c r="L115" s="234"/>
      <c r="M115" s="235"/>
      <c r="N115" s="236"/>
      <c r="O115" s="236"/>
      <c r="P115" s="236"/>
      <c r="Q115" s="236"/>
      <c r="R115" s="236"/>
      <c r="S115" s="236"/>
      <c r="T115" s="237"/>
      <c r="AT115" s="238" t="s">
        <v>255</v>
      </c>
      <c r="AU115" s="238" t="s">
        <v>79</v>
      </c>
      <c r="AV115" s="12" t="s">
        <v>16</v>
      </c>
      <c r="AW115" s="12" t="s">
        <v>33</v>
      </c>
      <c r="AX115" s="12" t="s">
        <v>71</v>
      </c>
      <c r="AY115" s="238" t="s">
        <v>246</v>
      </c>
    </row>
    <row r="116" s="13" customFormat="1">
      <c r="B116" s="239"/>
      <c r="C116" s="240"/>
      <c r="D116" s="230" t="s">
        <v>255</v>
      </c>
      <c r="E116" s="241" t="s">
        <v>1</v>
      </c>
      <c r="F116" s="242" t="s">
        <v>7684</v>
      </c>
      <c r="G116" s="240"/>
      <c r="H116" s="243">
        <v>48</v>
      </c>
      <c r="I116" s="244"/>
      <c r="J116" s="240"/>
      <c r="K116" s="240"/>
      <c r="L116" s="245"/>
      <c r="M116" s="246"/>
      <c r="N116" s="247"/>
      <c r="O116" s="247"/>
      <c r="P116" s="247"/>
      <c r="Q116" s="247"/>
      <c r="R116" s="247"/>
      <c r="S116" s="247"/>
      <c r="T116" s="248"/>
      <c r="AT116" s="249" t="s">
        <v>255</v>
      </c>
      <c r="AU116" s="249" t="s">
        <v>79</v>
      </c>
      <c r="AV116" s="13" t="s">
        <v>79</v>
      </c>
      <c r="AW116" s="13" t="s">
        <v>33</v>
      </c>
      <c r="AX116" s="13" t="s">
        <v>71</v>
      </c>
      <c r="AY116" s="249" t="s">
        <v>246</v>
      </c>
    </row>
    <row r="117" s="1" customFormat="1" ht="16.5" customHeight="1">
      <c r="B117" s="37"/>
      <c r="C117" s="216" t="s">
        <v>311</v>
      </c>
      <c r="D117" s="216" t="s">
        <v>248</v>
      </c>
      <c r="E117" s="217" t="s">
        <v>7685</v>
      </c>
      <c r="F117" s="218" t="s">
        <v>7686</v>
      </c>
      <c r="G117" s="219" t="s">
        <v>142</v>
      </c>
      <c r="H117" s="220">
        <v>24</v>
      </c>
      <c r="I117" s="221"/>
      <c r="J117" s="222">
        <f>ROUND(I117*H117,2)</f>
        <v>0</v>
      </c>
      <c r="K117" s="218" t="s">
        <v>252</v>
      </c>
      <c r="L117" s="42"/>
      <c r="M117" s="223" t="s">
        <v>1</v>
      </c>
      <c r="N117" s="224" t="s">
        <v>42</v>
      </c>
      <c r="O117" s="78"/>
      <c r="P117" s="225">
        <f>O117*H117</f>
        <v>0</v>
      </c>
      <c r="Q117" s="225">
        <v>2.0000000000000002E-05</v>
      </c>
      <c r="R117" s="225">
        <f>Q117*H117</f>
        <v>0.00048000000000000007</v>
      </c>
      <c r="S117" s="225">
        <v>0</v>
      </c>
      <c r="T117" s="226">
        <f>S117*H117</f>
        <v>0</v>
      </c>
      <c r="AR117" s="16" t="s">
        <v>253</v>
      </c>
      <c r="AT117" s="16" t="s">
        <v>248</v>
      </c>
      <c r="AU117" s="16" t="s">
        <v>79</v>
      </c>
      <c r="AY117" s="16" t="s">
        <v>246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6" t="s">
        <v>16</v>
      </c>
      <c r="BK117" s="227">
        <f>ROUND(I117*H117,2)</f>
        <v>0</v>
      </c>
      <c r="BL117" s="16" t="s">
        <v>253</v>
      </c>
      <c r="BM117" s="16" t="s">
        <v>7687</v>
      </c>
    </row>
    <row r="118" s="13" customFormat="1">
      <c r="B118" s="239"/>
      <c r="C118" s="240"/>
      <c r="D118" s="230" t="s">
        <v>255</v>
      </c>
      <c r="E118" s="241" t="s">
        <v>1</v>
      </c>
      <c r="F118" s="242" t="s">
        <v>7688</v>
      </c>
      <c r="G118" s="240"/>
      <c r="H118" s="243">
        <v>24</v>
      </c>
      <c r="I118" s="244"/>
      <c r="J118" s="240"/>
      <c r="K118" s="240"/>
      <c r="L118" s="245"/>
      <c r="M118" s="246"/>
      <c r="N118" s="247"/>
      <c r="O118" s="247"/>
      <c r="P118" s="247"/>
      <c r="Q118" s="247"/>
      <c r="R118" s="247"/>
      <c r="S118" s="247"/>
      <c r="T118" s="248"/>
      <c r="AT118" s="249" t="s">
        <v>255</v>
      </c>
      <c r="AU118" s="249" t="s">
        <v>79</v>
      </c>
      <c r="AV118" s="13" t="s">
        <v>79</v>
      </c>
      <c r="AW118" s="13" t="s">
        <v>33</v>
      </c>
      <c r="AX118" s="13" t="s">
        <v>71</v>
      </c>
      <c r="AY118" s="249" t="s">
        <v>246</v>
      </c>
    </row>
    <row r="119" s="1" customFormat="1" ht="16.5" customHeight="1">
      <c r="B119" s="37"/>
      <c r="C119" s="216" t="s">
        <v>317</v>
      </c>
      <c r="D119" s="216" t="s">
        <v>248</v>
      </c>
      <c r="E119" s="217" t="s">
        <v>7689</v>
      </c>
      <c r="F119" s="218" t="s">
        <v>7690</v>
      </c>
      <c r="G119" s="219" t="s">
        <v>314</v>
      </c>
      <c r="H119" s="220">
        <v>57.399999999999999</v>
      </c>
      <c r="I119" s="221"/>
      <c r="J119" s="222">
        <f>ROUND(I119*H119,2)</f>
        <v>0</v>
      </c>
      <c r="K119" s="218" t="s">
        <v>252</v>
      </c>
      <c r="L119" s="42"/>
      <c r="M119" s="223" t="s">
        <v>1</v>
      </c>
      <c r="N119" s="224" t="s">
        <v>42</v>
      </c>
      <c r="O119" s="78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AR119" s="16" t="s">
        <v>253</v>
      </c>
      <c r="AT119" s="16" t="s">
        <v>248</v>
      </c>
      <c r="AU119" s="16" t="s">
        <v>79</v>
      </c>
      <c r="AY119" s="16" t="s">
        <v>246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6" t="s">
        <v>16</v>
      </c>
      <c r="BK119" s="227">
        <f>ROUND(I119*H119,2)</f>
        <v>0</v>
      </c>
      <c r="BL119" s="16" t="s">
        <v>253</v>
      </c>
      <c r="BM119" s="16" t="s">
        <v>7691</v>
      </c>
    </row>
    <row r="120" s="1" customFormat="1" ht="16.5" customHeight="1">
      <c r="B120" s="37"/>
      <c r="C120" s="216" t="s">
        <v>322</v>
      </c>
      <c r="D120" s="216" t="s">
        <v>248</v>
      </c>
      <c r="E120" s="217" t="s">
        <v>2197</v>
      </c>
      <c r="F120" s="218" t="s">
        <v>2198</v>
      </c>
      <c r="G120" s="219" t="s">
        <v>314</v>
      </c>
      <c r="H120" s="220">
        <v>57.399999999999999</v>
      </c>
      <c r="I120" s="221"/>
      <c r="J120" s="222">
        <f>ROUND(I120*H120,2)</f>
        <v>0</v>
      </c>
      <c r="K120" s="218" t="s">
        <v>252</v>
      </c>
      <c r="L120" s="42"/>
      <c r="M120" s="223" t="s">
        <v>1</v>
      </c>
      <c r="N120" s="224" t="s">
        <v>42</v>
      </c>
      <c r="O120" s="7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AR120" s="16" t="s">
        <v>253</v>
      </c>
      <c r="AT120" s="16" t="s">
        <v>248</v>
      </c>
      <c r="AU120" s="16" t="s">
        <v>79</v>
      </c>
      <c r="AY120" s="16" t="s">
        <v>246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253</v>
      </c>
      <c r="BM120" s="16" t="s">
        <v>7692</v>
      </c>
    </row>
    <row r="121" s="1" customFormat="1" ht="16.5" customHeight="1">
      <c r="B121" s="37"/>
      <c r="C121" s="216" t="s">
        <v>8</v>
      </c>
      <c r="D121" s="216" t="s">
        <v>248</v>
      </c>
      <c r="E121" s="217" t="s">
        <v>2201</v>
      </c>
      <c r="F121" s="218" t="s">
        <v>2202</v>
      </c>
      <c r="G121" s="219" t="s">
        <v>314</v>
      </c>
      <c r="H121" s="220">
        <v>229.59999999999999</v>
      </c>
      <c r="I121" s="221"/>
      <c r="J121" s="222">
        <f>ROUND(I121*H121,2)</f>
        <v>0</v>
      </c>
      <c r="K121" s="218" t="s">
        <v>252</v>
      </c>
      <c r="L121" s="42"/>
      <c r="M121" s="223" t="s">
        <v>1</v>
      </c>
      <c r="N121" s="224" t="s">
        <v>42</v>
      </c>
      <c r="O121" s="78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AR121" s="16" t="s">
        <v>253</v>
      </c>
      <c r="AT121" s="16" t="s">
        <v>248</v>
      </c>
      <c r="AU121" s="16" t="s">
        <v>79</v>
      </c>
      <c r="AY121" s="16" t="s">
        <v>246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6" t="s">
        <v>16</v>
      </c>
      <c r="BK121" s="227">
        <f>ROUND(I121*H121,2)</f>
        <v>0</v>
      </c>
      <c r="BL121" s="16" t="s">
        <v>253</v>
      </c>
      <c r="BM121" s="16" t="s">
        <v>7693</v>
      </c>
    </row>
    <row r="122" s="13" customFormat="1">
      <c r="B122" s="239"/>
      <c r="C122" s="240"/>
      <c r="D122" s="230" t="s">
        <v>255</v>
      </c>
      <c r="E122" s="240"/>
      <c r="F122" s="242" t="s">
        <v>7694</v>
      </c>
      <c r="G122" s="240"/>
      <c r="H122" s="243">
        <v>229.59999999999999</v>
      </c>
      <c r="I122" s="244"/>
      <c r="J122" s="240"/>
      <c r="K122" s="240"/>
      <c r="L122" s="245"/>
      <c r="M122" s="246"/>
      <c r="N122" s="247"/>
      <c r="O122" s="247"/>
      <c r="P122" s="247"/>
      <c r="Q122" s="247"/>
      <c r="R122" s="247"/>
      <c r="S122" s="247"/>
      <c r="T122" s="248"/>
      <c r="AT122" s="249" t="s">
        <v>255</v>
      </c>
      <c r="AU122" s="249" t="s">
        <v>79</v>
      </c>
      <c r="AV122" s="13" t="s">
        <v>79</v>
      </c>
      <c r="AW122" s="13" t="s">
        <v>4</v>
      </c>
      <c r="AX122" s="13" t="s">
        <v>16</v>
      </c>
      <c r="AY122" s="249" t="s">
        <v>246</v>
      </c>
    </row>
    <row r="123" s="1" customFormat="1" ht="16.5" customHeight="1">
      <c r="B123" s="37"/>
      <c r="C123" s="216" t="s">
        <v>333</v>
      </c>
      <c r="D123" s="216" t="s">
        <v>248</v>
      </c>
      <c r="E123" s="217" t="s">
        <v>7695</v>
      </c>
      <c r="F123" s="218" t="s">
        <v>7696</v>
      </c>
      <c r="G123" s="219" t="s">
        <v>314</v>
      </c>
      <c r="H123" s="220">
        <v>57.399999999999999</v>
      </c>
      <c r="I123" s="221"/>
      <c r="J123" s="222">
        <f>ROUND(I123*H123,2)</f>
        <v>0</v>
      </c>
      <c r="K123" s="218" t="s">
        <v>252</v>
      </c>
      <c r="L123" s="42"/>
      <c r="M123" s="223" t="s">
        <v>1</v>
      </c>
      <c r="N123" s="224" t="s">
        <v>42</v>
      </c>
      <c r="O123" s="78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AR123" s="16" t="s">
        <v>253</v>
      </c>
      <c r="AT123" s="16" t="s">
        <v>248</v>
      </c>
      <c r="AU123" s="16" t="s">
        <v>79</v>
      </c>
      <c r="AY123" s="16" t="s">
        <v>246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6" t="s">
        <v>16</v>
      </c>
      <c r="BK123" s="227">
        <f>ROUND(I123*H123,2)</f>
        <v>0</v>
      </c>
      <c r="BL123" s="16" t="s">
        <v>253</v>
      </c>
      <c r="BM123" s="16" t="s">
        <v>7697</v>
      </c>
    </row>
    <row r="124" s="11" customFormat="1" ht="22.8" customHeight="1">
      <c r="B124" s="200"/>
      <c r="C124" s="201"/>
      <c r="D124" s="202" t="s">
        <v>70</v>
      </c>
      <c r="E124" s="214" t="s">
        <v>253</v>
      </c>
      <c r="F124" s="214" t="s">
        <v>635</v>
      </c>
      <c r="G124" s="201"/>
      <c r="H124" s="201"/>
      <c r="I124" s="204"/>
      <c r="J124" s="215">
        <f>BK124</f>
        <v>0</v>
      </c>
      <c r="K124" s="201"/>
      <c r="L124" s="206"/>
      <c r="M124" s="207"/>
      <c r="N124" s="208"/>
      <c r="O124" s="208"/>
      <c r="P124" s="209">
        <f>SUM(P125:P127)</f>
        <v>0</v>
      </c>
      <c r="Q124" s="208"/>
      <c r="R124" s="209">
        <f>SUM(R125:R127)</f>
        <v>0</v>
      </c>
      <c r="S124" s="208"/>
      <c r="T124" s="210">
        <f>SUM(T125:T127)</f>
        <v>0</v>
      </c>
      <c r="AR124" s="211" t="s">
        <v>16</v>
      </c>
      <c r="AT124" s="212" t="s">
        <v>70</v>
      </c>
      <c r="AU124" s="212" t="s">
        <v>16</v>
      </c>
      <c r="AY124" s="211" t="s">
        <v>246</v>
      </c>
      <c r="BK124" s="213">
        <f>SUM(BK125:BK127)</f>
        <v>0</v>
      </c>
    </row>
    <row r="125" s="1" customFormat="1" ht="16.5" customHeight="1">
      <c r="B125" s="37"/>
      <c r="C125" s="216" t="s">
        <v>341</v>
      </c>
      <c r="D125" s="216" t="s">
        <v>248</v>
      </c>
      <c r="E125" s="217" t="s">
        <v>766</v>
      </c>
      <c r="F125" s="218" t="s">
        <v>767</v>
      </c>
      <c r="G125" s="219" t="s">
        <v>251</v>
      </c>
      <c r="H125" s="220">
        <v>0.35999999999999999</v>
      </c>
      <c r="I125" s="221"/>
      <c r="J125" s="222">
        <f>ROUND(I125*H125,2)</f>
        <v>0</v>
      </c>
      <c r="K125" s="218" t="s">
        <v>252</v>
      </c>
      <c r="L125" s="42"/>
      <c r="M125" s="223" t="s">
        <v>1</v>
      </c>
      <c r="N125" s="224" t="s">
        <v>42</v>
      </c>
      <c r="O125" s="78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AR125" s="16" t="s">
        <v>253</v>
      </c>
      <c r="AT125" s="16" t="s">
        <v>248</v>
      </c>
      <c r="AU125" s="16" t="s">
        <v>79</v>
      </c>
      <c r="AY125" s="16" t="s">
        <v>246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6" t="s">
        <v>16</v>
      </c>
      <c r="BK125" s="227">
        <f>ROUND(I125*H125,2)</f>
        <v>0</v>
      </c>
      <c r="BL125" s="16" t="s">
        <v>253</v>
      </c>
      <c r="BM125" s="16" t="s">
        <v>7698</v>
      </c>
    </row>
    <row r="126" s="12" customFormat="1">
      <c r="B126" s="228"/>
      <c r="C126" s="229"/>
      <c r="D126" s="230" t="s">
        <v>255</v>
      </c>
      <c r="E126" s="231" t="s">
        <v>1</v>
      </c>
      <c r="F126" s="232" t="s">
        <v>770</v>
      </c>
      <c r="G126" s="229"/>
      <c r="H126" s="231" t="s">
        <v>1</v>
      </c>
      <c r="I126" s="233"/>
      <c r="J126" s="229"/>
      <c r="K126" s="229"/>
      <c r="L126" s="234"/>
      <c r="M126" s="235"/>
      <c r="N126" s="236"/>
      <c r="O126" s="236"/>
      <c r="P126" s="236"/>
      <c r="Q126" s="236"/>
      <c r="R126" s="236"/>
      <c r="S126" s="236"/>
      <c r="T126" s="237"/>
      <c r="AT126" s="238" t="s">
        <v>255</v>
      </c>
      <c r="AU126" s="238" t="s">
        <v>79</v>
      </c>
      <c r="AV126" s="12" t="s">
        <v>16</v>
      </c>
      <c r="AW126" s="12" t="s">
        <v>33</v>
      </c>
      <c r="AX126" s="12" t="s">
        <v>71</v>
      </c>
      <c r="AY126" s="238" t="s">
        <v>246</v>
      </c>
    </row>
    <row r="127" s="13" customFormat="1">
      <c r="B127" s="239"/>
      <c r="C127" s="240"/>
      <c r="D127" s="230" t="s">
        <v>255</v>
      </c>
      <c r="E127" s="241" t="s">
        <v>1</v>
      </c>
      <c r="F127" s="242" t="s">
        <v>7699</v>
      </c>
      <c r="G127" s="240"/>
      <c r="H127" s="243">
        <v>0.35999999999999999</v>
      </c>
      <c r="I127" s="244"/>
      <c r="J127" s="240"/>
      <c r="K127" s="240"/>
      <c r="L127" s="245"/>
      <c r="M127" s="246"/>
      <c r="N127" s="247"/>
      <c r="O127" s="247"/>
      <c r="P127" s="247"/>
      <c r="Q127" s="247"/>
      <c r="R127" s="247"/>
      <c r="S127" s="247"/>
      <c r="T127" s="248"/>
      <c r="AT127" s="249" t="s">
        <v>255</v>
      </c>
      <c r="AU127" s="249" t="s">
        <v>79</v>
      </c>
      <c r="AV127" s="13" t="s">
        <v>79</v>
      </c>
      <c r="AW127" s="13" t="s">
        <v>33</v>
      </c>
      <c r="AX127" s="13" t="s">
        <v>71</v>
      </c>
      <c r="AY127" s="249" t="s">
        <v>246</v>
      </c>
    </row>
    <row r="128" s="11" customFormat="1" ht="22.8" customHeight="1">
      <c r="B128" s="200"/>
      <c r="C128" s="201"/>
      <c r="D128" s="202" t="s">
        <v>70</v>
      </c>
      <c r="E128" s="214" t="s">
        <v>276</v>
      </c>
      <c r="F128" s="214" t="s">
        <v>7700</v>
      </c>
      <c r="G128" s="201"/>
      <c r="H128" s="201"/>
      <c r="I128" s="204"/>
      <c r="J128" s="215">
        <f>BK128</f>
        <v>0</v>
      </c>
      <c r="K128" s="201"/>
      <c r="L128" s="206"/>
      <c r="M128" s="207"/>
      <c r="N128" s="208"/>
      <c r="O128" s="208"/>
      <c r="P128" s="209">
        <f>SUM(P129:P152)</f>
        <v>0</v>
      </c>
      <c r="Q128" s="208"/>
      <c r="R128" s="209">
        <f>SUM(R129:R152)</f>
        <v>25.658999999999999</v>
      </c>
      <c r="S128" s="208"/>
      <c r="T128" s="210">
        <f>SUM(T129:T152)</f>
        <v>0</v>
      </c>
      <c r="AR128" s="211" t="s">
        <v>16</v>
      </c>
      <c r="AT128" s="212" t="s">
        <v>70</v>
      </c>
      <c r="AU128" s="212" t="s">
        <v>16</v>
      </c>
      <c r="AY128" s="211" t="s">
        <v>246</v>
      </c>
      <c r="BK128" s="213">
        <f>SUM(BK129:BK152)</f>
        <v>0</v>
      </c>
    </row>
    <row r="129" s="1" customFormat="1" ht="16.5" customHeight="1">
      <c r="B129" s="37"/>
      <c r="C129" s="216" t="s">
        <v>349</v>
      </c>
      <c r="D129" s="216" t="s">
        <v>248</v>
      </c>
      <c r="E129" s="217" t="s">
        <v>7701</v>
      </c>
      <c r="F129" s="218" t="s">
        <v>7702</v>
      </c>
      <c r="G129" s="219" t="s">
        <v>131</v>
      </c>
      <c r="H129" s="220">
        <v>24</v>
      </c>
      <c r="I129" s="221"/>
      <c r="J129" s="222">
        <f>ROUND(I129*H129,2)</f>
        <v>0</v>
      </c>
      <c r="K129" s="218" t="s">
        <v>252</v>
      </c>
      <c r="L129" s="42"/>
      <c r="M129" s="223" t="s">
        <v>1</v>
      </c>
      <c r="N129" s="224" t="s">
        <v>42</v>
      </c>
      <c r="O129" s="78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AR129" s="16" t="s">
        <v>253</v>
      </c>
      <c r="AT129" s="16" t="s">
        <v>248</v>
      </c>
      <c r="AU129" s="16" t="s">
        <v>79</v>
      </c>
      <c r="AY129" s="16" t="s">
        <v>246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6" t="s">
        <v>16</v>
      </c>
      <c r="BK129" s="227">
        <f>ROUND(I129*H129,2)</f>
        <v>0</v>
      </c>
      <c r="BL129" s="16" t="s">
        <v>253</v>
      </c>
      <c r="BM129" s="16" t="s">
        <v>7703</v>
      </c>
    </row>
    <row r="130" s="13" customFormat="1">
      <c r="B130" s="239"/>
      <c r="C130" s="240"/>
      <c r="D130" s="230" t="s">
        <v>255</v>
      </c>
      <c r="E130" s="241" t="s">
        <v>1</v>
      </c>
      <c r="F130" s="242" t="s">
        <v>7676</v>
      </c>
      <c r="G130" s="240"/>
      <c r="H130" s="243">
        <v>24</v>
      </c>
      <c r="I130" s="244"/>
      <c r="J130" s="240"/>
      <c r="K130" s="240"/>
      <c r="L130" s="245"/>
      <c r="M130" s="246"/>
      <c r="N130" s="247"/>
      <c r="O130" s="247"/>
      <c r="P130" s="247"/>
      <c r="Q130" s="247"/>
      <c r="R130" s="247"/>
      <c r="S130" s="247"/>
      <c r="T130" s="248"/>
      <c r="AT130" s="249" t="s">
        <v>255</v>
      </c>
      <c r="AU130" s="249" t="s">
        <v>79</v>
      </c>
      <c r="AV130" s="13" t="s">
        <v>79</v>
      </c>
      <c r="AW130" s="13" t="s">
        <v>33</v>
      </c>
      <c r="AX130" s="13" t="s">
        <v>71</v>
      </c>
      <c r="AY130" s="249" t="s">
        <v>246</v>
      </c>
    </row>
    <row r="131" s="1" customFormat="1" ht="16.5" customHeight="1">
      <c r="B131" s="37"/>
      <c r="C131" s="216" t="s">
        <v>355</v>
      </c>
      <c r="D131" s="216" t="s">
        <v>248</v>
      </c>
      <c r="E131" s="217" t="s">
        <v>7704</v>
      </c>
      <c r="F131" s="218" t="s">
        <v>7705</v>
      </c>
      <c r="G131" s="219" t="s">
        <v>131</v>
      </c>
      <c r="H131" s="220">
        <v>5</v>
      </c>
      <c r="I131" s="221"/>
      <c r="J131" s="222">
        <f>ROUND(I131*H131,2)</f>
        <v>0</v>
      </c>
      <c r="K131" s="218" t="s">
        <v>252</v>
      </c>
      <c r="L131" s="42"/>
      <c r="M131" s="223" t="s">
        <v>1</v>
      </c>
      <c r="N131" s="224" t="s">
        <v>42</v>
      </c>
      <c r="O131" s="78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AR131" s="16" t="s">
        <v>253</v>
      </c>
      <c r="AT131" s="16" t="s">
        <v>248</v>
      </c>
      <c r="AU131" s="16" t="s">
        <v>79</v>
      </c>
      <c r="AY131" s="16" t="s">
        <v>246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6" t="s">
        <v>16</v>
      </c>
      <c r="BK131" s="227">
        <f>ROUND(I131*H131,2)</f>
        <v>0</v>
      </c>
      <c r="BL131" s="16" t="s">
        <v>253</v>
      </c>
      <c r="BM131" s="16" t="s">
        <v>7706</v>
      </c>
    </row>
    <row r="132" s="13" customFormat="1">
      <c r="B132" s="239"/>
      <c r="C132" s="240"/>
      <c r="D132" s="230" t="s">
        <v>255</v>
      </c>
      <c r="E132" s="241" t="s">
        <v>1</v>
      </c>
      <c r="F132" s="242" t="s">
        <v>7707</v>
      </c>
      <c r="G132" s="240"/>
      <c r="H132" s="243">
        <v>5</v>
      </c>
      <c r="I132" s="244"/>
      <c r="J132" s="240"/>
      <c r="K132" s="240"/>
      <c r="L132" s="245"/>
      <c r="M132" s="246"/>
      <c r="N132" s="247"/>
      <c r="O132" s="247"/>
      <c r="P132" s="247"/>
      <c r="Q132" s="247"/>
      <c r="R132" s="247"/>
      <c r="S132" s="247"/>
      <c r="T132" s="248"/>
      <c r="AT132" s="249" t="s">
        <v>255</v>
      </c>
      <c r="AU132" s="249" t="s">
        <v>79</v>
      </c>
      <c r="AV132" s="13" t="s">
        <v>79</v>
      </c>
      <c r="AW132" s="13" t="s">
        <v>33</v>
      </c>
      <c r="AX132" s="13" t="s">
        <v>71</v>
      </c>
      <c r="AY132" s="249" t="s">
        <v>246</v>
      </c>
    </row>
    <row r="133" s="1" customFormat="1" ht="16.5" customHeight="1">
      <c r="B133" s="37"/>
      <c r="C133" s="216" t="s">
        <v>372</v>
      </c>
      <c r="D133" s="216" t="s">
        <v>248</v>
      </c>
      <c r="E133" s="217" t="s">
        <v>7708</v>
      </c>
      <c r="F133" s="218" t="s">
        <v>7709</v>
      </c>
      <c r="G133" s="219" t="s">
        <v>131</v>
      </c>
      <c r="H133" s="220">
        <v>30</v>
      </c>
      <c r="I133" s="221"/>
      <c r="J133" s="222">
        <f>ROUND(I133*H133,2)</f>
        <v>0</v>
      </c>
      <c r="K133" s="218" t="s">
        <v>252</v>
      </c>
      <c r="L133" s="42"/>
      <c r="M133" s="223" t="s">
        <v>1</v>
      </c>
      <c r="N133" s="224" t="s">
        <v>42</v>
      </c>
      <c r="O133" s="78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AR133" s="16" t="s">
        <v>253</v>
      </c>
      <c r="AT133" s="16" t="s">
        <v>248</v>
      </c>
      <c r="AU133" s="16" t="s">
        <v>79</v>
      </c>
      <c r="AY133" s="16" t="s">
        <v>246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6" t="s">
        <v>16</v>
      </c>
      <c r="BK133" s="227">
        <f>ROUND(I133*H133,2)</f>
        <v>0</v>
      </c>
      <c r="BL133" s="16" t="s">
        <v>253</v>
      </c>
      <c r="BM133" s="16" t="s">
        <v>7710</v>
      </c>
    </row>
    <row r="134" s="13" customFormat="1">
      <c r="B134" s="239"/>
      <c r="C134" s="240"/>
      <c r="D134" s="230" t="s">
        <v>255</v>
      </c>
      <c r="E134" s="241" t="s">
        <v>1</v>
      </c>
      <c r="F134" s="242" t="s">
        <v>7711</v>
      </c>
      <c r="G134" s="240"/>
      <c r="H134" s="243">
        <v>30</v>
      </c>
      <c r="I134" s="244"/>
      <c r="J134" s="240"/>
      <c r="K134" s="240"/>
      <c r="L134" s="245"/>
      <c r="M134" s="246"/>
      <c r="N134" s="247"/>
      <c r="O134" s="247"/>
      <c r="P134" s="247"/>
      <c r="Q134" s="247"/>
      <c r="R134" s="247"/>
      <c r="S134" s="247"/>
      <c r="T134" s="248"/>
      <c r="AT134" s="249" t="s">
        <v>255</v>
      </c>
      <c r="AU134" s="249" t="s">
        <v>79</v>
      </c>
      <c r="AV134" s="13" t="s">
        <v>79</v>
      </c>
      <c r="AW134" s="13" t="s">
        <v>33</v>
      </c>
      <c r="AX134" s="13" t="s">
        <v>71</v>
      </c>
      <c r="AY134" s="249" t="s">
        <v>246</v>
      </c>
    </row>
    <row r="135" s="1" customFormat="1" ht="16.5" customHeight="1">
      <c r="B135" s="37"/>
      <c r="C135" s="216" t="s">
        <v>7</v>
      </c>
      <c r="D135" s="216" t="s">
        <v>248</v>
      </c>
      <c r="E135" s="217" t="s">
        <v>7712</v>
      </c>
      <c r="F135" s="218" t="s">
        <v>7713</v>
      </c>
      <c r="G135" s="219" t="s">
        <v>131</v>
      </c>
      <c r="H135" s="220">
        <v>30</v>
      </c>
      <c r="I135" s="221"/>
      <c r="J135" s="222">
        <f>ROUND(I135*H135,2)</f>
        <v>0</v>
      </c>
      <c r="K135" s="218" t="s">
        <v>252</v>
      </c>
      <c r="L135" s="42"/>
      <c r="M135" s="223" t="s">
        <v>1</v>
      </c>
      <c r="N135" s="224" t="s">
        <v>42</v>
      </c>
      <c r="O135" s="78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AR135" s="16" t="s">
        <v>253</v>
      </c>
      <c r="AT135" s="16" t="s">
        <v>248</v>
      </c>
      <c r="AU135" s="16" t="s">
        <v>79</v>
      </c>
      <c r="AY135" s="16" t="s">
        <v>246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6" t="s">
        <v>16</v>
      </c>
      <c r="BK135" s="227">
        <f>ROUND(I135*H135,2)</f>
        <v>0</v>
      </c>
      <c r="BL135" s="16" t="s">
        <v>253</v>
      </c>
      <c r="BM135" s="16" t="s">
        <v>7714</v>
      </c>
    </row>
    <row r="136" s="13" customFormat="1">
      <c r="B136" s="239"/>
      <c r="C136" s="240"/>
      <c r="D136" s="230" t="s">
        <v>255</v>
      </c>
      <c r="E136" s="241" t="s">
        <v>1</v>
      </c>
      <c r="F136" s="242" t="s">
        <v>7711</v>
      </c>
      <c r="G136" s="240"/>
      <c r="H136" s="243">
        <v>30</v>
      </c>
      <c r="I136" s="244"/>
      <c r="J136" s="240"/>
      <c r="K136" s="240"/>
      <c r="L136" s="245"/>
      <c r="M136" s="246"/>
      <c r="N136" s="247"/>
      <c r="O136" s="247"/>
      <c r="P136" s="247"/>
      <c r="Q136" s="247"/>
      <c r="R136" s="247"/>
      <c r="S136" s="247"/>
      <c r="T136" s="248"/>
      <c r="AT136" s="249" t="s">
        <v>255</v>
      </c>
      <c r="AU136" s="249" t="s">
        <v>79</v>
      </c>
      <c r="AV136" s="13" t="s">
        <v>79</v>
      </c>
      <c r="AW136" s="13" t="s">
        <v>33</v>
      </c>
      <c r="AX136" s="13" t="s">
        <v>71</v>
      </c>
      <c r="AY136" s="249" t="s">
        <v>246</v>
      </c>
    </row>
    <row r="137" s="1" customFormat="1" ht="16.5" customHeight="1">
      <c r="B137" s="37"/>
      <c r="C137" s="216" t="s">
        <v>388</v>
      </c>
      <c r="D137" s="216" t="s">
        <v>248</v>
      </c>
      <c r="E137" s="217" t="s">
        <v>7715</v>
      </c>
      <c r="F137" s="218" t="s">
        <v>7716</v>
      </c>
      <c r="G137" s="219" t="s">
        <v>131</v>
      </c>
      <c r="H137" s="220">
        <v>30</v>
      </c>
      <c r="I137" s="221"/>
      <c r="J137" s="222">
        <f>ROUND(I137*H137,2)</f>
        <v>0</v>
      </c>
      <c r="K137" s="218" t="s">
        <v>252</v>
      </c>
      <c r="L137" s="42"/>
      <c r="M137" s="223" t="s">
        <v>1</v>
      </c>
      <c r="N137" s="224" t="s">
        <v>42</v>
      </c>
      <c r="O137" s="78"/>
      <c r="P137" s="225">
        <f>O137*H137</f>
        <v>0</v>
      </c>
      <c r="Q137" s="225">
        <v>0.10362</v>
      </c>
      <c r="R137" s="225">
        <f>Q137*H137</f>
        <v>3.1086</v>
      </c>
      <c r="S137" s="225">
        <v>0</v>
      </c>
      <c r="T137" s="226">
        <f>S137*H137</f>
        <v>0</v>
      </c>
      <c r="AR137" s="16" t="s">
        <v>253</v>
      </c>
      <c r="AT137" s="16" t="s">
        <v>248</v>
      </c>
      <c r="AU137" s="16" t="s">
        <v>79</v>
      </c>
      <c r="AY137" s="16" t="s">
        <v>246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253</v>
      </c>
      <c r="BM137" s="16" t="s">
        <v>7717</v>
      </c>
    </row>
    <row r="138" s="12" customFormat="1">
      <c r="B138" s="228"/>
      <c r="C138" s="229"/>
      <c r="D138" s="230" t="s">
        <v>255</v>
      </c>
      <c r="E138" s="231" t="s">
        <v>1</v>
      </c>
      <c r="F138" s="232" t="s">
        <v>7718</v>
      </c>
      <c r="G138" s="229"/>
      <c r="H138" s="231" t="s">
        <v>1</v>
      </c>
      <c r="I138" s="233"/>
      <c r="J138" s="229"/>
      <c r="K138" s="229"/>
      <c r="L138" s="234"/>
      <c r="M138" s="235"/>
      <c r="N138" s="236"/>
      <c r="O138" s="236"/>
      <c r="P138" s="236"/>
      <c r="Q138" s="236"/>
      <c r="R138" s="236"/>
      <c r="S138" s="236"/>
      <c r="T138" s="237"/>
      <c r="AT138" s="238" t="s">
        <v>255</v>
      </c>
      <c r="AU138" s="238" t="s">
        <v>79</v>
      </c>
      <c r="AV138" s="12" t="s">
        <v>16</v>
      </c>
      <c r="AW138" s="12" t="s">
        <v>33</v>
      </c>
      <c r="AX138" s="12" t="s">
        <v>71</v>
      </c>
      <c r="AY138" s="238" t="s">
        <v>246</v>
      </c>
    </row>
    <row r="139" s="13" customFormat="1">
      <c r="B139" s="239"/>
      <c r="C139" s="240"/>
      <c r="D139" s="230" t="s">
        <v>255</v>
      </c>
      <c r="E139" s="241" t="s">
        <v>1</v>
      </c>
      <c r="F139" s="242" t="s">
        <v>7711</v>
      </c>
      <c r="G139" s="240"/>
      <c r="H139" s="243">
        <v>30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AT139" s="249" t="s">
        <v>255</v>
      </c>
      <c r="AU139" s="249" t="s">
        <v>79</v>
      </c>
      <c r="AV139" s="13" t="s">
        <v>79</v>
      </c>
      <c r="AW139" s="13" t="s">
        <v>33</v>
      </c>
      <c r="AX139" s="13" t="s">
        <v>71</v>
      </c>
      <c r="AY139" s="249" t="s">
        <v>246</v>
      </c>
    </row>
    <row r="140" s="1" customFormat="1" ht="16.5" customHeight="1">
      <c r="B140" s="37"/>
      <c r="C140" s="216" t="s">
        <v>393</v>
      </c>
      <c r="D140" s="216" t="s">
        <v>248</v>
      </c>
      <c r="E140" s="217" t="s">
        <v>7719</v>
      </c>
      <c r="F140" s="218" t="s">
        <v>7720</v>
      </c>
      <c r="G140" s="219" t="s">
        <v>131</v>
      </c>
      <c r="H140" s="220">
        <v>5</v>
      </c>
      <c r="I140" s="221"/>
      <c r="J140" s="222">
        <f>ROUND(I140*H140,2)</f>
        <v>0</v>
      </c>
      <c r="K140" s="218" t="s">
        <v>252</v>
      </c>
      <c r="L140" s="42"/>
      <c r="M140" s="223" t="s">
        <v>1</v>
      </c>
      <c r="N140" s="224" t="s">
        <v>42</v>
      </c>
      <c r="O140" s="7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AR140" s="16" t="s">
        <v>253</v>
      </c>
      <c r="AT140" s="16" t="s">
        <v>248</v>
      </c>
      <c r="AU140" s="16" t="s">
        <v>79</v>
      </c>
      <c r="AY140" s="16" t="s">
        <v>246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6" t="s">
        <v>16</v>
      </c>
      <c r="BK140" s="227">
        <f>ROUND(I140*H140,2)</f>
        <v>0</v>
      </c>
      <c r="BL140" s="16" t="s">
        <v>253</v>
      </c>
      <c r="BM140" s="16" t="s">
        <v>7721</v>
      </c>
    </row>
    <row r="141" s="12" customFormat="1">
      <c r="B141" s="228"/>
      <c r="C141" s="229"/>
      <c r="D141" s="230" t="s">
        <v>255</v>
      </c>
      <c r="E141" s="231" t="s">
        <v>1</v>
      </c>
      <c r="F141" s="232" t="s">
        <v>7722</v>
      </c>
      <c r="G141" s="229"/>
      <c r="H141" s="231" t="s">
        <v>1</v>
      </c>
      <c r="I141" s="233"/>
      <c r="J141" s="229"/>
      <c r="K141" s="229"/>
      <c r="L141" s="234"/>
      <c r="M141" s="235"/>
      <c r="N141" s="236"/>
      <c r="O141" s="236"/>
      <c r="P141" s="236"/>
      <c r="Q141" s="236"/>
      <c r="R141" s="236"/>
      <c r="S141" s="236"/>
      <c r="T141" s="237"/>
      <c r="AT141" s="238" t="s">
        <v>255</v>
      </c>
      <c r="AU141" s="238" t="s">
        <v>79</v>
      </c>
      <c r="AV141" s="12" t="s">
        <v>16</v>
      </c>
      <c r="AW141" s="12" t="s">
        <v>33</v>
      </c>
      <c r="AX141" s="12" t="s">
        <v>71</v>
      </c>
      <c r="AY141" s="238" t="s">
        <v>246</v>
      </c>
    </row>
    <row r="142" s="12" customFormat="1">
      <c r="B142" s="228"/>
      <c r="C142" s="229"/>
      <c r="D142" s="230" t="s">
        <v>255</v>
      </c>
      <c r="E142" s="231" t="s">
        <v>1</v>
      </c>
      <c r="F142" s="232" t="s">
        <v>7723</v>
      </c>
      <c r="G142" s="229"/>
      <c r="H142" s="231" t="s">
        <v>1</v>
      </c>
      <c r="I142" s="233"/>
      <c r="J142" s="229"/>
      <c r="K142" s="229"/>
      <c r="L142" s="234"/>
      <c r="M142" s="235"/>
      <c r="N142" s="236"/>
      <c r="O142" s="236"/>
      <c r="P142" s="236"/>
      <c r="Q142" s="236"/>
      <c r="R142" s="236"/>
      <c r="S142" s="236"/>
      <c r="T142" s="237"/>
      <c r="AT142" s="238" t="s">
        <v>255</v>
      </c>
      <c r="AU142" s="238" t="s">
        <v>79</v>
      </c>
      <c r="AV142" s="12" t="s">
        <v>16</v>
      </c>
      <c r="AW142" s="12" t="s">
        <v>33</v>
      </c>
      <c r="AX142" s="12" t="s">
        <v>71</v>
      </c>
      <c r="AY142" s="238" t="s">
        <v>246</v>
      </c>
    </row>
    <row r="143" s="13" customFormat="1">
      <c r="B143" s="239"/>
      <c r="C143" s="240"/>
      <c r="D143" s="230" t="s">
        <v>255</v>
      </c>
      <c r="E143" s="241" t="s">
        <v>1</v>
      </c>
      <c r="F143" s="242" t="s">
        <v>1409</v>
      </c>
      <c r="G143" s="240"/>
      <c r="H143" s="243">
        <v>5</v>
      </c>
      <c r="I143" s="244"/>
      <c r="J143" s="240"/>
      <c r="K143" s="240"/>
      <c r="L143" s="245"/>
      <c r="M143" s="246"/>
      <c r="N143" s="247"/>
      <c r="O143" s="247"/>
      <c r="P143" s="247"/>
      <c r="Q143" s="247"/>
      <c r="R143" s="247"/>
      <c r="S143" s="247"/>
      <c r="T143" s="248"/>
      <c r="AT143" s="249" t="s">
        <v>255</v>
      </c>
      <c r="AU143" s="249" t="s">
        <v>79</v>
      </c>
      <c r="AV143" s="13" t="s">
        <v>79</v>
      </c>
      <c r="AW143" s="13" t="s">
        <v>33</v>
      </c>
      <c r="AX143" s="13" t="s">
        <v>71</v>
      </c>
      <c r="AY143" s="249" t="s">
        <v>246</v>
      </c>
    </row>
    <row r="144" s="1" customFormat="1" ht="16.5" customHeight="1">
      <c r="B144" s="37"/>
      <c r="C144" s="250" t="s">
        <v>398</v>
      </c>
      <c r="D144" s="250" t="s">
        <v>323</v>
      </c>
      <c r="E144" s="251" t="s">
        <v>7724</v>
      </c>
      <c r="F144" s="252" t="s">
        <v>7725</v>
      </c>
      <c r="G144" s="253" t="s">
        <v>314</v>
      </c>
      <c r="H144" s="254">
        <v>2.1000000000000001</v>
      </c>
      <c r="I144" s="255"/>
      <c r="J144" s="256">
        <f>ROUND(I144*H144,2)</f>
        <v>0</v>
      </c>
      <c r="K144" s="252" t="s">
        <v>1</v>
      </c>
      <c r="L144" s="257"/>
      <c r="M144" s="258" t="s">
        <v>1</v>
      </c>
      <c r="N144" s="259" t="s">
        <v>42</v>
      </c>
      <c r="O144" s="78"/>
      <c r="P144" s="225">
        <f>O144*H144</f>
        <v>0</v>
      </c>
      <c r="Q144" s="225">
        <v>1</v>
      </c>
      <c r="R144" s="225">
        <f>Q144*H144</f>
        <v>2.1000000000000001</v>
      </c>
      <c r="S144" s="225">
        <v>0</v>
      </c>
      <c r="T144" s="226">
        <f>S144*H144</f>
        <v>0</v>
      </c>
      <c r="AR144" s="16" t="s">
        <v>290</v>
      </c>
      <c r="AT144" s="16" t="s">
        <v>323</v>
      </c>
      <c r="AU144" s="16" t="s">
        <v>79</v>
      </c>
      <c r="AY144" s="16" t="s">
        <v>246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6" t="s">
        <v>16</v>
      </c>
      <c r="BK144" s="227">
        <f>ROUND(I144*H144,2)</f>
        <v>0</v>
      </c>
      <c r="BL144" s="16" t="s">
        <v>253</v>
      </c>
      <c r="BM144" s="16" t="s">
        <v>7726</v>
      </c>
    </row>
    <row r="145" s="12" customFormat="1">
      <c r="B145" s="228"/>
      <c r="C145" s="229"/>
      <c r="D145" s="230" t="s">
        <v>255</v>
      </c>
      <c r="E145" s="231" t="s">
        <v>1</v>
      </c>
      <c r="F145" s="232" t="s">
        <v>7722</v>
      </c>
      <c r="G145" s="229"/>
      <c r="H145" s="231" t="s">
        <v>1</v>
      </c>
      <c r="I145" s="233"/>
      <c r="J145" s="229"/>
      <c r="K145" s="229"/>
      <c r="L145" s="234"/>
      <c r="M145" s="235"/>
      <c r="N145" s="236"/>
      <c r="O145" s="236"/>
      <c r="P145" s="236"/>
      <c r="Q145" s="236"/>
      <c r="R145" s="236"/>
      <c r="S145" s="236"/>
      <c r="T145" s="237"/>
      <c r="AT145" s="238" t="s">
        <v>255</v>
      </c>
      <c r="AU145" s="238" t="s">
        <v>79</v>
      </c>
      <c r="AV145" s="12" t="s">
        <v>16</v>
      </c>
      <c r="AW145" s="12" t="s">
        <v>33</v>
      </c>
      <c r="AX145" s="12" t="s">
        <v>71</v>
      </c>
      <c r="AY145" s="238" t="s">
        <v>246</v>
      </c>
    </row>
    <row r="146" s="12" customFormat="1">
      <c r="B146" s="228"/>
      <c r="C146" s="229"/>
      <c r="D146" s="230" t="s">
        <v>255</v>
      </c>
      <c r="E146" s="231" t="s">
        <v>1</v>
      </c>
      <c r="F146" s="232" t="s">
        <v>7723</v>
      </c>
      <c r="G146" s="229"/>
      <c r="H146" s="231" t="s">
        <v>1</v>
      </c>
      <c r="I146" s="233"/>
      <c r="J146" s="229"/>
      <c r="K146" s="229"/>
      <c r="L146" s="234"/>
      <c r="M146" s="235"/>
      <c r="N146" s="236"/>
      <c r="O146" s="236"/>
      <c r="P146" s="236"/>
      <c r="Q146" s="236"/>
      <c r="R146" s="236"/>
      <c r="S146" s="236"/>
      <c r="T146" s="237"/>
      <c r="AT146" s="238" t="s">
        <v>255</v>
      </c>
      <c r="AU146" s="238" t="s">
        <v>79</v>
      </c>
      <c r="AV146" s="12" t="s">
        <v>16</v>
      </c>
      <c r="AW146" s="12" t="s">
        <v>33</v>
      </c>
      <c r="AX146" s="12" t="s">
        <v>71</v>
      </c>
      <c r="AY146" s="238" t="s">
        <v>246</v>
      </c>
    </row>
    <row r="147" s="13" customFormat="1">
      <c r="B147" s="239"/>
      <c r="C147" s="240"/>
      <c r="D147" s="230" t="s">
        <v>255</v>
      </c>
      <c r="E147" s="241" t="s">
        <v>1</v>
      </c>
      <c r="F147" s="242" t="s">
        <v>7727</v>
      </c>
      <c r="G147" s="240"/>
      <c r="H147" s="243">
        <v>2.1000000000000001</v>
      </c>
      <c r="I147" s="244"/>
      <c r="J147" s="240"/>
      <c r="K147" s="240"/>
      <c r="L147" s="245"/>
      <c r="M147" s="246"/>
      <c r="N147" s="247"/>
      <c r="O147" s="247"/>
      <c r="P147" s="247"/>
      <c r="Q147" s="247"/>
      <c r="R147" s="247"/>
      <c r="S147" s="247"/>
      <c r="T147" s="248"/>
      <c r="AT147" s="249" t="s">
        <v>255</v>
      </c>
      <c r="AU147" s="249" t="s">
        <v>79</v>
      </c>
      <c r="AV147" s="13" t="s">
        <v>79</v>
      </c>
      <c r="AW147" s="13" t="s">
        <v>33</v>
      </c>
      <c r="AX147" s="13" t="s">
        <v>71</v>
      </c>
      <c r="AY147" s="249" t="s">
        <v>246</v>
      </c>
    </row>
    <row r="148" s="1" customFormat="1" ht="16.5" customHeight="1">
      <c r="B148" s="37"/>
      <c r="C148" s="216" t="s">
        <v>405</v>
      </c>
      <c r="D148" s="216" t="s">
        <v>248</v>
      </c>
      <c r="E148" s="217" t="s">
        <v>7728</v>
      </c>
      <c r="F148" s="218" t="s">
        <v>7729</v>
      </c>
      <c r="G148" s="219" t="s">
        <v>142</v>
      </c>
      <c r="H148" s="220">
        <v>48</v>
      </c>
      <c r="I148" s="221"/>
      <c r="J148" s="222">
        <f>ROUND(I148*H148,2)</f>
        <v>0</v>
      </c>
      <c r="K148" s="218" t="s">
        <v>252</v>
      </c>
      <c r="L148" s="42"/>
      <c r="M148" s="223" t="s">
        <v>1</v>
      </c>
      <c r="N148" s="224" t="s">
        <v>42</v>
      </c>
      <c r="O148" s="78"/>
      <c r="P148" s="225">
        <f>O148*H148</f>
        <v>0</v>
      </c>
      <c r="Q148" s="225">
        <v>0.42604999999999998</v>
      </c>
      <c r="R148" s="225">
        <f>Q148*H148</f>
        <v>20.450399999999998</v>
      </c>
      <c r="S148" s="225">
        <v>0</v>
      </c>
      <c r="T148" s="226">
        <f>S148*H148</f>
        <v>0</v>
      </c>
      <c r="AR148" s="16" t="s">
        <v>253</v>
      </c>
      <c r="AT148" s="16" t="s">
        <v>248</v>
      </c>
      <c r="AU148" s="16" t="s">
        <v>79</v>
      </c>
      <c r="AY148" s="16" t="s">
        <v>246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6" t="s">
        <v>16</v>
      </c>
      <c r="BK148" s="227">
        <f>ROUND(I148*H148,2)</f>
        <v>0</v>
      </c>
      <c r="BL148" s="16" t="s">
        <v>253</v>
      </c>
      <c r="BM148" s="16" t="s">
        <v>7730</v>
      </c>
    </row>
    <row r="149" s="12" customFormat="1">
      <c r="B149" s="228"/>
      <c r="C149" s="229"/>
      <c r="D149" s="230" t="s">
        <v>255</v>
      </c>
      <c r="E149" s="231" t="s">
        <v>1</v>
      </c>
      <c r="F149" s="232" t="s">
        <v>7731</v>
      </c>
      <c r="G149" s="229"/>
      <c r="H149" s="231" t="s">
        <v>1</v>
      </c>
      <c r="I149" s="233"/>
      <c r="J149" s="229"/>
      <c r="K149" s="229"/>
      <c r="L149" s="234"/>
      <c r="M149" s="235"/>
      <c r="N149" s="236"/>
      <c r="O149" s="236"/>
      <c r="P149" s="236"/>
      <c r="Q149" s="236"/>
      <c r="R149" s="236"/>
      <c r="S149" s="236"/>
      <c r="T149" s="237"/>
      <c r="AT149" s="238" t="s">
        <v>255</v>
      </c>
      <c r="AU149" s="238" t="s">
        <v>79</v>
      </c>
      <c r="AV149" s="12" t="s">
        <v>16</v>
      </c>
      <c r="AW149" s="12" t="s">
        <v>33</v>
      </c>
      <c r="AX149" s="12" t="s">
        <v>71</v>
      </c>
      <c r="AY149" s="238" t="s">
        <v>246</v>
      </c>
    </row>
    <row r="150" s="13" customFormat="1">
      <c r="B150" s="239"/>
      <c r="C150" s="240"/>
      <c r="D150" s="230" t="s">
        <v>255</v>
      </c>
      <c r="E150" s="241" t="s">
        <v>1</v>
      </c>
      <c r="F150" s="242" t="s">
        <v>7684</v>
      </c>
      <c r="G150" s="240"/>
      <c r="H150" s="243">
        <v>48</v>
      </c>
      <c r="I150" s="244"/>
      <c r="J150" s="240"/>
      <c r="K150" s="240"/>
      <c r="L150" s="245"/>
      <c r="M150" s="246"/>
      <c r="N150" s="247"/>
      <c r="O150" s="247"/>
      <c r="P150" s="247"/>
      <c r="Q150" s="247"/>
      <c r="R150" s="247"/>
      <c r="S150" s="247"/>
      <c r="T150" s="248"/>
      <c r="AT150" s="249" t="s">
        <v>255</v>
      </c>
      <c r="AU150" s="249" t="s">
        <v>79</v>
      </c>
      <c r="AV150" s="13" t="s">
        <v>79</v>
      </c>
      <c r="AW150" s="13" t="s">
        <v>33</v>
      </c>
      <c r="AX150" s="13" t="s">
        <v>71</v>
      </c>
      <c r="AY150" s="249" t="s">
        <v>246</v>
      </c>
    </row>
    <row r="151" s="1" customFormat="1" ht="16.5" customHeight="1">
      <c r="B151" s="37"/>
      <c r="C151" s="216" t="s">
        <v>411</v>
      </c>
      <c r="D151" s="216" t="s">
        <v>248</v>
      </c>
      <c r="E151" s="217" t="s">
        <v>7732</v>
      </c>
      <c r="F151" s="218" t="s">
        <v>7733</v>
      </c>
      <c r="G151" s="219" t="s">
        <v>131</v>
      </c>
      <c r="H151" s="220">
        <v>10</v>
      </c>
      <c r="I151" s="221"/>
      <c r="J151" s="222">
        <f>ROUND(I151*H151,2)</f>
        <v>0</v>
      </c>
      <c r="K151" s="218" t="s">
        <v>1</v>
      </c>
      <c r="L151" s="42"/>
      <c r="M151" s="223" t="s">
        <v>1</v>
      </c>
      <c r="N151" s="224" t="s">
        <v>42</v>
      </c>
      <c r="O151" s="78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AR151" s="16" t="s">
        <v>253</v>
      </c>
      <c r="AT151" s="16" t="s">
        <v>248</v>
      </c>
      <c r="AU151" s="16" t="s">
        <v>79</v>
      </c>
      <c r="AY151" s="16" t="s">
        <v>246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6" t="s">
        <v>16</v>
      </c>
      <c r="BK151" s="227">
        <f>ROUND(I151*H151,2)</f>
        <v>0</v>
      </c>
      <c r="BL151" s="16" t="s">
        <v>253</v>
      </c>
      <c r="BM151" s="16" t="s">
        <v>7734</v>
      </c>
    </row>
    <row r="152" s="13" customFormat="1">
      <c r="B152" s="239"/>
      <c r="C152" s="240"/>
      <c r="D152" s="230" t="s">
        <v>255</v>
      </c>
      <c r="E152" s="241" t="s">
        <v>1</v>
      </c>
      <c r="F152" s="242" t="s">
        <v>7735</v>
      </c>
      <c r="G152" s="240"/>
      <c r="H152" s="243">
        <v>10</v>
      </c>
      <c r="I152" s="244"/>
      <c r="J152" s="240"/>
      <c r="K152" s="240"/>
      <c r="L152" s="245"/>
      <c r="M152" s="246"/>
      <c r="N152" s="247"/>
      <c r="O152" s="247"/>
      <c r="P152" s="247"/>
      <c r="Q152" s="247"/>
      <c r="R152" s="247"/>
      <c r="S152" s="247"/>
      <c r="T152" s="248"/>
      <c r="AT152" s="249" t="s">
        <v>255</v>
      </c>
      <c r="AU152" s="249" t="s">
        <v>79</v>
      </c>
      <c r="AV152" s="13" t="s">
        <v>79</v>
      </c>
      <c r="AW152" s="13" t="s">
        <v>33</v>
      </c>
      <c r="AX152" s="13" t="s">
        <v>71</v>
      </c>
      <c r="AY152" s="249" t="s">
        <v>246</v>
      </c>
    </row>
    <row r="153" s="11" customFormat="1" ht="22.8" customHeight="1">
      <c r="B153" s="200"/>
      <c r="C153" s="201"/>
      <c r="D153" s="202" t="s">
        <v>70</v>
      </c>
      <c r="E153" s="214" t="s">
        <v>290</v>
      </c>
      <c r="F153" s="214" t="s">
        <v>7736</v>
      </c>
      <c r="G153" s="201"/>
      <c r="H153" s="201"/>
      <c r="I153" s="204"/>
      <c r="J153" s="215">
        <f>BK153</f>
        <v>0</v>
      </c>
      <c r="K153" s="201"/>
      <c r="L153" s="206"/>
      <c r="M153" s="207"/>
      <c r="N153" s="208"/>
      <c r="O153" s="208"/>
      <c r="P153" s="209">
        <f>SUM(P154:P158)</f>
        <v>0</v>
      </c>
      <c r="Q153" s="208"/>
      <c r="R153" s="209">
        <f>SUM(R154:R158)</f>
        <v>0.016570000000000001</v>
      </c>
      <c r="S153" s="208"/>
      <c r="T153" s="210">
        <f>SUM(T154:T158)</f>
        <v>0</v>
      </c>
      <c r="AR153" s="211" t="s">
        <v>16</v>
      </c>
      <c r="AT153" s="212" t="s">
        <v>70</v>
      </c>
      <c r="AU153" s="212" t="s">
        <v>16</v>
      </c>
      <c r="AY153" s="211" t="s">
        <v>246</v>
      </c>
      <c r="BK153" s="213">
        <f>SUM(BK154:BK158)</f>
        <v>0</v>
      </c>
    </row>
    <row r="154" s="1" customFormat="1" ht="16.5" customHeight="1">
      <c r="B154" s="37"/>
      <c r="C154" s="216" t="s">
        <v>416</v>
      </c>
      <c r="D154" s="216" t="s">
        <v>248</v>
      </c>
      <c r="E154" s="217" t="s">
        <v>7737</v>
      </c>
      <c r="F154" s="218" t="s">
        <v>7738</v>
      </c>
      <c r="G154" s="219" t="s">
        <v>142</v>
      </c>
      <c r="H154" s="220">
        <v>1</v>
      </c>
      <c r="I154" s="221"/>
      <c r="J154" s="222">
        <f>ROUND(I154*H154,2)</f>
        <v>0</v>
      </c>
      <c r="K154" s="218" t="s">
        <v>1</v>
      </c>
      <c r="L154" s="42"/>
      <c r="M154" s="223" t="s">
        <v>1</v>
      </c>
      <c r="N154" s="224" t="s">
        <v>42</v>
      </c>
      <c r="O154" s="78"/>
      <c r="P154" s="225">
        <f>O154*H154</f>
        <v>0</v>
      </c>
      <c r="Q154" s="225">
        <v>0.00048999999999999998</v>
      </c>
      <c r="R154" s="225">
        <f>Q154*H154</f>
        <v>0.00048999999999999998</v>
      </c>
      <c r="S154" s="225">
        <v>0</v>
      </c>
      <c r="T154" s="226">
        <f>S154*H154</f>
        <v>0</v>
      </c>
      <c r="AR154" s="16" t="s">
        <v>253</v>
      </c>
      <c r="AT154" s="16" t="s">
        <v>248</v>
      </c>
      <c r="AU154" s="16" t="s">
        <v>79</v>
      </c>
      <c r="AY154" s="16" t="s">
        <v>246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6" t="s">
        <v>16</v>
      </c>
      <c r="BK154" s="227">
        <f>ROUND(I154*H154,2)</f>
        <v>0</v>
      </c>
      <c r="BL154" s="16" t="s">
        <v>253</v>
      </c>
      <c r="BM154" s="16" t="s">
        <v>7739</v>
      </c>
    </row>
    <row r="155" s="13" customFormat="1">
      <c r="B155" s="239"/>
      <c r="C155" s="240"/>
      <c r="D155" s="230" t="s">
        <v>255</v>
      </c>
      <c r="E155" s="241" t="s">
        <v>1</v>
      </c>
      <c r="F155" s="242" t="s">
        <v>629</v>
      </c>
      <c r="G155" s="240"/>
      <c r="H155" s="243">
        <v>1</v>
      </c>
      <c r="I155" s="244"/>
      <c r="J155" s="240"/>
      <c r="K155" s="240"/>
      <c r="L155" s="245"/>
      <c r="M155" s="246"/>
      <c r="N155" s="247"/>
      <c r="O155" s="247"/>
      <c r="P155" s="247"/>
      <c r="Q155" s="247"/>
      <c r="R155" s="247"/>
      <c r="S155" s="247"/>
      <c r="T155" s="248"/>
      <c r="AT155" s="249" t="s">
        <v>255</v>
      </c>
      <c r="AU155" s="249" t="s">
        <v>79</v>
      </c>
      <c r="AV155" s="13" t="s">
        <v>79</v>
      </c>
      <c r="AW155" s="13" t="s">
        <v>33</v>
      </c>
      <c r="AX155" s="13" t="s">
        <v>71</v>
      </c>
      <c r="AY155" s="249" t="s">
        <v>246</v>
      </c>
    </row>
    <row r="156" s="1" customFormat="1" ht="16.5" customHeight="1">
      <c r="B156" s="37"/>
      <c r="C156" s="216" t="s">
        <v>421</v>
      </c>
      <c r="D156" s="216" t="s">
        <v>248</v>
      </c>
      <c r="E156" s="217" t="s">
        <v>7740</v>
      </c>
      <c r="F156" s="218" t="s">
        <v>7741</v>
      </c>
      <c r="G156" s="219" t="s">
        <v>142</v>
      </c>
      <c r="H156" s="220">
        <v>6</v>
      </c>
      <c r="I156" s="221"/>
      <c r="J156" s="222">
        <f>ROUND(I156*H156,2)</f>
        <v>0</v>
      </c>
      <c r="K156" s="218" t="s">
        <v>252</v>
      </c>
      <c r="L156" s="42"/>
      <c r="M156" s="223" t="s">
        <v>1</v>
      </c>
      <c r="N156" s="224" t="s">
        <v>42</v>
      </c>
      <c r="O156" s="78"/>
      <c r="P156" s="225">
        <f>O156*H156</f>
        <v>0</v>
      </c>
      <c r="Q156" s="225">
        <v>0.0026800000000000001</v>
      </c>
      <c r="R156" s="225">
        <f>Q156*H156</f>
        <v>0.016080000000000001</v>
      </c>
      <c r="S156" s="225">
        <v>0</v>
      </c>
      <c r="T156" s="226">
        <f>S156*H156</f>
        <v>0</v>
      </c>
      <c r="AR156" s="16" t="s">
        <v>253</v>
      </c>
      <c r="AT156" s="16" t="s">
        <v>248</v>
      </c>
      <c r="AU156" s="16" t="s">
        <v>79</v>
      </c>
      <c r="AY156" s="16" t="s">
        <v>246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6" t="s">
        <v>16</v>
      </c>
      <c r="BK156" s="227">
        <f>ROUND(I156*H156,2)</f>
        <v>0</v>
      </c>
      <c r="BL156" s="16" t="s">
        <v>253</v>
      </c>
      <c r="BM156" s="16" t="s">
        <v>7742</v>
      </c>
    </row>
    <row r="157" s="12" customFormat="1">
      <c r="B157" s="228"/>
      <c r="C157" s="229"/>
      <c r="D157" s="230" t="s">
        <v>255</v>
      </c>
      <c r="E157" s="231" t="s">
        <v>1</v>
      </c>
      <c r="F157" s="232" t="s">
        <v>7743</v>
      </c>
      <c r="G157" s="229"/>
      <c r="H157" s="231" t="s">
        <v>1</v>
      </c>
      <c r="I157" s="233"/>
      <c r="J157" s="229"/>
      <c r="K157" s="229"/>
      <c r="L157" s="234"/>
      <c r="M157" s="235"/>
      <c r="N157" s="236"/>
      <c r="O157" s="236"/>
      <c r="P157" s="236"/>
      <c r="Q157" s="236"/>
      <c r="R157" s="236"/>
      <c r="S157" s="236"/>
      <c r="T157" s="237"/>
      <c r="AT157" s="238" t="s">
        <v>255</v>
      </c>
      <c r="AU157" s="238" t="s">
        <v>79</v>
      </c>
      <c r="AV157" s="12" t="s">
        <v>16</v>
      </c>
      <c r="AW157" s="12" t="s">
        <v>33</v>
      </c>
      <c r="AX157" s="12" t="s">
        <v>71</v>
      </c>
      <c r="AY157" s="238" t="s">
        <v>246</v>
      </c>
    </row>
    <row r="158" s="13" customFormat="1">
      <c r="B158" s="239"/>
      <c r="C158" s="240"/>
      <c r="D158" s="230" t="s">
        <v>255</v>
      </c>
      <c r="E158" s="241" t="s">
        <v>1</v>
      </c>
      <c r="F158" s="242" t="s">
        <v>2544</v>
      </c>
      <c r="G158" s="240"/>
      <c r="H158" s="243">
        <v>6</v>
      </c>
      <c r="I158" s="244"/>
      <c r="J158" s="240"/>
      <c r="K158" s="240"/>
      <c r="L158" s="245"/>
      <c r="M158" s="246"/>
      <c r="N158" s="247"/>
      <c r="O158" s="247"/>
      <c r="P158" s="247"/>
      <c r="Q158" s="247"/>
      <c r="R158" s="247"/>
      <c r="S158" s="247"/>
      <c r="T158" s="248"/>
      <c r="AT158" s="249" t="s">
        <v>255</v>
      </c>
      <c r="AU158" s="249" t="s">
        <v>79</v>
      </c>
      <c r="AV158" s="13" t="s">
        <v>79</v>
      </c>
      <c r="AW158" s="13" t="s">
        <v>33</v>
      </c>
      <c r="AX158" s="13" t="s">
        <v>71</v>
      </c>
      <c r="AY158" s="249" t="s">
        <v>246</v>
      </c>
    </row>
    <row r="159" s="11" customFormat="1" ht="22.8" customHeight="1">
      <c r="B159" s="200"/>
      <c r="C159" s="201"/>
      <c r="D159" s="202" t="s">
        <v>70</v>
      </c>
      <c r="E159" s="214" t="s">
        <v>1053</v>
      </c>
      <c r="F159" s="214" t="s">
        <v>7744</v>
      </c>
      <c r="G159" s="201"/>
      <c r="H159" s="201"/>
      <c r="I159" s="204"/>
      <c r="J159" s="215">
        <f>BK159</f>
        <v>0</v>
      </c>
      <c r="K159" s="201"/>
      <c r="L159" s="206"/>
      <c r="M159" s="207"/>
      <c r="N159" s="208"/>
      <c r="O159" s="208"/>
      <c r="P159" s="209">
        <f>SUM(P160:P163)</f>
        <v>0</v>
      </c>
      <c r="Q159" s="208"/>
      <c r="R159" s="209">
        <f>SUM(R160:R163)</f>
        <v>0.74970000000000003</v>
      </c>
      <c r="S159" s="208"/>
      <c r="T159" s="210">
        <f>SUM(T160:T163)</f>
        <v>0</v>
      </c>
      <c r="AR159" s="211" t="s">
        <v>16</v>
      </c>
      <c r="AT159" s="212" t="s">
        <v>70</v>
      </c>
      <c r="AU159" s="212" t="s">
        <v>16</v>
      </c>
      <c r="AY159" s="211" t="s">
        <v>246</v>
      </c>
      <c r="BK159" s="213">
        <f>SUM(BK160:BK163)</f>
        <v>0</v>
      </c>
    </row>
    <row r="160" s="1" customFormat="1" ht="16.5" customHeight="1">
      <c r="B160" s="37"/>
      <c r="C160" s="216" t="s">
        <v>426</v>
      </c>
      <c r="D160" s="216" t="s">
        <v>248</v>
      </c>
      <c r="E160" s="217" t="s">
        <v>7745</v>
      </c>
      <c r="F160" s="218" t="s">
        <v>7746</v>
      </c>
      <c r="G160" s="219" t="s">
        <v>142</v>
      </c>
      <c r="H160" s="220">
        <v>6</v>
      </c>
      <c r="I160" s="221"/>
      <c r="J160" s="222">
        <f>ROUND(I160*H160,2)</f>
        <v>0</v>
      </c>
      <c r="K160" s="218" t="s">
        <v>252</v>
      </c>
      <c r="L160" s="42"/>
      <c r="M160" s="223" t="s">
        <v>1</v>
      </c>
      <c r="N160" s="224" t="s">
        <v>42</v>
      </c>
      <c r="O160" s="78"/>
      <c r="P160" s="225">
        <f>O160*H160</f>
        <v>0</v>
      </c>
      <c r="Q160" s="225">
        <v>0.10095</v>
      </c>
      <c r="R160" s="225">
        <f>Q160*H160</f>
        <v>0.60570000000000002</v>
      </c>
      <c r="S160" s="225">
        <v>0</v>
      </c>
      <c r="T160" s="226">
        <f>S160*H160</f>
        <v>0</v>
      </c>
      <c r="AR160" s="16" t="s">
        <v>253</v>
      </c>
      <c r="AT160" s="16" t="s">
        <v>248</v>
      </c>
      <c r="AU160" s="16" t="s">
        <v>79</v>
      </c>
      <c r="AY160" s="16" t="s">
        <v>246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6" t="s">
        <v>16</v>
      </c>
      <c r="BK160" s="227">
        <f>ROUND(I160*H160,2)</f>
        <v>0</v>
      </c>
      <c r="BL160" s="16" t="s">
        <v>253</v>
      </c>
      <c r="BM160" s="16" t="s">
        <v>7747</v>
      </c>
    </row>
    <row r="161" s="13" customFormat="1">
      <c r="B161" s="239"/>
      <c r="C161" s="240"/>
      <c r="D161" s="230" t="s">
        <v>255</v>
      </c>
      <c r="E161" s="241" t="s">
        <v>1</v>
      </c>
      <c r="F161" s="242" t="s">
        <v>2544</v>
      </c>
      <c r="G161" s="240"/>
      <c r="H161" s="243">
        <v>6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AT161" s="249" t="s">
        <v>255</v>
      </c>
      <c r="AU161" s="249" t="s">
        <v>79</v>
      </c>
      <c r="AV161" s="13" t="s">
        <v>79</v>
      </c>
      <c r="AW161" s="13" t="s">
        <v>33</v>
      </c>
      <c r="AX161" s="13" t="s">
        <v>71</v>
      </c>
      <c r="AY161" s="249" t="s">
        <v>246</v>
      </c>
    </row>
    <row r="162" s="1" customFormat="1" ht="16.5" customHeight="1">
      <c r="B162" s="37"/>
      <c r="C162" s="250" t="s">
        <v>432</v>
      </c>
      <c r="D162" s="250" t="s">
        <v>323</v>
      </c>
      <c r="E162" s="251" t="s">
        <v>7748</v>
      </c>
      <c r="F162" s="252" t="s">
        <v>7749</v>
      </c>
      <c r="G162" s="253" t="s">
        <v>401</v>
      </c>
      <c r="H162" s="254">
        <v>6</v>
      </c>
      <c r="I162" s="255"/>
      <c r="J162" s="256">
        <f>ROUND(I162*H162,2)</f>
        <v>0</v>
      </c>
      <c r="K162" s="252" t="s">
        <v>1</v>
      </c>
      <c r="L162" s="257"/>
      <c r="M162" s="258" t="s">
        <v>1</v>
      </c>
      <c r="N162" s="259" t="s">
        <v>42</v>
      </c>
      <c r="O162" s="78"/>
      <c r="P162" s="225">
        <f>O162*H162</f>
        <v>0</v>
      </c>
      <c r="Q162" s="225">
        <v>0.024</v>
      </c>
      <c r="R162" s="225">
        <f>Q162*H162</f>
        <v>0.14400000000000002</v>
      </c>
      <c r="S162" s="225">
        <v>0</v>
      </c>
      <c r="T162" s="226">
        <f>S162*H162</f>
        <v>0</v>
      </c>
      <c r="AR162" s="16" t="s">
        <v>290</v>
      </c>
      <c r="AT162" s="16" t="s">
        <v>323</v>
      </c>
      <c r="AU162" s="16" t="s">
        <v>79</v>
      </c>
      <c r="AY162" s="16" t="s">
        <v>246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6" t="s">
        <v>16</v>
      </c>
      <c r="BK162" s="227">
        <f>ROUND(I162*H162,2)</f>
        <v>0</v>
      </c>
      <c r="BL162" s="16" t="s">
        <v>253</v>
      </c>
      <c r="BM162" s="16" t="s">
        <v>7750</v>
      </c>
    </row>
    <row r="163" s="13" customFormat="1">
      <c r="B163" s="239"/>
      <c r="C163" s="240"/>
      <c r="D163" s="230" t="s">
        <v>255</v>
      </c>
      <c r="E163" s="241" t="s">
        <v>1</v>
      </c>
      <c r="F163" s="242" t="s">
        <v>280</v>
      </c>
      <c r="G163" s="240"/>
      <c r="H163" s="243">
        <v>6</v>
      </c>
      <c r="I163" s="244"/>
      <c r="J163" s="240"/>
      <c r="K163" s="240"/>
      <c r="L163" s="245"/>
      <c r="M163" s="246"/>
      <c r="N163" s="247"/>
      <c r="O163" s="247"/>
      <c r="P163" s="247"/>
      <c r="Q163" s="247"/>
      <c r="R163" s="247"/>
      <c r="S163" s="247"/>
      <c r="T163" s="248"/>
      <c r="AT163" s="249" t="s">
        <v>255</v>
      </c>
      <c r="AU163" s="249" t="s">
        <v>79</v>
      </c>
      <c r="AV163" s="13" t="s">
        <v>79</v>
      </c>
      <c r="AW163" s="13" t="s">
        <v>33</v>
      </c>
      <c r="AX163" s="13" t="s">
        <v>71</v>
      </c>
      <c r="AY163" s="249" t="s">
        <v>246</v>
      </c>
    </row>
    <row r="164" s="11" customFormat="1" ht="22.8" customHeight="1">
      <c r="B164" s="200"/>
      <c r="C164" s="201"/>
      <c r="D164" s="202" t="s">
        <v>70</v>
      </c>
      <c r="E164" s="214" t="s">
        <v>2223</v>
      </c>
      <c r="F164" s="214" t="s">
        <v>2224</v>
      </c>
      <c r="G164" s="201"/>
      <c r="H164" s="201"/>
      <c r="I164" s="204"/>
      <c r="J164" s="215">
        <f>BK164</f>
        <v>0</v>
      </c>
      <c r="K164" s="201"/>
      <c r="L164" s="206"/>
      <c r="M164" s="207"/>
      <c r="N164" s="208"/>
      <c r="O164" s="208"/>
      <c r="P164" s="209">
        <f>P165</f>
        <v>0</v>
      </c>
      <c r="Q164" s="208"/>
      <c r="R164" s="209">
        <f>R165</f>
        <v>0</v>
      </c>
      <c r="S164" s="208"/>
      <c r="T164" s="210">
        <f>T165</f>
        <v>0</v>
      </c>
      <c r="AR164" s="211" t="s">
        <v>16</v>
      </c>
      <c r="AT164" s="212" t="s">
        <v>70</v>
      </c>
      <c r="AU164" s="212" t="s">
        <v>16</v>
      </c>
      <c r="AY164" s="211" t="s">
        <v>246</v>
      </c>
      <c r="BK164" s="213">
        <f>BK165</f>
        <v>0</v>
      </c>
    </row>
    <row r="165" s="1" customFormat="1" ht="16.5" customHeight="1">
      <c r="B165" s="37"/>
      <c r="C165" s="216" t="s">
        <v>436</v>
      </c>
      <c r="D165" s="216" t="s">
        <v>248</v>
      </c>
      <c r="E165" s="217" t="s">
        <v>7751</v>
      </c>
      <c r="F165" s="218" t="s">
        <v>7752</v>
      </c>
      <c r="G165" s="219" t="s">
        <v>314</v>
      </c>
      <c r="H165" s="220">
        <v>29.666</v>
      </c>
      <c r="I165" s="221"/>
      <c r="J165" s="222">
        <f>ROUND(I165*H165,2)</f>
        <v>0</v>
      </c>
      <c r="K165" s="218" t="s">
        <v>252</v>
      </c>
      <c r="L165" s="42"/>
      <c r="M165" s="275" t="s">
        <v>1</v>
      </c>
      <c r="N165" s="276" t="s">
        <v>42</v>
      </c>
      <c r="O165" s="277"/>
      <c r="P165" s="278">
        <f>O165*H165</f>
        <v>0</v>
      </c>
      <c r="Q165" s="278">
        <v>0</v>
      </c>
      <c r="R165" s="278">
        <f>Q165*H165</f>
        <v>0</v>
      </c>
      <c r="S165" s="278">
        <v>0</v>
      </c>
      <c r="T165" s="279">
        <f>S165*H165</f>
        <v>0</v>
      </c>
      <c r="AR165" s="16" t="s">
        <v>253</v>
      </c>
      <c r="AT165" s="16" t="s">
        <v>248</v>
      </c>
      <c r="AU165" s="16" t="s">
        <v>79</v>
      </c>
      <c r="AY165" s="16" t="s">
        <v>246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6" t="s">
        <v>16</v>
      </c>
      <c r="BK165" s="227">
        <f>ROUND(I165*H165,2)</f>
        <v>0</v>
      </c>
      <c r="BL165" s="16" t="s">
        <v>253</v>
      </c>
      <c r="BM165" s="16" t="s">
        <v>7753</v>
      </c>
    </row>
    <row r="166" s="1" customFormat="1" ht="6.96" customHeight="1">
      <c r="B166" s="56"/>
      <c r="C166" s="57"/>
      <c r="D166" s="57"/>
      <c r="E166" s="57"/>
      <c r="F166" s="57"/>
      <c r="G166" s="57"/>
      <c r="H166" s="57"/>
      <c r="I166" s="167"/>
      <c r="J166" s="57"/>
      <c r="K166" s="57"/>
      <c r="L166" s="42"/>
    </row>
  </sheetData>
  <sheetProtection sheet="1" autoFilter="0" formatColumns="0" formatRows="0" objects="1" scenarios="1" spinCount="100000" saltValue="Ssf0TlfJ+x67YxecWvubk1fZLuKjg0poHZM/R98JRXctU+D7uZR+ikS1Mik6K7diiwJXymCrOIR4tR4gd77t8g==" hashValue="lLxbxa/3bFVhHtkaLwW+rjGk4DkXlSoxy7tuUSbjC7LSfYJldAnKK/F9iaLvGWO3FjC+XxjP4M9p+E34xEghuQ==" algorithmName="SHA-512" password="CC35"/>
  <autoFilter ref="C86:K165"/>
  <mergeCells count="9">
    <mergeCell ref="E7:H7"/>
    <mergeCell ref="E9:H9"/>
    <mergeCell ref="E18:H18"/>
    <mergeCell ref="E27:H27"/>
    <mergeCell ref="E48:H48"/>
    <mergeCell ref="E50:H50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124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136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OLMI</v>
      </c>
      <c r="F7" s="141"/>
      <c r="G7" s="141"/>
      <c r="H7" s="141"/>
      <c r="L7" s="19"/>
    </row>
    <row r="8" s="1" customFormat="1" ht="12" customHeight="1">
      <c r="B8" s="42"/>
      <c r="D8" s="141" t="s">
        <v>150</v>
      </c>
      <c r="I8" s="143"/>
      <c r="L8" s="42"/>
    </row>
    <row r="9" s="1" customFormat="1" ht="36.96" customHeight="1">
      <c r="B9" s="42"/>
      <c r="E9" s="144" t="s">
        <v>7754</v>
      </c>
      <c r="F9" s="1"/>
      <c r="G9" s="1"/>
      <c r="H9" s="1"/>
      <c r="I9" s="143"/>
      <c r="L9" s="42"/>
    </row>
    <row r="10" s="1" customFormat="1">
      <c r="B10" s="42"/>
      <c r="I10" s="143"/>
      <c r="L10" s="42"/>
    </row>
    <row r="11" s="1" customFormat="1" ht="12" customHeight="1">
      <c r="B11" s="42"/>
      <c r="D11" s="141" t="s">
        <v>19</v>
      </c>
      <c r="F11" s="16" t="s">
        <v>1</v>
      </c>
      <c r="I11" s="145" t="s">
        <v>20</v>
      </c>
      <c r="J11" s="16" t="s">
        <v>1</v>
      </c>
      <c r="L11" s="42"/>
    </row>
    <row r="12" s="1" customFormat="1" ht="12" customHeight="1">
      <c r="B12" s="42"/>
      <c r="D12" s="141" t="s">
        <v>21</v>
      </c>
      <c r="F12" s="16" t="s">
        <v>22</v>
      </c>
      <c r="I12" s="145" t="s">
        <v>23</v>
      </c>
      <c r="J12" s="146" t="str">
        <f>'Rekapitulace stavby'!AN8</f>
        <v>14. 1. 2019</v>
      </c>
      <c r="L12" s="42"/>
    </row>
    <row r="13" s="1" customFormat="1" ht="10.8" customHeight="1">
      <c r="B13" s="42"/>
      <c r="I13" s="143"/>
      <c r="L13" s="42"/>
    </row>
    <row r="14" s="1" customFormat="1" ht="12" customHeight="1">
      <c r="B14" s="42"/>
      <c r="D14" s="141" t="s">
        <v>25</v>
      </c>
      <c r="I14" s="145" t="s">
        <v>26</v>
      </c>
      <c r="J14" s="16" t="s">
        <v>1</v>
      </c>
      <c r="L14" s="42"/>
    </row>
    <row r="15" s="1" customFormat="1" ht="18" customHeight="1">
      <c r="B15" s="42"/>
      <c r="E15" s="16" t="s">
        <v>27</v>
      </c>
      <c r="I15" s="145" t="s">
        <v>28</v>
      </c>
      <c r="J15" s="16" t="s">
        <v>1</v>
      </c>
      <c r="L15" s="42"/>
    </row>
    <row r="16" s="1" customFormat="1" ht="6.96" customHeight="1">
      <c r="B16" s="42"/>
      <c r="I16" s="143"/>
      <c r="L16" s="42"/>
    </row>
    <row r="17" s="1" customFormat="1" ht="12" customHeight="1">
      <c r="B17" s="42"/>
      <c r="D17" s="141" t="s">
        <v>29</v>
      </c>
      <c r="I17" s="145" t="s">
        <v>26</v>
      </c>
      <c r="J17" s="32" t="str">
        <f>'Rekapitulace stavby'!AN13</f>
        <v>Vyplň údaj</v>
      </c>
      <c r="L17" s="42"/>
    </row>
    <row r="18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45" t="s">
        <v>28</v>
      </c>
      <c r="J18" s="32" t="str">
        <f>'Rekapitulace stavby'!AN14</f>
        <v>Vyplň údaj</v>
      </c>
      <c r="L18" s="42"/>
    </row>
    <row r="19" s="1" customFormat="1" ht="6.96" customHeight="1">
      <c r="B19" s="42"/>
      <c r="I19" s="143"/>
      <c r="L19" s="42"/>
    </row>
    <row r="20" s="1" customFormat="1" ht="12" customHeight="1">
      <c r="B20" s="42"/>
      <c r="D20" s="141" t="s">
        <v>31</v>
      </c>
      <c r="I20" s="145" t="s">
        <v>26</v>
      </c>
      <c r="J20" s="16" t="s">
        <v>1</v>
      </c>
      <c r="L20" s="42"/>
    </row>
    <row r="21" s="1" customFormat="1" ht="18" customHeight="1">
      <c r="B21" s="42"/>
      <c r="E21" s="16" t="s">
        <v>32</v>
      </c>
      <c r="I21" s="145" t="s">
        <v>28</v>
      </c>
      <c r="J21" s="16" t="s">
        <v>1</v>
      </c>
      <c r="L21" s="42"/>
    </row>
    <row r="22" s="1" customFormat="1" ht="6.96" customHeight="1">
      <c r="B22" s="42"/>
      <c r="I22" s="143"/>
      <c r="L22" s="42"/>
    </row>
    <row r="23" s="1" customFormat="1" ht="12" customHeight="1">
      <c r="B23" s="42"/>
      <c r="D23" s="141" t="s">
        <v>34</v>
      </c>
      <c r="I23" s="145" t="s">
        <v>26</v>
      </c>
      <c r="J23" s="16" t="s">
        <v>1</v>
      </c>
      <c r="L23" s="42"/>
    </row>
    <row r="24" s="1" customFormat="1" ht="18" customHeight="1">
      <c r="B24" s="42"/>
      <c r="E24" s="16" t="s">
        <v>7755</v>
      </c>
      <c r="I24" s="145" t="s">
        <v>28</v>
      </c>
      <c r="J24" s="16" t="s">
        <v>1</v>
      </c>
      <c r="L24" s="42"/>
    </row>
    <row r="25" s="1" customFormat="1" ht="6.96" customHeight="1">
      <c r="B25" s="42"/>
      <c r="I25" s="143"/>
      <c r="L25" s="42"/>
    </row>
    <row r="26" s="1" customFormat="1" ht="12" customHeight="1">
      <c r="B26" s="42"/>
      <c r="D26" s="141" t="s">
        <v>36</v>
      </c>
      <c r="I26" s="143"/>
      <c r="L26" s="42"/>
    </row>
    <row r="27" s="7" customFormat="1" ht="16.5" customHeight="1">
      <c r="B27" s="147"/>
      <c r="E27" s="148" t="s">
        <v>1</v>
      </c>
      <c r="F27" s="148"/>
      <c r="G27" s="148"/>
      <c r="H27" s="148"/>
      <c r="I27" s="149"/>
      <c r="L27" s="147"/>
    </row>
    <row r="28" s="1" customFormat="1" ht="6.96" customHeight="1">
      <c r="B28" s="42"/>
      <c r="I28" s="143"/>
      <c r="L28" s="42"/>
    </row>
    <row r="29" s="1" customFormat="1" ht="6.96" customHeight="1">
      <c r="B29" s="42"/>
      <c r="D29" s="70"/>
      <c r="E29" s="70"/>
      <c r="F29" s="70"/>
      <c r="G29" s="70"/>
      <c r="H29" s="70"/>
      <c r="I29" s="150"/>
      <c r="J29" s="70"/>
      <c r="K29" s="70"/>
      <c r="L29" s="42"/>
    </row>
    <row r="30" s="1" customFormat="1" ht="25.44" customHeight="1">
      <c r="B30" s="42"/>
      <c r="D30" s="151" t="s">
        <v>37</v>
      </c>
      <c r="I30" s="143"/>
      <c r="J30" s="152">
        <f>ROUND(J79, 2)</f>
        <v>0</v>
      </c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14.4" customHeight="1">
      <c r="B32" s="42"/>
      <c r="F32" s="153" t="s">
        <v>39</v>
      </c>
      <c r="I32" s="154" t="s">
        <v>38</v>
      </c>
      <c r="J32" s="153" t="s">
        <v>40</v>
      </c>
      <c r="L32" s="42"/>
    </row>
    <row r="33" s="1" customFormat="1" ht="14.4" customHeight="1">
      <c r="B33" s="42"/>
      <c r="D33" s="141" t="s">
        <v>41</v>
      </c>
      <c r="E33" s="141" t="s">
        <v>42</v>
      </c>
      <c r="F33" s="155">
        <f>ROUND((SUM(BE79:BE325)),  2)</f>
        <v>0</v>
      </c>
      <c r="I33" s="156">
        <v>0.20999999999999999</v>
      </c>
      <c r="J33" s="155">
        <f>ROUND(((SUM(BE79:BE325))*I33),  2)</f>
        <v>0</v>
      </c>
      <c r="L33" s="42"/>
    </row>
    <row r="34" s="1" customFormat="1" ht="14.4" customHeight="1">
      <c r="B34" s="42"/>
      <c r="E34" s="141" t="s">
        <v>43</v>
      </c>
      <c r="F34" s="155">
        <f>ROUND((SUM(BF79:BF325)),  2)</f>
        <v>0</v>
      </c>
      <c r="I34" s="156">
        <v>0.14999999999999999</v>
      </c>
      <c r="J34" s="155">
        <f>ROUND(((SUM(BF79:BF325))*I34),  2)</f>
        <v>0</v>
      </c>
      <c r="L34" s="42"/>
    </row>
    <row r="35" hidden="1" s="1" customFormat="1" ht="14.4" customHeight="1">
      <c r="B35" s="42"/>
      <c r="E35" s="141" t="s">
        <v>44</v>
      </c>
      <c r="F35" s="155">
        <f>ROUND((SUM(BG79:BG325)),  2)</f>
        <v>0</v>
      </c>
      <c r="I35" s="156">
        <v>0.20999999999999999</v>
      </c>
      <c r="J35" s="155">
        <f>0</f>
        <v>0</v>
      </c>
      <c r="L35" s="42"/>
    </row>
    <row r="36" hidden="1" s="1" customFormat="1" ht="14.4" customHeight="1">
      <c r="B36" s="42"/>
      <c r="E36" s="141" t="s">
        <v>45</v>
      </c>
      <c r="F36" s="155">
        <f>ROUND((SUM(BH79:BH325)),  2)</f>
        <v>0</v>
      </c>
      <c r="I36" s="156">
        <v>0.14999999999999999</v>
      </c>
      <c r="J36" s="155">
        <f>0</f>
        <v>0</v>
      </c>
      <c r="L36" s="42"/>
    </row>
    <row r="37" hidden="1" s="1" customFormat="1" ht="14.4" customHeight="1">
      <c r="B37" s="42"/>
      <c r="E37" s="141" t="s">
        <v>46</v>
      </c>
      <c r="F37" s="155">
        <f>ROUND((SUM(BI79:BI325)),  2)</f>
        <v>0</v>
      </c>
      <c r="I37" s="156">
        <v>0</v>
      </c>
      <c r="J37" s="155">
        <f>0</f>
        <v>0</v>
      </c>
      <c r="L37" s="42"/>
    </row>
    <row r="38" s="1" customFormat="1" ht="6.96" customHeight="1">
      <c r="B38" s="42"/>
      <c r="I38" s="143"/>
      <c r="L38" s="42"/>
    </row>
    <row r="39" s="1" customFormat="1" ht="25.44" customHeight="1">
      <c r="B39" s="42"/>
      <c r="C39" s="157"/>
      <c r="D39" s="158" t="s">
        <v>47</v>
      </c>
      <c r="E39" s="159"/>
      <c r="F39" s="159"/>
      <c r="G39" s="160" t="s">
        <v>48</v>
      </c>
      <c r="H39" s="161" t="s">
        <v>49</v>
      </c>
      <c r="I39" s="162"/>
      <c r="J39" s="163">
        <f>SUM(J30:J37)</f>
        <v>0</v>
      </c>
      <c r="K39" s="164"/>
      <c r="L39" s="42"/>
    </row>
    <row r="40" s="1" customFormat="1" ht="14.4" customHeight="1">
      <c r="B40" s="165"/>
      <c r="C40" s="166"/>
      <c r="D40" s="166"/>
      <c r="E40" s="166"/>
      <c r="F40" s="166"/>
      <c r="G40" s="166"/>
      <c r="H40" s="166"/>
      <c r="I40" s="167"/>
      <c r="J40" s="166"/>
      <c r="K40" s="166"/>
      <c r="L40" s="42"/>
    </row>
    <row r="44" s="1" customFormat="1" ht="6.96" customHeight="1">
      <c r="B44" s="168"/>
      <c r="C44" s="169"/>
      <c r="D44" s="169"/>
      <c r="E44" s="169"/>
      <c r="F44" s="169"/>
      <c r="G44" s="169"/>
      <c r="H44" s="169"/>
      <c r="I44" s="170"/>
      <c r="J44" s="169"/>
      <c r="K44" s="169"/>
      <c r="L44" s="42"/>
    </row>
    <row r="45" s="1" customFormat="1" ht="24.96" customHeight="1">
      <c r="B45" s="37"/>
      <c r="C45" s="22" t="s">
        <v>193</v>
      </c>
      <c r="D45" s="38"/>
      <c r="E45" s="38"/>
      <c r="F45" s="38"/>
      <c r="G45" s="38"/>
      <c r="H45" s="38"/>
      <c r="I45" s="143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43"/>
      <c r="J46" s="38"/>
      <c r="K46" s="38"/>
      <c r="L46" s="42"/>
    </row>
    <row r="47" s="1" customFormat="1" ht="12" customHeight="1">
      <c r="B47" s="37"/>
      <c r="C47" s="31" t="s">
        <v>17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16.5" customHeight="1">
      <c r="B48" s="37"/>
      <c r="C48" s="38"/>
      <c r="D48" s="38"/>
      <c r="E48" s="171" t="str">
        <f>E7</f>
        <v>Oblastní nemocnice Trutnov a.s., Konsolidované laboratoře a transfuzní oddělení - OLMI</v>
      </c>
      <c r="F48" s="31"/>
      <c r="G48" s="31"/>
      <c r="H48" s="31"/>
      <c r="I48" s="143"/>
      <c r="J48" s="38"/>
      <c r="K48" s="38"/>
      <c r="L48" s="42"/>
    </row>
    <row r="49" s="1" customFormat="1" ht="12" customHeight="1">
      <c r="B49" s="37"/>
      <c r="C49" s="31" t="s">
        <v>150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D2_51 - Lékařská technologie - pevně spojené ze stavbou</v>
      </c>
      <c r="F50" s="38"/>
      <c r="G50" s="38"/>
      <c r="H50" s="38"/>
      <c r="I50" s="143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43"/>
      <c r="J51" s="38"/>
      <c r="K51" s="38"/>
      <c r="L51" s="42"/>
    </row>
    <row r="52" s="1" customFormat="1" ht="12" customHeight="1">
      <c r="B52" s="37"/>
      <c r="C52" s="31" t="s">
        <v>21</v>
      </c>
      <c r="D52" s="38"/>
      <c r="E52" s="38"/>
      <c r="F52" s="26" t="str">
        <f>F12</f>
        <v>Trutnov</v>
      </c>
      <c r="G52" s="38"/>
      <c r="H52" s="38"/>
      <c r="I52" s="145" t="s">
        <v>23</v>
      </c>
      <c r="J52" s="66" t="str">
        <f>IF(J12="","",J12)</f>
        <v>14. 1. 2019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24.9" customHeight="1">
      <c r="B54" s="37"/>
      <c r="C54" s="31" t="s">
        <v>25</v>
      </c>
      <c r="D54" s="38"/>
      <c r="E54" s="38"/>
      <c r="F54" s="26" t="str">
        <f>E15</f>
        <v>Královehradecký kraj</v>
      </c>
      <c r="G54" s="38"/>
      <c r="H54" s="38"/>
      <c r="I54" s="145" t="s">
        <v>31</v>
      </c>
      <c r="J54" s="35" t="str">
        <f>E21</f>
        <v>Atelier Penta v.o.s., Mrštíkova 12, Jihlava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45" t="s">
        <v>34</v>
      </c>
      <c r="J55" s="35" t="str">
        <f>E24</f>
        <v>Svoboda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43"/>
      <c r="J56" s="38"/>
      <c r="K56" s="38"/>
      <c r="L56" s="42"/>
    </row>
    <row r="57" s="1" customFormat="1" ht="29.28" customHeight="1">
      <c r="B57" s="37"/>
      <c r="C57" s="172" t="s">
        <v>194</v>
      </c>
      <c r="D57" s="173"/>
      <c r="E57" s="173"/>
      <c r="F57" s="173"/>
      <c r="G57" s="173"/>
      <c r="H57" s="173"/>
      <c r="I57" s="174"/>
      <c r="J57" s="175" t="s">
        <v>195</v>
      </c>
      <c r="K57" s="173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43"/>
      <c r="J58" s="38"/>
      <c r="K58" s="38"/>
      <c r="L58" s="42"/>
    </row>
    <row r="59" s="1" customFormat="1" ht="22.8" customHeight="1">
      <c r="B59" s="37"/>
      <c r="C59" s="176" t="s">
        <v>196</v>
      </c>
      <c r="D59" s="38"/>
      <c r="E59" s="38"/>
      <c r="F59" s="38"/>
      <c r="G59" s="38"/>
      <c r="H59" s="38"/>
      <c r="I59" s="143"/>
      <c r="J59" s="97">
        <f>J79</f>
        <v>0</v>
      </c>
      <c r="K59" s="38"/>
      <c r="L59" s="42"/>
      <c r="AU59" s="16" t="s">
        <v>197</v>
      </c>
    </row>
    <row r="60" s="1" customFormat="1" ht="21.84" customHeight="1">
      <c r="B60" s="37"/>
      <c r="C60" s="38"/>
      <c r="D60" s="38"/>
      <c r="E60" s="38"/>
      <c r="F60" s="38"/>
      <c r="G60" s="38"/>
      <c r="H60" s="38"/>
      <c r="I60" s="143"/>
      <c r="J60" s="38"/>
      <c r="K60" s="38"/>
      <c r="L60" s="42"/>
    </row>
    <row r="61" s="1" customFormat="1" ht="6.96" customHeight="1">
      <c r="B61" s="56"/>
      <c r="C61" s="57"/>
      <c r="D61" s="57"/>
      <c r="E61" s="57"/>
      <c r="F61" s="57"/>
      <c r="G61" s="57"/>
      <c r="H61" s="57"/>
      <c r="I61" s="167"/>
      <c r="J61" s="57"/>
      <c r="K61" s="57"/>
      <c r="L61" s="42"/>
    </row>
    <row r="65" s="1" customFormat="1" ht="6.96" customHeight="1">
      <c r="B65" s="58"/>
      <c r="C65" s="59"/>
      <c r="D65" s="59"/>
      <c r="E65" s="59"/>
      <c r="F65" s="59"/>
      <c r="G65" s="59"/>
      <c r="H65" s="59"/>
      <c r="I65" s="170"/>
      <c r="J65" s="59"/>
      <c r="K65" s="59"/>
      <c r="L65" s="42"/>
    </row>
    <row r="66" s="1" customFormat="1" ht="24.96" customHeight="1">
      <c r="B66" s="37"/>
      <c r="C66" s="22" t="s">
        <v>231</v>
      </c>
      <c r="D66" s="38"/>
      <c r="E66" s="38"/>
      <c r="F66" s="38"/>
      <c r="G66" s="38"/>
      <c r="H66" s="38"/>
      <c r="I66" s="143"/>
      <c r="J66" s="38"/>
      <c r="K66" s="38"/>
      <c r="L66" s="42"/>
    </row>
    <row r="67" s="1" customFormat="1" ht="6.96" customHeight="1">
      <c r="B67" s="37"/>
      <c r="C67" s="38"/>
      <c r="D67" s="38"/>
      <c r="E67" s="38"/>
      <c r="F67" s="38"/>
      <c r="G67" s="38"/>
      <c r="H67" s="38"/>
      <c r="I67" s="143"/>
      <c r="J67" s="38"/>
      <c r="K67" s="38"/>
      <c r="L67" s="42"/>
    </row>
    <row r="68" s="1" customFormat="1" ht="12" customHeight="1">
      <c r="B68" s="37"/>
      <c r="C68" s="31" t="s">
        <v>17</v>
      </c>
      <c r="D68" s="38"/>
      <c r="E68" s="38"/>
      <c r="F68" s="38"/>
      <c r="G68" s="38"/>
      <c r="H68" s="38"/>
      <c r="I68" s="143"/>
      <c r="J68" s="38"/>
      <c r="K68" s="38"/>
      <c r="L68" s="42"/>
    </row>
    <row r="69" s="1" customFormat="1" ht="16.5" customHeight="1">
      <c r="B69" s="37"/>
      <c r="C69" s="38"/>
      <c r="D69" s="38"/>
      <c r="E69" s="171" t="str">
        <f>E7</f>
        <v>Oblastní nemocnice Trutnov a.s., Konsolidované laboratoře a transfuzní oddělení - OLMI</v>
      </c>
      <c r="F69" s="31"/>
      <c r="G69" s="31"/>
      <c r="H69" s="31"/>
      <c r="I69" s="143"/>
      <c r="J69" s="38"/>
      <c r="K69" s="38"/>
      <c r="L69" s="42"/>
    </row>
    <row r="70" s="1" customFormat="1" ht="12" customHeight="1">
      <c r="B70" s="37"/>
      <c r="C70" s="31" t="s">
        <v>150</v>
      </c>
      <c r="D70" s="38"/>
      <c r="E70" s="38"/>
      <c r="F70" s="38"/>
      <c r="G70" s="38"/>
      <c r="H70" s="38"/>
      <c r="I70" s="143"/>
      <c r="J70" s="38"/>
      <c r="K70" s="38"/>
      <c r="L70" s="42"/>
    </row>
    <row r="71" s="1" customFormat="1" ht="16.5" customHeight="1">
      <c r="B71" s="37"/>
      <c r="C71" s="38"/>
      <c r="D71" s="38"/>
      <c r="E71" s="63" t="str">
        <f>E9</f>
        <v>D2_51 - Lékařská technologie - pevně spojené ze stavbou</v>
      </c>
      <c r="F71" s="38"/>
      <c r="G71" s="38"/>
      <c r="H71" s="38"/>
      <c r="I71" s="143"/>
      <c r="J71" s="38"/>
      <c r="K71" s="38"/>
      <c r="L71" s="42"/>
    </row>
    <row r="72" s="1" customFormat="1" ht="6.96" customHeight="1">
      <c r="B72" s="37"/>
      <c r="C72" s="38"/>
      <c r="D72" s="38"/>
      <c r="E72" s="38"/>
      <c r="F72" s="38"/>
      <c r="G72" s="38"/>
      <c r="H72" s="38"/>
      <c r="I72" s="143"/>
      <c r="J72" s="38"/>
      <c r="K72" s="38"/>
      <c r="L72" s="42"/>
    </row>
    <row r="73" s="1" customFormat="1" ht="12" customHeight="1">
      <c r="B73" s="37"/>
      <c r="C73" s="31" t="s">
        <v>21</v>
      </c>
      <c r="D73" s="38"/>
      <c r="E73" s="38"/>
      <c r="F73" s="26" t="str">
        <f>F12</f>
        <v>Trutnov</v>
      </c>
      <c r="G73" s="38"/>
      <c r="H73" s="38"/>
      <c r="I73" s="145" t="s">
        <v>23</v>
      </c>
      <c r="J73" s="66" t="str">
        <f>IF(J12="","",J12)</f>
        <v>14. 1. 2019</v>
      </c>
      <c r="K73" s="38"/>
      <c r="L73" s="42"/>
    </row>
    <row r="74" s="1" customFormat="1" ht="6.96" customHeight="1">
      <c r="B74" s="37"/>
      <c r="C74" s="38"/>
      <c r="D74" s="38"/>
      <c r="E74" s="38"/>
      <c r="F74" s="38"/>
      <c r="G74" s="38"/>
      <c r="H74" s="38"/>
      <c r="I74" s="143"/>
      <c r="J74" s="38"/>
      <c r="K74" s="38"/>
      <c r="L74" s="42"/>
    </row>
    <row r="75" s="1" customFormat="1" ht="24.9" customHeight="1">
      <c r="B75" s="37"/>
      <c r="C75" s="31" t="s">
        <v>25</v>
      </c>
      <c r="D75" s="38"/>
      <c r="E75" s="38"/>
      <c r="F75" s="26" t="str">
        <f>E15</f>
        <v>Královehradecký kraj</v>
      </c>
      <c r="G75" s="38"/>
      <c r="H75" s="38"/>
      <c r="I75" s="145" t="s">
        <v>31</v>
      </c>
      <c r="J75" s="35" t="str">
        <f>E21</f>
        <v>Atelier Penta v.o.s., Mrštíkova 12, Jihlava</v>
      </c>
      <c r="K75" s="38"/>
      <c r="L75" s="42"/>
    </row>
    <row r="76" s="1" customFormat="1" ht="13.65" customHeight="1">
      <c r="B76" s="37"/>
      <c r="C76" s="31" t="s">
        <v>29</v>
      </c>
      <c r="D76" s="38"/>
      <c r="E76" s="38"/>
      <c r="F76" s="26" t="str">
        <f>IF(E18="","",E18)</f>
        <v>Vyplň údaj</v>
      </c>
      <c r="G76" s="38"/>
      <c r="H76" s="38"/>
      <c r="I76" s="145" t="s">
        <v>34</v>
      </c>
      <c r="J76" s="35" t="str">
        <f>E24</f>
        <v>Svoboda</v>
      </c>
      <c r="K76" s="38"/>
      <c r="L76" s="42"/>
    </row>
    <row r="77" s="1" customFormat="1" ht="10.32" customHeight="1">
      <c r="B77" s="37"/>
      <c r="C77" s="38"/>
      <c r="D77" s="38"/>
      <c r="E77" s="38"/>
      <c r="F77" s="38"/>
      <c r="G77" s="38"/>
      <c r="H77" s="38"/>
      <c r="I77" s="143"/>
      <c r="J77" s="38"/>
      <c r="K77" s="38"/>
      <c r="L77" s="42"/>
    </row>
    <row r="78" s="10" customFormat="1" ht="29.28" customHeight="1">
      <c r="B78" s="190"/>
      <c r="C78" s="191" t="s">
        <v>232</v>
      </c>
      <c r="D78" s="192" t="s">
        <v>56</v>
      </c>
      <c r="E78" s="192" t="s">
        <v>52</v>
      </c>
      <c r="F78" s="192" t="s">
        <v>53</v>
      </c>
      <c r="G78" s="192" t="s">
        <v>233</v>
      </c>
      <c r="H78" s="192" t="s">
        <v>234</v>
      </c>
      <c r="I78" s="193" t="s">
        <v>235</v>
      </c>
      <c r="J78" s="192" t="s">
        <v>195</v>
      </c>
      <c r="K78" s="194" t="s">
        <v>236</v>
      </c>
      <c r="L78" s="195"/>
      <c r="M78" s="87" t="s">
        <v>1</v>
      </c>
      <c r="N78" s="88" t="s">
        <v>41</v>
      </c>
      <c r="O78" s="88" t="s">
        <v>237</v>
      </c>
      <c r="P78" s="88" t="s">
        <v>238</v>
      </c>
      <c r="Q78" s="88" t="s">
        <v>239</v>
      </c>
      <c r="R78" s="88" t="s">
        <v>240</v>
      </c>
      <c r="S78" s="88" t="s">
        <v>241</v>
      </c>
      <c r="T78" s="89" t="s">
        <v>242</v>
      </c>
    </row>
    <row r="79" s="1" customFormat="1" ht="22.8" customHeight="1">
      <c r="B79" s="37"/>
      <c r="C79" s="94" t="s">
        <v>243</v>
      </c>
      <c r="D79" s="38"/>
      <c r="E79" s="38"/>
      <c r="F79" s="38"/>
      <c r="G79" s="38"/>
      <c r="H79" s="38"/>
      <c r="I79" s="143"/>
      <c r="J79" s="196">
        <f>BK79</f>
        <v>0</v>
      </c>
      <c r="K79" s="38"/>
      <c r="L79" s="42"/>
      <c r="M79" s="90"/>
      <c r="N79" s="91"/>
      <c r="O79" s="91"/>
      <c r="P79" s="197">
        <f>SUM(P80:P325)</f>
        <v>0</v>
      </c>
      <c r="Q79" s="91"/>
      <c r="R79" s="197">
        <f>SUM(R80:R325)</f>
        <v>0</v>
      </c>
      <c r="S79" s="91"/>
      <c r="T79" s="198">
        <f>SUM(T80:T325)</f>
        <v>0</v>
      </c>
      <c r="AT79" s="16" t="s">
        <v>70</v>
      </c>
      <c r="AU79" s="16" t="s">
        <v>197</v>
      </c>
      <c r="BK79" s="199">
        <f>SUM(BK80:BK325)</f>
        <v>0</v>
      </c>
    </row>
    <row r="80" s="1" customFormat="1" ht="16.5" customHeight="1">
      <c r="B80" s="37"/>
      <c r="C80" s="216" t="s">
        <v>16</v>
      </c>
      <c r="D80" s="216" t="s">
        <v>248</v>
      </c>
      <c r="E80" s="217" t="s">
        <v>7756</v>
      </c>
      <c r="F80" s="218" t="s">
        <v>7757</v>
      </c>
      <c r="G80" s="219" t="s">
        <v>7758</v>
      </c>
      <c r="H80" s="220">
        <v>1</v>
      </c>
      <c r="I80" s="221"/>
      <c r="J80" s="222">
        <f>ROUND(I80*H80,2)</f>
        <v>0</v>
      </c>
      <c r="K80" s="218" t="s">
        <v>1</v>
      </c>
      <c r="L80" s="42"/>
      <c r="M80" s="223" t="s">
        <v>1</v>
      </c>
      <c r="N80" s="224" t="s">
        <v>42</v>
      </c>
      <c r="O80" s="78"/>
      <c r="P80" s="225">
        <f>O80*H80</f>
        <v>0</v>
      </c>
      <c r="Q80" s="225">
        <v>0</v>
      </c>
      <c r="R80" s="225">
        <f>Q80*H80</f>
        <v>0</v>
      </c>
      <c r="S80" s="225">
        <v>0</v>
      </c>
      <c r="T80" s="226">
        <f>S80*H80</f>
        <v>0</v>
      </c>
      <c r="AR80" s="16" t="s">
        <v>253</v>
      </c>
      <c r="AT80" s="16" t="s">
        <v>248</v>
      </c>
      <c r="AU80" s="16" t="s">
        <v>71</v>
      </c>
      <c r="AY80" s="16" t="s">
        <v>246</v>
      </c>
      <c r="BE80" s="227">
        <f>IF(N80="základní",J80,0)</f>
        <v>0</v>
      </c>
      <c r="BF80" s="227">
        <f>IF(N80="snížená",J80,0)</f>
        <v>0</v>
      </c>
      <c r="BG80" s="227">
        <f>IF(N80="zákl. přenesená",J80,0)</f>
        <v>0</v>
      </c>
      <c r="BH80" s="227">
        <f>IF(N80="sníž. přenesená",J80,0)</f>
        <v>0</v>
      </c>
      <c r="BI80" s="227">
        <f>IF(N80="nulová",J80,0)</f>
        <v>0</v>
      </c>
      <c r="BJ80" s="16" t="s">
        <v>16</v>
      </c>
      <c r="BK80" s="227">
        <f>ROUND(I80*H80,2)</f>
        <v>0</v>
      </c>
      <c r="BL80" s="16" t="s">
        <v>253</v>
      </c>
      <c r="BM80" s="16" t="s">
        <v>266</v>
      </c>
    </row>
    <row r="81" s="12" customFormat="1">
      <c r="B81" s="228"/>
      <c r="C81" s="229"/>
      <c r="D81" s="230" t="s">
        <v>255</v>
      </c>
      <c r="E81" s="231" t="s">
        <v>1</v>
      </c>
      <c r="F81" s="232" t="s">
        <v>7759</v>
      </c>
      <c r="G81" s="229"/>
      <c r="H81" s="231" t="s">
        <v>1</v>
      </c>
      <c r="I81" s="233"/>
      <c r="J81" s="229"/>
      <c r="K81" s="229"/>
      <c r="L81" s="234"/>
      <c r="M81" s="235"/>
      <c r="N81" s="236"/>
      <c r="O81" s="236"/>
      <c r="P81" s="236"/>
      <c r="Q81" s="236"/>
      <c r="R81" s="236"/>
      <c r="S81" s="236"/>
      <c r="T81" s="237"/>
      <c r="AT81" s="238" t="s">
        <v>255</v>
      </c>
      <c r="AU81" s="238" t="s">
        <v>71</v>
      </c>
      <c r="AV81" s="12" t="s">
        <v>16</v>
      </c>
      <c r="AW81" s="12" t="s">
        <v>33</v>
      </c>
      <c r="AX81" s="12" t="s">
        <v>71</v>
      </c>
      <c r="AY81" s="238" t="s">
        <v>246</v>
      </c>
    </row>
    <row r="82" s="12" customFormat="1">
      <c r="B82" s="228"/>
      <c r="C82" s="229"/>
      <c r="D82" s="230" t="s">
        <v>255</v>
      </c>
      <c r="E82" s="231" t="s">
        <v>1</v>
      </c>
      <c r="F82" s="232" t="s">
        <v>7760</v>
      </c>
      <c r="G82" s="229"/>
      <c r="H82" s="231" t="s">
        <v>1</v>
      </c>
      <c r="I82" s="233"/>
      <c r="J82" s="229"/>
      <c r="K82" s="229"/>
      <c r="L82" s="234"/>
      <c r="M82" s="235"/>
      <c r="N82" s="236"/>
      <c r="O82" s="236"/>
      <c r="P82" s="236"/>
      <c r="Q82" s="236"/>
      <c r="R82" s="236"/>
      <c r="S82" s="236"/>
      <c r="T82" s="237"/>
      <c r="AT82" s="238" t="s">
        <v>255</v>
      </c>
      <c r="AU82" s="238" t="s">
        <v>71</v>
      </c>
      <c r="AV82" s="12" t="s">
        <v>16</v>
      </c>
      <c r="AW82" s="12" t="s">
        <v>33</v>
      </c>
      <c r="AX82" s="12" t="s">
        <v>71</v>
      </c>
      <c r="AY82" s="238" t="s">
        <v>246</v>
      </c>
    </row>
    <row r="83" s="12" customFormat="1">
      <c r="B83" s="228"/>
      <c r="C83" s="229"/>
      <c r="D83" s="230" t="s">
        <v>255</v>
      </c>
      <c r="E83" s="231" t="s">
        <v>1</v>
      </c>
      <c r="F83" s="232" t="s">
        <v>7761</v>
      </c>
      <c r="G83" s="229"/>
      <c r="H83" s="231" t="s">
        <v>1</v>
      </c>
      <c r="I83" s="233"/>
      <c r="J83" s="229"/>
      <c r="K83" s="229"/>
      <c r="L83" s="234"/>
      <c r="M83" s="235"/>
      <c r="N83" s="236"/>
      <c r="O83" s="236"/>
      <c r="P83" s="236"/>
      <c r="Q83" s="236"/>
      <c r="R83" s="236"/>
      <c r="S83" s="236"/>
      <c r="T83" s="237"/>
      <c r="AT83" s="238" t="s">
        <v>255</v>
      </c>
      <c r="AU83" s="238" t="s">
        <v>71</v>
      </c>
      <c r="AV83" s="12" t="s">
        <v>16</v>
      </c>
      <c r="AW83" s="12" t="s">
        <v>33</v>
      </c>
      <c r="AX83" s="12" t="s">
        <v>71</v>
      </c>
      <c r="AY83" s="238" t="s">
        <v>246</v>
      </c>
    </row>
    <row r="84" s="12" customFormat="1">
      <c r="B84" s="228"/>
      <c r="C84" s="229"/>
      <c r="D84" s="230" t="s">
        <v>255</v>
      </c>
      <c r="E84" s="231" t="s">
        <v>1</v>
      </c>
      <c r="F84" s="232" t="s">
        <v>7762</v>
      </c>
      <c r="G84" s="229"/>
      <c r="H84" s="231" t="s">
        <v>1</v>
      </c>
      <c r="I84" s="233"/>
      <c r="J84" s="229"/>
      <c r="K84" s="229"/>
      <c r="L84" s="234"/>
      <c r="M84" s="235"/>
      <c r="N84" s="236"/>
      <c r="O84" s="236"/>
      <c r="P84" s="236"/>
      <c r="Q84" s="236"/>
      <c r="R84" s="236"/>
      <c r="S84" s="236"/>
      <c r="T84" s="237"/>
      <c r="AT84" s="238" t="s">
        <v>255</v>
      </c>
      <c r="AU84" s="238" t="s">
        <v>71</v>
      </c>
      <c r="AV84" s="12" t="s">
        <v>16</v>
      </c>
      <c r="AW84" s="12" t="s">
        <v>33</v>
      </c>
      <c r="AX84" s="12" t="s">
        <v>71</v>
      </c>
      <c r="AY84" s="238" t="s">
        <v>246</v>
      </c>
    </row>
    <row r="85" s="12" customFormat="1">
      <c r="B85" s="228"/>
      <c r="C85" s="229"/>
      <c r="D85" s="230" t="s">
        <v>255</v>
      </c>
      <c r="E85" s="231" t="s">
        <v>1</v>
      </c>
      <c r="F85" s="232" t="s">
        <v>7763</v>
      </c>
      <c r="G85" s="229"/>
      <c r="H85" s="231" t="s">
        <v>1</v>
      </c>
      <c r="I85" s="233"/>
      <c r="J85" s="229"/>
      <c r="K85" s="229"/>
      <c r="L85" s="234"/>
      <c r="M85" s="235"/>
      <c r="N85" s="236"/>
      <c r="O85" s="236"/>
      <c r="P85" s="236"/>
      <c r="Q85" s="236"/>
      <c r="R85" s="236"/>
      <c r="S85" s="236"/>
      <c r="T85" s="237"/>
      <c r="AT85" s="238" t="s">
        <v>255</v>
      </c>
      <c r="AU85" s="238" t="s">
        <v>71</v>
      </c>
      <c r="AV85" s="12" t="s">
        <v>16</v>
      </c>
      <c r="AW85" s="12" t="s">
        <v>33</v>
      </c>
      <c r="AX85" s="12" t="s">
        <v>71</v>
      </c>
      <c r="AY85" s="238" t="s">
        <v>246</v>
      </c>
    </row>
    <row r="86" s="12" customFormat="1">
      <c r="B86" s="228"/>
      <c r="C86" s="229"/>
      <c r="D86" s="230" t="s">
        <v>255</v>
      </c>
      <c r="E86" s="231" t="s">
        <v>1</v>
      </c>
      <c r="F86" s="232" t="s">
        <v>7764</v>
      </c>
      <c r="G86" s="229"/>
      <c r="H86" s="231" t="s">
        <v>1</v>
      </c>
      <c r="I86" s="233"/>
      <c r="J86" s="229"/>
      <c r="K86" s="229"/>
      <c r="L86" s="234"/>
      <c r="M86" s="235"/>
      <c r="N86" s="236"/>
      <c r="O86" s="236"/>
      <c r="P86" s="236"/>
      <c r="Q86" s="236"/>
      <c r="R86" s="236"/>
      <c r="S86" s="236"/>
      <c r="T86" s="237"/>
      <c r="AT86" s="238" t="s">
        <v>255</v>
      </c>
      <c r="AU86" s="238" t="s">
        <v>71</v>
      </c>
      <c r="AV86" s="12" t="s">
        <v>16</v>
      </c>
      <c r="AW86" s="12" t="s">
        <v>33</v>
      </c>
      <c r="AX86" s="12" t="s">
        <v>71</v>
      </c>
      <c r="AY86" s="238" t="s">
        <v>246</v>
      </c>
    </row>
    <row r="87" s="12" customFormat="1">
      <c r="B87" s="228"/>
      <c r="C87" s="229"/>
      <c r="D87" s="230" t="s">
        <v>255</v>
      </c>
      <c r="E87" s="231" t="s">
        <v>1</v>
      </c>
      <c r="F87" s="232" t="s">
        <v>7765</v>
      </c>
      <c r="G87" s="229"/>
      <c r="H87" s="231" t="s">
        <v>1</v>
      </c>
      <c r="I87" s="233"/>
      <c r="J87" s="229"/>
      <c r="K87" s="229"/>
      <c r="L87" s="234"/>
      <c r="M87" s="235"/>
      <c r="N87" s="236"/>
      <c r="O87" s="236"/>
      <c r="P87" s="236"/>
      <c r="Q87" s="236"/>
      <c r="R87" s="236"/>
      <c r="S87" s="236"/>
      <c r="T87" s="237"/>
      <c r="AT87" s="238" t="s">
        <v>255</v>
      </c>
      <c r="AU87" s="238" t="s">
        <v>71</v>
      </c>
      <c r="AV87" s="12" t="s">
        <v>16</v>
      </c>
      <c r="AW87" s="12" t="s">
        <v>33</v>
      </c>
      <c r="AX87" s="12" t="s">
        <v>71</v>
      </c>
      <c r="AY87" s="238" t="s">
        <v>246</v>
      </c>
    </row>
    <row r="88" s="12" customFormat="1">
      <c r="B88" s="228"/>
      <c r="C88" s="229"/>
      <c r="D88" s="230" t="s">
        <v>255</v>
      </c>
      <c r="E88" s="231" t="s">
        <v>1</v>
      </c>
      <c r="F88" s="232" t="s">
        <v>7766</v>
      </c>
      <c r="G88" s="229"/>
      <c r="H88" s="231" t="s">
        <v>1</v>
      </c>
      <c r="I88" s="233"/>
      <c r="J88" s="229"/>
      <c r="K88" s="229"/>
      <c r="L88" s="234"/>
      <c r="M88" s="235"/>
      <c r="N88" s="236"/>
      <c r="O88" s="236"/>
      <c r="P88" s="236"/>
      <c r="Q88" s="236"/>
      <c r="R88" s="236"/>
      <c r="S88" s="236"/>
      <c r="T88" s="237"/>
      <c r="AT88" s="238" t="s">
        <v>255</v>
      </c>
      <c r="AU88" s="238" t="s">
        <v>71</v>
      </c>
      <c r="AV88" s="12" t="s">
        <v>16</v>
      </c>
      <c r="AW88" s="12" t="s">
        <v>33</v>
      </c>
      <c r="AX88" s="12" t="s">
        <v>71</v>
      </c>
      <c r="AY88" s="238" t="s">
        <v>246</v>
      </c>
    </row>
    <row r="89" s="12" customFormat="1">
      <c r="B89" s="228"/>
      <c r="C89" s="229"/>
      <c r="D89" s="230" t="s">
        <v>255</v>
      </c>
      <c r="E89" s="231" t="s">
        <v>1</v>
      </c>
      <c r="F89" s="232" t="s">
        <v>7767</v>
      </c>
      <c r="G89" s="229"/>
      <c r="H89" s="231" t="s">
        <v>1</v>
      </c>
      <c r="I89" s="233"/>
      <c r="J89" s="229"/>
      <c r="K89" s="229"/>
      <c r="L89" s="234"/>
      <c r="M89" s="235"/>
      <c r="N89" s="236"/>
      <c r="O89" s="236"/>
      <c r="P89" s="236"/>
      <c r="Q89" s="236"/>
      <c r="R89" s="236"/>
      <c r="S89" s="236"/>
      <c r="T89" s="237"/>
      <c r="AT89" s="238" t="s">
        <v>255</v>
      </c>
      <c r="AU89" s="238" t="s">
        <v>71</v>
      </c>
      <c r="AV89" s="12" t="s">
        <v>16</v>
      </c>
      <c r="AW89" s="12" t="s">
        <v>33</v>
      </c>
      <c r="AX89" s="12" t="s">
        <v>71</v>
      </c>
      <c r="AY89" s="238" t="s">
        <v>246</v>
      </c>
    </row>
    <row r="90" s="12" customFormat="1">
      <c r="B90" s="228"/>
      <c r="C90" s="229"/>
      <c r="D90" s="230" t="s">
        <v>255</v>
      </c>
      <c r="E90" s="231" t="s">
        <v>1</v>
      </c>
      <c r="F90" s="232" t="s">
        <v>7768</v>
      </c>
      <c r="G90" s="229"/>
      <c r="H90" s="231" t="s">
        <v>1</v>
      </c>
      <c r="I90" s="233"/>
      <c r="J90" s="229"/>
      <c r="K90" s="229"/>
      <c r="L90" s="234"/>
      <c r="M90" s="235"/>
      <c r="N90" s="236"/>
      <c r="O90" s="236"/>
      <c r="P90" s="236"/>
      <c r="Q90" s="236"/>
      <c r="R90" s="236"/>
      <c r="S90" s="236"/>
      <c r="T90" s="237"/>
      <c r="AT90" s="238" t="s">
        <v>255</v>
      </c>
      <c r="AU90" s="238" t="s">
        <v>71</v>
      </c>
      <c r="AV90" s="12" t="s">
        <v>16</v>
      </c>
      <c r="AW90" s="12" t="s">
        <v>33</v>
      </c>
      <c r="AX90" s="12" t="s">
        <v>71</v>
      </c>
      <c r="AY90" s="238" t="s">
        <v>246</v>
      </c>
    </row>
    <row r="91" s="12" customFormat="1">
      <c r="B91" s="228"/>
      <c r="C91" s="229"/>
      <c r="D91" s="230" t="s">
        <v>255</v>
      </c>
      <c r="E91" s="231" t="s">
        <v>1</v>
      </c>
      <c r="F91" s="232" t="s">
        <v>7769</v>
      </c>
      <c r="G91" s="229"/>
      <c r="H91" s="231" t="s">
        <v>1</v>
      </c>
      <c r="I91" s="233"/>
      <c r="J91" s="229"/>
      <c r="K91" s="229"/>
      <c r="L91" s="234"/>
      <c r="M91" s="235"/>
      <c r="N91" s="236"/>
      <c r="O91" s="236"/>
      <c r="P91" s="236"/>
      <c r="Q91" s="236"/>
      <c r="R91" s="236"/>
      <c r="S91" s="236"/>
      <c r="T91" s="237"/>
      <c r="AT91" s="238" t="s">
        <v>255</v>
      </c>
      <c r="AU91" s="238" t="s">
        <v>71</v>
      </c>
      <c r="AV91" s="12" t="s">
        <v>16</v>
      </c>
      <c r="AW91" s="12" t="s">
        <v>33</v>
      </c>
      <c r="AX91" s="12" t="s">
        <v>71</v>
      </c>
      <c r="AY91" s="238" t="s">
        <v>246</v>
      </c>
    </row>
    <row r="92" s="12" customFormat="1">
      <c r="B92" s="228"/>
      <c r="C92" s="229"/>
      <c r="D92" s="230" t="s">
        <v>255</v>
      </c>
      <c r="E92" s="231" t="s">
        <v>1</v>
      </c>
      <c r="F92" s="232" t="s">
        <v>7770</v>
      </c>
      <c r="G92" s="229"/>
      <c r="H92" s="231" t="s">
        <v>1</v>
      </c>
      <c r="I92" s="233"/>
      <c r="J92" s="229"/>
      <c r="K92" s="229"/>
      <c r="L92" s="234"/>
      <c r="M92" s="235"/>
      <c r="N92" s="236"/>
      <c r="O92" s="236"/>
      <c r="P92" s="236"/>
      <c r="Q92" s="236"/>
      <c r="R92" s="236"/>
      <c r="S92" s="236"/>
      <c r="T92" s="237"/>
      <c r="AT92" s="238" t="s">
        <v>255</v>
      </c>
      <c r="AU92" s="238" t="s">
        <v>71</v>
      </c>
      <c r="AV92" s="12" t="s">
        <v>16</v>
      </c>
      <c r="AW92" s="12" t="s">
        <v>33</v>
      </c>
      <c r="AX92" s="12" t="s">
        <v>71</v>
      </c>
      <c r="AY92" s="238" t="s">
        <v>246</v>
      </c>
    </row>
    <row r="93" s="12" customFormat="1">
      <c r="B93" s="228"/>
      <c r="C93" s="229"/>
      <c r="D93" s="230" t="s">
        <v>255</v>
      </c>
      <c r="E93" s="231" t="s">
        <v>1</v>
      </c>
      <c r="F93" s="232" t="s">
        <v>7771</v>
      </c>
      <c r="G93" s="229"/>
      <c r="H93" s="231" t="s">
        <v>1</v>
      </c>
      <c r="I93" s="233"/>
      <c r="J93" s="229"/>
      <c r="K93" s="229"/>
      <c r="L93" s="234"/>
      <c r="M93" s="235"/>
      <c r="N93" s="236"/>
      <c r="O93" s="236"/>
      <c r="P93" s="236"/>
      <c r="Q93" s="236"/>
      <c r="R93" s="236"/>
      <c r="S93" s="236"/>
      <c r="T93" s="237"/>
      <c r="AT93" s="238" t="s">
        <v>255</v>
      </c>
      <c r="AU93" s="238" t="s">
        <v>71</v>
      </c>
      <c r="AV93" s="12" t="s">
        <v>16</v>
      </c>
      <c r="AW93" s="12" t="s">
        <v>33</v>
      </c>
      <c r="AX93" s="12" t="s">
        <v>71</v>
      </c>
      <c r="AY93" s="238" t="s">
        <v>246</v>
      </c>
    </row>
    <row r="94" s="12" customFormat="1">
      <c r="B94" s="228"/>
      <c r="C94" s="229"/>
      <c r="D94" s="230" t="s">
        <v>255</v>
      </c>
      <c r="E94" s="231" t="s">
        <v>1</v>
      </c>
      <c r="F94" s="232" t="s">
        <v>7772</v>
      </c>
      <c r="G94" s="229"/>
      <c r="H94" s="231" t="s">
        <v>1</v>
      </c>
      <c r="I94" s="233"/>
      <c r="J94" s="229"/>
      <c r="K94" s="229"/>
      <c r="L94" s="234"/>
      <c r="M94" s="235"/>
      <c r="N94" s="236"/>
      <c r="O94" s="236"/>
      <c r="P94" s="236"/>
      <c r="Q94" s="236"/>
      <c r="R94" s="236"/>
      <c r="S94" s="236"/>
      <c r="T94" s="237"/>
      <c r="AT94" s="238" t="s">
        <v>255</v>
      </c>
      <c r="AU94" s="238" t="s">
        <v>71</v>
      </c>
      <c r="AV94" s="12" t="s">
        <v>16</v>
      </c>
      <c r="AW94" s="12" t="s">
        <v>33</v>
      </c>
      <c r="AX94" s="12" t="s">
        <v>71</v>
      </c>
      <c r="AY94" s="238" t="s">
        <v>246</v>
      </c>
    </row>
    <row r="95" s="12" customFormat="1">
      <c r="B95" s="228"/>
      <c r="C95" s="229"/>
      <c r="D95" s="230" t="s">
        <v>255</v>
      </c>
      <c r="E95" s="231" t="s">
        <v>1</v>
      </c>
      <c r="F95" s="232" t="s">
        <v>7773</v>
      </c>
      <c r="G95" s="229"/>
      <c r="H95" s="231" t="s">
        <v>1</v>
      </c>
      <c r="I95" s="233"/>
      <c r="J95" s="229"/>
      <c r="K95" s="229"/>
      <c r="L95" s="234"/>
      <c r="M95" s="235"/>
      <c r="N95" s="236"/>
      <c r="O95" s="236"/>
      <c r="P95" s="236"/>
      <c r="Q95" s="236"/>
      <c r="R95" s="236"/>
      <c r="S95" s="236"/>
      <c r="T95" s="237"/>
      <c r="AT95" s="238" t="s">
        <v>255</v>
      </c>
      <c r="AU95" s="238" t="s">
        <v>71</v>
      </c>
      <c r="AV95" s="12" t="s">
        <v>16</v>
      </c>
      <c r="AW95" s="12" t="s">
        <v>33</v>
      </c>
      <c r="AX95" s="12" t="s">
        <v>71</v>
      </c>
      <c r="AY95" s="238" t="s">
        <v>246</v>
      </c>
    </row>
    <row r="96" s="12" customFormat="1">
      <c r="B96" s="228"/>
      <c r="C96" s="229"/>
      <c r="D96" s="230" t="s">
        <v>255</v>
      </c>
      <c r="E96" s="231" t="s">
        <v>1</v>
      </c>
      <c r="F96" s="232" t="s">
        <v>7774</v>
      </c>
      <c r="G96" s="229"/>
      <c r="H96" s="231" t="s">
        <v>1</v>
      </c>
      <c r="I96" s="233"/>
      <c r="J96" s="229"/>
      <c r="K96" s="229"/>
      <c r="L96" s="234"/>
      <c r="M96" s="235"/>
      <c r="N96" s="236"/>
      <c r="O96" s="236"/>
      <c r="P96" s="236"/>
      <c r="Q96" s="236"/>
      <c r="R96" s="236"/>
      <c r="S96" s="236"/>
      <c r="T96" s="237"/>
      <c r="AT96" s="238" t="s">
        <v>255</v>
      </c>
      <c r="AU96" s="238" t="s">
        <v>71</v>
      </c>
      <c r="AV96" s="12" t="s">
        <v>16</v>
      </c>
      <c r="AW96" s="12" t="s">
        <v>33</v>
      </c>
      <c r="AX96" s="12" t="s">
        <v>71</v>
      </c>
      <c r="AY96" s="238" t="s">
        <v>246</v>
      </c>
    </row>
    <row r="97" s="12" customFormat="1">
      <c r="B97" s="228"/>
      <c r="C97" s="229"/>
      <c r="D97" s="230" t="s">
        <v>255</v>
      </c>
      <c r="E97" s="231" t="s">
        <v>1</v>
      </c>
      <c r="F97" s="232" t="s">
        <v>7775</v>
      </c>
      <c r="G97" s="229"/>
      <c r="H97" s="231" t="s">
        <v>1</v>
      </c>
      <c r="I97" s="233"/>
      <c r="J97" s="229"/>
      <c r="K97" s="229"/>
      <c r="L97" s="234"/>
      <c r="M97" s="235"/>
      <c r="N97" s="236"/>
      <c r="O97" s="236"/>
      <c r="P97" s="236"/>
      <c r="Q97" s="236"/>
      <c r="R97" s="236"/>
      <c r="S97" s="236"/>
      <c r="T97" s="237"/>
      <c r="AT97" s="238" t="s">
        <v>255</v>
      </c>
      <c r="AU97" s="238" t="s">
        <v>71</v>
      </c>
      <c r="AV97" s="12" t="s">
        <v>16</v>
      </c>
      <c r="AW97" s="12" t="s">
        <v>33</v>
      </c>
      <c r="AX97" s="12" t="s">
        <v>71</v>
      </c>
      <c r="AY97" s="238" t="s">
        <v>246</v>
      </c>
    </row>
    <row r="98" s="12" customFormat="1">
      <c r="B98" s="228"/>
      <c r="C98" s="229"/>
      <c r="D98" s="230" t="s">
        <v>255</v>
      </c>
      <c r="E98" s="231" t="s">
        <v>1</v>
      </c>
      <c r="F98" s="232" t="s">
        <v>7776</v>
      </c>
      <c r="G98" s="229"/>
      <c r="H98" s="231" t="s">
        <v>1</v>
      </c>
      <c r="I98" s="233"/>
      <c r="J98" s="229"/>
      <c r="K98" s="229"/>
      <c r="L98" s="234"/>
      <c r="M98" s="235"/>
      <c r="N98" s="236"/>
      <c r="O98" s="236"/>
      <c r="P98" s="236"/>
      <c r="Q98" s="236"/>
      <c r="R98" s="236"/>
      <c r="S98" s="236"/>
      <c r="T98" s="237"/>
      <c r="AT98" s="238" t="s">
        <v>255</v>
      </c>
      <c r="AU98" s="238" t="s">
        <v>71</v>
      </c>
      <c r="AV98" s="12" t="s">
        <v>16</v>
      </c>
      <c r="AW98" s="12" t="s">
        <v>33</v>
      </c>
      <c r="AX98" s="12" t="s">
        <v>71</v>
      </c>
      <c r="AY98" s="238" t="s">
        <v>246</v>
      </c>
    </row>
    <row r="99" s="12" customFormat="1">
      <c r="B99" s="228"/>
      <c r="C99" s="229"/>
      <c r="D99" s="230" t="s">
        <v>255</v>
      </c>
      <c r="E99" s="231" t="s">
        <v>1</v>
      </c>
      <c r="F99" s="232" t="s">
        <v>7777</v>
      </c>
      <c r="G99" s="229"/>
      <c r="H99" s="231" t="s">
        <v>1</v>
      </c>
      <c r="I99" s="233"/>
      <c r="J99" s="229"/>
      <c r="K99" s="229"/>
      <c r="L99" s="234"/>
      <c r="M99" s="235"/>
      <c r="N99" s="236"/>
      <c r="O99" s="236"/>
      <c r="P99" s="236"/>
      <c r="Q99" s="236"/>
      <c r="R99" s="236"/>
      <c r="S99" s="236"/>
      <c r="T99" s="237"/>
      <c r="AT99" s="238" t="s">
        <v>255</v>
      </c>
      <c r="AU99" s="238" t="s">
        <v>71</v>
      </c>
      <c r="AV99" s="12" t="s">
        <v>16</v>
      </c>
      <c r="AW99" s="12" t="s">
        <v>33</v>
      </c>
      <c r="AX99" s="12" t="s">
        <v>71</v>
      </c>
      <c r="AY99" s="238" t="s">
        <v>246</v>
      </c>
    </row>
    <row r="100" s="12" customFormat="1">
      <c r="B100" s="228"/>
      <c r="C100" s="229"/>
      <c r="D100" s="230" t="s">
        <v>255</v>
      </c>
      <c r="E100" s="231" t="s">
        <v>1</v>
      </c>
      <c r="F100" s="232" t="s">
        <v>7778</v>
      </c>
      <c r="G100" s="229"/>
      <c r="H100" s="231" t="s">
        <v>1</v>
      </c>
      <c r="I100" s="233"/>
      <c r="J100" s="229"/>
      <c r="K100" s="229"/>
      <c r="L100" s="234"/>
      <c r="M100" s="235"/>
      <c r="N100" s="236"/>
      <c r="O100" s="236"/>
      <c r="P100" s="236"/>
      <c r="Q100" s="236"/>
      <c r="R100" s="236"/>
      <c r="S100" s="236"/>
      <c r="T100" s="237"/>
      <c r="AT100" s="238" t="s">
        <v>255</v>
      </c>
      <c r="AU100" s="238" t="s">
        <v>71</v>
      </c>
      <c r="AV100" s="12" t="s">
        <v>16</v>
      </c>
      <c r="AW100" s="12" t="s">
        <v>33</v>
      </c>
      <c r="AX100" s="12" t="s">
        <v>71</v>
      </c>
      <c r="AY100" s="238" t="s">
        <v>246</v>
      </c>
    </row>
    <row r="101" s="12" customFormat="1">
      <c r="B101" s="228"/>
      <c r="C101" s="229"/>
      <c r="D101" s="230" t="s">
        <v>255</v>
      </c>
      <c r="E101" s="231" t="s">
        <v>1</v>
      </c>
      <c r="F101" s="232" t="s">
        <v>7779</v>
      </c>
      <c r="G101" s="229"/>
      <c r="H101" s="231" t="s">
        <v>1</v>
      </c>
      <c r="I101" s="233"/>
      <c r="J101" s="229"/>
      <c r="K101" s="229"/>
      <c r="L101" s="234"/>
      <c r="M101" s="235"/>
      <c r="N101" s="236"/>
      <c r="O101" s="236"/>
      <c r="P101" s="236"/>
      <c r="Q101" s="236"/>
      <c r="R101" s="236"/>
      <c r="S101" s="236"/>
      <c r="T101" s="237"/>
      <c r="AT101" s="238" t="s">
        <v>255</v>
      </c>
      <c r="AU101" s="238" t="s">
        <v>71</v>
      </c>
      <c r="AV101" s="12" t="s">
        <v>16</v>
      </c>
      <c r="AW101" s="12" t="s">
        <v>33</v>
      </c>
      <c r="AX101" s="12" t="s">
        <v>71</v>
      </c>
      <c r="AY101" s="238" t="s">
        <v>246</v>
      </c>
    </row>
    <row r="102" s="12" customFormat="1">
      <c r="B102" s="228"/>
      <c r="C102" s="229"/>
      <c r="D102" s="230" t="s">
        <v>255</v>
      </c>
      <c r="E102" s="231" t="s">
        <v>1</v>
      </c>
      <c r="F102" s="232" t="s">
        <v>7780</v>
      </c>
      <c r="G102" s="229"/>
      <c r="H102" s="231" t="s">
        <v>1</v>
      </c>
      <c r="I102" s="233"/>
      <c r="J102" s="229"/>
      <c r="K102" s="229"/>
      <c r="L102" s="234"/>
      <c r="M102" s="235"/>
      <c r="N102" s="236"/>
      <c r="O102" s="236"/>
      <c r="P102" s="236"/>
      <c r="Q102" s="236"/>
      <c r="R102" s="236"/>
      <c r="S102" s="236"/>
      <c r="T102" s="237"/>
      <c r="AT102" s="238" t="s">
        <v>255</v>
      </c>
      <c r="AU102" s="238" t="s">
        <v>71</v>
      </c>
      <c r="AV102" s="12" t="s">
        <v>16</v>
      </c>
      <c r="AW102" s="12" t="s">
        <v>33</v>
      </c>
      <c r="AX102" s="12" t="s">
        <v>71</v>
      </c>
      <c r="AY102" s="238" t="s">
        <v>246</v>
      </c>
    </row>
    <row r="103" s="12" customFormat="1">
      <c r="B103" s="228"/>
      <c r="C103" s="229"/>
      <c r="D103" s="230" t="s">
        <v>255</v>
      </c>
      <c r="E103" s="231" t="s">
        <v>1</v>
      </c>
      <c r="F103" s="232" t="s">
        <v>7781</v>
      </c>
      <c r="G103" s="229"/>
      <c r="H103" s="231" t="s">
        <v>1</v>
      </c>
      <c r="I103" s="233"/>
      <c r="J103" s="229"/>
      <c r="K103" s="229"/>
      <c r="L103" s="234"/>
      <c r="M103" s="235"/>
      <c r="N103" s="236"/>
      <c r="O103" s="236"/>
      <c r="P103" s="236"/>
      <c r="Q103" s="236"/>
      <c r="R103" s="236"/>
      <c r="S103" s="236"/>
      <c r="T103" s="237"/>
      <c r="AT103" s="238" t="s">
        <v>255</v>
      </c>
      <c r="AU103" s="238" t="s">
        <v>71</v>
      </c>
      <c r="AV103" s="12" t="s">
        <v>16</v>
      </c>
      <c r="AW103" s="12" t="s">
        <v>33</v>
      </c>
      <c r="AX103" s="12" t="s">
        <v>71</v>
      </c>
      <c r="AY103" s="238" t="s">
        <v>246</v>
      </c>
    </row>
    <row r="104" s="12" customFormat="1">
      <c r="B104" s="228"/>
      <c r="C104" s="229"/>
      <c r="D104" s="230" t="s">
        <v>255</v>
      </c>
      <c r="E104" s="231" t="s">
        <v>1</v>
      </c>
      <c r="F104" s="232" t="s">
        <v>7782</v>
      </c>
      <c r="G104" s="229"/>
      <c r="H104" s="231" t="s">
        <v>1</v>
      </c>
      <c r="I104" s="233"/>
      <c r="J104" s="229"/>
      <c r="K104" s="229"/>
      <c r="L104" s="234"/>
      <c r="M104" s="235"/>
      <c r="N104" s="236"/>
      <c r="O104" s="236"/>
      <c r="P104" s="236"/>
      <c r="Q104" s="236"/>
      <c r="R104" s="236"/>
      <c r="S104" s="236"/>
      <c r="T104" s="237"/>
      <c r="AT104" s="238" t="s">
        <v>255</v>
      </c>
      <c r="AU104" s="238" t="s">
        <v>71</v>
      </c>
      <c r="AV104" s="12" t="s">
        <v>16</v>
      </c>
      <c r="AW104" s="12" t="s">
        <v>33</v>
      </c>
      <c r="AX104" s="12" t="s">
        <v>71</v>
      </c>
      <c r="AY104" s="238" t="s">
        <v>246</v>
      </c>
    </row>
    <row r="105" s="12" customFormat="1">
      <c r="B105" s="228"/>
      <c r="C105" s="229"/>
      <c r="D105" s="230" t="s">
        <v>255</v>
      </c>
      <c r="E105" s="231" t="s">
        <v>1</v>
      </c>
      <c r="F105" s="232" t="s">
        <v>7783</v>
      </c>
      <c r="G105" s="229"/>
      <c r="H105" s="231" t="s">
        <v>1</v>
      </c>
      <c r="I105" s="233"/>
      <c r="J105" s="229"/>
      <c r="K105" s="229"/>
      <c r="L105" s="234"/>
      <c r="M105" s="235"/>
      <c r="N105" s="236"/>
      <c r="O105" s="236"/>
      <c r="P105" s="236"/>
      <c r="Q105" s="236"/>
      <c r="R105" s="236"/>
      <c r="S105" s="236"/>
      <c r="T105" s="237"/>
      <c r="AT105" s="238" t="s">
        <v>255</v>
      </c>
      <c r="AU105" s="238" t="s">
        <v>71</v>
      </c>
      <c r="AV105" s="12" t="s">
        <v>16</v>
      </c>
      <c r="AW105" s="12" t="s">
        <v>33</v>
      </c>
      <c r="AX105" s="12" t="s">
        <v>71</v>
      </c>
      <c r="AY105" s="238" t="s">
        <v>246</v>
      </c>
    </row>
    <row r="106" s="12" customFormat="1">
      <c r="B106" s="228"/>
      <c r="C106" s="229"/>
      <c r="D106" s="230" t="s">
        <v>255</v>
      </c>
      <c r="E106" s="231" t="s">
        <v>1</v>
      </c>
      <c r="F106" s="232" t="s">
        <v>7784</v>
      </c>
      <c r="G106" s="229"/>
      <c r="H106" s="231" t="s">
        <v>1</v>
      </c>
      <c r="I106" s="233"/>
      <c r="J106" s="229"/>
      <c r="K106" s="229"/>
      <c r="L106" s="234"/>
      <c r="M106" s="235"/>
      <c r="N106" s="236"/>
      <c r="O106" s="236"/>
      <c r="P106" s="236"/>
      <c r="Q106" s="236"/>
      <c r="R106" s="236"/>
      <c r="S106" s="236"/>
      <c r="T106" s="237"/>
      <c r="AT106" s="238" t="s">
        <v>255</v>
      </c>
      <c r="AU106" s="238" t="s">
        <v>71</v>
      </c>
      <c r="AV106" s="12" t="s">
        <v>16</v>
      </c>
      <c r="AW106" s="12" t="s">
        <v>33</v>
      </c>
      <c r="AX106" s="12" t="s">
        <v>71</v>
      </c>
      <c r="AY106" s="238" t="s">
        <v>246</v>
      </c>
    </row>
    <row r="107" s="12" customFormat="1">
      <c r="B107" s="228"/>
      <c r="C107" s="229"/>
      <c r="D107" s="230" t="s">
        <v>255</v>
      </c>
      <c r="E107" s="231" t="s">
        <v>1</v>
      </c>
      <c r="F107" s="232" t="s">
        <v>7785</v>
      </c>
      <c r="G107" s="229"/>
      <c r="H107" s="231" t="s">
        <v>1</v>
      </c>
      <c r="I107" s="233"/>
      <c r="J107" s="229"/>
      <c r="K107" s="229"/>
      <c r="L107" s="234"/>
      <c r="M107" s="235"/>
      <c r="N107" s="236"/>
      <c r="O107" s="236"/>
      <c r="P107" s="236"/>
      <c r="Q107" s="236"/>
      <c r="R107" s="236"/>
      <c r="S107" s="236"/>
      <c r="T107" s="237"/>
      <c r="AT107" s="238" t="s">
        <v>255</v>
      </c>
      <c r="AU107" s="238" t="s">
        <v>71</v>
      </c>
      <c r="AV107" s="12" t="s">
        <v>16</v>
      </c>
      <c r="AW107" s="12" t="s">
        <v>33</v>
      </c>
      <c r="AX107" s="12" t="s">
        <v>71</v>
      </c>
      <c r="AY107" s="238" t="s">
        <v>246</v>
      </c>
    </row>
    <row r="108" s="12" customFormat="1">
      <c r="B108" s="228"/>
      <c r="C108" s="229"/>
      <c r="D108" s="230" t="s">
        <v>255</v>
      </c>
      <c r="E108" s="231" t="s">
        <v>1</v>
      </c>
      <c r="F108" s="232" t="s">
        <v>7786</v>
      </c>
      <c r="G108" s="229"/>
      <c r="H108" s="231" t="s">
        <v>1</v>
      </c>
      <c r="I108" s="233"/>
      <c r="J108" s="229"/>
      <c r="K108" s="229"/>
      <c r="L108" s="234"/>
      <c r="M108" s="235"/>
      <c r="N108" s="236"/>
      <c r="O108" s="236"/>
      <c r="P108" s="236"/>
      <c r="Q108" s="236"/>
      <c r="R108" s="236"/>
      <c r="S108" s="236"/>
      <c r="T108" s="237"/>
      <c r="AT108" s="238" t="s">
        <v>255</v>
      </c>
      <c r="AU108" s="238" t="s">
        <v>71</v>
      </c>
      <c r="AV108" s="12" t="s">
        <v>16</v>
      </c>
      <c r="AW108" s="12" t="s">
        <v>33</v>
      </c>
      <c r="AX108" s="12" t="s">
        <v>71</v>
      </c>
      <c r="AY108" s="238" t="s">
        <v>246</v>
      </c>
    </row>
    <row r="109" s="12" customFormat="1">
      <c r="B109" s="228"/>
      <c r="C109" s="229"/>
      <c r="D109" s="230" t="s">
        <v>255</v>
      </c>
      <c r="E109" s="231" t="s">
        <v>1</v>
      </c>
      <c r="F109" s="232" t="s">
        <v>7787</v>
      </c>
      <c r="G109" s="229"/>
      <c r="H109" s="231" t="s">
        <v>1</v>
      </c>
      <c r="I109" s="233"/>
      <c r="J109" s="229"/>
      <c r="K109" s="229"/>
      <c r="L109" s="234"/>
      <c r="M109" s="235"/>
      <c r="N109" s="236"/>
      <c r="O109" s="236"/>
      <c r="P109" s="236"/>
      <c r="Q109" s="236"/>
      <c r="R109" s="236"/>
      <c r="S109" s="236"/>
      <c r="T109" s="237"/>
      <c r="AT109" s="238" t="s">
        <v>255</v>
      </c>
      <c r="AU109" s="238" t="s">
        <v>71</v>
      </c>
      <c r="AV109" s="12" t="s">
        <v>16</v>
      </c>
      <c r="AW109" s="12" t="s">
        <v>33</v>
      </c>
      <c r="AX109" s="12" t="s">
        <v>71</v>
      </c>
      <c r="AY109" s="238" t="s">
        <v>246</v>
      </c>
    </row>
    <row r="110" s="12" customFormat="1">
      <c r="B110" s="228"/>
      <c r="C110" s="229"/>
      <c r="D110" s="230" t="s">
        <v>255</v>
      </c>
      <c r="E110" s="231" t="s">
        <v>1</v>
      </c>
      <c r="F110" s="232" t="s">
        <v>7788</v>
      </c>
      <c r="G110" s="229"/>
      <c r="H110" s="231" t="s">
        <v>1</v>
      </c>
      <c r="I110" s="233"/>
      <c r="J110" s="229"/>
      <c r="K110" s="229"/>
      <c r="L110" s="234"/>
      <c r="M110" s="235"/>
      <c r="N110" s="236"/>
      <c r="O110" s="236"/>
      <c r="P110" s="236"/>
      <c r="Q110" s="236"/>
      <c r="R110" s="236"/>
      <c r="S110" s="236"/>
      <c r="T110" s="237"/>
      <c r="AT110" s="238" t="s">
        <v>255</v>
      </c>
      <c r="AU110" s="238" t="s">
        <v>71</v>
      </c>
      <c r="AV110" s="12" t="s">
        <v>16</v>
      </c>
      <c r="AW110" s="12" t="s">
        <v>33</v>
      </c>
      <c r="AX110" s="12" t="s">
        <v>71</v>
      </c>
      <c r="AY110" s="238" t="s">
        <v>246</v>
      </c>
    </row>
    <row r="111" s="12" customFormat="1">
      <c r="B111" s="228"/>
      <c r="C111" s="229"/>
      <c r="D111" s="230" t="s">
        <v>255</v>
      </c>
      <c r="E111" s="231" t="s">
        <v>1</v>
      </c>
      <c r="F111" s="232" t="s">
        <v>7789</v>
      </c>
      <c r="G111" s="229"/>
      <c r="H111" s="231" t="s">
        <v>1</v>
      </c>
      <c r="I111" s="233"/>
      <c r="J111" s="229"/>
      <c r="K111" s="229"/>
      <c r="L111" s="234"/>
      <c r="M111" s="235"/>
      <c r="N111" s="236"/>
      <c r="O111" s="236"/>
      <c r="P111" s="236"/>
      <c r="Q111" s="236"/>
      <c r="R111" s="236"/>
      <c r="S111" s="236"/>
      <c r="T111" s="237"/>
      <c r="AT111" s="238" t="s">
        <v>255</v>
      </c>
      <c r="AU111" s="238" t="s">
        <v>71</v>
      </c>
      <c r="AV111" s="12" t="s">
        <v>16</v>
      </c>
      <c r="AW111" s="12" t="s">
        <v>33</v>
      </c>
      <c r="AX111" s="12" t="s">
        <v>71</v>
      </c>
      <c r="AY111" s="238" t="s">
        <v>246</v>
      </c>
    </row>
    <row r="112" s="12" customFormat="1">
      <c r="B112" s="228"/>
      <c r="C112" s="229"/>
      <c r="D112" s="230" t="s">
        <v>255</v>
      </c>
      <c r="E112" s="231" t="s">
        <v>1</v>
      </c>
      <c r="F112" s="232" t="s">
        <v>7790</v>
      </c>
      <c r="G112" s="229"/>
      <c r="H112" s="231" t="s">
        <v>1</v>
      </c>
      <c r="I112" s="233"/>
      <c r="J112" s="229"/>
      <c r="K112" s="229"/>
      <c r="L112" s="234"/>
      <c r="M112" s="235"/>
      <c r="N112" s="236"/>
      <c r="O112" s="236"/>
      <c r="P112" s="236"/>
      <c r="Q112" s="236"/>
      <c r="R112" s="236"/>
      <c r="S112" s="236"/>
      <c r="T112" s="237"/>
      <c r="AT112" s="238" t="s">
        <v>255</v>
      </c>
      <c r="AU112" s="238" t="s">
        <v>71</v>
      </c>
      <c r="AV112" s="12" t="s">
        <v>16</v>
      </c>
      <c r="AW112" s="12" t="s">
        <v>33</v>
      </c>
      <c r="AX112" s="12" t="s">
        <v>71</v>
      </c>
      <c r="AY112" s="238" t="s">
        <v>246</v>
      </c>
    </row>
    <row r="113" s="12" customFormat="1">
      <c r="B113" s="228"/>
      <c r="C113" s="229"/>
      <c r="D113" s="230" t="s">
        <v>255</v>
      </c>
      <c r="E113" s="231" t="s">
        <v>1</v>
      </c>
      <c r="F113" s="232" t="s">
        <v>7791</v>
      </c>
      <c r="G113" s="229"/>
      <c r="H113" s="231" t="s">
        <v>1</v>
      </c>
      <c r="I113" s="233"/>
      <c r="J113" s="229"/>
      <c r="K113" s="229"/>
      <c r="L113" s="234"/>
      <c r="M113" s="235"/>
      <c r="N113" s="236"/>
      <c r="O113" s="236"/>
      <c r="P113" s="236"/>
      <c r="Q113" s="236"/>
      <c r="R113" s="236"/>
      <c r="S113" s="236"/>
      <c r="T113" s="237"/>
      <c r="AT113" s="238" t="s">
        <v>255</v>
      </c>
      <c r="AU113" s="238" t="s">
        <v>71</v>
      </c>
      <c r="AV113" s="12" t="s">
        <v>16</v>
      </c>
      <c r="AW113" s="12" t="s">
        <v>33</v>
      </c>
      <c r="AX113" s="12" t="s">
        <v>71</v>
      </c>
      <c r="AY113" s="238" t="s">
        <v>246</v>
      </c>
    </row>
    <row r="114" s="12" customFormat="1">
      <c r="B114" s="228"/>
      <c r="C114" s="229"/>
      <c r="D114" s="230" t="s">
        <v>255</v>
      </c>
      <c r="E114" s="231" t="s">
        <v>1</v>
      </c>
      <c r="F114" s="232" t="s">
        <v>7792</v>
      </c>
      <c r="G114" s="229"/>
      <c r="H114" s="231" t="s">
        <v>1</v>
      </c>
      <c r="I114" s="233"/>
      <c r="J114" s="229"/>
      <c r="K114" s="229"/>
      <c r="L114" s="234"/>
      <c r="M114" s="235"/>
      <c r="N114" s="236"/>
      <c r="O114" s="236"/>
      <c r="P114" s="236"/>
      <c r="Q114" s="236"/>
      <c r="R114" s="236"/>
      <c r="S114" s="236"/>
      <c r="T114" s="237"/>
      <c r="AT114" s="238" t="s">
        <v>255</v>
      </c>
      <c r="AU114" s="238" t="s">
        <v>71</v>
      </c>
      <c r="AV114" s="12" t="s">
        <v>16</v>
      </c>
      <c r="AW114" s="12" t="s">
        <v>33</v>
      </c>
      <c r="AX114" s="12" t="s">
        <v>71</v>
      </c>
      <c r="AY114" s="238" t="s">
        <v>246</v>
      </c>
    </row>
    <row r="115" s="12" customFormat="1">
      <c r="B115" s="228"/>
      <c r="C115" s="229"/>
      <c r="D115" s="230" t="s">
        <v>255</v>
      </c>
      <c r="E115" s="231" t="s">
        <v>1</v>
      </c>
      <c r="F115" s="232" t="s">
        <v>7793</v>
      </c>
      <c r="G115" s="229"/>
      <c r="H115" s="231" t="s">
        <v>1</v>
      </c>
      <c r="I115" s="233"/>
      <c r="J115" s="229"/>
      <c r="K115" s="229"/>
      <c r="L115" s="234"/>
      <c r="M115" s="235"/>
      <c r="N115" s="236"/>
      <c r="O115" s="236"/>
      <c r="P115" s="236"/>
      <c r="Q115" s="236"/>
      <c r="R115" s="236"/>
      <c r="S115" s="236"/>
      <c r="T115" s="237"/>
      <c r="AT115" s="238" t="s">
        <v>255</v>
      </c>
      <c r="AU115" s="238" t="s">
        <v>71</v>
      </c>
      <c r="AV115" s="12" t="s">
        <v>16</v>
      </c>
      <c r="AW115" s="12" t="s">
        <v>33</v>
      </c>
      <c r="AX115" s="12" t="s">
        <v>71</v>
      </c>
      <c r="AY115" s="238" t="s">
        <v>246</v>
      </c>
    </row>
    <row r="116" s="12" customFormat="1">
      <c r="B116" s="228"/>
      <c r="C116" s="229"/>
      <c r="D116" s="230" t="s">
        <v>255</v>
      </c>
      <c r="E116" s="231" t="s">
        <v>1</v>
      </c>
      <c r="F116" s="232" t="s">
        <v>7794</v>
      </c>
      <c r="G116" s="229"/>
      <c r="H116" s="231" t="s">
        <v>1</v>
      </c>
      <c r="I116" s="233"/>
      <c r="J116" s="229"/>
      <c r="K116" s="229"/>
      <c r="L116" s="234"/>
      <c r="M116" s="235"/>
      <c r="N116" s="236"/>
      <c r="O116" s="236"/>
      <c r="P116" s="236"/>
      <c r="Q116" s="236"/>
      <c r="R116" s="236"/>
      <c r="S116" s="236"/>
      <c r="T116" s="237"/>
      <c r="AT116" s="238" t="s">
        <v>255</v>
      </c>
      <c r="AU116" s="238" t="s">
        <v>71</v>
      </c>
      <c r="AV116" s="12" t="s">
        <v>16</v>
      </c>
      <c r="AW116" s="12" t="s">
        <v>33</v>
      </c>
      <c r="AX116" s="12" t="s">
        <v>71</v>
      </c>
      <c r="AY116" s="238" t="s">
        <v>246</v>
      </c>
    </row>
    <row r="117" s="12" customFormat="1">
      <c r="B117" s="228"/>
      <c r="C117" s="229"/>
      <c r="D117" s="230" t="s">
        <v>255</v>
      </c>
      <c r="E117" s="231" t="s">
        <v>1</v>
      </c>
      <c r="F117" s="232" t="s">
        <v>7795</v>
      </c>
      <c r="G117" s="229"/>
      <c r="H117" s="231" t="s">
        <v>1</v>
      </c>
      <c r="I117" s="233"/>
      <c r="J117" s="229"/>
      <c r="K117" s="229"/>
      <c r="L117" s="234"/>
      <c r="M117" s="235"/>
      <c r="N117" s="236"/>
      <c r="O117" s="236"/>
      <c r="P117" s="236"/>
      <c r="Q117" s="236"/>
      <c r="R117" s="236"/>
      <c r="S117" s="236"/>
      <c r="T117" s="237"/>
      <c r="AT117" s="238" t="s">
        <v>255</v>
      </c>
      <c r="AU117" s="238" t="s">
        <v>71</v>
      </c>
      <c r="AV117" s="12" t="s">
        <v>16</v>
      </c>
      <c r="AW117" s="12" t="s">
        <v>33</v>
      </c>
      <c r="AX117" s="12" t="s">
        <v>71</v>
      </c>
      <c r="AY117" s="238" t="s">
        <v>246</v>
      </c>
    </row>
    <row r="118" s="12" customFormat="1">
      <c r="B118" s="228"/>
      <c r="C118" s="229"/>
      <c r="D118" s="230" t="s">
        <v>255</v>
      </c>
      <c r="E118" s="231" t="s">
        <v>1</v>
      </c>
      <c r="F118" s="232" t="s">
        <v>7796</v>
      </c>
      <c r="G118" s="229"/>
      <c r="H118" s="231" t="s">
        <v>1</v>
      </c>
      <c r="I118" s="233"/>
      <c r="J118" s="229"/>
      <c r="K118" s="229"/>
      <c r="L118" s="234"/>
      <c r="M118" s="235"/>
      <c r="N118" s="236"/>
      <c r="O118" s="236"/>
      <c r="P118" s="236"/>
      <c r="Q118" s="236"/>
      <c r="R118" s="236"/>
      <c r="S118" s="236"/>
      <c r="T118" s="237"/>
      <c r="AT118" s="238" t="s">
        <v>255</v>
      </c>
      <c r="AU118" s="238" t="s">
        <v>71</v>
      </c>
      <c r="AV118" s="12" t="s">
        <v>16</v>
      </c>
      <c r="AW118" s="12" t="s">
        <v>33</v>
      </c>
      <c r="AX118" s="12" t="s">
        <v>71</v>
      </c>
      <c r="AY118" s="238" t="s">
        <v>246</v>
      </c>
    </row>
    <row r="119" s="13" customFormat="1">
      <c r="B119" s="239"/>
      <c r="C119" s="240"/>
      <c r="D119" s="230" t="s">
        <v>255</v>
      </c>
      <c r="E119" s="241" t="s">
        <v>1</v>
      </c>
      <c r="F119" s="242" t="s">
        <v>16</v>
      </c>
      <c r="G119" s="240"/>
      <c r="H119" s="243">
        <v>1</v>
      </c>
      <c r="I119" s="244"/>
      <c r="J119" s="240"/>
      <c r="K119" s="240"/>
      <c r="L119" s="245"/>
      <c r="M119" s="246"/>
      <c r="N119" s="247"/>
      <c r="O119" s="247"/>
      <c r="P119" s="247"/>
      <c r="Q119" s="247"/>
      <c r="R119" s="247"/>
      <c r="S119" s="247"/>
      <c r="T119" s="248"/>
      <c r="AT119" s="249" t="s">
        <v>255</v>
      </c>
      <c r="AU119" s="249" t="s">
        <v>71</v>
      </c>
      <c r="AV119" s="13" t="s">
        <v>79</v>
      </c>
      <c r="AW119" s="13" t="s">
        <v>33</v>
      </c>
      <c r="AX119" s="13" t="s">
        <v>16</v>
      </c>
      <c r="AY119" s="249" t="s">
        <v>246</v>
      </c>
    </row>
    <row r="120" s="1" customFormat="1" ht="16.5" customHeight="1">
      <c r="B120" s="37"/>
      <c r="C120" s="216" t="s">
        <v>79</v>
      </c>
      <c r="D120" s="216" t="s">
        <v>248</v>
      </c>
      <c r="E120" s="217" t="s">
        <v>7797</v>
      </c>
      <c r="F120" s="218" t="s">
        <v>7798</v>
      </c>
      <c r="G120" s="219" t="s">
        <v>7758</v>
      </c>
      <c r="H120" s="220">
        <v>1</v>
      </c>
      <c r="I120" s="221"/>
      <c r="J120" s="222">
        <f>ROUND(I120*H120,2)</f>
        <v>0</v>
      </c>
      <c r="K120" s="218" t="s">
        <v>1</v>
      </c>
      <c r="L120" s="42"/>
      <c r="M120" s="223" t="s">
        <v>1</v>
      </c>
      <c r="N120" s="224" t="s">
        <v>42</v>
      </c>
      <c r="O120" s="7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AR120" s="16" t="s">
        <v>253</v>
      </c>
      <c r="AT120" s="16" t="s">
        <v>248</v>
      </c>
      <c r="AU120" s="16" t="s">
        <v>71</v>
      </c>
      <c r="AY120" s="16" t="s">
        <v>246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6" t="s">
        <v>16</v>
      </c>
      <c r="BK120" s="227">
        <f>ROUND(I120*H120,2)</f>
        <v>0</v>
      </c>
      <c r="BL120" s="16" t="s">
        <v>253</v>
      </c>
      <c r="BM120" s="16" t="s">
        <v>253</v>
      </c>
    </row>
    <row r="121" s="12" customFormat="1">
      <c r="B121" s="228"/>
      <c r="C121" s="229"/>
      <c r="D121" s="230" t="s">
        <v>255</v>
      </c>
      <c r="E121" s="231" t="s">
        <v>1</v>
      </c>
      <c r="F121" s="232" t="s">
        <v>7759</v>
      </c>
      <c r="G121" s="229"/>
      <c r="H121" s="231" t="s">
        <v>1</v>
      </c>
      <c r="I121" s="233"/>
      <c r="J121" s="229"/>
      <c r="K121" s="229"/>
      <c r="L121" s="234"/>
      <c r="M121" s="235"/>
      <c r="N121" s="236"/>
      <c r="O121" s="236"/>
      <c r="P121" s="236"/>
      <c r="Q121" s="236"/>
      <c r="R121" s="236"/>
      <c r="S121" s="236"/>
      <c r="T121" s="237"/>
      <c r="AT121" s="238" t="s">
        <v>255</v>
      </c>
      <c r="AU121" s="238" t="s">
        <v>71</v>
      </c>
      <c r="AV121" s="12" t="s">
        <v>16</v>
      </c>
      <c r="AW121" s="12" t="s">
        <v>33</v>
      </c>
      <c r="AX121" s="12" t="s">
        <v>71</v>
      </c>
      <c r="AY121" s="238" t="s">
        <v>246</v>
      </c>
    </row>
    <row r="122" s="12" customFormat="1">
      <c r="B122" s="228"/>
      <c r="C122" s="229"/>
      <c r="D122" s="230" t="s">
        <v>255</v>
      </c>
      <c r="E122" s="231" t="s">
        <v>1</v>
      </c>
      <c r="F122" s="232" t="s">
        <v>7762</v>
      </c>
      <c r="G122" s="229"/>
      <c r="H122" s="231" t="s">
        <v>1</v>
      </c>
      <c r="I122" s="233"/>
      <c r="J122" s="229"/>
      <c r="K122" s="229"/>
      <c r="L122" s="234"/>
      <c r="M122" s="235"/>
      <c r="N122" s="236"/>
      <c r="O122" s="236"/>
      <c r="P122" s="236"/>
      <c r="Q122" s="236"/>
      <c r="R122" s="236"/>
      <c r="S122" s="236"/>
      <c r="T122" s="237"/>
      <c r="AT122" s="238" t="s">
        <v>255</v>
      </c>
      <c r="AU122" s="238" t="s">
        <v>71</v>
      </c>
      <c r="AV122" s="12" t="s">
        <v>16</v>
      </c>
      <c r="AW122" s="12" t="s">
        <v>33</v>
      </c>
      <c r="AX122" s="12" t="s">
        <v>71</v>
      </c>
      <c r="AY122" s="238" t="s">
        <v>246</v>
      </c>
    </row>
    <row r="123" s="12" customFormat="1">
      <c r="B123" s="228"/>
      <c r="C123" s="229"/>
      <c r="D123" s="230" t="s">
        <v>255</v>
      </c>
      <c r="E123" s="231" t="s">
        <v>1</v>
      </c>
      <c r="F123" s="232" t="s">
        <v>7763</v>
      </c>
      <c r="G123" s="229"/>
      <c r="H123" s="231" t="s">
        <v>1</v>
      </c>
      <c r="I123" s="233"/>
      <c r="J123" s="229"/>
      <c r="K123" s="229"/>
      <c r="L123" s="234"/>
      <c r="M123" s="235"/>
      <c r="N123" s="236"/>
      <c r="O123" s="236"/>
      <c r="P123" s="236"/>
      <c r="Q123" s="236"/>
      <c r="R123" s="236"/>
      <c r="S123" s="236"/>
      <c r="T123" s="237"/>
      <c r="AT123" s="238" t="s">
        <v>255</v>
      </c>
      <c r="AU123" s="238" t="s">
        <v>71</v>
      </c>
      <c r="AV123" s="12" t="s">
        <v>16</v>
      </c>
      <c r="AW123" s="12" t="s">
        <v>33</v>
      </c>
      <c r="AX123" s="12" t="s">
        <v>71</v>
      </c>
      <c r="AY123" s="238" t="s">
        <v>246</v>
      </c>
    </row>
    <row r="124" s="12" customFormat="1">
      <c r="B124" s="228"/>
      <c r="C124" s="229"/>
      <c r="D124" s="230" t="s">
        <v>255</v>
      </c>
      <c r="E124" s="231" t="s">
        <v>1</v>
      </c>
      <c r="F124" s="232" t="s">
        <v>7764</v>
      </c>
      <c r="G124" s="229"/>
      <c r="H124" s="231" t="s">
        <v>1</v>
      </c>
      <c r="I124" s="233"/>
      <c r="J124" s="229"/>
      <c r="K124" s="229"/>
      <c r="L124" s="234"/>
      <c r="M124" s="235"/>
      <c r="N124" s="236"/>
      <c r="O124" s="236"/>
      <c r="P124" s="236"/>
      <c r="Q124" s="236"/>
      <c r="R124" s="236"/>
      <c r="S124" s="236"/>
      <c r="T124" s="237"/>
      <c r="AT124" s="238" t="s">
        <v>255</v>
      </c>
      <c r="AU124" s="238" t="s">
        <v>71</v>
      </c>
      <c r="AV124" s="12" t="s">
        <v>16</v>
      </c>
      <c r="AW124" s="12" t="s">
        <v>33</v>
      </c>
      <c r="AX124" s="12" t="s">
        <v>71</v>
      </c>
      <c r="AY124" s="238" t="s">
        <v>246</v>
      </c>
    </row>
    <row r="125" s="12" customFormat="1">
      <c r="B125" s="228"/>
      <c r="C125" s="229"/>
      <c r="D125" s="230" t="s">
        <v>255</v>
      </c>
      <c r="E125" s="231" t="s">
        <v>1</v>
      </c>
      <c r="F125" s="232" t="s">
        <v>7765</v>
      </c>
      <c r="G125" s="229"/>
      <c r="H125" s="231" t="s">
        <v>1</v>
      </c>
      <c r="I125" s="233"/>
      <c r="J125" s="229"/>
      <c r="K125" s="229"/>
      <c r="L125" s="234"/>
      <c r="M125" s="235"/>
      <c r="N125" s="236"/>
      <c r="O125" s="236"/>
      <c r="P125" s="236"/>
      <c r="Q125" s="236"/>
      <c r="R125" s="236"/>
      <c r="S125" s="236"/>
      <c r="T125" s="237"/>
      <c r="AT125" s="238" t="s">
        <v>255</v>
      </c>
      <c r="AU125" s="238" t="s">
        <v>71</v>
      </c>
      <c r="AV125" s="12" t="s">
        <v>16</v>
      </c>
      <c r="AW125" s="12" t="s">
        <v>33</v>
      </c>
      <c r="AX125" s="12" t="s">
        <v>71</v>
      </c>
      <c r="AY125" s="238" t="s">
        <v>246</v>
      </c>
    </row>
    <row r="126" s="12" customFormat="1">
      <c r="B126" s="228"/>
      <c r="C126" s="229"/>
      <c r="D126" s="230" t="s">
        <v>255</v>
      </c>
      <c r="E126" s="231" t="s">
        <v>1</v>
      </c>
      <c r="F126" s="232" t="s">
        <v>7766</v>
      </c>
      <c r="G126" s="229"/>
      <c r="H126" s="231" t="s">
        <v>1</v>
      </c>
      <c r="I126" s="233"/>
      <c r="J126" s="229"/>
      <c r="K126" s="229"/>
      <c r="L126" s="234"/>
      <c r="M126" s="235"/>
      <c r="N126" s="236"/>
      <c r="O126" s="236"/>
      <c r="P126" s="236"/>
      <c r="Q126" s="236"/>
      <c r="R126" s="236"/>
      <c r="S126" s="236"/>
      <c r="T126" s="237"/>
      <c r="AT126" s="238" t="s">
        <v>255</v>
      </c>
      <c r="AU126" s="238" t="s">
        <v>71</v>
      </c>
      <c r="AV126" s="12" t="s">
        <v>16</v>
      </c>
      <c r="AW126" s="12" t="s">
        <v>33</v>
      </c>
      <c r="AX126" s="12" t="s">
        <v>71</v>
      </c>
      <c r="AY126" s="238" t="s">
        <v>246</v>
      </c>
    </row>
    <row r="127" s="12" customFormat="1">
      <c r="B127" s="228"/>
      <c r="C127" s="229"/>
      <c r="D127" s="230" t="s">
        <v>255</v>
      </c>
      <c r="E127" s="231" t="s">
        <v>1</v>
      </c>
      <c r="F127" s="232" t="s">
        <v>7767</v>
      </c>
      <c r="G127" s="229"/>
      <c r="H127" s="231" t="s">
        <v>1</v>
      </c>
      <c r="I127" s="233"/>
      <c r="J127" s="229"/>
      <c r="K127" s="229"/>
      <c r="L127" s="234"/>
      <c r="M127" s="235"/>
      <c r="N127" s="236"/>
      <c r="O127" s="236"/>
      <c r="P127" s="236"/>
      <c r="Q127" s="236"/>
      <c r="R127" s="236"/>
      <c r="S127" s="236"/>
      <c r="T127" s="237"/>
      <c r="AT127" s="238" t="s">
        <v>255</v>
      </c>
      <c r="AU127" s="238" t="s">
        <v>71</v>
      </c>
      <c r="AV127" s="12" t="s">
        <v>16</v>
      </c>
      <c r="AW127" s="12" t="s">
        <v>33</v>
      </c>
      <c r="AX127" s="12" t="s">
        <v>71</v>
      </c>
      <c r="AY127" s="238" t="s">
        <v>246</v>
      </c>
    </row>
    <row r="128" s="12" customFormat="1">
      <c r="B128" s="228"/>
      <c r="C128" s="229"/>
      <c r="D128" s="230" t="s">
        <v>255</v>
      </c>
      <c r="E128" s="231" t="s">
        <v>1</v>
      </c>
      <c r="F128" s="232" t="s">
        <v>7768</v>
      </c>
      <c r="G128" s="229"/>
      <c r="H128" s="231" t="s">
        <v>1</v>
      </c>
      <c r="I128" s="233"/>
      <c r="J128" s="229"/>
      <c r="K128" s="229"/>
      <c r="L128" s="234"/>
      <c r="M128" s="235"/>
      <c r="N128" s="236"/>
      <c r="O128" s="236"/>
      <c r="P128" s="236"/>
      <c r="Q128" s="236"/>
      <c r="R128" s="236"/>
      <c r="S128" s="236"/>
      <c r="T128" s="237"/>
      <c r="AT128" s="238" t="s">
        <v>255</v>
      </c>
      <c r="AU128" s="238" t="s">
        <v>71</v>
      </c>
      <c r="AV128" s="12" t="s">
        <v>16</v>
      </c>
      <c r="AW128" s="12" t="s">
        <v>33</v>
      </c>
      <c r="AX128" s="12" t="s">
        <v>71</v>
      </c>
      <c r="AY128" s="238" t="s">
        <v>246</v>
      </c>
    </row>
    <row r="129" s="12" customFormat="1">
      <c r="B129" s="228"/>
      <c r="C129" s="229"/>
      <c r="D129" s="230" t="s">
        <v>255</v>
      </c>
      <c r="E129" s="231" t="s">
        <v>1</v>
      </c>
      <c r="F129" s="232" t="s">
        <v>7769</v>
      </c>
      <c r="G129" s="229"/>
      <c r="H129" s="231" t="s">
        <v>1</v>
      </c>
      <c r="I129" s="233"/>
      <c r="J129" s="229"/>
      <c r="K129" s="229"/>
      <c r="L129" s="234"/>
      <c r="M129" s="235"/>
      <c r="N129" s="236"/>
      <c r="O129" s="236"/>
      <c r="P129" s="236"/>
      <c r="Q129" s="236"/>
      <c r="R129" s="236"/>
      <c r="S129" s="236"/>
      <c r="T129" s="237"/>
      <c r="AT129" s="238" t="s">
        <v>255</v>
      </c>
      <c r="AU129" s="238" t="s">
        <v>71</v>
      </c>
      <c r="AV129" s="12" t="s">
        <v>16</v>
      </c>
      <c r="AW129" s="12" t="s">
        <v>33</v>
      </c>
      <c r="AX129" s="12" t="s">
        <v>71</v>
      </c>
      <c r="AY129" s="238" t="s">
        <v>246</v>
      </c>
    </row>
    <row r="130" s="12" customFormat="1">
      <c r="B130" s="228"/>
      <c r="C130" s="229"/>
      <c r="D130" s="230" t="s">
        <v>255</v>
      </c>
      <c r="E130" s="231" t="s">
        <v>1</v>
      </c>
      <c r="F130" s="232" t="s">
        <v>7771</v>
      </c>
      <c r="G130" s="229"/>
      <c r="H130" s="231" t="s">
        <v>1</v>
      </c>
      <c r="I130" s="233"/>
      <c r="J130" s="229"/>
      <c r="K130" s="229"/>
      <c r="L130" s="234"/>
      <c r="M130" s="235"/>
      <c r="N130" s="236"/>
      <c r="O130" s="236"/>
      <c r="P130" s="236"/>
      <c r="Q130" s="236"/>
      <c r="R130" s="236"/>
      <c r="S130" s="236"/>
      <c r="T130" s="237"/>
      <c r="AT130" s="238" t="s">
        <v>255</v>
      </c>
      <c r="AU130" s="238" t="s">
        <v>71</v>
      </c>
      <c r="AV130" s="12" t="s">
        <v>16</v>
      </c>
      <c r="AW130" s="12" t="s">
        <v>33</v>
      </c>
      <c r="AX130" s="12" t="s">
        <v>71</v>
      </c>
      <c r="AY130" s="238" t="s">
        <v>246</v>
      </c>
    </row>
    <row r="131" s="12" customFormat="1">
      <c r="B131" s="228"/>
      <c r="C131" s="229"/>
      <c r="D131" s="230" t="s">
        <v>255</v>
      </c>
      <c r="E131" s="231" t="s">
        <v>1</v>
      </c>
      <c r="F131" s="232" t="s">
        <v>7772</v>
      </c>
      <c r="G131" s="229"/>
      <c r="H131" s="231" t="s">
        <v>1</v>
      </c>
      <c r="I131" s="233"/>
      <c r="J131" s="229"/>
      <c r="K131" s="229"/>
      <c r="L131" s="234"/>
      <c r="M131" s="235"/>
      <c r="N131" s="236"/>
      <c r="O131" s="236"/>
      <c r="P131" s="236"/>
      <c r="Q131" s="236"/>
      <c r="R131" s="236"/>
      <c r="S131" s="236"/>
      <c r="T131" s="237"/>
      <c r="AT131" s="238" t="s">
        <v>255</v>
      </c>
      <c r="AU131" s="238" t="s">
        <v>71</v>
      </c>
      <c r="AV131" s="12" t="s">
        <v>16</v>
      </c>
      <c r="AW131" s="12" t="s">
        <v>33</v>
      </c>
      <c r="AX131" s="12" t="s">
        <v>71</v>
      </c>
      <c r="AY131" s="238" t="s">
        <v>246</v>
      </c>
    </row>
    <row r="132" s="12" customFormat="1">
      <c r="B132" s="228"/>
      <c r="C132" s="229"/>
      <c r="D132" s="230" t="s">
        <v>255</v>
      </c>
      <c r="E132" s="231" t="s">
        <v>1</v>
      </c>
      <c r="F132" s="232" t="s">
        <v>7773</v>
      </c>
      <c r="G132" s="229"/>
      <c r="H132" s="231" t="s">
        <v>1</v>
      </c>
      <c r="I132" s="233"/>
      <c r="J132" s="229"/>
      <c r="K132" s="229"/>
      <c r="L132" s="234"/>
      <c r="M132" s="235"/>
      <c r="N132" s="236"/>
      <c r="O132" s="236"/>
      <c r="P132" s="236"/>
      <c r="Q132" s="236"/>
      <c r="R132" s="236"/>
      <c r="S132" s="236"/>
      <c r="T132" s="237"/>
      <c r="AT132" s="238" t="s">
        <v>255</v>
      </c>
      <c r="AU132" s="238" t="s">
        <v>71</v>
      </c>
      <c r="AV132" s="12" t="s">
        <v>16</v>
      </c>
      <c r="AW132" s="12" t="s">
        <v>33</v>
      </c>
      <c r="AX132" s="12" t="s">
        <v>71</v>
      </c>
      <c r="AY132" s="238" t="s">
        <v>246</v>
      </c>
    </row>
    <row r="133" s="12" customFormat="1">
      <c r="B133" s="228"/>
      <c r="C133" s="229"/>
      <c r="D133" s="230" t="s">
        <v>255</v>
      </c>
      <c r="E133" s="231" t="s">
        <v>1</v>
      </c>
      <c r="F133" s="232" t="s">
        <v>7774</v>
      </c>
      <c r="G133" s="229"/>
      <c r="H133" s="231" t="s">
        <v>1</v>
      </c>
      <c r="I133" s="233"/>
      <c r="J133" s="229"/>
      <c r="K133" s="229"/>
      <c r="L133" s="234"/>
      <c r="M133" s="235"/>
      <c r="N133" s="236"/>
      <c r="O133" s="236"/>
      <c r="P133" s="236"/>
      <c r="Q133" s="236"/>
      <c r="R133" s="236"/>
      <c r="S133" s="236"/>
      <c r="T133" s="237"/>
      <c r="AT133" s="238" t="s">
        <v>255</v>
      </c>
      <c r="AU133" s="238" t="s">
        <v>71</v>
      </c>
      <c r="AV133" s="12" t="s">
        <v>16</v>
      </c>
      <c r="AW133" s="12" t="s">
        <v>33</v>
      </c>
      <c r="AX133" s="12" t="s">
        <v>71</v>
      </c>
      <c r="AY133" s="238" t="s">
        <v>246</v>
      </c>
    </row>
    <row r="134" s="12" customFormat="1">
      <c r="B134" s="228"/>
      <c r="C134" s="229"/>
      <c r="D134" s="230" t="s">
        <v>255</v>
      </c>
      <c r="E134" s="231" t="s">
        <v>1</v>
      </c>
      <c r="F134" s="232" t="s">
        <v>7775</v>
      </c>
      <c r="G134" s="229"/>
      <c r="H134" s="231" t="s">
        <v>1</v>
      </c>
      <c r="I134" s="233"/>
      <c r="J134" s="229"/>
      <c r="K134" s="229"/>
      <c r="L134" s="234"/>
      <c r="M134" s="235"/>
      <c r="N134" s="236"/>
      <c r="O134" s="236"/>
      <c r="P134" s="236"/>
      <c r="Q134" s="236"/>
      <c r="R134" s="236"/>
      <c r="S134" s="236"/>
      <c r="T134" s="237"/>
      <c r="AT134" s="238" t="s">
        <v>255</v>
      </c>
      <c r="AU134" s="238" t="s">
        <v>71</v>
      </c>
      <c r="AV134" s="12" t="s">
        <v>16</v>
      </c>
      <c r="AW134" s="12" t="s">
        <v>33</v>
      </c>
      <c r="AX134" s="12" t="s">
        <v>71</v>
      </c>
      <c r="AY134" s="238" t="s">
        <v>246</v>
      </c>
    </row>
    <row r="135" s="12" customFormat="1">
      <c r="B135" s="228"/>
      <c r="C135" s="229"/>
      <c r="D135" s="230" t="s">
        <v>255</v>
      </c>
      <c r="E135" s="231" t="s">
        <v>1</v>
      </c>
      <c r="F135" s="232" t="s">
        <v>7776</v>
      </c>
      <c r="G135" s="229"/>
      <c r="H135" s="231" t="s">
        <v>1</v>
      </c>
      <c r="I135" s="233"/>
      <c r="J135" s="229"/>
      <c r="K135" s="229"/>
      <c r="L135" s="234"/>
      <c r="M135" s="235"/>
      <c r="N135" s="236"/>
      <c r="O135" s="236"/>
      <c r="P135" s="236"/>
      <c r="Q135" s="236"/>
      <c r="R135" s="236"/>
      <c r="S135" s="236"/>
      <c r="T135" s="237"/>
      <c r="AT135" s="238" t="s">
        <v>255</v>
      </c>
      <c r="AU135" s="238" t="s">
        <v>71</v>
      </c>
      <c r="AV135" s="12" t="s">
        <v>16</v>
      </c>
      <c r="AW135" s="12" t="s">
        <v>33</v>
      </c>
      <c r="AX135" s="12" t="s">
        <v>71</v>
      </c>
      <c r="AY135" s="238" t="s">
        <v>246</v>
      </c>
    </row>
    <row r="136" s="12" customFormat="1">
      <c r="B136" s="228"/>
      <c r="C136" s="229"/>
      <c r="D136" s="230" t="s">
        <v>255</v>
      </c>
      <c r="E136" s="231" t="s">
        <v>1</v>
      </c>
      <c r="F136" s="232" t="s">
        <v>7777</v>
      </c>
      <c r="G136" s="229"/>
      <c r="H136" s="231" t="s">
        <v>1</v>
      </c>
      <c r="I136" s="233"/>
      <c r="J136" s="229"/>
      <c r="K136" s="229"/>
      <c r="L136" s="234"/>
      <c r="M136" s="235"/>
      <c r="N136" s="236"/>
      <c r="O136" s="236"/>
      <c r="P136" s="236"/>
      <c r="Q136" s="236"/>
      <c r="R136" s="236"/>
      <c r="S136" s="236"/>
      <c r="T136" s="237"/>
      <c r="AT136" s="238" t="s">
        <v>255</v>
      </c>
      <c r="AU136" s="238" t="s">
        <v>71</v>
      </c>
      <c r="AV136" s="12" t="s">
        <v>16</v>
      </c>
      <c r="AW136" s="12" t="s">
        <v>33</v>
      </c>
      <c r="AX136" s="12" t="s">
        <v>71</v>
      </c>
      <c r="AY136" s="238" t="s">
        <v>246</v>
      </c>
    </row>
    <row r="137" s="12" customFormat="1">
      <c r="B137" s="228"/>
      <c r="C137" s="229"/>
      <c r="D137" s="230" t="s">
        <v>255</v>
      </c>
      <c r="E137" s="231" t="s">
        <v>1</v>
      </c>
      <c r="F137" s="232" t="s">
        <v>7778</v>
      </c>
      <c r="G137" s="229"/>
      <c r="H137" s="231" t="s">
        <v>1</v>
      </c>
      <c r="I137" s="233"/>
      <c r="J137" s="229"/>
      <c r="K137" s="229"/>
      <c r="L137" s="234"/>
      <c r="M137" s="235"/>
      <c r="N137" s="236"/>
      <c r="O137" s="236"/>
      <c r="P137" s="236"/>
      <c r="Q137" s="236"/>
      <c r="R137" s="236"/>
      <c r="S137" s="236"/>
      <c r="T137" s="237"/>
      <c r="AT137" s="238" t="s">
        <v>255</v>
      </c>
      <c r="AU137" s="238" t="s">
        <v>71</v>
      </c>
      <c r="AV137" s="12" t="s">
        <v>16</v>
      </c>
      <c r="AW137" s="12" t="s">
        <v>33</v>
      </c>
      <c r="AX137" s="12" t="s">
        <v>71</v>
      </c>
      <c r="AY137" s="238" t="s">
        <v>246</v>
      </c>
    </row>
    <row r="138" s="12" customFormat="1">
      <c r="B138" s="228"/>
      <c r="C138" s="229"/>
      <c r="D138" s="230" t="s">
        <v>255</v>
      </c>
      <c r="E138" s="231" t="s">
        <v>1</v>
      </c>
      <c r="F138" s="232" t="s">
        <v>7779</v>
      </c>
      <c r="G138" s="229"/>
      <c r="H138" s="231" t="s">
        <v>1</v>
      </c>
      <c r="I138" s="233"/>
      <c r="J138" s="229"/>
      <c r="K138" s="229"/>
      <c r="L138" s="234"/>
      <c r="M138" s="235"/>
      <c r="N138" s="236"/>
      <c r="O138" s="236"/>
      <c r="P138" s="236"/>
      <c r="Q138" s="236"/>
      <c r="R138" s="236"/>
      <c r="S138" s="236"/>
      <c r="T138" s="237"/>
      <c r="AT138" s="238" t="s">
        <v>255</v>
      </c>
      <c r="AU138" s="238" t="s">
        <v>71</v>
      </c>
      <c r="AV138" s="12" t="s">
        <v>16</v>
      </c>
      <c r="AW138" s="12" t="s">
        <v>33</v>
      </c>
      <c r="AX138" s="12" t="s">
        <v>71</v>
      </c>
      <c r="AY138" s="238" t="s">
        <v>246</v>
      </c>
    </row>
    <row r="139" s="12" customFormat="1">
      <c r="B139" s="228"/>
      <c r="C139" s="229"/>
      <c r="D139" s="230" t="s">
        <v>255</v>
      </c>
      <c r="E139" s="231" t="s">
        <v>1</v>
      </c>
      <c r="F139" s="232" t="s">
        <v>7780</v>
      </c>
      <c r="G139" s="229"/>
      <c r="H139" s="231" t="s">
        <v>1</v>
      </c>
      <c r="I139" s="233"/>
      <c r="J139" s="229"/>
      <c r="K139" s="229"/>
      <c r="L139" s="234"/>
      <c r="M139" s="235"/>
      <c r="N139" s="236"/>
      <c r="O139" s="236"/>
      <c r="P139" s="236"/>
      <c r="Q139" s="236"/>
      <c r="R139" s="236"/>
      <c r="S139" s="236"/>
      <c r="T139" s="237"/>
      <c r="AT139" s="238" t="s">
        <v>255</v>
      </c>
      <c r="AU139" s="238" t="s">
        <v>71</v>
      </c>
      <c r="AV139" s="12" t="s">
        <v>16</v>
      </c>
      <c r="AW139" s="12" t="s">
        <v>33</v>
      </c>
      <c r="AX139" s="12" t="s">
        <v>71</v>
      </c>
      <c r="AY139" s="238" t="s">
        <v>246</v>
      </c>
    </row>
    <row r="140" s="12" customFormat="1">
      <c r="B140" s="228"/>
      <c r="C140" s="229"/>
      <c r="D140" s="230" t="s">
        <v>255</v>
      </c>
      <c r="E140" s="231" t="s">
        <v>1</v>
      </c>
      <c r="F140" s="232" t="s">
        <v>7781</v>
      </c>
      <c r="G140" s="229"/>
      <c r="H140" s="231" t="s">
        <v>1</v>
      </c>
      <c r="I140" s="233"/>
      <c r="J140" s="229"/>
      <c r="K140" s="229"/>
      <c r="L140" s="234"/>
      <c r="M140" s="235"/>
      <c r="N140" s="236"/>
      <c r="O140" s="236"/>
      <c r="P140" s="236"/>
      <c r="Q140" s="236"/>
      <c r="R140" s="236"/>
      <c r="S140" s="236"/>
      <c r="T140" s="237"/>
      <c r="AT140" s="238" t="s">
        <v>255</v>
      </c>
      <c r="AU140" s="238" t="s">
        <v>71</v>
      </c>
      <c r="AV140" s="12" t="s">
        <v>16</v>
      </c>
      <c r="AW140" s="12" t="s">
        <v>33</v>
      </c>
      <c r="AX140" s="12" t="s">
        <v>71</v>
      </c>
      <c r="AY140" s="238" t="s">
        <v>246</v>
      </c>
    </row>
    <row r="141" s="12" customFormat="1">
      <c r="B141" s="228"/>
      <c r="C141" s="229"/>
      <c r="D141" s="230" t="s">
        <v>255</v>
      </c>
      <c r="E141" s="231" t="s">
        <v>1</v>
      </c>
      <c r="F141" s="232" t="s">
        <v>7782</v>
      </c>
      <c r="G141" s="229"/>
      <c r="H141" s="231" t="s">
        <v>1</v>
      </c>
      <c r="I141" s="233"/>
      <c r="J141" s="229"/>
      <c r="K141" s="229"/>
      <c r="L141" s="234"/>
      <c r="M141" s="235"/>
      <c r="N141" s="236"/>
      <c r="O141" s="236"/>
      <c r="P141" s="236"/>
      <c r="Q141" s="236"/>
      <c r="R141" s="236"/>
      <c r="S141" s="236"/>
      <c r="T141" s="237"/>
      <c r="AT141" s="238" t="s">
        <v>255</v>
      </c>
      <c r="AU141" s="238" t="s">
        <v>71</v>
      </c>
      <c r="AV141" s="12" t="s">
        <v>16</v>
      </c>
      <c r="AW141" s="12" t="s">
        <v>33</v>
      </c>
      <c r="AX141" s="12" t="s">
        <v>71</v>
      </c>
      <c r="AY141" s="238" t="s">
        <v>246</v>
      </c>
    </row>
    <row r="142" s="12" customFormat="1">
      <c r="B142" s="228"/>
      <c r="C142" s="229"/>
      <c r="D142" s="230" t="s">
        <v>255</v>
      </c>
      <c r="E142" s="231" t="s">
        <v>1</v>
      </c>
      <c r="F142" s="232" t="s">
        <v>7783</v>
      </c>
      <c r="G142" s="229"/>
      <c r="H142" s="231" t="s">
        <v>1</v>
      </c>
      <c r="I142" s="233"/>
      <c r="J142" s="229"/>
      <c r="K142" s="229"/>
      <c r="L142" s="234"/>
      <c r="M142" s="235"/>
      <c r="N142" s="236"/>
      <c r="O142" s="236"/>
      <c r="P142" s="236"/>
      <c r="Q142" s="236"/>
      <c r="R142" s="236"/>
      <c r="S142" s="236"/>
      <c r="T142" s="237"/>
      <c r="AT142" s="238" t="s">
        <v>255</v>
      </c>
      <c r="AU142" s="238" t="s">
        <v>71</v>
      </c>
      <c r="AV142" s="12" t="s">
        <v>16</v>
      </c>
      <c r="AW142" s="12" t="s">
        <v>33</v>
      </c>
      <c r="AX142" s="12" t="s">
        <v>71</v>
      </c>
      <c r="AY142" s="238" t="s">
        <v>246</v>
      </c>
    </row>
    <row r="143" s="12" customFormat="1">
      <c r="B143" s="228"/>
      <c r="C143" s="229"/>
      <c r="D143" s="230" t="s">
        <v>255</v>
      </c>
      <c r="E143" s="231" t="s">
        <v>1</v>
      </c>
      <c r="F143" s="232" t="s">
        <v>7784</v>
      </c>
      <c r="G143" s="229"/>
      <c r="H143" s="231" t="s">
        <v>1</v>
      </c>
      <c r="I143" s="233"/>
      <c r="J143" s="229"/>
      <c r="K143" s="229"/>
      <c r="L143" s="234"/>
      <c r="M143" s="235"/>
      <c r="N143" s="236"/>
      <c r="O143" s="236"/>
      <c r="P143" s="236"/>
      <c r="Q143" s="236"/>
      <c r="R143" s="236"/>
      <c r="S143" s="236"/>
      <c r="T143" s="237"/>
      <c r="AT143" s="238" t="s">
        <v>255</v>
      </c>
      <c r="AU143" s="238" t="s">
        <v>71</v>
      </c>
      <c r="AV143" s="12" t="s">
        <v>16</v>
      </c>
      <c r="AW143" s="12" t="s">
        <v>33</v>
      </c>
      <c r="AX143" s="12" t="s">
        <v>71</v>
      </c>
      <c r="AY143" s="238" t="s">
        <v>246</v>
      </c>
    </row>
    <row r="144" s="12" customFormat="1">
      <c r="B144" s="228"/>
      <c r="C144" s="229"/>
      <c r="D144" s="230" t="s">
        <v>255</v>
      </c>
      <c r="E144" s="231" t="s">
        <v>1</v>
      </c>
      <c r="F144" s="232" t="s">
        <v>7785</v>
      </c>
      <c r="G144" s="229"/>
      <c r="H144" s="231" t="s">
        <v>1</v>
      </c>
      <c r="I144" s="233"/>
      <c r="J144" s="229"/>
      <c r="K144" s="229"/>
      <c r="L144" s="234"/>
      <c r="M144" s="235"/>
      <c r="N144" s="236"/>
      <c r="O144" s="236"/>
      <c r="P144" s="236"/>
      <c r="Q144" s="236"/>
      <c r="R144" s="236"/>
      <c r="S144" s="236"/>
      <c r="T144" s="237"/>
      <c r="AT144" s="238" t="s">
        <v>255</v>
      </c>
      <c r="AU144" s="238" t="s">
        <v>71</v>
      </c>
      <c r="AV144" s="12" t="s">
        <v>16</v>
      </c>
      <c r="AW144" s="12" t="s">
        <v>33</v>
      </c>
      <c r="AX144" s="12" t="s">
        <v>71</v>
      </c>
      <c r="AY144" s="238" t="s">
        <v>246</v>
      </c>
    </row>
    <row r="145" s="12" customFormat="1">
      <c r="B145" s="228"/>
      <c r="C145" s="229"/>
      <c r="D145" s="230" t="s">
        <v>255</v>
      </c>
      <c r="E145" s="231" t="s">
        <v>1</v>
      </c>
      <c r="F145" s="232" t="s">
        <v>7786</v>
      </c>
      <c r="G145" s="229"/>
      <c r="H145" s="231" t="s">
        <v>1</v>
      </c>
      <c r="I145" s="233"/>
      <c r="J145" s="229"/>
      <c r="K145" s="229"/>
      <c r="L145" s="234"/>
      <c r="M145" s="235"/>
      <c r="N145" s="236"/>
      <c r="O145" s="236"/>
      <c r="P145" s="236"/>
      <c r="Q145" s="236"/>
      <c r="R145" s="236"/>
      <c r="S145" s="236"/>
      <c r="T145" s="237"/>
      <c r="AT145" s="238" t="s">
        <v>255</v>
      </c>
      <c r="AU145" s="238" t="s">
        <v>71</v>
      </c>
      <c r="AV145" s="12" t="s">
        <v>16</v>
      </c>
      <c r="AW145" s="12" t="s">
        <v>33</v>
      </c>
      <c r="AX145" s="12" t="s">
        <v>71</v>
      </c>
      <c r="AY145" s="238" t="s">
        <v>246</v>
      </c>
    </row>
    <row r="146" s="12" customFormat="1">
      <c r="B146" s="228"/>
      <c r="C146" s="229"/>
      <c r="D146" s="230" t="s">
        <v>255</v>
      </c>
      <c r="E146" s="231" t="s">
        <v>1</v>
      </c>
      <c r="F146" s="232" t="s">
        <v>7787</v>
      </c>
      <c r="G146" s="229"/>
      <c r="H146" s="231" t="s">
        <v>1</v>
      </c>
      <c r="I146" s="233"/>
      <c r="J146" s="229"/>
      <c r="K146" s="229"/>
      <c r="L146" s="234"/>
      <c r="M146" s="235"/>
      <c r="N146" s="236"/>
      <c r="O146" s="236"/>
      <c r="P146" s="236"/>
      <c r="Q146" s="236"/>
      <c r="R146" s="236"/>
      <c r="S146" s="236"/>
      <c r="T146" s="237"/>
      <c r="AT146" s="238" t="s">
        <v>255</v>
      </c>
      <c r="AU146" s="238" t="s">
        <v>71</v>
      </c>
      <c r="AV146" s="12" t="s">
        <v>16</v>
      </c>
      <c r="AW146" s="12" t="s">
        <v>33</v>
      </c>
      <c r="AX146" s="12" t="s">
        <v>71</v>
      </c>
      <c r="AY146" s="238" t="s">
        <v>246</v>
      </c>
    </row>
    <row r="147" s="12" customFormat="1">
      <c r="B147" s="228"/>
      <c r="C147" s="229"/>
      <c r="D147" s="230" t="s">
        <v>255</v>
      </c>
      <c r="E147" s="231" t="s">
        <v>1</v>
      </c>
      <c r="F147" s="232" t="s">
        <v>7788</v>
      </c>
      <c r="G147" s="229"/>
      <c r="H147" s="231" t="s">
        <v>1</v>
      </c>
      <c r="I147" s="233"/>
      <c r="J147" s="229"/>
      <c r="K147" s="229"/>
      <c r="L147" s="234"/>
      <c r="M147" s="235"/>
      <c r="N147" s="236"/>
      <c r="O147" s="236"/>
      <c r="P147" s="236"/>
      <c r="Q147" s="236"/>
      <c r="R147" s="236"/>
      <c r="S147" s="236"/>
      <c r="T147" s="237"/>
      <c r="AT147" s="238" t="s">
        <v>255</v>
      </c>
      <c r="AU147" s="238" t="s">
        <v>71</v>
      </c>
      <c r="AV147" s="12" t="s">
        <v>16</v>
      </c>
      <c r="AW147" s="12" t="s">
        <v>33</v>
      </c>
      <c r="AX147" s="12" t="s">
        <v>71</v>
      </c>
      <c r="AY147" s="238" t="s">
        <v>246</v>
      </c>
    </row>
    <row r="148" s="12" customFormat="1">
      <c r="B148" s="228"/>
      <c r="C148" s="229"/>
      <c r="D148" s="230" t="s">
        <v>255</v>
      </c>
      <c r="E148" s="231" t="s">
        <v>1</v>
      </c>
      <c r="F148" s="232" t="s">
        <v>7789</v>
      </c>
      <c r="G148" s="229"/>
      <c r="H148" s="231" t="s">
        <v>1</v>
      </c>
      <c r="I148" s="233"/>
      <c r="J148" s="229"/>
      <c r="K148" s="229"/>
      <c r="L148" s="234"/>
      <c r="M148" s="235"/>
      <c r="N148" s="236"/>
      <c r="O148" s="236"/>
      <c r="P148" s="236"/>
      <c r="Q148" s="236"/>
      <c r="R148" s="236"/>
      <c r="S148" s="236"/>
      <c r="T148" s="237"/>
      <c r="AT148" s="238" t="s">
        <v>255</v>
      </c>
      <c r="AU148" s="238" t="s">
        <v>71</v>
      </c>
      <c r="AV148" s="12" t="s">
        <v>16</v>
      </c>
      <c r="AW148" s="12" t="s">
        <v>33</v>
      </c>
      <c r="AX148" s="12" t="s">
        <v>71</v>
      </c>
      <c r="AY148" s="238" t="s">
        <v>246</v>
      </c>
    </row>
    <row r="149" s="12" customFormat="1">
      <c r="B149" s="228"/>
      <c r="C149" s="229"/>
      <c r="D149" s="230" t="s">
        <v>255</v>
      </c>
      <c r="E149" s="231" t="s">
        <v>1</v>
      </c>
      <c r="F149" s="232" t="s">
        <v>7790</v>
      </c>
      <c r="G149" s="229"/>
      <c r="H149" s="231" t="s">
        <v>1</v>
      </c>
      <c r="I149" s="233"/>
      <c r="J149" s="229"/>
      <c r="K149" s="229"/>
      <c r="L149" s="234"/>
      <c r="M149" s="235"/>
      <c r="N149" s="236"/>
      <c r="O149" s="236"/>
      <c r="P149" s="236"/>
      <c r="Q149" s="236"/>
      <c r="R149" s="236"/>
      <c r="S149" s="236"/>
      <c r="T149" s="237"/>
      <c r="AT149" s="238" t="s">
        <v>255</v>
      </c>
      <c r="AU149" s="238" t="s">
        <v>71</v>
      </c>
      <c r="AV149" s="12" t="s">
        <v>16</v>
      </c>
      <c r="AW149" s="12" t="s">
        <v>33</v>
      </c>
      <c r="AX149" s="12" t="s">
        <v>71</v>
      </c>
      <c r="AY149" s="238" t="s">
        <v>246</v>
      </c>
    </row>
    <row r="150" s="12" customFormat="1">
      <c r="B150" s="228"/>
      <c r="C150" s="229"/>
      <c r="D150" s="230" t="s">
        <v>255</v>
      </c>
      <c r="E150" s="231" t="s">
        <v>1</v>
      </c>
      <c r="F150" s="232" t="s">
        <v>7791</v>
      </c>
      <c r="G150" s="229"/>
      <c r="H150" s="231" t="s">
        <v>1</v>
      </c>
      <c r="I150" s="233"/>
      <c r="J150" s="229"/>
      <c r="K150" s="229"/>
      <c r="L150" s="234"/>
      <c r="M150" s="235"/>
      <c r="N150" s="236"/>
      <c r="O150" s="236"/>
      <c r="P150" s="236"/>
      <c r="Q150" s="236"/>
      <c r="R150" s="236"/>
      <c r="S150" s="236"/>
      <c r="T150" s="237"/>
      <c r="AT150" s="238" t="s">
        <v>255</v>
      </c>
      <c r="AU150" s="238" t="s">
        <v>71</v>
      </c>
      <c r="AV150" s="12" t="s">
        <v>16</v>
      </c>
      <c r="AW150" s="12" t="s">
        <v>33</v>
      </c>
      <c r="AX150" s="12" t="s">
        <v>71</v>
      </c>
      <c r="AY150" s="238" t="s">
        <v>246</v>
      </c>
    </row>
    <row r="151" s="12" customFormat="1">
      <c r="B151" s="228"/>
      <c r="C151" s="229"/>
      <c r="D151" s="230" t="s">
        <v>255</v>
      </c>
      <c r="E151" s="231" t="s">
        <v>1</v>
      </c>
      <c r="F151" s="232" t="s">
        <v>7792</v>
      </c>
      <c r="G151" s="229"/>
      <c r="H151" s="231" t="s">
        <v>1</v>
      </c>
      <c r="I151" s="233"/>
      <c r="J151" s="229"/>
      <c r="K151" s="229"/>
      <c r="L151" s="234"/>
      <c r="M151" s="235"/>
      <c r="N151" s="236"/>
      <c r="O151" s="236"/>
      <c r="P151" s="236"/>
      <c r="Q151" s="236"/>
      <c r="R151" s="236"/>
      <c r="S151" s="236"/>
      <c r="T151" s="237"/>
      <c r="AT151" s="238" t="s">
        <v>255</v>
      </c>
      <c r="AU151" s="238" t="s">
        <v>71</v>
      </c>
      <c r="AV151" s="12" t="s">
        <v>16</v>
      </c>
      <c r="AW151" s="12" t="s">
        <v>33</v>
      </c>
      <c r="AX151" s="12" t="s">
        <v>71</v>
      </c>
      <c r="AY151" s="238" t="s">
        <v>246</v>
      </c>
    </row>
    <row r="152" s="12" customFormat="1">
      <c r="B152" s="228"/>
      <c r="C152" s="229"/>
      <c r="D152" s="230" t="s">
        <v>255</v>
      </c>
      <c r="E152" s="231" t="s">
        <v>1</v>
      </c>
      <c r="F152" s="232" t="s">
        <v>7793</v>
      </c>
      <c r="G152" s="229"/>
      <c r="H152" s="231" t="s">
        <v>1</v>
      </c>
      <c r="I152" s="233"/>
      <c r="J152" s="229"/>
      <c r="K152" s="229"/>
      <c r="L152" s="234"/>
      <c r="M152" s="235"/>
      <c r="N152" s="236"/>
      <c r="O152" s="236"/>
      <c r="P152" s="236"/>
      <c r="Q152" s="236"/>
      <c r="R152" s="236"/>
      <c r="S152" s="236"/>
      <c r="T152" s="237"/>
      <c r="AT152" s="238" t="s">
        <v>255</v>
      </c>
      <c r="AU152" s="238" t="s">
        <v>71</v>
      </c>
      <c r="AV152" s="12" t="s">
        <v>16</v>
      </c>
      <c r="AW152" s="12" t="s">
        <v>33</v>
      </c>
      <c r="AX152" s="12" t="s">
        <v>71</v>
      </c>
      <c r="AY152" s="238" t="s">
        <v>246</v>
      </c>
    </row>
    <row r="153" s="12" customFormat="1">
      <c r="B153" s="228"/>
      <c r="C153" s="229"/>
      <c r="D153" s="230" t="s">
        <v>255</v>
      </c>
      <c r="E153" s="231" t="s">
        <v>1</v>
      </c>
      <c r="F153" s="232" t="s">
        <v>7794</v>
      </c>
      <c r="G153" s="229"/>
      <c r="H153" s="231" t="s">
        <v>1</v>
      </c>
      <c r="I153" s="233"/>
      <c r="J153" s="229"/>
      <c r="K153" s="229"/>
      <c r="L153" s="234"/>
      <c r="M153" s="235"/>
      <c r="N153" s="236"/>
      <c r="O153" s="236"/>
      <c r="P153" s="236"/>
      <c r="Q153" s="236"/>
      <c r="R153" s="236"/>
      <c r="S153" s="236"/>
      <c r="T153" s="237"/>
      <c r="AT153" s="238" t="s">
        <v>255</v>
      </c>
      <c r="AU153" s="238" t="s">
        <v>71</v>
      </c>
      <c r="AV153" s="12" t="s">
        <v>16</v>
      </c>
      <c r="AW153" s="12" t="s">
        <v>33</v>
      </c>
      <c r="AX153" s="12" t="s">
        <v>71</v>
      </c>
      <c r="AY153" s="238" t="s">
        <v>246</v>
      </c>
    </row>
    <row r="154" s="12" customFormat="1">
      <c r="B154" s="228"/>
      <c r="C154" s="229"/>
      <c r="D154" s="230" t="s">
        <v>255</v>
      </c>
      <c r="E154" s="231" t="s">
        <v>1</v>
      </c>
      <c r="F154" s="232" t="s">
        <v>7795</v>
      </c>
      <c r="G154" s="229"/>
      <c r="H154" s="231" t="s">
        <v>1</v>
      </c>
      <c r="I154" s="233"/>
      <c r="J154" s="229"/>
      <c r="K154" s="229"/>
      <c r="L154" s="234"/>
      <c r="M154" s="235"/>
      <c r="N154" s="236"/>
      <c r="O154" s="236"/>
      <c r="P154" s="236"/>
      <c r="Q154" s="236"/>
      <c r="R154" s="236"/>
      <c r="S154" s="236"/>
      <c r="T154" s="237"/>
      <c r="AT154" s="238" t="s">
        <v>255</v>
      </c>
      <c r="AU154" s="238" t="s">
        <v>71</v>
      </c>
      <c r="AV154" s="12" t="s">
        <v>16</v>
      </c>
      <c r="AW154" s="12" t="s">
        <v>33</v>
      </c>
      <c r="AX154" s="12" t="s">
        <v>71</v>
      </c>
      <c r="AY154" s="238" t="s">
        <v>246</v>
      </c>
    </row>
    <row r="155" s="12" customFormat="1">
      <c r="B155" s="228"/>
      <c r="C155" s="229"/>
      <c r="D155" s="230" t="s">
        <v>255</v>
      </c>
      <c r="E155" s="231" t="s">
        <v>1</v>
      </c>
      <c r="F155" s="232" t="s">
        <v>7796</v>
      </c>
      <c r="G155" s="229"/>
      <c r="H155" s="231" t="s">
        <v>1</v>
      </c>
      <c r="I155" s="233"/>
      <c r="J155" s="229"/>
      <c r="K155" s="229"/>
      <c r="L155" s="234"/>
      <c r="M155" s="235"/>
      <c r="N155" s="236"/>
      <c r="O155" s="236"/>
      <c r="P155" s="236"/>
      <c r="Q155" s="236"/>
      <c r="R155" s="236"/>
      <c r="S155" s="236"/>
      <c r="T155" s="237"/>
      <c r="AT155" s="238" t="s">
        <v>255</v>
      </c>
      <c r="AU155" s="238" t="s">
        <v>71</v>
      </c>
      <c r="AV155" s="12" t="s">
        <v>16</v>
      </c>
      <c r="AW155" s="12" t="s">
        <v>33</v>
      </c>
      <c r="AX155" s="12" t="s">
        <v>71</v>
      </c>
      <c r="AY155" s="238" t="s">
        <v>246</v>
      </c>
    </row>
    <row r="156" s="13" customFormat="1">
      <c r="B156" s="239"/>
      <c r="C156" s="240"/>
      <c r="D156" s="230" t="s">
        <v>255</v>
      </c>
      <c r="E156" s="241" t="s">
        <v>1</v>
      </c>
      <c r="F156" s="242" t="s">
        <v>16</v>
      </c>
      <c r="G156" s="240"/>
      <c r="H156" s="243">
        <v>1</v>
      </c>
      <c r="I156" s="244"/>
      <c r="J156" s="240"/>
      <c r="K156" s="240"/>
      <c r="L156" s="245"/>
      <c r="M156" s="246"/>
      <c r="N156" s="247"/>
      <c r="O156" s="247"/>
      <c r="P156" s="247"/>
      <c r="Q156" s="247"/>
      <c r="R156" s="247"/>
      <c r="S156" s="247"/>
      <c r="T156" s="248"/>
      <c r="AT156" s="249" t="s">
        <v>255</v>
      </c>
      <c r="AU156" s="249" t="s">
        <v>71</v>
      </c>
      <c r="AV156" s="13" t="s">
        <v>79</v>
      </c>
      <c r="AW156" s="13" t="s">
        <v>33</v>
      </c>
      <c r="AX156" s="13" t="s">
        <v>16</v>
      </c>
      <c r="AY156" s="249" t="s">
        <v>246</v>
      </c>
    </row>
    <row r="157" s="1" customFormat="1" ht="16.5" customHeight="1">
      <c r="B157" s="37"/>
      <c r="C157" s="216" t="s">
        <v>266</v>
      </c>
      <c r="D157" s="216" t="s">
        <v>248</v>
      </c>
      <c r="E157" s="217" t="s">
        <v>7799</v>
      </c>
      <c r="F157" s="218" t="s">
        <v>7800</v>
      </c>
      <c r="G157" s="219" t="s">
        <v>4404</v>
      </c>
      <c r="H157" s="220">
        <v>1</v>
      </c>
      <c r="I157" s="221"/>
      <c r="J157" s="222">
        <f>ROUND(I157*H157,2)</f>
        <v>0</v>
      </c>
      <c r="K157" s="218" t="s">
        <v>1</v>
      </c>
      <c r="L157" s="42"/>
      <c r="M157" s="223" t="s">
        <v>1</v>
      </c>
      <c r="N157" s="224" t="s">
        <v>42</v>
      </c>
      <c r="O157" s="78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AR157" s="16" t="s">
        <v>253</v>
      </c>
      <c r="AT157" s="16" t="s">
        <v>248</v>
      </c>
      <c r="AU157" s="16" t="s">
        <v>71</v>
      </c>
      <c r="AY157" s="16" t="s">
        <v>246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6" t="s">
        <v>16</v>
      </c>
      <c r="BK157" s="227">
        <f>ROUND(I157*H157,2)</f>
        <v>0</v>
      </c>
      <c r="BL157" s="16" t="s">
        <v>253</v>
      </c>
      <c r="BM157" s="16" t="s">
        <v>276</v>
      </c>
    </row>
    <row r="158" s="12" customFormat="1">
      <c r="B158" s="228"/>
      <c r="C158" s="229"/>
      <c r="D158" s="230" t="s">
        <v>255</v>
      </c>
      <c r="E158" s="231" t="s">
        <v>1</v>
      </c>
      <c r="F158" s="232" t="s">
        <v>7801</v>
      </c>
      <c r="G158" s="229"/>
      <c r="H158" s="231" t="s">
        <v>1</v>
      </c>
      <c r="I158" s="233"/>
      <c r="J158" s="229"/>
      <c r="K158" s="229"/>
      <c r="L158" s="234"/>
      <c r="M158" s="235"/>
      <c r="N158" s="236"/>
      <c r="O158" s="236"/>
      <c r="P158" s="236"/>
      <c r="Q158" s="236"/>
      <c r="R158" s="236"/>
      <c r="S158" s="236"/>
      <c r="T158" s="237"/>
      <c r="AT158" s="238" t="s">
        <v>255</v>
      </c>
      <c r="AU158" s="238" t="s">
        <v>71</v>
      </c>
      <c r="AV158" s="12" t="s">
        <v>16</v>
      </c>
      <c r="AW158" s="12" t="s">
        <v>33</v>
      </c>
      <c r="AX158" s="12" t="s">
        <v>71</v>
      </c>
      <c r="AY158" s="238" t="s">
        <v>246</v>
      </c>
    </row>
    <row r="159" s="12" customFormat="1">
      <c r="B159" s="228"/>
      <c r="C159" s="229"/>
      <c r="D159" s="230" t="s">
        <v>255</v>
      </c>
      <c r="E159" s="231" t="s">
        <v>1</v>
      </c>
      <c r="F159" s="232" t="s">
        <v>7802</v>
      </c>
      <c r="G159" s="229"/>
      <c r="H159" s="231" t="s">
        <v>1</v>
      </c>
      <c r="I159" s="233"/>
      <c r="J159" s="229"/>
      <c r="K159" s="229"/>
      <c r="L159" s="234"/>
      <c r="M159" s="235"/>
      <c r="N159" s="236"/>
      <c r="O159" s="236"/>
      <c r="P159" s="236"/>
      <c r="Q159" s="236"/>
      <c r="R159" s="236"/>
      <c r="S159" s="236"/>
      <c r="T159" s="237"/>
      <c r="AT159" s="238" t="s">
        <v>255</v>
      </c>
      <c r="AU159" s="238" t="s">
        <v>71</v>
      </c>
      <c r="AV159" s="12" t="s">
        <v>16</v>
      </c>
      <c r="AW159" s="12" t="s">
        <v>33</v>
      </c>
      <c r="AX159" s="12" t="s">
        <v>71</v>
      </c>
      <c r="AY159" s="238" t="s">
        <v>246</v>
      </c>
    </row>
    <row r="160" s="12" customFormat="1">
      <c r="B160" s="228"/>
      <c r="C160" s="229"/>
      <c r="D160" s="230" t="s">
        <v>255</v>
      </c>
      <c r="E160" s="231" t="s">
        <v>1</v>
      </c>
      <c r="F160" s="232" t="s">
        <v>7803</v>
      </c>
      <c r="G160" s="229"/>
      <c r="H160" s="231" t="s">
        <v>1</v>
      </c>
      <c r="I160" s="233"/>
      <c r="J160" s="229"/>
      <c r="K160" s="229"/>
      <c r="L160" s="234"/>
      <c r="M160" s="235"/>
      <c r="N160" s="236"/>
      <c r="O160" s="236"/>
      <c r="P160" s="236"/>
      <c r="Q160" s="236"/>
      <c r="R160" s="236"/>
      <c r="S160" s="236"/>
      <c r="T160" s="237"/>
      <c r="AT160" s="238" t="s">
        <v>255</v>
      </c>
      <c r="AU160" s="238" t="s">
        <v>71</v>
      </c>
      <c r="AV160" s="12" t="s">
        <v>16</v>
      </c>
      <c r="AW160" s="12" t="s">
        <v>33</v>
      </c>
      <c r="AX160" s="12" t="s">
        <v>71</v>
      </c>
      <c r="AY160" s="238" t="s">
        <v>246</v>
      </c>
    </row>
    <row r="161" s="12" customFormat="1">
      <c r="B161" s="228"/>
      <c r="C161" s="229"/>
      <c r="D161" s="230" t="s">
        <v>255</v>
      </c>
      <c r="E161" s="231" t="s">
        <v>1</v>
      </c>
      <c r="F161" s="232" t="s">
        <v>7804</v>
      </c>
      <c r="G161" s="229"/>
      <c r="H161" s="231" t="s">
        <v>1</v>
      </c>
      <c r="I161" s="233"/>
      <c r="J161" s="229"/>
      <c r="K161" s="229"/>
      <c r="L161" s="234"/>
      <c r="M161" s="235"/>
      <c r="N161" s="236"/>
      <c r="O161" s="236"/>
      <c r="P161" s="236"/>
      <c r="Q161" s="236"/>
      <c r="R161" s="236"/>
      <c r="S161" s="236"/>
      <c r="T161" s="237"/>
      <c r="AT161" s="238" t="s">
        <v>255</v>
      </c>
      <c r="AU161" s="238" t="s">
        <v>71</v>
      </c>
      <c r="AV161" s="12" t="s">
        <v>16</v>
      </c>
      <c r="AW161" s="12" t="s">
        <v>33</v>
      </c>
      <c r="AX161" s="12" t="s">
        <v>71</v>
      </c>
      <c r="AY161" s="238" t="s">
        <v>246</v>
      </c>
    </row>
    <row r="162" s="12" customFormat="1">
      <c r="B162" s="228"/>
      <c r="C162" s="229"/>
      <c r="D162" s="230" t="s">
        <v>255</v>
      </c>
      <c r="E162" s="231" t="s">
        <v>1</v>
      </c>
      <c r="F162" s="232" t="s">
        <v>7805</v>
      </c>
      <c r="G162" s="229"/>
      <c r="H162" s="231" t="s">
        <v>1</v>
      </c>
      <c r="I162" s="233"/>
      <c r="J162" s="229"/>
      <c r="K162" s="229"/>
      <c r="L162" s="234"/>
      <c r="M162" s="235"/>
      <c r="N162" s="236"/>
      <c r="O162" s="236"/>
      <c r="P162" s="236"/>
      <c r="Q162" s="236"/>
      <c r="R162" s="236"/>
      <c r="S162" s="236"/>
      <c r="T162" s="237"/>
      <c r="AT162" s="238" t="s">
        <v>255</v>
      </c>
      <c r="AU162" s="238" t="s">
        <v>71</v>
      </c>
      <c r="AV162" s="12" t="s">
        <v>16</v>
      </c>
      <c r="AW162" s="12" t="s">
        <v>33</v>
      </c>
      <c r="AX162" s="12" t="s">
        <v>71</v>
      </c>
      <c r="AY162" s="238" t="s">
        <v>246</v>
      </c>
    </row>
    <row r="163" s="12" customFormat="1">
      <c r="B163" s="228"/>
      <c r="C163" s="229"/>
      <c r="D163" s="230" t="s">
        <v>255</v>
      </c>
      <c r="E163" s="231" t="s">
        <v>1</v>
      </c>
      <c r="F163" s="232" t="s">
        <v>7806</v>
      </c>
      <c r="G163" s="229"/>
      <c r="H163" s="231" t="s">
        <v>1</v>
      </c>
      <c r="I163" s="233"/>
      <c r="J163" s="229"/>
      <c r="K163" s="229"/>
      <c r="L163" s="234"/>
      <c r="M163" s="235"/>
      <c r="N163" s="236"/>
      <c r="O163" s="236"/>
      <c r="P163" s="236"/>
      <c r="Q163" s="236"/>
      <c r="R163" s="236"/>
      <c r="S163" s="236"/>
      <c r="T163" s="237"/>
      <c r="AT163" s="238" t="s">
        <v>255</v>
      </c>
      <c r="AU163" s="238" t="s">
        <v>71</v>
      </c>
      <c r="AV163" s="12" t="s">
        <v>16</v>
      </c>
      <c r="AW163" s="12" t="s">
        <v>33</v>
      </c>
      <c r="AX163" s="12" t="s">
        <v>71</v>
      </c>
      <c r="AY163" s="238" t="s">
        <v>246</v>
      </c>
    </row>
    <row r="164" s="13" customFormat="1">
      <c r="B164" s="239"/>
      <c r="C164" s="240"/>
      <c r="D164" s="230" t="s">
        <v>255</v>
      </c>
      <c r="E164" s="241" t="s">
        <v>1</v>
      </c>
      <c r="F164" s="242" t="s">
        <v>16</v>
      </c>
      <c r="G164" s="240"/>
      <c r="H164" s="243">
        <v>1</v>
      </c>
      <c r="I164" s="244"/>
      <c r="J164" s="240"/>
      <c r="K164" s="240"/>
      <c r="L164" s="245"/>
      <c r="M164" s="246"/>
      <c r="N164" s="247"/>
      <c r="O164" s="247"/>
      <c r="P164" s="247"/>
      <c r="Q164" s="247"/>
      <c r="R164" s="247"/>
      <c r="S164" s="247"/>
      <c r="T164" s="248"/>
      <c r="AT164" s="249" t="s">
        <v>255</v>
      </c>
      <c r="AU164" s="249" t="s">
        <v>71</v>
      </c>
      <c r="AV164" s="13" t="s">
        <v>79</v>
      </c>
      <c r="AW164" s="13" t="s">
        <v>33</v>
      </c>
      <c r="AX164" s="13" t="s">
        <v>16</v>
      </c>
      <c r="AY164" s="249" t="s">
        <v>246</v>
      </c>
    </row>
    <row r="165" s="1" customFormat="1" ht="16.5" customHeight="1">
      <c r="B165" s="37"/>
      <c r="C165" s="216" t="s">
        <v>253</v>
      </c>
      <c r="D165" s="216" t="s">
        <v>248</v>
      </c>
      <c r="E165" s="217" t="s">
        <v>7807</v>
      </c>
      <c r="F165" s="218" t="s">
        <v>7808</v>
      </c>
      <c r="G165" s="219" t="s">
        <v>4404</v>
      </c>
      <c r="H165" s="220">
        <v>1</v>
      </c>
      <c r="I165" s="221"/>
      <c r="J165" s="222">
        <f>ROUND(I165*H165,2)</f>
        <v>0</v>
      </c>
      <c r="K165" s="218" t="s">
        <v>1</v>
      </c>
      <c r="L165" s="42"/>
      <c r="M165" s="223" t="s">
        <v>1</v>
      </c>
      <c r="N165" s="224" t="s">
        <v>42</v>
      </c>
      <c r="O165" s="78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AR165" s="16" t="s">
        <v>253</v>
      </c>
      <c r="AT165" s="16" t="s">
        <v>248</v>
      </c>
      <c r="AU165" s="16" t="s">
        <v>71</v>
      </c>
      <c r="AY165" s="16" t="s">
        <v>246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6" t="s">
        <v>16</v>
      </c>
      <c r="BK165" s="227">
        <f>ROUND(I165*H165,2)</f>
        <v>0</v>
      </c>
      <c r="BL165" s="16" t="s">
        <v>253</v>
      </c>
      <c r="BM165" s="16" t="s">
        <v>280</v>
      </c>
    </row>
    <row r="166" s="12" customFormat="1">
      <c r="B166" s="228"/>
      <c r="C166" s="229"/>
      <c r="D166" s="230" t="s">
        <v>255</v>
      </c>
      <c r="E166" s="231" t="s">
        <v>1</v>
      </c>
      <c r="F166" s="232" t="s">
        <v>7809</v>
      </c>
      <c r="G166" s="229"/>
      <c r="H166" s="231" t="s">
        <v>1</v>
      </c>
      <c r="I166" s="233"/>
      <c r="J166" s="229"/>
      <c r="K166" s="229"/>
      <c r="L166" s="234"/>
      <c r="M166" s="235"/>
      <c r="N166" s="236"/>
      <c r="O166" s="236"/>
      <c r="P166" s="236"/>
      <c r="Q166" s="236"/>
      <c r="R166" s="236"/>
      <c r="S166" s="236"/>
      <c r="T166" s="237"/>
      <c r="AT166" s="238" t="s">
        <v>255</v>
      </c>
      <c r="AU166" s="238" t="s">
        <v>71</v>
      </c>
      <c r="AV166" s="12" t="s">
        <v>16</v>
      </c>
      <c r="AW166" s="12" t="s">
        <v>33</v>
      </c>
      <c r="AX166" s="12" t="s">
        <v>71</v>
      </c>
      <c r="AY166" s="238" t="s">
        <v>246</v>
      </c>
    </row>
    <row r="167" s="12" customFormat="1">
      <c r="B167" s="228"/>
      <c r="C167" s="229"/>
      <c r="D167" s="230" t="s">
        <v>255</v>
      </c>
      <c r="E167" s="231" t="s">
        <v>1</v>
      </c>
      <c r="F167" s="232" t="s">
        <v>7810</v>
      </c>
      <c r="G167" s="229"/>
      <c r="H167" s="231" t="s">
        <v>1</v>
      </c>
      <c r="I167" s="233"/>
      <c r="J167" s="229"/>
      <c r="K167" s="229"/>
      <c r="L167" s="234"/>
      <c r="M167" s="235"/>
      <c r="N167" s="236"/>
      <c r="O167" s="236"/>
      <c r="P167" s="236"/>
      <c r="Q167" s="236"/>
      <c r="R167" s="236"/>
      <c r="S167" s="236"/>
      <c r="T167" s="237"/>
      <c r="AT167" s="238" t="s">
        <v>255</v>
      </c>
      <c r="AU167" s="238" t="s">
        <v>71</v>
      </c>
      <c r="AV167" s="12" t="s">
        <v>16</v>
      </c>
      <c r="AW167" s="12" t="s">
        <v>33</v>
      </c>
      <c r="AX167" s="12" t="s">
        <v>71</v>
      </c>
      <c r="AY167" s="238" t="s">
        <v>246</v>
      </c>
    </row>
    <row r="168" s="12" customFormat="1">
      <c r="B168" s="228"/>
      <c r="C168" s="229"/>
      <c r="D168" s="230" t="s">
        <v>255</v>
      </c>
      <c r="E168" s="231" t="s">
        <v>1</v>
      </c>
      <c r="F168" s="232" t="s">
        <v>7811</v>
      </c>
      <c r="G168" s="229"/>
      <c r="H168" s="231" t="s">
        <v>1</v>
      </c>
      <c r="I168" s="233"/>
      <c r="J168" s="229"/>
      <c r="K168" s="229"/>
      <c r="L168" s="234"/>
      <c r="M168" s="235"/>
      <c r="N168" s="236"/>
      <c r="O168" s="236"/>
      <c r="P168" s="236"/>
      <c r="Q168" s="236"/>
      <c r="R168" s="236"/>
      <c r="S168" s="236"/>
      <c r="T168" s="237"/>
      <c r="AT168" s="238" t="s">
        <v>255</v>
      </c>
      <c r="AU168" s="238" t="s">
        <v>71</v>
      </c>
      <c r="AV168" s="12" t="s">
        <v>16</v>
      </c>
      <c r="AW168" s="12" t="s">
        <v>33</v>
      </c>
      <c r="AX168" s="12" t="s">
        <v>71</v>
      </c>
      <c r="AY168" s="238" t="s">
        <v>246</v>
      </c>
    </row>
    <row r="169" s="12" customFormat="1">
      <c r="B169" s="228"/>
      <c r="C169" s="229"/>
      <c r="D169" s="230" t="s">
        <v>255</v>
      </c>
      <c r="E169" s="231" t="s">
        <v>1</v>
      </c>
      <c r="F169" s="232" t="s">
        <v>7812</v>
      </c>
      <c r="G169" s="229"/>
      <c r="H169" s="231" t="s">
        <v>1</v>
      </c>
      <c r="I169" s="233"/>
      <c r="J169" s="229"/>
      <c r="K169" s="229"/>
      <c r="L169" s="234"/>
      <c r="M169" s="235"/>
      <c r="N169" s="236"/>
      <c r="O169" s="236"/>
      <c r="P169" s="236"/>
      <c r="Q169" s="236"/>
      <c r="R169" s="236"/>
      <c r="S169" s="236"/>
      <c r="T169" s="237"/>
      <c r="AT169" s="238" t="s">
        <v>255</v>
      </c>
      <c r="AU169" s="238" t="s">
        <v>71</v>
      </c>
      <c r="AV169" s="12" t="s">
        <v>16</v>
      </c>
      <c r="AW169" s="12" t="s">
        <v>33</v>
      </c>
      <c r="AX169" s="12" t="s">
        <v>71</v>
      </c>
      <c r="AY169" s="238" t="s">
        <v>246</v>
      </c>
    </row>
    <row r="170" s="12" customFormat="1">
      <c r="B170" s="228"/>
      <c r="C170" s="229"/>
      <c r="D170" s="230" t="s">
        <v>255</v>
      </c>
      <c r="E170" s="231" t="s">
        <v>1</v>
      </c>
      <c r="F170" s="232" t="s">
        <v>7813</v>
      </c>
      <c r="G170" s="229"/>
      <c r="H170" s="231" t="s">
        <v>1</v>
      </c>
      <c r="I170" s="233"/>
      <c r="J170" s="229"/>
      <c r="K170" s="229"/>
      <c r="L170" s="234"/>
      <c r="M170" s="235"/>
      <c r="N170" s="236"/>
      <c r="O170" s="236"/>
      <c r="P170" s="236"/>
      <c r="Q170" s="236"/>
      <c r="R170" s="236"/>
      <c r="S170" s="236"/>
      <c r="T170" s="237"/>
      <c r="AT170" s="238" t="s">
        <v>255</v>
      </c>
      <c r="AU170" s="238" t="s">
        <v>71</v>
      </c>
      <c r="AV170" s="12" t="s">
        <v>16</v>
      </c>
      <c r="AW170" s="12" t="s">
        <v>33</v>
      </c>
      <c r="AX170" s="12" t="s">
        <v>71</v>
      </c>
      <c r="AY170" s="238" t="s">
        <v>246</v>
      </c>
    </row>
    <row r="171" s="12" customFormat="1">
      <c r="B171" s="228"/>
      <c r="C171" s="229"/>
      <c r="D171" s="230" t="s">
        <v>255</v>
      </c>
      <c r="E171" s="231" t="s">
        <v>1</v>
      </c>
      <c r="F171" s="232" t="s">
        <v>7814</v>
      </c>
      <c r="G171" s="229"/>
      <c r="H171" s="231" t="s">
        <v>1</v>
      </c>
      <c r="I171" s="233"/>
      <c r="J171" s="229"/>
      <c r="K171" s="229"/>
      <c r="L171" s="234"/>
      <c r="M171" s="235"/>
      <c r="N171" s="236"/>
      <c r="O171" s="236"/>
      <c r="P171" s="236"/>
      <c r="Q171" s="236"/>
      <c r="R171" s="236"/>
      <c r="S171" s="236"/>
      <c r="T171" s="237"/>
      <c r="AT171" s="238" t="s">
        <v>255</v>
      </c>
      <c r="AU171" s="238" t="s">
        <v>71</v>
      </c>
      <c r="AV171" s="12" t="s">
        <v>16</v>
      </c>
      <c r="AW171" s="12" t="s">
        <v>33</v>
      </c>
      <c r="AX171" s="12" t="s">
        <v>71</v>
      </c>
      <c r="AY171" s="238" t="s">
        <v>246</v>
      </c>
    </row>
    <row r="172" s="12" customFormat="1">
      <c r="B172" s="228"/>
      <c r="C172" s="229"/>
      <c r="D172" s="230" t="s">
        <v>255</v>
      </c>
      <c r="E172" s="231" t="s">
        <v>1</v>
      </c>
      <c r="F172" s="232" t="s">
        <v>7815</v>
      </c>
      <c r="G172" s="229"/>
      <c r="H172" s="231" t="s">
        <v>1</v>
      </c>
      <c r="I172" s="233"/>
      <c r="J172" s="229"/>
      <c r="K172" s="229"/>
      <c r="L172" s="234"/>
      <c r="M172" s="235"/>
      <c r="N172" s="236"/>
      <c r="O172" s="236"/>
      <c r="P172" s="236"/>
      <c r="Q172" s="236"/>
      <c r="R172" s="236"/>
      <c r="S172" s="236"/>
      <c r="T172" s="237"/>
      <c r="AT172" s="238" t="s">
        <v>255</v>
      </c>
      <c r="AU172" s="238" t="s">
        <v>71</v>
      </c>
      <c r="AV172" s="12" t="s">
        <v>16</v>
      </c>
      <c r="AW172" s="12" t="s">
        <v>33</v>
      </c>
      <c r="AX172" s="12" t="s">
        <v>71</v>
      </c>
      <c r="AY172" s="238" t="s">
        <v>246</v>
      </c>
    </row>
    <row r="173" s="13" customFormat="1">
      <c r="B173" s="239"/>
      <c r="C173" s="240"/>
      <c r="D173" s="230" t="s">
        <v>255</v>
      </c>
      <c r="E173" s="241" t="s">
        <v>1</v>
      </c>
      <c r="F173" s="242" t="s">
        <v>16</v>
      </c>
      <c r="G173" s="240"/>
      <c r="H173" s="243">
        <v>1</v>
      </c>
      <c r="I173" s="244"/>
      <c r="J173" s="240"/>
      <c r="K173" s="240"/>
      <c r="L173" s="245"/>
      <c r="M173" s="246"/>
      <c r="N173" s="247"/>
      <c r="O173" s="247"/>
      <c r="P173" s="247"/>
      <c r="Q173" s="247"/>
      <c r="R173" s="247"/>
      <c r="S173" s="247"/>
      <c r="T173" s="248"/>
      <c r="AT173" s="249" t="s">
        <v>255</v>
      </c>
      <c r="AU173" s="249" t="s">
        <v>71</v>
      </c>
      <c r="AV173" s="13" t="s">
        <v>79</v>
      </c>
      <c r="AW173" s="13" t="s">
        <v>33</v>
      </c>
      <c r="AX173" s="13" t="s">
        <v>16</v>
      </c>
      <c r="AY173" s="249" t="s">
        <v>246</v>
      </c>
    </row>
    <row r="174" s="1" customFormat="1" ht="16.5" customHeight="1">
      <c r="B174" s="37"/>
      <c r="C174" s="216" t="s">
        <v>276</v>
      </c>
      <c r="D174" s="216" t="s">
        <v>248</v>
      </c>
      <c r="E174" s="217" t="s">
        <v>7816</v>
      </c>
      <c r="F174" s="218" t="s">
        <v>7817</v>
      </c>
      <c r="G174" s="219" t="s">
        <v>4404</v>
      </c>
      <c r="H174" s="220">
        <v>1</v>
      </c>
      <c r="I174" s="221"/>
      <c r="J174" s="222">
        <f>ROUND(I174*H174,2)</f>
        <v>0</v>
      </c>
      <c r="K174" s="218" t="s">
        <v>1</v>
      </c>
      <c r="L174" s="42"/>
      <c r="M174" s="223" t="s">
        <v>1</v>
      </c>
      <c r="N174" s="224" t="s">
        <v>42</v>
      </c>
      <c r="O174" s="78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AR174" s="16" t="s">
        <v>253</v>
      </c>
      <c r="AT174" s="16" t="s">
        <v>248</v>
      </c>
      <c r="AU174" s="16" t="s">
        <v>71</v>
      </c>
      <c r="AY174" s="16" t="s">
        <v>246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6" t="s">
        <v>16</v>
      </c>
      <c r="BK174" s="227">
        <f>ROUND(I174*H174,2)</f>
        <v>0</v>
      </c>
      <c r="BL174" s="16" t="s">
        <v>253</v>
      </c>
      <c r="BM174" s="16" t="s">
        <v>286</v>
      </c>
    </row>
    <row r="175" s="12" customFormat="1">
      <c r="B175" s="228"/>
      <c r="C175" s="229"/>
      <c r="D175" s="230" t="s">
        <v>255</v>
      </c>
      <c r="E175" s="231" t="s">
        <v>1</v>
      </c>
      <c r="F175" s="232" t="s">
        <v>7818</v>
      </c>
      <c r="G175" s="229"/>
      <c r="H175" s="231" t="s">
        <v>1</v>
      </c>
      <c r="I175" s="233"/>
      <c r="J175" s="229"/>
      <c r="K175" s="229"/>
      <c r="L175" s="234"/>
      <c r="M175" s="235"/>
      <c r="N175" s="236"/>
      <c r="O175" s="236"/>
      <c r="P175" s="236"/>
      <c r="Q175" s="236"/>
      <c r="R175" s="236"/>
      <c r="S175" s="236"/>
      <c r="T175" s="237"/>
      <c r="AT175" s="238" t="s">
        <v>255</v>
      </c>
      <c r="AU175" s="238" t="s">
        <v>71</v>
      </c>
      <c r="AV175" s="12" t="s">
        <v>16</v>
      </c>
      <c r="AW175" s="12" t="s">
        <v>33</v>
      </c>
      <c r="AX175" s="12" t="s">
        <v>71</v>
      </c>
      <c r="AY175" s="238" t="s">
        <v>246</v>
      </c>
    </row>
    <row r="176" s="12" customFormat="1">
      <c r="B176" s="228"/>
      <c r="C176" s="229"/>
      <c r="D176" s="230" t="s">
        <v>255</v>
      </c>
      <c r="E176" s="231" t="s">
        <v>1</v>
      </c>
      <c r="F176" s="232" t="s">
        <v>7810</v>
      </c>
      <c r="G176" s="229"/>
      <c r="H176" s="231" t="s">
        <v>1</v>
      </c>
      <c r="I176" s="233"/>
      <c r="J176" s="229"/>
      <c r="K176" s="229"/>
      <c r="L176" s="234"/>
      <c r="M176" s="235"/>
      <c r="N176" s="236"/>
      <c r="O176" s="236"/>
      <c r="P176" s="236"/>
      <c r="Q176" s="236"/>
      <c r="R176" s="236"/>
      <c r="S176" s="236"/>
      <c r="T176" s="237"/>
      <c r="AT176" s="238" t="s">
        <v>255</v>
      </c>
      <c r="AU176" s="238" t="s">
        <v>71</v>
      </c>
      <c r="AV176" s="12" t="s">
        <v>16</v>
      </c>
      <c r="AW176" s="12" t="s">
        <v>33</v>
      </c>
      <c r="AX176" s="12" t="s">
        <v>71</v>
      </c>
      <c r="AY176" s="238" t="s">
        <v>246</v>
      </c>
    </row>
    <row r="177" s="12" customFormat="1">
      <c r="B177" s="228"/>
      <c r="C177" s="229"/>
      <c r="D177" s="230" t="s">
        <v>255</v>
      </c>
      <c r="E177" s="231" t="s">
        <v>1</v>
      </c>
      <c r="F177" s="232" t="s">
        <v>7819</v>
      </c>
      <c r="G177" s="229"/>
      <c r="H177" s="231" t="s">
        <v>1</v>
      </c>
      <c r="I177" s="233"/>
      <c r="J177" s="229"/>
      <c r="K177" s="229"/>
      <c r="L177" s="234"/>
      <c r="M177" s="235"/>
      <c r="N177" s="236"/>
      <c r="O177" s="236"/>
      <c r="P177" s="236"/>
      <c r="Q177" s="236"/>
      <c r="R177" s="236"/>
      <c r="S177" s="236"/>
      <c r="T177" s="237"/>
      <c r="AT177" s="238" t="s">
        <v>255</v>
      </c>
      <c r="AU177" s="238" t="s">
        <v>71</v>
      </c>
      <c r="AV177" s="12" t="s">
        <v>16</v>
      </c>
      <c r="AW177" s="12" t="s">
        <v>33</v>
      </c>
      <c r="AX177" s="12" t="s">
        <v>71</v>
      </c>
      <c r="AY177" s="238" t="s">
        <v>246</v>
      </c>
    </row>
    <row r="178" s="12" customFormat="1">
      <c r="B178" s="228"/>
      <c r="C178" s="229"/>
      <c r="D178" s="230" t="s">
        <v>255</v>
      </c>
      <c r="E178" s="231" t="s">
        <v>1</v>
      </c>
      <c r="F178" s="232" t="s">
        <v>7820</v>
      </c>
      <c r="G178" s="229"/>
      <c r="H178" s="231" t="s">
        <v>1</v>
      </c>
      <c r="I178" s="233"/>
      <c r="J178" s="229"/>
      <c r="K178" s="229"/>
      <c r="L178" s="234"/>
      <c r="M178" s="235"/>
      <c r="N178" s="236"/>
      <c r="O178" s="236"/>
      <c r="P178" s="236"/>
      <c r="Q178" s="236"/>
      <c r="R178" s="236"/>
      <c r="S178" s="236"/>
      <c r="T178" s="237"/>
      <c r="AT178" s="238" t="s">
        <v>255</v>
      </c>
      <c r="AU178" s="238" t="s">
        <v>71</v>
      </c>
      <c r="AV178" s="12" t="s">
        <v>16</v>
      </c>
      <c r="AW178" s="12" t="s">
        <v>33</v>
      </c>
      <c r="AX178" s="12" t="s">
        <v>71</v>
      </c>
      <c r="AY178" s="238" t="s">
        <v>246</v>
      </c>
    </row>
    <row r="179" s="12" customFormat="1">
      <c r="B179" s="228"/>
      <c r="C179" s="229"/>
      <c r="D179" s="230" t="s">
        <v>255</v>
      </c>
      <c r="E179" s="231" t="s">
        <v>1</v>
      </c>
      <c r="F179" s="232" t="s">
        <v>7821</v>
      </c>
      <c r="G179" s="229"/>
      <c r="H179" s="231" t="s">
        <v>1</v>
      </c>
      <c r="I179" s="233"/>
      <c r="J179" s="229"/>
      <c r="K179" s="229"/>
      <c r="L179" s="234"/>
      <c r="M179" s="235"/>
      <c r="N179" s="236"/>
      <c r="O179" s="236"/>
      <c r="P179" s="236"/>
      <c r="Q179" s="236"/>
      <c r="R179" s="236"/>
      <c r="S179" s="236"/>
      <c r="T179" s="237"/>
      <c r="AT179" s="238" t="s">
        <v>255</v>
      </c>
      <c r="AU179" s="238" t="s">
        <v>71</v>
      </c>
      <c r="AV179" s="12" t="s">
        <v>16</v>
      </c>
      <c r="AW179" s="12" t="s">
        <v>33</v>
      </c>
      <c r="AX179" s="12" t="s">
        <v>71</v>
      </c>
      <c r="AY179" s="238" t="s">
        <v>246</v>
      </c>
    </row>
    <row r="180" s="12" customFormat="1">
      <c r="B180" s="228"/>
      <c r="C180" s="229"/>
      <c r="D180" s="230" t="s">
        <v>255</v>
      </c>
      <c r="E180" s="231" t="s">
        <v>1</v>
      </c>
      <c r="F180" s="232" t="s">
        <v>7822</v>
      </c>
      <c r="G180" s="229"/>
      <c r="H180" s="231" t="s">
        <v>1</v>
      </c>
      <c r="I180" s="233"/>
      <c r="J180" s="229"/>
      <c r="K180" s="229"/>
      <c r="L180" s="234"/>
      <c r="M180" s="235"/>
      <c r="N180" s="236"/>
      <c r="O180" s="236"/>
      <c r="P180" s="236"/>
      <c r="Q180" s="236"/>
      <c r="R180" s="236"/>
      <c r="S180" s="236"/>
      <c r="T180" s="237"/>
      <c r="AT180" s="238" t="s">
        <v>255</v>
      </c>
      <c r="AU180" s="238" t="s">
        <v>71</v>
      </c>
      <c r="AV180" s="12" t="s">
        <v>16</v>
      </c>
      <c r="AW180" s="12" t="s">
        <v>33</v>
      </c>
      <c r="AX180" s="12" t="s">
        <v>71</v>
      </c>
      <c r="AY180" s="238" t="s">
        <v>246</v>
      </c>
    </row>
    <row r="181" s="12" customFormat="1">
      <c r="B181" s="228"/>
      <c r="C181" s="229"/>
      <c r="D181" s="230" t="s">
        <v>255</v>
      </c>
      <c r="E181" s="231" t="s">
        <v>1</v>
      </c>
      <c r="F181" s="232" t="s">
        <v>7823</v>
      </c>
      <c r="G181" s="229"/>
      <c r="H181" s="231" t="s">
        <v>1</v>
      </c>
      <c r="I181" s="233"/>
      <c r="J181" s="229"/>
      <c r="K181" s="229"/>
      <c r="L181" s="234"/>
      <c r="M181" s="235"/>
      <c r="N181" s="236"/>
      <c r="O181" s="236"/>
      <c r="P181" s="236"/>
      <c r="Q181" s="236"/>
      <c r="R181" s="236"/>
      <c r="S181" s="236"/>
      <c r="T181" s="237"/>
      <c r="AT181" s="238" t="s">
        <v>255</v>
      </c>
      <c r="AU181" s="238" t="s">
        <v>71</v>
      </c>
      <c r="AV181" s="12" t="s">
        <v>16</v>
      </c>
      <c r="AW181" s="12" t="s">
        <v>33</v>
      </c>
      <c r="AX181" s="12" t="s">
        <v>71</v>
      </c>
      <c r="AY181" s="238" t="s">
        <v>246</v>
      </c>
    </row>
    <row r="182" s="12" customFormat="1">
      <c r="B182" s="228"/>
      <c r="C182" s="229"/>
      <c r="D182" s="230" t="s">
        <v>255</v>
      </c>
      <c r="E182" s="231" t="s">
        <v>1</v>
      </c>
      <c r="F182" s="232" t="s">
        <v>7824</v>
      </c>
      <c r="G182" s="229"/>
      <c r="H182" s="231" t="s">
        <v>1</v>
      </c>
      <c r="I182" s="233"/>
      <c r="J182" s="229"/>
      <c r="K182" s="229"/>
      <c r="L182" s="234"/>
      <c r="M182" s="235"/>
      <c r="N182" s="236"/>
      <c r="O182" s="236"/>
      <c r="P182" s="236"/>
      <c r="Q182" s="236"/>
      <c r="R182" s="236"/>
      <c r="S182" s="236"/>
      <c r="T182" s="237"/>
      <c r="AT182" s="238" t="s">
        <v>255</v>
      </c>
      <c r="AU182" s="238" t="s">
        <v>71</v>
      </c>
      <c r="AV182" s="12" t="s">
        <v>16</v>
      </c>
      <c r="AW182" s="12" t="s">
        <v>33</v>
      </c>
      <c r="AX182" s="12" t="s">
        <v>71</v>
      </c>
      <c r="AY182" s="238" t="s">
        <v>246</v>
      </c>
    </row>
    <row r="183" s="13" customFormat="1">
      <c r="B183" s="239"/>
      <c r="C183" s="240"/>
      <c r="D183" s="230" t="s">
        <v>255</v>
      </c>
      <c r="E183" s="241" t="s">
        <v>1</v>
      </c>
      <c r="F183" s="242" t="s">
        <v>16</v>
      </c>
      <c r="G183" s="240"/>
      <c r="H183" s="243">
        <v>1</v>
      </c>
      <c r="I183" s="244"/>
      <c r="J183" s="240"/>
      <c r="K183" s="240"/>
      <c r="L183" s="245"/>
      <c r="M183" s="246"/>
      <c r="N183" s="247"/>
      <c r="O183" s="247"/>
      <c r="P183" s="247"/>
      <c r="Q183" s="247"/>
      <c r="R183" s="247"/>
      <c r="S183" s="247"/>
      <c r="T183" s="248"/>
      <c r="AT183" s="249" t="s">
        <v>255</v>
      </c>
      <c r="AU183" s="249" t="s">
        <v>71</v>
      </c>
      <c r="AV183" s="13" t="s">
        <v>79</v>
      </c>
      <c r="AW183" s="13" t="s">
        <v>33</v>
      </c>
      <c r="AX183" s="13" t="s">
        <v>16</v>
      </c>
      <c r="AY183" s="249" t="s">
        <v>246</v>
      </c>
    </row>
    <row r="184" s="1" customFormat="1" ht="16.5" customHeight="1">
      <c r="B184" s="37"/>
      <c r="C184" s="216" t="s">
        <v>280</v>
      </c>
      <c r="D184" s="216" t="s">
        <v>248</v>
      </c>
      <c r="E184" s="217" t="s">
        <v>7825</v>
      </c>
      <c r="F184" s="218" t="s">
        <v>7826</v>
      </c>
      <c r="G184" s="219" t="s">
        <v>4404</v>
      </c>
      <c r="H184" s="220">
        <v>2</v>
      </c>
      <c r="I184" s="221"/>
      <c r="J184" s="222">
        <f>ROUND(I184*H184,2)</f>
        <v>0</v>
      </c>
      <c r="K184" s="218" t="s">
        <v>1</v>
      </c>
      <c r="L184" s="42"/>
      <c r="M184" s="223" t="s">
        <v>1</v>
      </c>
      <c r="N184" s="224" t="s">
        <v>42</v>
      </c>
      <c r="O184" s="78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AR184" s="16" t="s">
        <v>253</v>
      </c>
      <c r="AT184" s="16" t="s">
        <v>248</v>
      </c>
      <c r="AU184" s="16" t="s">
        <v>71</v>
      </c>
      <c r="AY184" s="16" t="s">
        <v>246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6" t="s">
        <v>16</v>
      </c>
      <c r="BK184" s="227">
        <f>ROUND(I184*H184,2)</f>
        <v>0</v>
      </c>
      <c r="BL184" s="16" t="s">
        <v>253</v>
      </c>
      <c r="BM184" s="16" t="s">
        <v>290</v>
      </c>
    </row>
    <row r="185" s="12" customFormat="1">
      <c r="B185" s="228"/>
      <c r="C185" s="229"/>
      <c r="D185" s="230" t="s">
        <v>255</v>
      </c>
      <c r="E185" s="231" t="s">
        <v>1</v>
      </c>
      <c r="F185" s="232" t="s">
        <v>7827</v>
      </c>
      <c r="G185" s="229"/>
      <c r="H185" s="231" t="s">
        <v>1</v>
      </c>
      <c r="I185" s="233"/>
      <c r="J185" s="229"/>
      <c r="K185" s="229"/>
      <c r="L185" s="234"/>
      <c r="M185" s="235"/>
      <c r="N185" s="236"/>
      <c r="O185" s="236"/>
      <c r="P185" s="236"/>
      <c r="Q185" s="236"/>
      <c r="R185" s="236"/>
      <c r="S185" s="236"/>
      <c r="T185" s="237"/>
      <c r="AT185" s="238" t="s">
        <v>255</v>
      </c>
      <c r="AU185" s="238" t="s">
        <v>71</v>
      </c>
      <c r="AV185" s="12" t="s">
        <v>16</v>
      </c>
      <c r="AW185" s="12" t="s">
        <v>33</v>
      </c>
      <c r="AX185" s="12" t="s">
        <v>71</v>
      </c>
      <c r="AY185" s="238" t="s">
        <v>246</v>
      </c>
    </row>
    <row r="186" s="12" customFormat="1">
      <c r="B186" s="228"/>
      <c r="C186" s="229"/>
      <c r="D186" s="230" t="s">
        <v>255</v>
      </c>
      <c r="E186" s="231" t="s">
        <v>1</v>
      </c>
      <c r="F186" s="232" t="s">
        <v>7810</v>
      </c>
      <c r="G186" s="229"/>
      <c r="H186" s="231" t="s">
        <v>1</v>
      </c>
      <c r="I186" s="233"/>
      <c r="J186" s="229"/>
      <c r="K186" s="229"/>
      <c r="L186" s="234"/>
      <c r="M186" s="235"/>
      <c r="N186" s="236"/>
      <c r="O186" s="236"/>
      <c r="P186" s="236"/>
      <c r="Q186" s="236"/>
      <c r="R186" s="236"/>
      <c r="S186" s="236"/>
      <c r="T186" s="237"/>
      <c r="AT186" s="238" t="s">
        <v>255</v>
      </c>
      <c r="AU186" s="238" t="s">
        <v>71</v>
      </c>
      <c r="AV186" s="12" t="s">
        <v>16</v>
      </c>
      <c r="AW186" s="12" t="s">
        <v>33</v>
      </c>
      <c r="AX186" s="12" t="s">
        <v>71</v>
      </c>
      <c r="AY186" s="238" t="s">
        <v>246</v>
      </c>
    </row>
    <row r="187" s="12" customFormat="1">
      <c r="B187" s="228"/>
      <c r="C187" s="229"/>
      <c r="D187" s="230" t="s">
        <v>255</v>
      </c>
      <c r="E187" s="231" t="s">
        <v>1</v>
      </c>
      <c r="F187" s="232" t="s">
        <v>7828</v>
      </c>
      <c r="G187" s="229"/>
      <c r="H187" s="231" t="s">
        <v>1</v>
      </c>
      <c r="I187" s="233"/>
      <c r="J187" s="229"/>
      <c r="K187" s="229"/>
      <c r="L187" s="234"/>
      <c r="M187" s="235"/>
      <c r="N187" s="236"/>
      <c r="O187" s="236"/>
      <c r="P187" s="236"/>
      <c r="Q187" s="236"/>
      <c r="R187" s="236"/>
      <c r="S187" s="236"/>
      <c r="T187" s="237"/>
      <c r="AT187" s="238" t="s">
        <v>255</v>
      </c>
      <c r="AU187" s="238" t="s">
        <v>71</v>
      </c>
      <c r="AV187" s="12" t="s">
        <v>16</v>
      </c>
      <c r="AW187" s="12" t="s">
        <v>33</v>
      </c>
      <c r="AX187" s="12" t="s">
        <v>71</v>
      </c>
      <c r="AY187" s="238" t="s">
        <v>246</v>
      </c>
    </row>
    <row r="188" s="12" customFormat="1">
      <c r="B188" s="228"/>
      <c r="C188" s="229"/>
      <c r="D188" s="230" t="s">
        <v>255</v>
      </c>
      <c r="E188" s="231" t="s">
        <v>1</v>
      </c>
      <c r="F188" s="232" t="s">
        <v>7829</v>
      </c>
      <c r="G188" s="229"/>
      <c r="H188" s="231" t="s">
        <v>1</v>
      </c>
      <c r="I188" s="233"/>
      <c r="J188" s="229"/>
      <c r="K188" s="229"/>
      <c r="L188" s="234"/>
      <c r="M188" s="235"/>
      <c r="N188" s="236"/>
      <c r="O188" s="236"/>
      <c r="P188" s="236"/>
      <c r="Q188" s="236"/>
      <c r="R188" s="236"/>
      <c r="S188" s="236"/>
      <c r="T188" s="237"/>
      <c r="AT188" s="238" t="s">
        <v>255</v>
      </c>
      <c r="AU188" s="238" t="s">
        <v>71</v>
      </c>
      <c r="AV188" s="12" t="s">
        <v>16</v>
      </c>
      <c r="AW188" s="12" t="s">
        <v>33</v>
      </c>
      <c r="AX188" s="12" t="s">
        <v>71</v>
      </c>
      <c r="AY188" s="238" t="s">
        <v>246</v>
      </c>
    </row>
    <row r="189" s="12" customFormat="1">
      <c r="B189" s="228"/>
      <c r="C189" s="229"/>
      <c r="D189" s="230" t="s">
        <v>255</v>
      </c>
      <c r="E189" s="231" t="s">
        <v>1</v>
      </c>
      <c r="F189" s="232" t="s">
        <v>7830</v>
      </c>
      <c r="G189" s="229"/>
      <c r="H189" s="231" t="s">
        <v>1</v>
      </c>
      <c r="I189" s="233"/>
      <c r="J189" s="229"/>
      <c r="K189" s="229"/>
      <c r="L189" s="234"/>
      <c r="M189" s="235"/>
      <c r="N189" s="236"/>
      <c r="O189" s="236"/>
      <c r="P189" s="236"/>
      <c r="Q189" s="236"/>
      <c r="R189" s="236"/>
      <c r="S189" s="236"/>
      <c r="T189" s="237"/>
      <c r="AT189" s="238" t="s">
        <v>255</v>
      </c>
      <c r="AU189" s="238" t="s">
        <v>71</v>
      </c>
      <c r="AV189" s="12" t="s">
        <v>16</v>
      </c>
      <c r="AW189" s="12" t="s">
        <v>33</v>
      </c>
      <c r="AX189" s="12" t="s">
        <v>71</v>
      </c>
      <c r="AY189" s="238" t="s">
        <v>246</v>
      </c>
    </row>
    <row r="190" s="12" customFormat="1">
      <c r="B190" s="228"/>
      <c r="C190" s="229"/>
      <c r="D190" s="230" t="s">
        <v>255</v>
      </c>
      <c r="E190" s="231" t="s">
        <v>1</v>
      </c>
      <c r="F190" s="232" t="s">
        <v>7822</v>
      </c>
      <c r="G190" s="229"/>
      <c r="H190" s="231" t="s">
        <v>1</v>
      </c>
      <c r="I190" s="233"/>
      <c r="J190" s="229"/>
      <c r="K190" s="229"/>
      <c r="L190" s="234"/>
      <c r="M190" s="235"/>
      <c r="N190" s="236"/>
      <c r="O190" s="236"/>
      <c r="P190" s="236"/>
      <c r="Q190" s="236"/>
      <c r="R190" s="236"/>
      <c r="S190" s="236"/>
      <c r="T190" s="237"/>
      <c r="AT190" s="238" t="s">
        <v>255</v>
      </c>
      <c r="AU190" s="238" t="s">
        <v>71</v>
      </c>
      <c r="AV190" s="12" t="s">
        <v>16</v>
      </c>
      <c r="AW190" s="12" t="s">
        <v>33</v>
      </c>
      <c r="AX190" s="12" t="s">
        <v>71</v>
      </c>
      <c r="AY190" s="238" t="s">
        <v>246</v>
      </c>
    </row>
    <row r="191" s="12" customFormat="1">
      <c r="B191" s="228"/>
      <c r="C191" s="229"/>
      <c r="D191" s="230" t="s">
        <v>255</v>
      </c>
      <c r="E191" s="231" t="s">
        <v>1</v>
      </c>
      <c r="F191" s="232" t="s">
        <v>7831</v>
      </c>
      <c r="G191" s="229"/>
      <c r="H191" s="231" t="s">
        <v>1</v>
      </c>
      <c r="I191" s="233"/>
      <c r="J191" s="229"/>
      <c r="K191" s="229"/>
      <c r="L191" s="234"/>
      <c r="M191" s="235"/>
      <c r="N191" s="236"/>
      <c r="O191" s="236"/>
      <c r="P191" s="236"/>
      <c r="Q191" s="236"/>
      <c r="R191" s="236"/>
      <c r="S191" s="236"/>
      <c r="T191" s="237"/>
      <c r="AT191" s="238" t="s">
        <v>255</v>
      </c>
      <c r="AU191" s="238" t="s">
        <v>71</v>
      </c>
      <c r="AV191" s="12" t="s">
        <v>16</v>
      </c>
      <c r="AW191" s="12" t="s">
        <v>33</v>
      </c>
      <c r="AX191" s="12" t="s">
        <v>71</v>
      </c>
      <c r="AY191" s="238" t="s">
        <v>246</v>
      </c>
    </row>
    <row r="192" s="12" customFormat="1">
      <c r="B192" s="228"/>
      <c r="C192" s="229"/>
      <c r="D192" s="230" t="s">
        <v>255</v>
      </c>
      <c r="E192" s="231" t="s">
        <v>1</v>
      </c>
      <c r="F192" s="232" t="s">
        <v>7832</v>
      </c>
      <c r="G192" s="229"/>
      <c r="H192" s="231" t="s">
        <v>1</v>
      </c>
      <c r="I192" s="233"/>
      <c r="J192" s="229"/>
      <c r="K192" s="229"/>
      <c r="L192" s="234"/>
      <c r="M192" s="235"/>
      <c r="N192" s="236"/>
      <c r="O192" s="236"/>
      <c r="P192" s="236"/>
      <c r="Q192" s="236"/>
      <c r="R192" s="236"/>
      <c r="S192" s="236"/>
      <c r="T192" s="237"/>
      <c r="AT192" s="238" t="s">
        <v>255</v>
      </c>
      <c r="AU192" s="238" t="s">
        <v>71</v>
      </c>
      <c r="AV192" s="12" t="s">
        <v>16</v>
      </c>
      <c r="AW192" s="12" t="s">
        <v>33</v>
      </c>
      <c r="AX192" s="12" t="s">
        <v>71</v>
      </c>
      <c r="AY192" s="238" t="s">
        <v>246</v>
      </c>
    </row>
    <row r="193" s="12" customFormat="1">
      <c r="B193" s="228"/>
      <c r="C193" s="229"/>
      <c r="D193" s="230" t="s">
        <v>255</v>
      </c>
      <c r="E193" s="231" t="s">
        <v>1</v>
      </c>
      <c r="F193" s="232" t="s">
        <v>7833</v>
      </c>
      <c r="G193" s="229"/>
      <c r="H193" s="231" t="s">
        <v>1</v>
      </c>
      <c r="I193" s="233"/>
      <c r="J193" s="229"/>
      <c r="K193" s="229"/>
      <c r="L193" s="234"/>
      <c r="M193" s="235"/>
      <c r="N193" s="236"/>
      <c r="O193" s="236"/>
      <c r="P193" s="236"/>
      <c r="Q193" s="236"/>
      <c r="R193" s="236"/>
      <c r="S193" s="236"/>
      <c r="T193" s="237"/>
      <c r="AT193" s="238" t="s">
        <v>255</v>
      </c>
      <c r="AU193" s="238" t="s">
        <v>71</v>
      </c>
      <c r="AV193" s="12" t="s">
        <v>16</v>
      </c>
      <c r="AW193" s="12" t="s">
        <v>33</v>
      </c>
      <c r="AX193" s="12" t="s">
        <v>71</v>
      </c>
      <c r="AY193" s="238" t="s">
        <v>246</v>
      </c>
    </row>
    <row r="194" s="13" customFormat="1">
      <c r="B194" s="239"/>
      <c r="C194" s="240"/>
      <c r="D194" s="230" t="s">
        <v>255</v>
      </c>
      <c r="E194" s="241" t="s">
        <v>1</v>
      </c>
      <c r="F194" s="242" t="s">
        <v>79</v>
      </c>
      <c r="G194" s="240"/>
      <c r="H194" s="243">
        <v>2</v>
      </c>
      <c r="I194" s="244"/>
      <c r="J194" s="240"/>
      <c r="K194" s="240"/>
      <c r="L194" s="245"/>
      <c r="M194" s="246"/>
      <c r="N194" s="247"/>
      <c r="O194" s="247"/>
      <c r="P194" s="247"/>
      <c r="Q194" s="247"/>
      <c r="R194" s="247"/>
      <c r="S194" s="247"/>
      <c r="T194" s="248"/>
      <c r="AT194" s="249" t="s">
        <v>255</v>
      </c>
      <c r="AU194" s="249" t="s">
        <v>71</v>
      </c>
      <c r="AV194" s="13" t="s">
        <v>79</v>
      </c>
      <c r="AW194" s="13" t="s">
        <v>33</v>
      </c>
      <c r="AX194" s="13" t="s">
        <v>16</v>
      </c>
      <c r="AY194" s="249" t="s">
        <v>246</v>
      </c>
    </row>
    <row r="195" s="1" customFormat="1" ht="16.5" customHeight="1">
      <c r="B195" s="37"/>
      <c r="C195" s="216" t="s">
        <v>286</v>
      </c>
      <c r="D195" s="216" t="s">
        <v>248</v>
      </c>
      <c r="E195" s="217" t="s">
        <v>7834</v>
      </c>
      <c r="F195" s="218" t="s">
        <v>7835</v>
      </c>
      <c r="G195" s="219" t="s">
        <v>4404</v>
      </c>
      <c r="H195" s="220">
        <v>1</v>
      </c>
      <c r="I195" s="221"/>
      <c r="J195" s="222">
        <f>ROUND(I195*H195,2)</f>
        <v>0</v>
      </c>
      <c r="K195" s="218" t="s">
        <v>1</v>
      </c>
      <c r="L195" s="42"/>
      <c r="M195" s="223" t="s">
        <v>1</v>
      </c>
      <c r="N195" s="224" t="s">
        <v>42</v>
      </c>
      <c r="O195" s="78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AR195" s="16" t="s">
        <v>253</v>
      </c>
      <c r="AT195" s="16" t="s">
        <v>248</v>
      </c>
      <c r="AU195" s="16" t="s">
        <v>71</v>
      </c>
      <c r="AY195" s="16" t="s">
        <v>246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6" t="s">
        <v>16</v>
      </c>
      <c r="BK195" s="227">
        <f>ROUND(I195*H195,2)</f>
        <v>0</v>
      </c>
      <c r="BL195" s="16" t="s">
        <v>253</v>
      </c>
      <c r="BM195" s="16" t="s">
        <v>295</v>
      </c>
    </row>
    <row r="196" s="12" customFormat="1">
      <c r="B196" s="228"/>
      <c r="C196" s="229"/>
      <c r="D196" s="230" t="s">
        <v>255</v>
      </c>
      <c r="E196" s="231" t="s">
        <v>1</v>
      </c>
      <c r="F196" s="232" t="s">
        <v>7836</v>
      </c>
      <c r="G196" s="229"/>
      <c r="H196" s="231" t="s">
        <v>1</v>
      </c>
      <c r="I196" s="233"/>
      <c r="J196" s="229"/>
      <c r="K196" s="229"/>
      <c r="L196" s="234"/>
      <c r="M196" s="235"/>
      <c r="N196" s="236"/>
      <c r="O196" s="236"/>
      <c r="P196" s="236"/>
      <c r="Q196" s="236"/>
      <c r="R196" s="236"/>
      <c r="S196" s="236"/>
      <c r="T196" s="237"/>
      <c r="AT196" s="238" t="s">
        <v>255</v>
      </c>
      <c r="AU196" s="238" t="s">
        <v>71</v>
      </c>
      <c r="AV196" s="12" t="s">
        <v>16</v>
      </c>
      <c r="AW196" s="12" t="s">
        <v>33</v>
      </c>
      <c r="AX196" s="12" t="s">
        <v>71</v>
      </c>
      <c r="AY196" s="238" t="s">
        <v>246</v>
      </c>
    </row>
    <row r="197" s="12" customFormat="1">
      <c r="B197" s="228"/>
      <c r="C197" s="229"/>
      <c r="D197" s="230" t="s">
        <v>255</v>
      </c>
      <c r="E197" s="231" t="s">
        <v>1</v>
      </c>
      <c r="F197" s="232" t="s">
        <v>7837</v>
      </c>
      <c r="G197" s="229"/>
      <c r="H197" s="231" t="s">
        <v>1</v>
      </c>
      <c r="I197" s="233"/>
      <c r="J197" s="229"/>
      <c r="K197" s="229"/>
      <c r="L197" s="234"/>
      <c r="M197" s="235"/>
      <c r="N197" s="236"/>
      <c r="O197" s="236"/>
      <c r="P197" s="236"/>
      <c r="Q197" s="236"/>
      <c r="R197" s="236"/>
      <c r="S197" s="236"/>
      <c r="T197" s="237"/>
      <c r="AT197" s="238" t="s">
        <v>255</v>
      </c>
      <c r="AU197" s="238" t="s">
        <v>71</v>
      </c>
      <c r="AV197" s="12" t="s">
        <v>16</v>
      </c>
      <c r="AW197" s="12" t="s">
        <v>33</v>
      </c>
      <c r="AX197" s="12" t="s">
        <v>71</v>
      </c>
      <c r="AY197" s="238" t="s">
        <v>246</v>
      </c>
    </row>
    <row r="198" s="12" customFormat="1">
      <c r="B198" s="228"/>
      <c r="C198" s="229"/>
      <c r="D198" s="230" t="s">
        <v>255</v>
      </c>
      <c r="E198" s="231" t="s">
        <v>1</v>
      </c>
      <c r="F198" s="232" t="s">
        <v>7838</v>
      </c>
      <c r="G198" s="229"/>
      <c r="H198" s="231" t="s">
        <v>1</v>
      </c>
      <c r="I198" s="233"/>
      <c r="J198" s="229"/>
      <c r="K198" s="229"/>
      <c r="L198" s="234"/>
      <c r="M198" s="235"/>
      <c r="N198" s="236"/>
      <c r="O198" s="236"/>
      <c r="P198" s="236"/>
      <c r="Q198" s="236"/>
      <c r="R198" s="236"/>
      <c r="S198" s="236"/>
      <c r="T198" s="237"/>
      <c r="AT198" s="238" t="s">
        <v>255</v>
      </c>
      <c r="AU198" s="238" t="s">
        <v>71</v>
      </c>
      <c r="AV198" s="12" t="s">
        <v>16</v>
      </c>
      <c r="AW198" s="12" t="s">
        <v>33</v>
      </c>
      <c r="AX198" s="12" t="s">
        <v>71</v>
      </c>
      <c r="AY198" s="238" t="s">
        <v>246</v>
      </c>
    </row>
    <row r="199" s="12" customFormat="1">
      <c r="B199" s="228"/>
      <c r="C199" s="229"/>
      <c r="D199" s="230" t="s">
        <v>255</v>
      </c>
      <c r="E199" s="231" t="s">
        <v>1</v>
      </c>
      <c r="F199" s="232" t="s">
        <v>7839</v>
      </c>
      <c r="G199" s="229"/>
      <c r="H199" s="231" t="s">
        <v>1</v>
      </c>
      <c r="I199" s="233"/>
      <c r="J199" s="229"/>
      <c r="K199" s="229"/>
      <c r="L199" s="234"/>
      <c r="M199" s="235"/>
      <c r="N199" s="236"/>
      <c r="O199" s="236"/>
      <c r="P199" s="236"/>
      <c r="Q199" s="236"/>
      <c r="R199" s="236"/>
      <c r="S199" s="236"/>
      <c r="T199" s="237"/>
      <c r="AT199" s="238" t="s">
        <v>255</v>
      </c>
      <c r="AU199" s="238" t="s">
        <v>71</v>
      </c>
      <c r="AV199" s="12" t="s">
        <v>16</v>
      </c>
      <c r="AW199" s="12" t="s">
        <v>33</v>
      </c>
      <c r="AX199" s="12" t="s">
        <v>71</v>
      </c>
      <c r="AY199" s="238" t="s">
        <v>246</v>
      </c>
    </row>
    <row r="200" s="12" customFormat="1">
      <c r="B200" s="228"/>
      <c r="C200" s="229"/>
      <c r="D200" s="230" t="s">
        <v>255</v>
      </c>
      <c r="E200" s="231" t="s">
        <v>1</v>
      </c>
      <c r="F200" s="232" t="s">
        <v>7840</v>
      </c>
      <c r="G200" s="229"/>
      <c r="H200" s="231" t="s">
        <v>1</v>
      </c>
      <c r="I200" s="233"/>
      <c r="J200" s="229"/>
      <c r="K200" s="229"/>
      <c r="L200" s="234"/>
      <c r="M200" s="235"/>
      <c r="N200" s="236"/>
      <c r="O200" s="236"/>
      <c r="P200" s="236"/>
      <c r="Q200" s="236"/>
      <c r="R200" s="236"/>
      <c r="S200" s="236"/>
      <c r="T200" s="237"/>
      <c r="AT200" s="238" t="s">
        <v>255</v>
      </c>
      <c r="AU200" s="238" t="s">
        <v>71</v>
      </c>
      <c r="AV200" s="12" t="s">
        <v>16</v>
      </c>
      <c r="AW200" s="12" t="s">
        <v>33</v>
      </c>
      <c r="AX200" s="12" t="s">
        <v>71</v>
      </c>
      <c r="AY200" s="238" t="s">
        <v>246</v>
      </c>
    </row>
    <row r="201" s="12" customFormat="1">
      <c r="B201" s="228"/>
      <c r="C201" s="229"/>
      <c r="D201" s="230" t="s">
        <v>255</v>
      </c>
      <c r="E201" s="231" t="s">
        <v>1</v>
      </c>
      <c r="F201" s="232" t="s">
        <v>7841</v>
      </c>
      <c r="G201" s="229"/>
      <c r="H201" s="231" t="s">
        <v>1</v>
      </c>
      <c r="I201" s="233"/>
      <c r="J201" s="229"/>
      <c r="K201" s="229"/>
      <c r="L201" s="234"/>
      <c r="M201" s="235"/>
      <c r="N201" s="236"/>
      <c r="O201" s="236"/>
      <c r="P201" s="236"/>
      <c r="Q201" s="236"/>
      <c r="R201" s="236"/>
      <c r="S201" s="236"/>
      <c r="T201" s="237"/>
      <c r="AT201" s="238" t="s">
        <v>255</v>
      </c>
      <c r="AU201" s="238" t="s">
        <v>71</v>
      </c>
      <c r="AV201" s="12" t="s">
        <v>16</v>
      </c>
      <c r="AW201" s="12" t="s">
        <v>33</v>
      </c>
      <c r="AX201" s="12" t="s">
        <v>71</v>
      </c>
      <c r="AY201" s="238" t="s">
        <v>246</v>
      </c>
    </row>
    <row r="202" s="12" customFormat="1">
      <c r="B202" s="228"/>
      <c r="C202" s="229"/>
      <c r="D202" s="230" t="s">
        <v>255</v>
      </c>
      <c r="E202" s="231" t="s">
        <v>1</v>
      </c>
      <c r="F202" s="232" t="s">
        <v>7842</v>
      </c>
      <c r="G202" s="229"/>
      <c r="H202" s="231" t="s">
        <v>1</v>
      </c>
      <c r="I202" s="233"/>
      <c r="J202" s="229"/>
      <c r="K202" s="229"/>
      <c r="L202" s="234"/>
      <c r="M202" s="235"/>
      <c r="N202" s="236"/>
      <c r="O202" s="236"/>
      <c r="P202" s="236"/>
      <c r="Q202" s="236"/>
      <c r="R202" s="236"/>
      <c r="S202" s="236"/>
      <c r="T202" s="237"/>
      <c r="AT202" s="238" t="s">
        <v>255</v>
      </c>
      <c r="AU202" s="238" t="s">
        <v>71</v>
      </c>
      <c r="AV202" s="12" t="s">
        <v>16</v>
      </c>
      <c r="AW202" s="12" t="s">
        <v>33</v>
      </c>
      <c r="AX202" s="12" t="s">
        <v>71</v>
      </c>
      <c r="AY202" s="238" t="s">
        <v>246</v>
      </c>
    </row>
    <row r="203" s="12" customFormat="1">
      <c r="B203" s="228"/>
      <c r="C203" s="229"/>
      <c r="D203" s="230" t="s">
        <v>255</v>
      </c>
      <c r="E203" s="231" t="s">
        <v>1</v>
      </c>
      <c r="F203" s="232" t="s">
        <v>7843</v>
      </c>
      <c r="G203" s="229"/>
      <c r="H203" s="231" t="s">
        <v>1</v>
      </c>
      <c r="I203" s="233"/>
      <c r="J203" s="229"/>
      <c r="K203" s="229"/>
      <c r="L203" s="234"/>
      <c r="M203" s="235"/>
      <c r="N203" s="236"/>
      <c r="O203" s="236"/>
      <c r="P203" s="236"/>
      <c r="Q203" s="236"/>
      <c r="R203" s="236"/>
      <c r="S203" s="236"/>
      <c r="T203" s="237"/>
      <c r="AT203" s="238" t="s">
        <v>255</v>
      </c>
      <c r="AU203" s="238" t="s">
        <v>71</v>
      </c>
      <c r="AV203" s="12" t="s">
        <v>16</v>
      </c>
      <c r="AW203" s="12" t="s">
        <v>33</v>
      </c>
      <c r="AX203" s="12" t="s">
        <v>71</v>
      </c>
      <c r="AY203" s="238" t="s">
        <v>246</v>
      </c>
    </row>
    <row r="204" s="12" customFormat="1">
      <c r="B204" s="228"/>
      <c r="C204" s="229"/>
      <c r="D204" s="230" t="s">
        <v>255</v>
      </c>
      <c r="E204" s="231" t="s">
        <v>1</v>
      </c>
      <c r="F204" s="232" t="s">
        <v>7844</v>
      </c>
      <c r="G204" s="229"/>
      <c r="H204" s="231" t="s">
        <v>1</v>
      </c>
      <c r="I204" s="233"/>
      <c r="J204" s="229"/>
      <c r="K204" s="229"/>
      <c r="L204" s="234"/>
      <c r="M204" s="235"/>
      <c r="N204" s="236"/>
      <c r="O204" s="236"/>
      <c r="P204" s="236"/>
      <c r="Q204" s="236"/>
      <c r="R204" s="236"/>
      <c r="S204" s="236"/>
      <c r="T204" s="237"/>
      <c r="AT204" s="238" t="s">
        <v>255</v>
      </c>
      <c r="AU204" s="238" t="s">
        <v>71</v>
      </c>
      <c r="AV204" s="12" t="s">
        <v>16</v>
      </c>
      <c r="AW204" s="12" t="s">
        <v>33</v>
      </c>
      <c r="AX204" s="12" t="s">
        <v>71</v>
      </c>
      <c r="AY204" s="238" t="s">
        <v>246</v>
      </c>
    </row>
    <row r="205" s="12" customFormat="1">
      <c r="B205" s="228"/>
      <c r="C205" s="229"/>
      <c r="D205" s="230" t="s">
        <v>255</v>
      </c>
      <c r="E205" s="231" t="s">
        <v>1</v>
      </c>
      <c r="F205" s="232" t="s">
        <v>7845</v>
      </c>
      <c r="G205" s="229"/>
      <c r="H205" s="231" t="s">
        <v>1</v>
      </c>
      <c r="I205" s="233"/>
      <c r="J205" s="229"/>
      <c r="K205" s="229"/>
      <c r="L205" s="234"/>
      <c r="M205" s="235"/>
      <c r="N205" s="236"/>
      <c r="O205" s="236"/>
      <c r="P205" s="236"/>
      <c r="Q205" s="236"/>
      <c r="R205" s="236"/>
      <c r="S205" s="236"/>
      <c r="T205" s="237"/>
      <c r="AT205" s="238" t="s">
        <v>255</v>
      </c>
      <c r="AU205" s="238" t="s">
        <v>71</v>
      </c>
      <c r="AV205" s="12" t="s">
        <v>16</v>
      </c>
      <c r="AW205" s="12" t="s">
        <v>33</v>
      </c>
      <c r="AX205" s="12" t="s">
        <v>71</v>
      </c>
      <c r="AY205" s="238" t="s">
        <v>246</v>
      </c>
    </row>
    <row r="206" s="12" customFormat="1">
      <c r="B206" s="228"/>
      <c r="C206" s="229"/>
      <c r="D206" s="230" t="s">
        <v>255</v>
      </c>
      <c r="E206" s="231" t="s">
        <v>1</v>
      </c>
      <c r="F206" s="232" t="s">
        <v>7846</v>
      </c>
      <c r="G206" s="229"/>
      <c r="H206" s="231" t="s">
        <v>1</v>
      </c>
      <c r="I206" s="233"/>
      <c r="J206" s="229"/>
      <c r="K206" s="229"/>
      <c r="L206" s="234"/>
      <c r="M206" s="235"/>
      <c r="N206" s="236"/>
      <c r="O206" s="236"/>
      <c r="P206" s="236"/>
      <c r="Q206" s="236"/>
      <c r="R206" s="236"/>
      <c r="S206" s="236"/>
      <c r="T206" s="237"/>
      <c r="AT206" s="238" t="s">
        <v>255</v>
      </c>
      <c r="AU206" s="238" t="s">
        <v>71</v>
      </c>
      <c r="AV206" s="12" t="s">
        <v>16</v>
      </c>
      <c r="AW206" s="12" t="s">
        <v>33</v>
      </c>
      <c r="AX206" s="12" t="s">
        <v>71</v>
      </c>
      <c r="AY206" s="238" t="s">
        <v>246</v>
      </c>
    </row>
    <row r="207" s="12" customFormat="1">
      <c r="B207" s="228"/>
      <c r="C207" s="229"/>
      <c r="D207" s="230" t="s">
        <v>255</v>
      </c>
      <c r="E207" s="231" t="s">
        <v>1</v>
      </c>
      <c r="F207" s="232" t="s">
        <v>7847</v>
      </c>
      <c r="G207" s="229"/>
      <c r="H207" s="231" t="s">
        <v>1</v>
      </c>
      <c r="I207" s="233"/>
      <c r="J207" s="229"/>
      <c r="K207" s="229"/>
      <c r="L207" s="234"/>
      <c r="M207" s="235"/>
      <c r="N207" s="236"/>
      <c r="O207" s="236"/>
      <c r="P207" s="236"/>
      <c r="Q207" s="236"/>
      <c r="R207" s="236"/>
      <c r="S207" s="236"/>
      <c r="T207" s="237"/>
      <c r="AT207" s="238" t="s">
        <v>255</v>
      </c>
      <c r="AU207" s="238" t="s">
        <v>71</v>
      </c>
      <c r="AV207" s="12" t="s">
        <v>16</v>
      </c>
      <c r="AW207" s="12" t="s">
        <v>33</v>
      </c>
      <c r="AX207" s="12" t="s">
        <v>71</v>
      </c>
      <c r="AY207" s="238" t="s">
        <v>246</v>
      </c>
    </row>
    <row r="208" s="12" customFormat="1">
      <c r="B208" s="228"/>
      <c r="C208" s="229"/>
      <c r="D208" s="230" t="s">
        <v>255</v>
      </c>
      <c r="E208" s="231" t="s">
        <v>1</v>
      </c>
      <c r="F208" s="232" t="s">
        <v>7848</v>
      </c>
      <c r="G208" s="229"/>
      <c r="H208" s="231" t="s">
        <v>1</v>
      </c>
      <c r="I208" s="233"/>
      <c r="J208" s="229"/>
      <c r="K208" s="229"/>
      <c r="L208" s="234"/>
      <c r="M208" s="235"/>
      <c r="N208" s="236"/>
      <c r="O208" s="236"/>
      <c r="P208" s="236"/>
      <c r="Q208" s="236"/>
      <c r="R208" s="236"/>
      <c r="S208" s="236"/>
      <c r="T208" s="237"/>
      <c r="AT208" s="238" t="s">
        <v>255</v>
      </c>
      <c r="AU208" s="238" t="s">
        <v>71</v>
      </c>
      <c r="AV208" s="12" t="s">
        <v>16</v>
      </c>
      <c r="AW208" s="12" t="s">
        <v>33</v>
      </c>
      <c r="AX208" s="12" t="s">
        <v>71</v>
      </c>
      <c r="AY208" s="238" t="s">
        <v>246</v>
      </c>
    </row>
    <row r="209" s="12" customFormat="1">
      <c r="B209" s="228"/>
      <c r="C209" s="229"/>
      <c r="D209" s="230" t="s">
        <v>255</v>
      </c>
      <c r="E209" s="231" t="s">
        <v>1</v>
      </c>
      <c r="F209" s="232" t="s">
        <v>7849</v>
      </c>
      <c r="G209" s="229"/>
      <c r="H209" s="231" t="s">
        <v>1</v>
      </c>
      <c r="I209" s="233"/>
      <c r="J209" s="229"/>
      <c r="K209" s="229"/>
      <c r="L209" s="234"/>
      <c r="M209" s="235"/>
      <c r="N209" s="236"/>
      <c r="O209" s="236"/>
      <c r="P209" s="236"/>
      <c r="Q209" s="236"/>
      <c r="R209" s="236"/>
      <c r="S209" s="236"/>
      <c r="T209" s="237"/>
      <c r="AT209" s="238" t="s">
        <v>255</v>
      </c>
      <c r="AU209" s="238" t="s">
        <v>71</v>
      </c>
      <c r="AV209" s="12" t="s">
        <v>16</v>
      </c>
      <c r="AW209" s="12" t="s">
        <v>33</v>
      </c>
      <c r="AX209" s="12" t="s">
        <v>71</v>
      </c>
      <c r="AY209" s="238" t="s">
        <v>246</v>
      </c>
    </row>
    <row r="210" s="12" customFormat="1">
      <c r="B210" s="228"/>
      <c r="C210" s="229"/>
      <c r="D210" s="230" t="s">
        <v>255</v>
      </c>
      <c r="E210" s="231" t="s">
        <v>1</v>
      </c>
      <c r="F210" s="232" t="s">
        <v>7850</v>
      </c>
      <c r="G210" s="229"/>
      <c r="H210" s="231" t="s">
        <v>1</v>
      </c>
      <c r="I210" s="233"/>
      <c r="J210" s="229"/>
      <c r="K210" s="229"/>
      <c r="L210" s="234"/>
      <c r="M210" s="235"/>
      <c r="N210" s="236"/>
      <c r="O210" s="236"/>
      <c r="P210" s="236"/>
      <c r="Q210" s="236"/>
      <c r="R210" s="236"/>
      <c r="S210" s="236"/>
      <c r="T210" s="237"/>
      <c r="AT210" s="238" t="s">
        <v>255</v>
      </c>
      <c r="AU210" s="238" t="s">
        <v>71</v>
      </c>
      <c r="AV210" s="12" t="s">
        <v>16</v>
      </c>
      <c r="AW210" s="12" t="s">
        <v>33</v>
      </c>
      <c r="AX210" s="12" t="s">
        <v>71</v>
      </c>
      <c r="AY210" s="238" t="s">
        <v>246</v>
      </c>
    </row>
    <row r="211" s="12" customFormat="1">
      <c r="B211" s="228"/>
      <c r="C211" s="229"/>
      <c r="D211" s="230" t="s">
        <v>255</v>
      </c>
      <c r="E211" s="231" t="s">
        <v>1</v>
      </c>
      <c r="F211" s="232" t="s">
        <v>7851</v>
      </c>
      <c r="G211" s="229"/>
      <c r="H211" s="231" t="s">
        <v>1</v>
      </c>
      <c r="I211" s="233"/>
      <c r="J211" s="229"/>
      <c r="K211" s="229"/>
      <c r="L211" s="234"/>
      <c r="M211" s="235"/>
      <c r="N211" s="236"/>
      <c r="O211" s="236"/>
      <c r="P211" s="236"/>
      <c r="Q211" s="236"/>
      <c r="R211" s="236"/>
      <c r="S211" s="236"/>
      <c r="T211" s="237"/>
      <c r="AT211" s="238" t="s">
        <v>255</v>
      </c>
      <c r="AU211" s="238" t="s">
        <v>71</v>
      </c>
      <c r="AV211" s="12" t="s">
        <v>16</v>
      </c>
      <c r="AW211" s="12" t="s">
        <v>33</v>
      </c>
      <c r="AX211" s="12" t="s">
        <v>71</v>
      </c>
      <c r="AY211" s="238" t="s">
        <v>246</v>
      </c>
    </row>
    <row r="212" s="12" customFormat="1">
      <c r="B212" s="228"/>
      <c r="C212" s="229"/>
      <c r="D212" s="230" t="s">
        <v>255</v>
      </c>
      <c r="E212" s="231" t="s">
        <v>1</v>
      </c>
      <c r="F212" s="232" t="s">
        <v>7852</v>
      </c>
      <c r="G212" s="229"/>
      <c r="H212" s="231" t="s">
        <v>1</v>
      </c>
      <c r="I212" s="233"/>
      <c r="J212" s="229"/>
      <c r="K212" s="229"/>
      <c r="L212" s="234"/>
      <c r="M212" s="235"/>
      <c r="N212" s="236"/>
      <c r="O212" s="236"/>
      <c r="P212" s="236"/>
      <c r="Q212" s="236"/>
      <c r="R212" s="236"/>
      <c r="S212" s="236"/>
      <c r="T212" s="237"/>
      <c r="AT212" s="238" t="s">
        <v>255</v>
      </c>
      <c r="AU212" s="238" t="s">
        <v>71</v>
      </c>
      <c r="AV212" s="12" t="s">
        <v>16</v>
      </c>
      <c r="AW212" s="12" t="s">
        <v>33</v>
      </c>
      <c r="AX212" s="12" t="s">
        <v>71</v>
      </c>
      <c r="AY212" s="238" t="s">
        <v>246</v>
      </c>
    </row>
    <row r="213" s="12" customFormat="1">
      <c r="B213" s="228"/>
      <c r="C213" s="229"/>
      <c r="D213" s="230" t="s">
        <v>255</v>
      </c>
      <c r="E213" s="231" t="s">
        <v>1</v>
      </c>
      <c r="F213" s="232" t="s">
        <v>7853</v>
      </c>
      <c r="G213" s="229"/>
      <c r="H213" s="231" t="s">
        <v>1</v>
      </c>
      <c r="I213" s="233"/>
      <c r="J213" s="229"/>
      <c r="K213" s="229"/>
      <c r="L213" s="234"/>
      <c r="M213" s="235"/>
      <c r="N213" s="236"/>
      <c r="O213" s="236"/>
      <c r="P213" s="236"/>
      <c r="Q213" s="236"/>
      <c r="R213" s="236"/>
      <c r="S213" s="236"/>
      <c r="T213" s="237"/>
      <c r="AT213" s="238" t="s">
        <v>255</v>
      </c>
      <c r="AU213" s="238" t="s">
        <v>71</v>
      </c>
      <c r="AV213" s="12" t="s">
        <v>16</v>
      </c>
      <c r="AW213" s="12" t="s">
        <v>33</v>
      </c>
      <c r="AX213" s="12" t="s">
        <v>71</v>
      </c>
      <c r="AY213" s="238" t="s">
        <v>246</v>
      </c>
    </row>
    <row r="214" s="12" customFormat="1">
      <c r="B214" s="228"/>
      <c r="C214" s="229"/>
      <c r="D214" s="230" t="s">
        <v>255</v>
      </c>
      <c r="E214" s="231" t="s">
        <v>1</v>
      </c>
      <c r="F214" s="232" t="s">
        <v>7854</v>
      </c>
      <c r="G214" s="229"/>
      <c r="H214" s="231" t="s">
        <v>1</v>
      </c>
      <c r="I214" s="233"/>
      <c r="J214" s="229"/>
      <c r="K214" s="229"/>
      <c r="L214" s="234"/>
      <c r="M214" s="235"/>
      <c r="N214" s="236"/>
      <c r="O214" s="236"/>
      <c r="P214" s="236"/>
      <c r="Q214" s="236"/>
      <c r="R214" s="236"/>
      <c r="S214" s="236"/>
      <c r="T214" s="237"/>
      <c r="AT214" s="238" t="s">
        <v>255</v>
      </c>
      <c r="AU214" s="238" t="s">
        <v>71</v>
      </c>
      <c r="AV214" s="12" t="s">
        <v>16</v>
      </c>
      <c r="AW214" s="12" t="s">
        <v>33</v>
      </c>
      <c r="AX214" s="12" t="s">
        <v>71</v>
      </c>
      <c r="AY214" s="238" t="s">
        <v>246</v>
      </c>
    </row>
    <row r="215" s="12" customFormat="1">
      <c r="B215" s="228"/>
      <c r="C215" s="229"/>
      <c r="D215" s="230" t="s">
        <v>255</v>
      </c>
      <c r="E215" s="231" t="s">
        <v>1</v>
      </c>
      <c r="F215" s="232" t="s">
        <v>7855</v>
      </c>
      <c r="G215" s="229"/>
      <c r="H215" s="231" t="s">
        <v>1</v>
      </c>
      <c r="I215" s="233"/>
      <c r="J215" s="229"/>
      <c r="K215" s="229"/>
      <c r="L215" s="234"/>
      <c r="M215" s="235"/>
      <c r="N215" s="236"/>
      <c r="O215" s="236"/>
      <c r="P215" s="236"/>
      <c r="Q215" s="236"/>
      <c r="R215" s="236"/>
      <c r="S215" s="236"/>
      <c r="T215" s="237"/>
      <c r="AT215" s="238" t="s">
        <v>255</v>
      </c>
      <c r="AU215" s="238" t="s">
        <v>71</v>
      </c>
      <c r="AV215" s="12" t="s">
        <v>16</v>
      </c>
      <c r="AW215" s="12" t="s">
        <v>33</v>
      </c>
      <c r="AX215" s="12" t="s">
        <v>71</v>
      </c>
      <c r="AY215" s="238" t="s">
        <v>246</v>
      </c>
    </row>
    <row r="216" s="12" customFormat="1">
      <c r="B216" s="228"/>
      <c r="C216" s="229"/>
      <c r="D216" s="230" t="s">
        <v>255</v>
      </c>
      <c r="E216" s="231" t="s">
        <v>1</v>
      </c>
      <c r="F216" s="232" t="s">
        <v>7856</v>
      </c>
      <c r="G216" s="229"/>
      <c r="H216" s="231" t="s">
        <v>1</v>
      </c>
      <c r="I216" s="233"/>
      <c r="J216" s="229"/>
      <c r="K216" s="229"/>
      <c r="L216" s="234"/>
      <c r="M216" s="235"/>
      <c r="N216" s="236"/>
      <c r="O216" s="236"/>
      <c r="P216" s="236"/>
      <c r="Q216" s="236"/>
      <c r="R216" s="236"/>
      <c r="S216" s="236"/>
      <c r="T216" s="237"/>
      <c r="AT216" s="238" t="s">
        <v>255</v>
      </c>
      <c r="AU216" s="238" t="s">
        <v>71</v>
      </c>
      <c r="AV216" s="12" t="s">
        <v>16</v>
      </c>
      <c r="AW216" s="12" t="s">
        <v>33</v>
      </c>
      <c r="AX216" s="12" t="s">
        <v>71</v>
      </c>
      <c r="AY216" s="238" t="s">
        <v>246</v>
      </c>
    </row>
    <row r="217" s="12" customFormat="1">
      <c r="B217" s="228"/>
      <c r="C217" s="229"/>
      <c r="D217" s="230" t="s">
        <v>255</v>
      </c>
      <c r="E217" s="231" t="s">
        <v>1</v>
      </c>
      <c r="F217" s="232" t="s">
        <v>7857</v>
      </c>
      <c r="G217" s="229"/>
      <c r="H217" s="231" t="s">
        <v>1</v>
      </c>
      <c r="I217" s="233"/>
      <c r="J217" s="229"/>
      <c r="K217" s="229"/>
      <c r="L217" s="234"/>
      <c r="M217" s="235"/>
      <c r="N217" s="236"/>
      <c r="O217" s="236"/>
      <c r="P217" s="236"/>
      <c r="Q217" s="236"/>
      <c r="R217" s="236"/>
      <c r="S217" s="236"/>
      <c r="T217" s="237"/>
      <c r="AT217" s="238" t="s">
        <v>255</v>
      </c>
      <c r="AU217" s="238" t="s">
        <v>71</v>
      </c>
      <c r="AV217" s="12" t="s">
        <v>16</v>
      </c>
      <c r="AW217" s="12" t="s">
        <v>33</v>
      </c>
      <c r="AX217" s="12" t="s">
        <v>71</v>
      </c>
      <c r="AY217" s="238" t="s">
        <v>246</v>
      </c>
    </row>
    <row r="218" s="13" customFormat="1">
      <c r="B218" s="239"/>
      <c r="C218" s="240"/>
      <c r="D218" s="230" t="s">
        <v>255</v>
      </c>
      <c r="E218" s="241" t="s">
        <v>1</v>
      </c>
      <c r="F218" s="242" t="s">
        <v>16</v>
      </c>
      <c r="G218" s="240"/>
      <c r="H218" s="243">
        <v>1</v>
      </c>
      <c r="I218" s="244"/>
      <c r="J218" s="240"/>
      <c r="K218" s="240"/>
      <c r="L218" s="245"/>
      <c r="M218" s="246"/>
      <c r="N218" s="247"/>
      <c r="O218" s="247"/>
      <c r="P218" s="247"/>
      <c r="Q218" s="247"/>
      <c r="R218" s="247"/>
      <c r="S218" s="247"/>
      <c r="T218" s="248"/>
      <c r="AT218" s="249" t="s">
        <v>255</v>
      </c>
      <c r="AU218" s="249" t="s">
        <v>71</v>
      </c>
      <c r="AV218" s="13" t="s">
        <v>79</v>
      </c>
      <c r="AW218" s="13" t="s">
        <v>33</v>
      </c>
      <c r="AX218" s="13" t="s">
        <v>16</v>
      </c>
      <c r="AY218" s="249" t="s">
        <v>246</v>
      </c>
    </row>
    <row r="219" s="1" customFormat="1" ht="16.5" customHeight="1">
      <c r="B219" s="37"/>
      <c r="C219" s="216" t="s">
        <v>290</v>
      </c>
      <c r="D219" s="216" t="s">
        <v>248</v>
      </c>
      <c r="E219" s="217" t="s">
        <v>7858</v>
      </c>
      <c r="F219" s="218" t="s">
        <v>7859</v>
      </c>
      <c r="G219" s="219" t="s">
        <v>4404</v>
      </c>
      <c r="H219" s="220">
        <v>1</v>
      </c>
      <c r="I219" s="221"/>
      <c r="J219" s="222">
        <f>ROUND(I219*H219,2)</f>
        <v>0</v>
      </c>
      <c r="K219" s="218" t="s">
        <v>1</v>
      </c>
      <c r="L219" s="42"/>
      <c r="M219" s="223" t="s">
        <v>1</v>
      </c>
      <c r="N219" s="224" t="s">
        <v>42</v>
      </c>
      <c r="O219" s="78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AR219" s="16" t="s">
        <v>253</v>
      </c>
      <c r="AT219" s="16" t="s">
        <v>248</v>
      </c>
      <c r="AU219" s="16" t="s">
        <v>71</v>
      </c>
      <c r="AY219" s="16" t="s">
        <v>246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6" t="s">
        <v>16</v>
      </c>
      <c r="BK219" s="227">
        <f>ROUND(I219*H219,2)</f>
        <v>0</v>
      </c>
      <c r="BL219" s="16" t="s">
        <v>253</v>
      </c>
      <c r="BM219" s="16" t="s">
        <v>300</v>
      </c>
    </row>
    <row r="220" s="12" customFormat="1">
      <c r="B220" s="228"/>
      <c r="C220" s="229"/>
      <c r="D220" s="230" t="s">
        <v>255</v>
      </c>
      <c r="E220" s="231" t="s">
        <v>1</v>
      </c>
      <c r="F220" s="232" t="s">
        <v>7860</v>
      </c>
      <c r="G220" s="229"/>
      <c r="H220" s="231" t="s">
        <v>1</v>
      </c>
      <c r="I220" s="233"/>
      <c r="J220" s="229"/>
      <c r="K220" s="229"/>
      <c r="L220" s="234"/>
      <c r="M220" s="235"/>
      <c r="N220" s="236"/>
      <c r="O220" s="236"/>
      <c r="P220" s="236"/>
      <c r="Q220" s="236"/>
      <c r="R220" s="236"/>
      <c r="S220" s="236"/>
      <c r="T220" s="237"/>
      <c r="AT220" s="238" t="s">
        <v>255</v>
      </c>
      <c r="AU220" s="238" t="s">
        <v>71</v>
      </c>
      <c r="AV220" s="12" t="s">
        <v>16</v>
      </c>
      <c r="AW220" s="12" t="s">
        <v>33</v>
      </c>
      <c r="AX220" s="12" t="s">
        <v>71</v>
      </c>
      <c r="AY220" s="238" t="s">
        <v>246</v>
      </c>
    </row>
    <row r="221" s="12" customFormat="1">
      <c r="B221" s="228"/>
      <c r="C221" s="229"/>
      <c r="D221" s="230" t="s">
        <v>255</v>
      </c>
      <c r="E221" s="231" t="s">
        <v>1</v>
      </c>
      <c r="F221" s="232" t="s">
        <v>7837</v>
      </c>
      <c r="G221" s="229"/>
      <c r="H221" s="231" t="s">
        <v>1</v>
      </c>
      <c r="I221" s="233"/>
      <c r="J221" s="229"/>
      <c r="K221" s="229"/>
      <c r="L221" s="234"/>
      <c r="M221" s="235"/>
      <c r="N221" s="236"/>
      <c r="O221" s="236"/>
      <c r="P221" s="236"/>
      <c r="Q221" s="236"/>
      <c r="R221" s="236"/>
      <c r="S221" s="236"/>
      <c r="T221" s="237"/>
      <c r="AT221" s="238" t="s">
        <v>255</v>
      </c>
      <c r="AU221" s="238" t="s">
        <v>71</v>
      </c>
      <c r="AV221" s="12" t="s">
        <v>16</v>
      </c>
      <c r="AW221" s="12" t="s">
        <v>33</v>
      </c>
      <c r="AX221" s="12" t="s">
        <v>71</v>
      </c>
      <c r="AY221" s="238" t="s">
        <v>246</v>
      </c>
    </row>
    <row r="222" s="12" customFormat="1">
      <c r="B222" s="228"/>
      <c r="C222" s="229"/>
      <c r="D222" s="230" t="s">
        <v>255</v>
      </c>
      <c r="E222" s="231" t="s">
        <v>1</v>
      </c>
      <c r="F222" s="232" t="s">
        <v>7861</v>
      </c>
      <c r="G222" s="229"/>
      <c r="H222" s="231" t="s">
        <v>1</v>
      </c>
      <c r="I222" s="233"/>
      <c r="J222" s="229"/>
      <c r="K222" s="229"/>
      <c r="L222" s="234"/>
      <c r="M222" s="235"/>
      <c r="N222" s="236"/>
      <c r="O222" s="236"/>
      <c r="P222" s="236"/>
      <c r="Q222" s="236"/>
      <c r="R222" s="236"/>
      <c r="S222" s="236"/>
      <c r="T222" s="237"/>
      <c r="AT222" s="238" t="s">
        <v>255</v>
      </c>
      <c r="AU222" s="238" t="s">
        <v>71</v>
      </c>
      <c r="AV222" s="12" t="s">
        <v>16</v>
      </c>
      <c r="AW222" s="12" t="s">
        <v>33</v>
      </c>
      <c r="AX222" s="12" t="s">
        <v>71</v>
      </c>
      <c r="AY222" s="238" t="s">
        <v>246</v>
      </c>
    </row>
    <row r="223" s="12" customFormat="1">
      <c r="B223" s="228"/>
      <c r="C223" s="229"/>
      <c r="D223" s="230" t="s">
        <v>255</v>
      </c>
      <c r="E223" s="231" t="s">
        <v>1</v>
      </c>
      <c r="F223" s="232" t="s">
        <v>7862</v>
      </c>
      <c r="G223" s="229"/>
      <c r="H223" s="231" t="s">
        <v>1</v>
      </c>
      <c r="I223" s="233"/>
      <c r="J223" s="229"/>
      <c r="K223" s="229"/>
      <c r="L223" s="234"/>
      <c r="M223" s="235"/>
      <c r="N223" s="236"/>
      <c r="O223" s="236"/>
      <c r="P223" s="236"/>
      <c r="Q223" s="236"/>
      <c r="R223" s="236"/>
      <c r="S223" s="236"/>
      <c r="T223" s="237"/>
      <c r="AT223" s="238" t="s">
        <v>255</v>
      </c>
      <c r="AU223" s="238" t="s">
        <v>71</v>
      </c>
      <c r="AV223" s="12" t="s">
        <v>16</v>
      </c>
      <c r="AW223" s="12" t="s">
        <v>33</v>
      </c>
      <c r="AX223" s="12" t="s">
        <v>71</v>
      </c>
      <c r="AY223" s="238" t="s">
        <v>246</v>
      </c>
    </row>
    <row r="224" s="12" customFormat="1">
      <c r="B224" s="228"/>
      <c r="C224" s="229"/>
      <c r="D224" s="230" t="s">
        <v>255</v>
      </c>
      <c r="E224" s="231" t="s">
        <v>1</v>
      </c>
      <c r="F224" s="232" t="s">
        <v>7863</v>
      </c>
      <c r="G224" s="229"/>
      <c r="H224" s="231" t="s">
        <v>1</v>
      </c>
      <c r="I224" s="233"/>
      <c r="J224" s="229"/>
      <c r="K224" s="229"/>
      <c r="L224" s="234"/>
      <c r="M224" s="235"/>
      <c r="N224" s="236"/>
      <c r="O224" s="236"/>
      <c r="P224" s="236"/>
      <c r="Q224" s="236"/>
      <c r="R224" s="236"/>
      <c r="S224" s="236"/>
      <c r="T224" s="237"/>
      <c r="AT224" s="238" t="s">
        <v>255</v>
      </c>
      <c r="AU224" s="238" t="s">
        <v>71</v>
      </c>
      <c r="AV224" s="12" t="s">
        <v>16</v>
      </c>
      <c r="AW224" s="12" t="s">
        <v>33</v>
      </c>
      <c r="AX224" s="12" t="s">
        <v>71</v>
      </c>
      <c r="AY224" s="238" t="s">
        <v>246</v>
      </c>
    </row>
    <row r="225" s="12" customFormat="1">
      <c r="B225" s="228"/>
      <c r="C225" s="229"/>
      <c r="D225" s="230" t="s">
        <v>255</v>
      </c>
      <c r="E225" s="231" t="s">
        <v>1</v>
      </c>
      <c r="F225" s="232" t="s">
        <v>7840</v>
      </c>
      <c r="G225" s="229"/>
      <c r="H225" s="231" t="s">
        <v>1</v>
      </c>
      <c r="I225" s="233"/>
      <c r="J225" s="229"/>
      <c r="K225" s="229"/>
      <c r="L225" s="234"/>
      <c r="M225" s="235"/>
      <c r="N225" s="236"/>
      <c r="O225" s="236"/>
      <c r="P225" s="236"/>
      <c r="Q225" s="236"/>
      <c r="R225" s="236"/>
      <c r="S225" s="236"/>
      <c r="T225" s="237"/>
      <c r="AT225" s="238" t="s">
        <v>255</v>
      </c>
      <c r="AU225" s="238" t="s">
        <v>71</v>
      </c>
      <c r="AV225" s="12" t="s">
        <v>16</v>
      </c>
      <c r="AW225" s="12" t="s">
        <v>33</v>
      </c>
      <c r="AX225" s="12" t="s">
        <v>71</v>
      </c>
      <c r="AY225" s="238" t="s">
        <v>246</v>
      </c>
    </row>
    <row r="226" s="12" customFormat="1">
      <c r="B226" s="228"/>
      <c r="C226" s="229"/>
      <c r="D226" s="230" t="s">
        <v>255</v>
      </c>
      <c r="E226" s="231" t="s">
        <v>1</v>
      </c>
      <c r="F226" s="232" t="s">
        <v>7841</v>
      </c>
      <c r="G226" s="229"/>
      <c r="H226" s="231" t="s">
        <v>1</v>
      </c>
      <c r="I226" s="233"/>
      <c r="J226" s="229"/>
      <c r="K226" s="229"/>
      <c r="L226" s="234"/>
      <c r="M226" s="235"/>
      <c r="N226" s="236"/>
      <c r="O226" s="236"/>
      <c r="P226" s="236"/>
      <c r="Q226" s="236"/>
      <c r="R226" s="236"/>
      <c r="S226" s="236"/>
      <c r="T226" s="237"/>
      <c r="AT226" s="238" t="s">
        <v>255</v>
      </c>
      <c r="AU226" s="238" t="s">
        <v>71</v>
      </c>
      <c r="AV226" s="12" t="s">
        <v>16</v>
      </c>
      <c r="AW226" s="12" t="s">
        <v>33</v>
      </c>
      <c r="AX226" s="12" t="s">
        <v>71</v>
      </c>
      <c r="AY226" s="238" t="s">
        <v>246</v>
      </c>
    </row>
    <row r="227" s="12" customFormat="1">
      <c r="B227" s="228"/>
      <c r="C227" s="229"/>
      <c r="D227" s="230" t="s">
        <v>255</v>
      </c>
      <c r="E227" s="231" t="s">
        <v>1</v>
      </c>
      <c r="F227" s="232" t="s">
        <v>7864</v>
      </c>
      <c r="G227" s="229"/>
      <c r="H227" s="231" t="s">
        <v>1</v>
      </c>
      <c r="I227" s="233"/>
      <c r="J227" s="229"/>
      <c r="K227" s="229"/>
      <c r="L227" s="234"/>
      <c r="M227" s="235"/>
      <c r="N227" s="236"/>
      <c r="O227" s="236"/>
      <c r="P227" s="236"/>
      <c r="Q227" s="236"/>
      <c r="R227" s="236"/>
      <c r="S227" s="236"/>
      <c r="T227" s="237"/>
      <c r="AT227" s="238" t="s">
        <v>255</v>
      </c>
      <c r="AU227" s="238" t="s">
        <v>71</v>
      </c>
      <c r="AV227" s="12" t="s">
        <v>16</v>
      </c>
      <c r="AW227" s="12" t="s">
        <v>33</v>
      </c>
      <c r="AX227" s="12" t="s">
        <v>71</v>
      </c>
      <c r="AY227" s="238" t="s">
        <v>246</v>
      </c>
    </row>
    <row r="228" s="12" customFormat="1">
      <c r="B228" s="228"/>
      <c r="C228" s="229"/>
      <c r="D228" s="230" t="s">
        <v>255</v>
      </c>
      <c r="E228" s="231" t="s">
        <v>1</v>
      </c>
      <c r="F228" s="232" t="s">
        <v>7843</v>
      </c>
      <c r="G228" s="229"/>
      <c r="H228" s="231" t="s">
        <v>1</v>
      </c>
      <c r="I228" s="233"/>
      <c r="J228" s="229"/>
      <c r="K228" s="229"/>
      <c r="L228" s="234"/>
      <c r="M228" s="235"/>
      <c r="N228" s="236"/>
      <c r="O228" s="236"/>
      <c r="P228" s="236"/>
      <c r="Q228" s="236"/>
      <c r="R228" s="236"/>
      <c r="S228" s="236"/>
      <c r="T228" s="237"/>
      <c r="AT228" s="238" t="s">
        <v>255</v>
      </c>
      <c r="AU228" s="238" t="s">
        <v>71</v>
      </c>
      <c r="AV228" s="12" t="s">
        <v>16</v>
      </c>
      <c r="AW228" s="12" t="s">
        <v>33</v>
      </c>
      <c r="AX228" s="12" t="s">
        <v>71</v>
      </c>
      <c r="AY228" s="238" t="s">
        <v>246</v>
      </c>
    </row>
    <row r="229" s="12" customFormat="1">
      <c r="B229" s="228"/>
      <c r="C229" s="229"/>
      <c r="D229" s="230" t="s">
        <v>255</v>
      </c>
      <c r="E229" s="231" t="s">
        <v>1</v>
      </c>
      <c r="F229" s="232" t="s">
        <v>7865</v>
      </c>
      <c r="G229" s="229"/>
      <c r="H229" s="231" t="s">
        <v>1</v>
      </c>
      <c r="I229" s="233"/>
      <c r="J229" s="229"/>
      <c r="K229" s="229"/>
      <c r="L229" s="234"/>
      <c r="M229" s="235"/>
      <c r="N229" s="236"/>
      <c r="O229" s="236"/>
      <c r="P229" s="236"/>
      <c r="Q229" s="236"/>
      <c r="R229" s="236"/>
      <c r="S229" s="236"/>
      <c r="T229" s="237"/>
      <c r="AT229" s="238" t="s">
        <v>255</v>
      </c>
      <c r="AU229" s="238" t="s">
        <v>71</v>
      </c>
      <c r="AV229" s="12" t="s">
        <v>16</v>
      </c>
      <c r="AW229" s="12" t="s">
        <v>33</v>
      </c>
      <c r="AX229" s="12" t="s">
        <v>71</v>
      </c>
      <c r="AY229" s="238" t="s">
        <v>246</v>
      </c>
    </row>
    <row r="230" s="12" customFormat="1">
      <c r="B230" s="228"/>
      <c r="C230" s="229"/>
      <c r="D230" s="230" t="s">
        <v>255</v>
      </c>
      <c r="E230" s="231" t="s">
        <v>1</v>
      </c>
      <c r="F230" s="232" t="s">
        <v>7866</v>
      </c>
      <c r="G230" s="229"/>
      <c r="H230" s="231" t="s">
        <v>1</v>
      </c>
      <c r="I230" s="233"/>
      <c r="J230" s="229"/>
      <c r="K230" s="229"/>
      <c r="L230" s="234"/>
      <c r="M230" s="235"/>
      <c r="N230" s="236"/>
      <c r="O230" s="236"/>
      <c r="P230" s="236"/>
      <c r="Q230" s="236"/>
      <c r="R230" s="236"/>
      <c r="S230" s="236"/>
      <c r="T230" s="237"/>
      <c r="AT230" s="238" t="s">
        <v>255</v>
      </c>
      <c r="AU230" s="238" t="s">
        <v>71</v>
      </c>
      <c r="AV230" s="12" t="s">
        <v>16</v>
      </c>
      <c r="AW230" s="12" t="s">
        <v>33</v>
      </c>
      <c r="AX230" s="12" t="s">
        <v>71</v>
      </c>
      <c r="AY230" s="238" t="s">
        <v>246</v>
      </c>
    </row>
    <row r="231" s="12" customFormat="1">
      <c r="B231" s="228"/>
      <c r="C231" s="229"/>
      <c r="D231" s="230" t="s">
        <v>255</v>
      </c>
      <c r="E231" s="231" t="s">
        <v>1</v>
      </c>
      <c r="F231" s="232" t="s">
        <v>7867</v>
      </c>
      <c r="G231" s="229"/>
      <c r="H231" s="231" t="s">
        <v>1</v>
      </c>
      <c r="I231" s="233"/>
      <c r="J231" s="229"/>
      <c r="K231" s="229"/>
      <c r="L231" s="234"/>
      <c r="M231" s="235"/>
      <c r="N231" s="236"/>
      <c r="O231" s="236"/>
      <c r="P231" s="236"/>
      <c r="Q231" s="236"/>
      <c r="R231" s="236"/>
      <c r="S231" s="236"/>
      <c r="T231" s="237"/>
      <c r="AT231" s="238" t="s">
        <v>255</v>
      </c>
      <c r="AU231" s="238" t="s">
        <v>71</v>
      </c>
      <c r="AV231" s="12" t="s">
        <v>16</v>
      </c>
      <c r="AW231" s="12" t="s">
        <v>33</v>
      </c>
      <c r="AX231" s="12" t="s">
        <v>71</v>
      </c>
      <c r="AY231" s="238" t="s">
        <v>246</v>
      </c>
    </row>
    <row r="232" s="12" customFormat="1">
      <c r="B232" s="228"/>
      <c r="C232" s="229"/>
      <c r="D232" s="230" t="s">
        <v>255</v>
      </c>
      <c r="E232" s="231" t="s">
        <v>1</v>
      </c>
      <c r="F232" s="232" t="s">
        <v>7868</v>
      </c>
      <c r="G232" s="229"/>
      <c r="H232" s="231" t="s">
        <v>1</v>
      </c>
      <c r="I232" s="233"/>
      <c r="J232" s="229"/>
      <c r="K232" s="229"/>
      <c r="L232" s="234"/>
      <c r="M232" s="235"/>
      <c r="N232" s="236"/>
      <c r="O232" s="236"/>
      <c r="P232" s="236"/>
      <c r="Q232" s="236"/>
      <c r="R232" s="236"/>
      <c r="S232" s="236"/>
      <c r="T232" s="237"/>
      <c r="AT232" s="238" t="s">
        <v>255</v>
      </c>
      <c r="AU232" s="238" t="s">
        <v>71</v>
      </c>
      <c r="AV232" s="12" t="s">
        <v>16</v>
      </c>
      <c r="AW232" s="12" t="s">
        <v>33</v>
      </c>
      <c r="AX232" s="12" t="s">
        <v>71</v>
      </c>
      <c r="AY232" s="238" t="s">
        <v>246</v>
      </c>
    </row>
    <row r="233" s="12" customFormat="1">
      <c r="B233" s="228"/>
      <c r="C233" s="229"/>
      <c r="D233" s="230" t="s">
        <v>255</v>
      </c>
      <c r="E233" s="231" t="s">
        <v>1</v>
      </c>
      <c r="F233" s="232" t="s">
        <v>7846</v>
      </c>
      <c r="G233" s="229"/>
      <c r="H233" s="231" t="s">
        <v>1</v>
      </c>
      <c r="I233" s="233"/>
      <c r="J233" s="229"/>
      <c r="K233" s="229"/>
      <c r="L233" s="234"/>
      <c r="M233" s="235"/>
      <c r="N233" s="236"/>
      <c r="O233" s="236"/>
      <c r="P233" s="236"/>
      <c r="Q233" s="236"/>
      <c r="R233" s="236"/>
      <c r="S233" s="236"/>
      <c r="T233" s="237"/>
      <c r="AT233" s="238" t="s">
        <v>255</v>
      </c>
      <c r="AU233" s="238" t="s">
        <v>71</v>
      </c>
      <c r="AV233" s="12" t="s">
        <v>16</v>
      </c>
      <c r="AW233" s="12" t="s">
        <v>33</v>
      </c>
      <c r="AX233" s="12" t="s">
        <v>71</v>
      </c>
      <c r="AY233" s="238" t="s">
        <v>246</v>
      </c>
    </row>
    <row r="234" s="12" customFormat="1">
      <c r="B234" s="228"/>
      <c r="C234" s="229"/>
      <c r="D234" s="230" t="s">
        <v>255</v>
      </c>
      <c r="E234" s="231" t="s">
        <v>1</v>
      </c>
      <c r="F234" s="232" t="s">
        <v>7847</v>
      </c>
      <c r="G234" s="229"/>
      <c r="H234" s="231" t="s">
        <v>1</v>
      </c>
      <c r="I234" s="233"/>
      <c r="J234" s="229"/>
      <c r="K234" s="229"/>
      <c r="L234" s="234"/>
      <c r="M234" s="235"/>
      <c r="N234" s="236"/>
      <c r="O234" s="236"/>
      <c r="P234" s="236"/>
      <c r="Q234" s="236"/>
      <c r="R234" s="236"/>
      <c r="S234" s="236"/>
      <c r="T234" s="237"/>
      <c r="AT234" s="238" t="s">
        <v>255</v>
      </c>
      <c r="AU234" s="238" t="s">
        <v>71</v>
      </c>
      <c r="AV234" s="12" t="s">
        <v>16</v>
      </c>
      <c r="AW234" s="12" t="s">
        <v>33</v>
      </c>
      <c r="AX234" s="12" t="s">
        <v>71</v>
      </c>
      <c r="AY234" s="238" t="s">
        <v>246</v>
      </c>
    </row>
    <row r="235" s="12" customFormat="1">
      <c r="B235" s="228"/>
      <c r="C235" s="229"/>
      <c r="D235" s="230" t="s">
        <v>255</v>
      </c>
      <c r="E235" s="231" t="s">
        <v>1</v>
      </c>
      <c r="F235" s="232" t="s">
        <v>7869</v>
      </c>
      <c r="G235" s="229"/>
      <c r="H235" s="231" t="s">
        <v>1</v>
      </c>
      <c r="I235" s="233"/>
      <c r="J235" s="229"/>
      <c r="K235" s="229"/>
      <c r="L235" s="234"/>
      <c r="M235" s="235"/>
      <c r="N235" s="236"/>
      <c r="O235" s="236"/>
      <c r="P235" s="236"/>
      <c r="Q235" s="236"/>
      <c r="R235" s="236"/>
      <c r="S235" s="236"/>
      <c r="T235" s="237"/>
      <c r="AT235" s="238" t="s">
        <v>255</v>
      </c>
      <c r="AU235" s="238" t="s">
        <v>71</v>
      </c>
      <c r="AV235" s="12" t="s">
        <v>16</v>
      </c>
      <c r="AW235" s="12" t="s">
        <v>33</v>
      </c>
      <c r="AX235" s="12" t="s">
        <v>71</v>
      </c>
      <c r="AY235" s="238" t="s">
        <v>246</v>
      </c>
    </row>
    <row r="236" s="12" customFormat="1">
      <c r="B236" s="228"/>
      <c r="C236" s="229"/>
      <c r="D236" s="230" t="s">
        <v>255</v>
      </c>
      <c r="E236" s="231" t="s">
        <v>1</v>
      </c>
      <c r="F236" s="232" t="s">
        <v>7870</v>
      </c>
      <c r="G236" s="229"/>
      <c r="H236" s="231" t="s">
        <v>1</v>
      </c>
      <c r="I236" s="233"/>
      <c r="J236" s="229"/>
      <c r="K236" s="229"/>
      <c r="L236" s="234"/>
      <c r="M236" s="235"/>
      <c r="N236" s="236"/>
      <c r="O236" s="236"/>
      <c r="P236" s="236"/>
      <c r="Q236" s="236"/>
      <c r="R236" s="236"/>
      <c r="S236" s="236"/>
      <c r="T236" s="237"/>
      <c r="AT236" s="238" t="s">
        <v>255</v>
      </c>
      <c r="AU236" s="238" t="s">
        <v>71</v>
      </c>
      <c r="AV236" s="12" t="s">
        <v>16</v>
      </c>
      <c r="AW236" s="12" t="s">
        <v>33</v>
      </c>
      <c r="AX236" s="12" t="s">
        <v>71</v>
      </c>
      <c r="AY236" s="238" t="s">
        <v>246</v>
      </c>
    </row>
    <row r="237" s="12" customFormat="1">
      <c r="B237" s="228"/>
      <c r="C237" s="229"/>
      <c r="D237" s="230" t="s">
        <v>255</v>
      </c>
      <c r="E237" s="231" t="s">
        <v>1</v>
      </c>
      <c r="F237" s="232" t="s">
        <v>7849</v>
      </c>
      <c r="G237" s="229"/>
      <c r="H237" s="231" t="s">
        <v>1</v>
      </c>
      <c r="I237" s="233"/>
      <c r="J237" s="229"/>
      <c r="K237" s="229"/>
      <c r="L237" s="234"/>
      <c r="M237" s="235"/>
      <c r="N237" s="236"/>
      <c r="O237" s="236"/>
      <c r="P237" s="236"/>
      <c r="Q237" s="236"/>
      <c r="R237" s="236"/>
      <c r="S237" s="236"/>
      <c r="T237" s="237"/>
      <c r="AT237" s="238" t="s">
        <v>255</v>
      </c>
      <c r="AU237" s="238" t="s">
        <v>71</v>
      </c>
      <c r="AV237" s="12" t="s">
        <v>16</v>
      </c>
      <c r="AW237" s="12" t="s">
        <v>33</v>
      </c>
      <c r="AX237" s="12" t="s">
        <v>71</v>
      </c>
      <c r="AY237" s="238" t="s">
        <v>246</v>
      </c>
    </row>
    <row r="238" s="12" customFormat="1">
      <c r="B238" s="228"/>
      <c r="C238" s="229"/>
      <c r="D238" s="230" t="s">
        <v>255</v>
      </c>
      <c r="E238" s="231" t="s">
        <v>1</v>
      </c>
      <c r="F238" s="232" t="s">
        <v>7871</v>
      </c>
      <c r="G238" s="229"/>
      <c r="H238" s="231" t="s">
        <v>1</v>
      </c>
      <c r="I238" s="233"/>
      <c r="J238" s="229"/>
      <c r="K238" s="229"/>
      <c r="L238" s="234"/>
      <c r="M238" s="235"/>
      <c r="N238" s="236"/>
      <c r="O238" s="236"/>
      <c r="P238" s="236"/>
      <c r="Q238" s="236"/>
      <c r="R238" s="236"/>
      <c r="S238" s="236"/>
      <c r="T238" s="237"/>
      <c r="AT238" s="238" t="s">
        <v>255</v>
      </c>
      <c r="AU238" s="238" t="s">
        <v>71</v>
      </c>
      <c r="AV238" s="12" t="s">
        <v>16</v>
      </c>
      <c r="AW238" s="12" t="s">
        <v>33</v>
      </c>
      <c r="AX238" s="12" t="s">
        <v>71</v>
      </c>
      <c r="AY238" s="238" t="s">
        <v>246</v>
      </c>
    </row>
    <row r="239" s="12" customFormat="1">
      <c r="B239" s="228"/>
      <c r="C239" s="229"/>
      <c r="D239" s="230" t="s">
        <v>255</v>
      </c>
      <c r="E239" s="231" t="s">
        <v>1</v>
      </c>
      <c r="F239" s="232" t="s">
        <v>7851</v>
      </c>
      <c r="G239" s="229"/>
      <c r="H239" s="231" t="s">
        <v>1</v>
      </c>
      <c r="I239" s="233"/>
      <c r="J239" s="229"/>
      <c r="K239" s="229"/>
      <c r="L239" s="234"/>
      <c r="M239" s="235"/>
      <c r="N239" s="236"/>
      <c r="O239" s="236"/>
      <c r="P239" s="236"/>
      <c r="Q239" s="236"/>
      <c r="R239" s="236"/>
      <c r="S239" s="236"/>
      <c r="T239" s="237"/>
      <c r="AT239" s="238" t="s">
        <v>255</v>
      </c>
      <c r="AU239" s="238" t="s">
        <v>71</v>
      </c>
      <c r="AV239" s="12" t="s">
        <v>16</v>
      </c>
      <c r="AW239" s="12" t="s">
        <v>33</v>
      </c>
      <c r="AX239" s="12" t="s">
        <v>71</v>
      </c>
      <c r="AY239" s="238" t="s">
        <v>246</v>
      </c>
    </row>
    <row r="240" s="12" customFormat="1">
      <c r="B240" s="228"/>
      <c r="C240" s="229"/>
      <c r="D240" s="230" t="s">
        <v>255</v>
      </c>
      <c r="E240" s="231" t="s">
        <v>1</v>
      </c>
      <c r="F240" s="232" t="s">
        <v>7852</v>
      </c>
      <c r="G240" s="229"/>
      <c r="H240" s="231" t="s">
        <v>1</v>
      </c>
      <c r="I240" s="233"/>
      <c r="J240" s="229"/>
      <c r="K240" s="229"/>
      <c r="L240" s="234"/>
      <c r="M240" s="235"/>
      <c r="N240" s="236"/>
      <c r="O240" s="236"/>
      <c r="P240" s="236"/>
      <c r="Q240" s="236"/>
      <c r="R240" s="236"/>
      <c r="S240" s="236"/>
      <c r="T240" s="237"/>
      <c r="AT240" s="238" t="s">
        <v>255</v>
      </c>
      <c r="AU240" s="238" t="s">
        <v>71</v>
      </c>
      <c r="AV240" s="12" t="s">
        <v>16</v>
      </c>
      <c r="AW240" s="12" t="s">
        <v>33</v>
      </c>
      <c r="AX240" s="12" t="s">
        <v>71</v>
      </c>
      <c r="AY240" s="238" t="s">
        <v>246</v>
      </c>
    </row>
    <row r="241" s="12" customFormat="1">
      <c r="B241" s="228"/>
      <c r="C241" s="229"/>
      <c r="D241" s="230" t="s">
        <v>255</v>
      </c>
      <c r="E241" s="231" t="s">
        <v>1</v>
      </c>
      <c r="F241" s="232" t="s">
        <v>7872</v>
      </c>
      <c r="G241" s="229"/>
      <c r="H241" s="231" t="s">
        <v>1</v>
      </c>
      <c r="I241" s="233"/>
      <c r="J241" s="229"/>
      <c r="K241" s="229"/>
      <c r="L241" s="234"/>
      <c r="M241" s="235"/>
      <c r="N241" s="236"/>
      <c r="O241" s="236"/>
      <c r="P241" s="236"/>
      <c r="Q241" s="236"/>
      <c r="R241" s="236"/>
      <c r="S241" s="236"/>
      <c r="T241" s="237"/>
      <c r="AT241" s="238" t="s">
        <v>255</v>
      </c>
      <c r="AU241" s="238" t="s">
        <v>71</v>
      </c>
      <c r="AV241" s="12" t="s">
        <v>16</v>
      </c>
      <c r="AW241" s="12" t="s">
        <v>33</v>
      </c>
      <c r="AX241" s="12" t="s">
        <v>71</v>
      </c>
      <c r="AY241" s="238" t="s">
        <v>246</v>
      </c>
    </row>
    <row r="242" s="12" customFormat="1">
      <c r="B242" s="228"/>
      <c r="C242" s="229"/>
      <c r="D242" s="230" t="s">
        <v>255</v>
      </c>
      <c r="E242" s="231" t="s">
        <v>1</v>
      </c>
      <c r="F242" s="232" t="s">
        <v>7873</v>
      </c>
      <c r="G242" s="229"/>
      <c r="H242" s="231" t="s">
        <v>1</v>
      </c>
      <c r="I242" s="233"/>
      <c r="J242" s="229"/>
      <c r="K242" s="229"/>
      <c r="L242" s="234"/>
      <c r="M242" s="235"/>
      <c r="N242" s="236"/>
      <c r="O242" s="236"/>
      <c r="P242" s="236"/>
      <c r="Q242" s="236"/>
      <c r="R242" s="236"/>
      <c r="S242" s="236"/>
      <c r="T242" s="237"/>
      <c r="AT242" s="238" t="s">
        <v>255</v>
      </c>
      <c r="AU242" s="238" t="s">
        <v>71</v>
      </c>
      <c r="AV242" s="12" t="s">
        <v>16</v>
      </c>
      <c r="AW242" s="12" t="s">
        <v>33</v>
      </c>
      <c r="AX242" s="12" t="s">
        <v>71</v>
      </c>
      <c r="AY242" s="238" t="s">
        <v>246</v>
      </c>
    </row>
    <row r="243" s="12" customFormat="1">
      <c r="B243" s="228"/>
      <c r="C243" s="229"/>
      <c r="D243" s="230" t="s">
        <v>255</v>
      </c>
      <c r="E243" s="231" t="s">
        <v>1</v>
      </c>
      <c r="F243" s="232" t="s">
        <v>7853</v>
      </c>
      <c r="G243" s="229"/>
      <c r="H243" s="231" t="s">
        <v>1</v>
      </c>
      <c r="I243" s="233"/>
      <c r="J243" s="229"/>
      <c r="K243" s="229"/>
      <c r="L243" s="234"/>
      <c r="M243" s="235"/>
      <c r="N243" s="236"/>
      <c r="O243" s="236"/>
      <c r="P243" s="236"/>
      <c r="Q243" s="236"/>
      <c r="R243" s="236"/>
      <c r="S243" s="236"/>
      <c r="T243" s="237"/>
      <c r="AT243" s="238" t="s">
        <v>255</v>
      </c>
      <c r="AU243" s="238" t="s">
        <v>71</v>
      </c>
      <c r="AV243" s="12" t="s">
        <v>16</v>
      </c>
      <c r="AW243" s="12" t="s">
        <v>33</v>
      </c>
      <c r="AX243" s="12" t="s">
        <v>71</v>
      </c>
      <c r="AY243" s="238" t="s">
        <v>246</v>
      </c>
    </row>
    <row r="244" s="12" customFormat="1">
      <c r="B244" s="228"/>
      <c r="C244" s="229"/>
      <c r="D244" s="230" t="s">
        <v>255</v>
      </c>
      <c r="E244" s="231" t="s">
        <v>1</v>
      </c>
      <c r="F244" s="232" t="s">
        <v>7854</v>
      </c>
      <c r="G244" s="229"/>
      <c r="H244" s="231" t="s">
        <v>1</v>
      </c>
      <c r="I244" s="233"/>
      <c r="J244" s="229"/>
      <c r="K244" s="229"/>
      <c r="L244" s="234"/>
      <c r="M244" s="235"/>
      <c r="N244" s="236"/>
      <c r="O244" s="236"/>
      <c r="P244" s="236"/>
      <c r="Q244" s="236"/>
      <c r="R244" s="236"/>
      <c r="S244" s="236"/>
      <c r="T244" s="237"/>
      <c r="AT244" s="238" t="s">
        <v>255</v>
      </c>
      <c r="AU244" s="238" t="s">
        <v>71</v>
      </c>
      <c r="AV244" s="12" t="s">
        <v>16</v>
      </c>
      <c r="AW244" s="12" t="s">
        <v>33</v>
      </c>
      <c r="AX244" s="12" t="s">
        <v>71</v>
      </c>
      <c r="AY244" s="238" t="s">
        <v>246</v>
      </c>
    </row>
    <row r="245" s="12" customFormat="1">
      <c r="B245" s="228"/>
      <c r="C245" s="229"/>
      <c r="D245" s="230" t="s">
        <v>255</v>
      </c>
      <c r="E245" s="231" t="s">
        <v>1</v>
      </c>
      <c r="F245" s="232" t="s">
        <v>7855</v>
      </c>
      <c r="G245" s="229"/>
      <c r="H245" s="231" t="s">
        <v>1</v>
      </c>
      <c r="I245" s="233"/>
      <c r="J245" s="229"/>
      <c r="K245" s="229"/>
      <c r="L245" s="234"/>
      <c r="M245" s="235"/>
      <c r="N245" s="236"/>
      <c r="O245" s="236"/>
      <c r="P245" s="236"/>
      <c r="Q245" s="236"/>
      <c r="R245" s="236"/>
      <c r="S245" s="236"/>
      <c r="T245" s="237"/>
      <c r="AT245" s="238" t="s">
        <v>255</v>
      </c>
      <c r="AU245" s="238" t="s">
        <v>71</v>
      </c>
      <c r="AV245" s="12" t="s">
        <v>16</v>
      </c>
      <c r="AW245" s="12" t="s">
        <v>33</v>
      </c>
      <c r="AX245" s="12" t="s">
        <v>71</v>
      </c>
      <c r="AY245" s="238" t="s">
        <v>246</v>
      </c>
    </row>
    <row r="246" s="12" customFormat="1">
      <c r="B246" s="228"/>
      <c r="C246" s="229"/>
      <c r="D246" s="230" t="s">
        <v>255</v>
      </c>
      <c r="E246" s="231" t="s">
        <v>1</v>
      </c>
      <c r="F246" s="232" t="s">
        <v>7856</v>
      </c>
      <c r="G246" s="229"/>
      <c r="H246" s="231" t="s">
        <v>1</v>
      </c>
      <c r="I246" s="233"/>
      <c r="J246" s="229"/>
      <c r="K246" s="229"/>
      <c r="L246" s="234"/>
      <c r="M246" s="235"/>
      <c r="N246" s="236"/>
      <c r="O246" s="236"/>
      <c r="P246" s="236"/>
      <c r="Q246" s="236"/>
      <c r="R246" s="236"/>
      <c r="S246" s="236"/>
      <c r="T246" s="237"/>
      <c r="AT246" s="238" t="s">
        <v>255</v>
      </c>
      <c r="AU246" s="238" t="s">
        <v>71</v>
      </c>
      <c r="AV246" s="12" t="s">
        <v>16</v>
      </c>
      <c r="AW246" s="12" t="s">
        <v>33</v>
      </c>
      <c r="AX246" s="12" t="s">
        <v>71</v>
      </c>
      <c r="AY246" s="238" t="s">
        <v>246</v>
      </c>
    </row>
    <row r="247" s="12" customFormat="1">
      <c r="B247" s="228"/>
      <c r="C247" s="229"/>
      <c r="D247" s="230" t="s">
        <v>255</v>
      </c>
      <c r="E247" s="231" t="s">
        <v>1</v>
      </c>
      <c r="F247" s="232" t="s">
        <v>7874</v>
      </c>
      <c r="G247" s="229"/>
      <c r="H247" s="231" t="s">
        <v>1</v>
      </c>
      <c r="I247" s="233"/>
      <c r="J247" s="229"/>
      <c r="K247" s="229"/>
      <c r="L247" s="234"/>
      <c r="M247" s="235"/>
      <c r="N247" s="236"/>
      <c r="O247" s="236"/>
      <c r="P247" s="236"/>
      <c r="Q247" s="236"/>
      <c r="R247" s="236"/>
      <c r="S247" s="236"/>
      <c r="T247" s="237"/>
      <c r="AT247" s="238" t="s">
        <v>255</v>
      </c>
      <c r="AU247" s="238" t="s">
        <v>71</v>
      </c>
      <c r="AV247" s="12" t="s">
        <v>16</v>
      </c>
      <c r="AW247" s="12" t="s">
        <v>33</v>
      </c>
      <c r="AX247" s="12" t="s">
        <v>71</v>
      </c>
      <c r="AY247" s="238" t="s">
        <v>246</v>
      </c>
    </row>
    <row r="248" s="13" customFormat="1">
      <c r="B248" s="239"/>
      <c r="C248" s="240"/>
      <c r="D248" s="230" t="s">
        <v>255</v>
      </c>
      <c r="E248" s="241" t="s">
        <v>1</v>
      </c>
      <c r="F248" s="242" t="s">
        <v>16</v>
      </c>
      <c r="G248" s="240"/>
      <c r="H248" s="243">
        <v>1</v>
      </c>
      <c r="I248" s="244"/>
      <c r="J248" s="240"/>
      <c r="K248" s="240"/>
      <c r="L248" s="245"/>
      <c r="M248" s="246"/>
      <c r="N248" s="247"/>
      <c r="O248" s="247"/>
      <c r="P248" s="247"/>
      <c r="Q248" s="247"/>
      <c r="R248" s="247"/>
      <c r="S248" s="247"/>
      <c r="T248" s="248"/>
      <c r="AT248" s="249" t="s">
        <v>255</v>
      </c>
      <c r="AU248" s="249" t="s">
        <v>71</v>
      </c>
      <c r="AV248" s="13" t="s">
        <v>79</v>
      </c>
      <c r="AW248" s="13" t="s">
        <v>33</v>
      </c>
      <c r="AX248" s="13" t="s">
        <v>16</v>
      </c>
      <c r="AY248" s="249" t="s">
        <v>246</v>
      </c>
    </row>
    <row r="249" s="1" customFormat="1" ht="16.5" customHeight="1">
      <c r="B249" s="37"/>
      <c r="C249" s="216" t="s">
        <v>295</v>
      </c>
      <c r="D249" s="216" t="s">
        <v>248</v>
      </c>
      <c r="E249" s="217" t="s">
        <v>7875</v>
      </c>
      <c r="F249" s="218" t="s">
        <v>7876</v>
      </c>
      <c r="G249" s="219" t="s">
        <v>4404</v>
      </c>
      <c r="H249" s="220">
        <v>1</v>
      </c>
      <c r="I249" s="221"/>
      <c r="J249" s="222">
        <f>ROUND(I249*H249,2)</f>
        <v>0</v>
      </c>
      <c r="K249" s="218" t="s">
        <v>1</v>
      </c>
      <c r="L249" s="42"/>
      <c r="M249" s="223" t="s">
        <v>1</v>
      </c>
      <c r="N249" s="224" t="s">
        <v>42</v>
      </c>
      <c r="O249" s="78"/>
      <c r="P249" s="225">
        <f>O249*H249</f>
        <v>0</v>
      </c>
      <c r="Q249" s="225">
        <v>0</v>
      </c>
      <c r="R249" s="225">
        <f>Q249*H249</f>
        <v>0</v>
      </c>
      <c r="S249" s="225">
        <v>0</v>
      </c>
      <c r="T249" s="226">
        <f>S249*H249</f>
        <v>0</v>
      </c>
      <c r="AR249" s="16" t="s">
        <v>253</v>
      </c>
      <c r="AT249" s="16" t="s">
        <v>248</v>
      </c>
      <c r="AU249" s="16" t="s">
        <v>71</v>
      </c>
      <c r="AY249" s="16" t="s">
        <v>246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6" t="s">
        <v>16</v>
      </c>
      <c r="BK249" s="227">
        <f>ROUND(I249*H249,2)</f>
        <v>0</v>
      </c>
      <c r="BL249" s="16" t="s">
        <v>253</v>
      </c>
      <c r="BM249" s="16" t="s">
        <v>304</v>
      </c>
    </row>
    <row r="250" s="12" customFormat="1">
      <c r="B250" s="228"/>
      <c r="C250" s="229"/>
      <c r="D250" s="230" t="s">
        <v>255</v>
      </c>
      <c r="E250" s="231" t="s">
        <v>1</v>
      </c>
      <c r="F250" s="232" t="s">
        <v>7877</v>
      </c>
      <c r="G250" s="229"/>
      <c r="H250" s="231" t="s">
        <v>1</v>
      </c>
      <c r="I250" s="233"/>
      <c r="J250" s="229"/>
      <c r="K250" s="229"/>
      <c r="L250" s="234"/>
      <c r="M250" s="235"/>
      <c r="N250" s="236"/>
      <c r="O250" s="236"/>
      <c r="P250" s="236"/>
      <c r="Q250" s="236"/>
      <c r="R250" s="236"/>
      <c r="S250" s="236"/>
      <c r="T250" s="237"/>
      <c r="AT250" s="238" t="s">
        <v>255</v>
      </c>
      <c r="AU250" s="238" t="s">
        <v>71</v>
      </c>
      <c r="AV250" s="12" t="s">
        <v>16</v>
      </c>
      <c r="AW250" s="12" t="s">
        <v>33</v>
      </c>
      <c r="AX250" s="12" t="s">
        <v>71</v>
      </c>
      <c r="AY250" s="238" t="s">
        <v>246</v>
      </c>
    </row>
    <row r="251" s="12" customFormat="1">
      <c r="B251" s="228"/>
      <c r="C251" s="229"/>
      <c r="D251" s="230" t="s">
        <v>255</v>
      </c>
      <c r="E251" s="231" t="s">
        <v>1</v>
      </c>
      <c r="F251" s="232" t="s">
        <v>7878</v>
      </c>
      <c r="G251" s="229"/>
      <c r="H251" s="231" t="s">
        <v>1</v>
      </c>
      <c r="I251" s="233"/>
      <c r="J251" s="229"/>
      <c r="K251" s="229"/>
      <c r="L251" s="234"/>
      <c r="M251" s="235"/>
      <c r="N251" s="236"/>
      <c r="O251" s="236"/>
      <c r="P251" s="236"/>
      <c r="Q251" s="236"/>
      <c r="R251" s="236"/>
      <c r="S251" s="236"/>
      <c r="T251" s="237"/>
      <c r="AT251" s="238" t="s">
        <v>255</v>
      </c>
      <c r="AU251" s="238" t="s">
        <v>71</v>
      </c>
      <c r="AV251" s="12" t="s">
        <v>16</v>
      </c>
      <c r="AW251" s="12" t="s">
        <v>33</v>
      </c>
      <c r="AX251" s="12" t="s">
        <v>71</v>
      </c>
      <c r="AY251" s="238" t="s">
        <v>246</v>
      </c>
    </row>
    <row r="252" s="12" customFormat="1">
      <c r="B252" s="228"/>
      <c r="C252" s="229"/>
      <c r="D252" s="230" t="s">
        <v>255</v>
      </c>
      <c r="E252" s="231" t="s">
        <v>1</v>
      </c>
      <c r="F252" s="232" t="s">
        <v>7879</v>
      </c>
      <c r="G252" s="229"/>
      <c r="H252" s="231" t="s">
        <v>1</v>
      </c>
      <c r="I252" s="233"/>
      <c r="J252" s="229"/>
      <c r="K252" s="229"/>
      <c r="L252" s="234"/>
      <c r="M252" s="235"/>
      <c r="N252" s="236"/>
      <c r="O252" s="236"/>
      <c r="P252" s="236"/>
      <c r="Q252" s="236"/>
      <c r="R252" s="236"/>
      <c r="S252" s="236"/>
      <c r="T252" s="237"/>
      <c r="AT252" s="238" t="s">
        <v>255</v>
      </c>
      <c r="AU252" s="238" t="s">
        <v>71</v>
      </c>
      <c r="AV252" s="12" t="s">
        <v>16</v>
      </c>
      <c r="AW252" s="12" t="s">
        <v>33</v>
      </c>
      <c r="AX252" s="12" t="s">
        <v>71</v>
      </c>
      <c r="AY252" s="238" t="s">
        <v>246</v>
      </c>
    </row>
    <row r="253" s="12" customFormat="1">
      <c r="B253" s="228"/>
      <c r="C253" s="229"/>
      <c r="D253" s="230" t="s">
        <v>255</v>
      </c>
      <c r="E253" s="231" t="s">
        <v>1</v>
      </c>
      <c r="F253" s="232" t="s">
        <v>7880</v>
      </c>
      <c r="G253" s="229"/>
      <c r="H253" s="231" t="s">
        <v>1</v>
      </c>
      <c r="I253" s="233"/>
      <c r="J253" s="229"/>
      <c r="K253" s="229"/>
      <c r="L253" s="234"/>
      <c r="M253" s="235"/>
      <c r="N253" s="236"/>
      <c r="O253" s="236"/>
      <c r="P253" s="236"/>
      <c r="Q253" s="236"/>
      <c r="R253" s="236"/>
      <c r="S253" s="236"/>
      <c r="T253" s="237"/>
      <c r="AT253" s="238" t="s">
        <v>255</v>
      </c>
      <c r="AU253" s="238" t="s">
        <v>71</v>
      </c>
      <c r="AV253" s="12" t="s">
        <v>16</v>
      </c>
      <c r="AW253" s="12" t="s">
        <v>33</v>
      </c>
      <c r="AX253" s="12" t="s">
        <v>71</v>
      </c>
      <c r="AY253" s="238" t="s">
        <v>246</v>
      </c>
    </row>
    <row r="254" s="12" customFormat="1">
      <c r="B254" s="228"/>
      <c r="C254" s="229"/>
      <c r="D254" s="230" t="s">
        <v>255</v>
      </c>
      <c r="E254" s="231" t="s">
        <v>1</v>
      </c>
      <c r="F254" s="232" t="s">
        <v>7881</v>
      </c>
      <c r="G254" s="229"/>
      <c r="H254" s="231" t="s">
        <v>1</v>
      </c>
      <c r="I254" s="233"/>
      <c r="J254" s="229"/>
      <c r="K254" s="229"/>
      <c r="L254" s="234"/>
      <c r="M254" s="235"/>
      <c r="N254" s="236"/>
      <c r="O254" s="236"/>
      <c r="P254" s="236"/>
      <c r="Q254" s="236"/>
      <c r="R254" s="236"/>
      <c r="S254" s="236"/>
      <c r="T254" s="237"/>
      <c r="AT254" s="238" t="s">
        <v>255</v>
      </c>
      <c r="AU254" s="238" t="s">
        <v>71</v>
      </c>
      <c r="AV254" s="12" t="s">
        <v>16</v>
      </c>
      <c r="AW254" s="12" t="s">
        <v>33</v>
      </c>
      <c r="AX254" s="12" t="s">
        <v>71</v>
      </c>
      <c r="AY254" s="238" t="s">
        <v>246</v>
      </c>
    </row>
    <row r="255" s="13" customFormat="1">
      <c r="B255" s="239"/>
      <c r="C255" s="240"/>
      <c r="D255" s="230" t="s">
        <v>255</v>
      </c>
      <c r="E255" s="241" t="s">
        <v>1</v>
      </c>
      <c r="F255" s="242" t="s">
        <v>16</v>
      </c>
      <c r="G255" s="240"/>
      <c r="H255" s="243">
        <v>1</v>
      </c>
      <c r="I255" s="244"/>
      <c r="J255" s="240"/>
      <c r="K255" s="240"/>
      <c r="L255" s="245"/>
      <c r="M255" s="246"/>
      <c r="N255" s="247"/>
      <c r="O255" s="247"/>
      <c r="P255" s="247"/>
      <c r="Q255" s="247"/>
      <c r="R255" s="247"/>
      <c r="S255" s="247"/>
      <c r="T255" s="248"/>
      <c r="AT255" s="249" t="s">
        <v>255</v>
      </c>
      <c r="AU255" s="249" t="s">
        <v>71</v>
      </c>
      <c r="AV255" s="13" t="s">
        <v>79</v>
      </c>
      <c r="AW255" s="13" t="s">
        <v>33</v>
      </c>
      <c r="AX255" s="13" t="s">
        <v>16</v>
      </c>
      <c r="AY255" s="249" t="s">
        <v>246</v>
      </c>
    </row>
    <row r="256" s="1" customFormat="1" ht="16.5" customHeight="1">
      <c r="B256" s="37"/>
      <c r="C256" s="216" t="s">
        <v>300</v>
      </c>
      <c r="D256" s="216" t="s">
        <v>248</v>
      </c>
      <c r="E256" s="217" t="s">
        <v>7882</v>
      </c>
      <c r="F256" s="218" t="s">
        <v>7883</v>
      </c>
      <c r="G256" s="219" t="s">
        <v>4404</v>
      </c>
      <c r="H256" s="220">
        <v>2</v>
      </c>
      <c r="I256" s="221"/>
      <c r="J256" s="222">
        <f>ROUND(I256*H256,2)</f>
        <v>0</v>
      </c>
      <c r="K256" s="218" t="s">
        <v>1</v>
      </c>
      <c r="L256" s="42"/>
      <c r="M256" s="223" t="s">
        <v>1</v>
      </c>
      <c r="N256" s="224" t="s">
        <v>42</v>
      </c>
      <c r="O256" s="78"/>
      <c r="P256" s="225">
        <f>O256*H256</f>
        <v>0</v>
      </c>
      <c r="Q256" s="225">
        <v>0</v>
      </c>
      <c r="R256" s="225">
        <f>Q256*H256</f>
        <v>0</v>
      </c>
      <c r="S256" s="225">
        <v>0</v>
      </c>
      <c r="T256" s="226">
        <f>S256*H256</f>
        <v>0</v>
      </c>
      <c r="AR256" s="16" t="s">
        <v>253</v>
      </c>
      <c r="AT256" s="16" t="s">
        <v>248</v>
      </c>
      <c r="AU256" s="16" t="s">
        <v>71</v>
      </c>
      <c r="AY256" s="16" t="s">
        <v>246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6" t="s">
        <v>16</v>
      </c>
      <c r="BK256" s="227">
        <f>ROUND(I256*H256,2)</f>
        <v>0</v>
      </c>
      <c r="BL256" s="16" t="s">
        <v>253</v>
      </c>
      <c r="BM256" s="16" t="s">
        <v>311</v>
      </c>
    </row>
    <row r="257" s="12" customFormat="1">
      <c r="B257" s="228"/>
      <c r="C257" s="229"/>
      <c r="D257" s="230" t="s">
        <v>255</v>
      </c>
      <c r="E257" s="231" t="s">
        <v>1</v>
      </c>
      <c r="F257" s="232" t="s">
        <v>7884</v>
      </c>
      <c r="G257" s="229"/>
      <c r="H257" s="231" t="s">
        <v>1</v>
      </c>
      <c r="I257" s="233"/>
      <c r="J257" s="229"/>
      <c r="K257" s="229"/>
      <c r="L257" s="234"/>
      <c r="M257" s="235"/>
      <c r="N257" s="236"/>
      <c r="O257" s="236"/>
      <c r="P257" s="236"/>
      <c r="Q257" s="236"/>
      <c r="R257" s="236"/>
      <c r="S257" s="236"/>
      <c r="T257" s="237"/>
      <c r="AT257" s="238" t="s">
        <v>255</v>
      </c>
      <c r="AU257" s="238" t="s">
        <v>71</v>
      </c>
      <c r="AV257" s="12" t="s">
        <v>16</v>
      </c>
      <c r="AW257" s="12" t="s">
        <v>33</v>
      </c>
      <c r="AX257" s="12" t="s">
        <v>71</v>
      </c>
      <c r="AY257" s="238" t="s">
        <v>246</v>
      </c>
    </row>
    <row r="258" s="12" customFormat="1">
      <c r="B258" s="228"/>
      <c r="C258" s="229"/>
      <c r="D258" s="230" t="s">
        <v>255</v>
      </c>
      <c r="E258" s="231" t="s">
        <v>1</v>
      </c>
      <c r="F258" s="232" t="s">
        <v>7885</v>
      </c>
      <c r="G258" s="229"/>
      <c r="H258" s="231" t="s">
        <v>1</v>
      </c>
      <c r="I258" s="233"/>
      <c r="J258" s="229"/>
      <c r="K258" s="229"/>
      <c r="L258" s="234"/>
      <c r="M258" s="235"/>
      <c r="N258" s="236"/>
      <c r="O258" s="236"/>
      <c r="P258" s="236"/>
      <c r="Q258" s="236"/>
      <c r="R258" s="236"/>
      <c r="S258" s="236"/>
      <c r="T258" s="237"/>
      <c r="AT258" s="238" t="s">
        <v>255</v>
      </c>
      <c r="AU258" s="238" t="s">
        <v>71</v>
      </c>
      <c r="AV258" s="12" t="s">
        <v>16</v>
      </c>
      <c r="AW258" s="12" t="s">
        <v>33</v>
      </c>
      <c r="AX258" s="12" t="s">
        <v>71</v>
      </c>
      <c r="AY258" s="238" t="s">
        <v>246</v>
      </c>
    </row>
    <row r="259" s="12" customFormat="1">
      <c r="B259" s="228"/>
      <c r="C259" s="229"/>
      <c r="D259" s="230" t="s">
        <v>255</v>
      </c>
      <c r="E259" s="231" t="s">
        <v>1</v>
      </c>
      <c r="F259" s="232" t="s">
        <v>7886</v>
      </c>
      <c r="G259" s="229"/>
      <c r="H259" s="231" t="s">
        <v>1</v>
      </c>
      <c r="I259" s="233"/>
      <c r="J259" s="229"/>
      <c r="K259" s="229"/>
      <c r="L259" s="234"/>
      <c r="M259" s="235"/>
      <c r="N259" s="236"/>
      <c r="O259" s="236"/>
      <c r="P259" s="236"/>
      <c r="Q259" s="236"/>
      <c r="R259" s="236"/>
      <c r="S259" s="236"/>
      <c r="T259" s="237"/>
      <c r="AT259" s="238" t="s">
        <v>255</v>
      </c>
      <c r="AU259" s="238" t="s">
        <v>71</v>
      </c>
      <c r="AV259" s="12" t="s">
        <v>16</v>
      </c>
      <c r="AW259" s="12" t="s">
        <v>33</v>
      </c>
      <c r="AX259" s="12" t="s">
        <v>71</v>
      </c>
      <c r="AY259" s="238" t="s">
        <v>246</v>
      </c>
    </row>
    <row r="260" s="12" customFormat="1">
      <c r="B260" s="228"/>
      <c r="C260" s="229"/>
      <c r="D260" s="230" t="s">
        <v>255</v>
      </c>
      <c r="E260" s="231" t="s">
        <v>1</v>
      </c>
      <c r="F260" s="232" t="s">
        <v>7887</v>
      </c>
      <c r="G260" s="229"/>
      <c r="H260" s="231" t="s">
        <v>1</v>
      </c>
      <c r="I260" s="233"/>
      <c r="J260" s="229"/>
      <c r="K260" s="229"/>
      <c r="L260" s="234"/>
      <c r="M260" s="235"/>
      <c r="N260" s="236"/>
      <c r="O260" s="236"/>
      <c r="P260" s="236"/>
      <c r="Q260" s="236"/>
      <c r="R260" s="236"/>
      <c r="S260" s="236"/>
      <c r="T260" s="237"/>
      <c r="AT260" s="238" t="s">
        <v>255</v>
      </c>
      <c r="AU260" s="238" t="s">
        <v>71</v>
      </c>
      <c r="AV260" s="12" t="s">
        <v>16</v>
      </c>
      <c r="AW260" s="12" t="s">
        <v>33</v>
      </c>
      <c r="AX260" s="12" t="s">
        <v>71</v>
      </c>
      <c r="AY260" s="238" t="s">
        <v>246</v>
      </c>
    </row>
    <row r="261" s="12" customFormat="1">
      <c r="B261" s="228"/>
      <c r="C261" s="229"/>
      <c r="D261" s="230" t="s">
        <v>255</v>
      </c>
      <c r="E261" s="231" t="s">
        <v>1</v>
      </c>
      <c r="F261" s="232" t="s">
        <v>7881</v>
      </c>
      <c r="G261" s="229"/>
      <c r="H261" s="231" t="s">
        <v>1</v>
      </c>
      <c r="I261" s="233"/>
      <c r="J261" s="229"/>
      <c r="K261" s="229"/>
      <c r="L261" s="234"/>
      <c r="M261" s="235"/>
      <c r="N261" s="236"/>
      <c r="O261" s="236"/>
      <c r="P261" s="236"/>
      <c r="Q261" s="236"/>
      <c r="R261" s="236"/>
      <c r="S261" s="236"/>
      <c r="T261" s="237"/>
      <c r="AT261" s="238" t="s">
        <v>255</v>
      </c>
      <c r="AU261" s="238" t="s">
        <v>71</v>
      </c>
      <c r="AV261" s="12" t="s">
        <v>16</v>
      </c>
      <c r="AW261" s="12" t="s">
        <v>33</v>
      </c>
      <c r="AX261" s="12" t="s">
        <v>71</v>
      </c>
      <c r="AY261" s="238" t="s">
        <v>246</v>
      </c>
    </row>
    <row r="262" s="13" customFormat="1">
      <c r="B262" s="239"/>
      <c r="C262" s="240"/>
      <c r="D262" s="230" t="s">
        <v>255</v>
      </c>
      <c r="E262" s="241" t="s">
        <v>1</v>
      </c>
      <c r="F262" s="242" t="s">
        <v>79</v>
      </c>
      <c r="G262" s="240"/>
      <c r="H262" s="243">
        <v>2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AT262" s="249" t="s">
        <v>255</v>
      </c>
      <c r="AU262" s="249" t="s">
        <v>71</v>
      </c>
      <c r="AV262" s="13" t="s">
        <v>79</v>
      </c>
      <c r="AW262" s="13" t="s">
        <v>33</v>
      </c>
      <c r="AX262" s="13" t="s">
        <v>16</v>
      </c>
      <c r="AY262" s="249" t="s">
        <v>246</v>
      </c>
    </row>
    <row r="263" s="1" customFormat="1" ht="16.5" customHeight="1">
      <c r="B263" s="37"/>
      <c r="C263" s="216" t="s">
        <v>304</v>
      </c>
      <c r="D263" s="216" t="s">
        <v>248</v>
      </c>
      <c r="E263" s="217" t="s">
        <v>7888</v>
      </c>
      <c r="F263" s="218" t="s">
        <v>7889</v>
      </c>
      <c r="G263" s="219" t="s">
        <v>4404</v>
      </c>
      <c r="H263" s="220">
        <v>1</v>
      </c>
      <c r="I263" s="221"/>
      <c r="J263" s="222">
        <f>ROUND(I263*H263,2)</f>
        <v>0</v>
      </c>
      <c r="K263" s="218" t="s">
        <v>1</v>
      </c>
      <c r="L263" s="42"/>
      <c r="M263" s="223" t="s">
        <v>1</v>
      </c>
      <c r="N263" s="224" t="s">
        <v>42</v>
      </c>
      <c r="O263" s="78"/>
      <c r="P263" s="225">
        <f>O263*H263</f>
        <v>0</v>
      </c>
      <c r="Q263" s="225">
        <v>0</v>
      </c>
      <c r="R263" s="225">
        <f>Q263*H263</f>
        <v>0</v>
      </c>
      <c r="S263" s="225">
        <v>0</v>
      </c>
      <c r="T263" s="226">
        <f>S263*H263</f>
        <v>0</v>
      </c>
      <c r="AR263" s="16" t="s">
        <v>253</v>
      </c>
      <c r="AT263" s="16" t="s">
        <v>248</v>
      </c>
      <c r="AU263" s="16" t="s">
        <v>71</v>
      </c>
      <c r="AY263" s="16" t="s">
        <v>246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6" t="s">
        <v>16</v>
      </c>
      <c r="BK263" s="227">
        <f>ROUND(I263*H263,2)</f>
        <v>0</v>
      </c>
      <c r="BL263" s="16" t="s">
        <v>253</v>
      </c>
      <c r="BM263" s="16" t="s">
        <v>317</v>
      </c>
    </row>
    <row r="264" s="12" customFormat="1">
      <c r="B264" s="228"/>
      <c r="C264" s="229"/>
      <c r="D264" s="230" t="s">
        <v>255</v>
      </c>
      <c r="E264" s="231" t="s">
        <v>1</v>
      </c>
      <c r="F264" s="232" t="s">
        <v>7890</v>
      </c>
      <c r="G264" s="229"/>
      <c r="H264" s="231" t="s">
        <v>1</v>
      </c>
      <c r="I264" s="233"/>
      <c r="J264" s="229"/>
      <c r="K264" s="229"/>
      <c r="L264" s="234"/>
      <c r="M264" s="235"/>
      <c r="N264" s="236"/>
      <c r="O264" s="236"/>
      <c r="P264" s="236"/>
      <c r="Q264" s="236"/>
      <c r="R264" s="236"/>
      <c r="S264" s="236"/>
      <c r="T264" s="237"/>
      <c r="AT264" s="238" t="s">
        <v>255</v>
      </c>
      <c r="AU264" s="238" t="s">
        <v>71</v>
      </c>
      <c r="AV264" s="12" t="s">
        <v>16</v>
      </c>
      <c r="AW264" s="12" t="s">
        <v>33</v>
      </c>
      <c r="AX264" s="12" t="s">
        <v>71</v>
      </c>
      <c r="AY264" s="238" t="s">
        <v>246</v>
      </c>
    </row>
    <row r="265" s="12" customFormat="1">
      <c r="B265" s="228"/>
      <c r="C265" s="229"/>
      <c r="D265" s="230" t="s">
        <v>255</v>
      </c>
      <c r="E265" s="231" t="s">
        <v>1</v>
      </c>
      <c r="F265" s="232" t="s">
        <v>7802</v>
      </c>
      <c r="G265" s="229"/>
      <c r="H265" s="231" t="s">
        <v>1</v>
      </c>
      <c r="I265" s="233"/>
      <c r="J265" s="229"/>
      <c r="K265" s="229"/>
      <c r="L265" s="234"/>
      <c r="M265" s="235"/>
      <c r="N265" s="236"/>
      <c r="O265" s="236"/>
      <c r="P265" s="236"/>
      <c r="Q265" s="236"/>
      <c r="R265" s="236"/>
      <c r="S265" s="236"/>
      <c r="T265" s="237"/>
      <c r="AT265" s="238" t="s">
        <v>255</v>
      </c>
      <c r="AU265" s="238" t="s">
        <v>71</v>
      </c>
      <c r="AV265" s="12" t="s">
        <v>16</v>
      </c>
      <c r="AW265" s="12" t="s">
        <v>33</v>
      </c>
      <c r="AX265" s="12" t="s">
        <v>71</v>
      </c>
      <c r="AY265" s="238" t="s">
        <v>246</v>
      </c>
    </row>
    <row r="266" s="12" customFormat="1">
      <c r="B266" s="228"/>
      <c r="C266" s="229"/>
      <c r="D266" s="230" t="s">
        <v>255</v>
      </c>
      <c r="E266" s="231" t="s">
        <v>1</v>
      </c>
      <c r="F266" s="232" t="s">
        <v>7819</v>
      </c>
      <c r="G266" s="229"/>
      <c r="H266" s="231" t="s">
        <v>1</v>
      </c>
      <c r="I266" s="233"/>
      <c r="J266" s="229"/>
      <c r="K266" s="229"/>
      <c r="L266" s="234"/>
      <c r="M266" s="235"/>
      <c r="N266" s="236"/>
      <c r="O266" s="236"/>
      <c r="P266" s="236"/>
      <c r="Q266" s="236"/>
      <c r="R266" s="236"/>
      <c r="S266" s="236"/>
      <c r="T266" s="237"/>
      <c r="AT266" s="238" t="s">
        <v>255</v>
      </c>
      <c r="AU266" s="238" t="s">
        <v>71</v>
      </c>
      <c r="AV266" s="12" t="s">
        <v>16</v>
      </c>
      <c r="AW266" s="12" t="s">
        <v>33</v>
      </c>
      <c r="AX266" s="12" t="s">
        <v>71</v>
      </c>
      <c r="AY266" s="238" t="s">
        <v>246</v>
      </c>
    </row>
    <row r="267" s="12" customFormat="1">
      <c r="B267" s="228"/>
      <c r="C267" s="229"/>
      <c r="D267" s="230" t="s">
        <v>255</v>
      </c>
      <c r="E267" s="231" t="s">
        <v>1</v>
      </c>
      <c r="F267" s="232" t="s">
        <v>7891</v>
      </c>
      <c r="G267" s="229"/>
      <c r="H267" s="231" t="s">
        <v>1</v>
      </c>
      <c r="I267" s="233"/>
      <c r="J267" s="229"/>
      <c r="K267" s="229"/>
      <c r="L267" s="234"/>
      <c r="M267" s="235"/>
      <c r="N267" s="236"/>
      <c r="O267" s="236"/>
      <c r="P267" s="236"/>
      <c r="Q267" s="236"/>
      <c r="R267" s="236"/>
      <c r="S267" s="236"/>
      <c r="T267" s="237"/>
      <c r="AT267" s="238" t="s">
        <v>255</v>
      </c>
      <c r="AU267" s="238" t="s">
        <v>71</v>
      </c>
      <c r="AV267" s="12" t="s">
        <v>16</v>
      </c>
      <c r="AW267" s="12" t="s">
        <v>33</v>
      </c>
      <c r="AX267" s="12" t="s">
        <v>71</v>
      </c>
      <c r="AY267" s="238" t="s">
        <v>246</v>
      </c>
    </row>
    <row r="268" s="12" customFormat="1">
      <c r="B268" s="228"/>
      <c r="C268" s="229"/>
      <c r="D268" s="230" t="s">
        <v>255</v>
      </c>
      <c r="E268" s="231" t="s">
        <v>1</v>
      </c>
      <c r="F268" s="232" t="s">
        <v>7892</v>
      </c>
      <c r="G268" s="229"/>
      <c r="H268" s="231" t="s">
        <v>1</v>
      </c>
      <c r="I268" s="233"/>
      <c r="J268" s="229"/>
      <c r="K268" s="229"/>
      <c r="L268" s="234"/>
      <c r="M268" s="235"/>
      <c r="N268" s="236"/>
      <c r="O268" s="236"/>
      <c r="P268" s="236"/>
      <c r="Q268" s="236"/>
      <c r="R268" s="236"/>
      <c r="S268" s="236"/>
      <c r="T268" s="237"/>
      <c r="AT268" s="238" t="s">
        <v>255</v>
      </c>
      <c r="AU268" s="238" t="s">
        <v>71</v>
      </c>
      <c r="AV268" s="12" t="s">
        <v>16</v>
      </c>
      <c r="AW268" s="12" t="s">
        <v>33</v>
      </c>
      <c r="AX268" s="12" t="s">
        <v>71</v>
      </c>
      <c r="AY268" s="238" t="s">
        <v>246</v>
      </c>
    </row>
    <row r="269" s="12" customFormat="1">
      <c r="B269" s="228"/>
      <c r="C269" s="229"/>
      <c r="D269" s="230" t="s">
        <v>255</v>
      </c>
      <c r="E269" s="231" t="s">
        <v>1</v>
      </c>
      <c r="F269" s="232" t="s">
        <v>7893</v>
      </c>
      <c r="G269" s="229"/>
      <c r="H269" s="231" t="s">
        <v>1</v>
      </c>
      <c r="I269" s="233"/>
      <c r="J269" s="229"/>
      <c r="K269" s="229"/>
      <c r="L269" s="234"/>
      <c r="M269" s="235"/>
      <c r="N269" s="236"/>
      <c r="O269" s="236"/>
      <c r="P269" s="236"/>
      <c r="Q269" s="236"/>
      <c r="R269" s="236"/>
      <c r="S269" s="236"/>
      <c r="T269" s="237"/>
      <c r="AT269" s="238" t="s">
        <v>255</v>
      </c>
      <c r="AU269" s="238" t="s">
        <v>71</v>
      </c>
      <c r="AV269" s="12" t="s">
        <v>16</v>
      </c>
      <c r="AW269" s="12" t="s">
        <v>33</v>
      </c>
      <c r="AX269" s="12" t="s">
        <v>71</v>
      </c>
      <c r="AY269" s="238" t="s">
        <v>246</v>
      </c>
    </row>
    <row r="270" s="12" customFormat="1">
      <c r="B270" s="228"/>
      <c r="C270" s="229"/>
      <c r="D270" s="230" t="s">
        <v>255</v>
      </c>
      <c r="E270" s="231" t="s">
        <v>1</v>
      </c>
      <c r="F270" s="232" t="s">
        <v>7894</v>
      </c>
      <c r="G270" s="229"/>
      <c r="H270" s="231" t="s">
        <v>1</v>
      </c>
      <c r="I270" s="233"/>
      <c r="J270" s="229"/>
      <c r="K270" s="229"/>
      <c r="L270" s="234"/>
      <c r="M270" s="235"/>
      <c r="N270" s="236"/>
      <c r="O270" s="236"/>
      <c r="P270" s="236"/>
      <c r="Q270" s="236"/>
      <c r="R270" s="236"/>
      <c r="S270" s="236"/>
      <c r="T270" s="237"/>
      <c r="AT270" s="238" t="s">
        <v>255</v>
      </c>
      <c r="AU270" s="238" t="s">
        <v>71</v>
      </c>
      <c r="AV270" s="12" t="s">
        <v>16</v>
      </c>
      <c r="AW270" s="12" t="s">
        <v>33</v>
      </c>
      <c r="AX270" s="12" t="s">
        <v>71</v>
      </c>
      <c r="AY270" s="238" t="s">
        <v>246</v>
      </c>
    </row>
    <row r="271" s="12" customFormat="1">
      <c r="B271" s="228"/>
      <c r="C271" s="229"/>
      <c r="D271" s="230" t="s">
        <v>255</v>
      </c>
      <c r="E271" s="231" t="s">
        <v>1</v>
      </c>
      <c r="F271" s="232" t="s">
        <v>7895</v>
      </c>
      <c r="G271" s="229"/>
      <c r="H271" s="231" t="s">
        <v>1</v>
      </c>
      <c r="I271" s="233"/>
      <c r="J271" s="229"/>
      <c r="K271" s="229"/>
      <c r="L271" s="234"/>
      <c r="M271" s="235"/>
      <c r="N271" s="236"/>
      <c r="O271" s="236"/>
      <c r="P271" s="236"/>
      <c r="Q271" s="236"/>
      <c r="R271" s="236"/>
      <c r="S271" s="236"/>
      <c r="T271" s="237"/>
      <c r="AT271" s="238" t="s">
        <v>255</v>
      </c>
      <c r="AU271" s="238" t="s">
        <v>71</v>
      </c>
      <c r="AV271" s="12" t="s">
        <v>16</v>
      </c>
      <c r="AW271" s="12" t="s">
        <v>33</v>
      </c>
      <c r="AX271" s="12" t="s">
        <v>71</v>
      </c>
      <c r="AY271" s="238" t="s">
        <v>246</v>
      </c>
    </row>
    <row r="272" s="12" customFormat="1">
      <c r="B272" s="228"/>
      <c r="C272" s="229"/>
      <c r="D272" s="230" t="s">
        <v>255</v>
      </c>
      <c r="E272" s="231" t="s">
        <v>1</v>
      </c>
      <c r="F272" s="232" t="s">
        <v>7896</v>
      </c>
      <c r="G272" s="229"/>
      <c r="H272" s="231" t="s">
        <v>1</v>
      </c>
      <c r="I272" s="233"/>
      <c r="J272" s="229"/>
      <c r="K272" s="229"/>
      <c r="L272" s="234"/>
      <c r="M272" s="235"/>
      <c r="N272" s="236"/>
      <c r="O272" s="236"/>
      <c r="P272" s="236"/>
      <c r="Q272" s="236"/>
      <c r="R272" s="236"/>
      <c r="S272" s="236"/>
      <c r="T272" s="237"/>
      <c r="AT272" s="238" t="s">
        <v>255</v>
      </c>
      <c r="AU272" s="238" t="s">
        <v>71</v>
      </c>
      <c r="AV272" s="12" t="s">
        <v>16</v>
      </c>
      <c r="AW272" s="12" t="s">
        <v>33</v>
      </c>
      <c r="AX272" s="12" t="s">
        <v>71</v>
      </c>
      <c r="AY272" s="238" t="s">
        <v>246</v>
      </c>
    </row>
    <row r="273" s="12" customFormat="1">
      <c r="B273" s="228"/>
      <c r="C273" s="229"/>
      <c r="D273" s="230" t="s">
        <v>255</v>
      </c>
      <c r="E273" s="231" t="s">
        <v>1</v>
      </c>
      <c r="F273" s="232" t="s">
        <v>7897</v>
      </c>
      <c r="G273" s="229"/>
      <c r="H273" s="231" t="s">
        <v>1</v>
      </c>
      <c r="I273" s="233"/>
      <c r="J273" s="229"/>
      <c r="K273" s="229"/>
      <c r="L273" s="234"/>
      <c r="M273" s="235"/>
      <c r="N273" s="236"/>
      <c r="O273" s="236"/>
      <c r="P273" s="236"/>
      <c r="Q273" s="236"/>
      <c r="R273" s="236"/>
      <c r="S273" s="236"/>
      <c r="T273" s="237"/>
      <c r="AT273" s="238" t="s">
        <v>255</v>
      </c>
      <c r="AU273" s="238" t="s">
        <v>71</v>
      </c>
      <c r="AV273" s="12" t="s">
        <v>16</v>
      </c>
      <c r="AW273" s="12" t="s">
        <v>33</v>
      </c>
      <c r="AX273" s="12" t="s">
        <v>71</v>
      </c>
      <c r="AY273" s="238" t="s">
        <v>246</v>
      </c>
    </row>
    <row r="274" s="12" customFormat="1">
      <c r="B274" s="228"/>
      <c r="C274" s="229"/>
      <c r="D274" s="230" t="s">
        <v>255</v>
      </c>
      <c r="E274" s="231" t="s">
        <v>1</v>
      </c>
      <c r="F274" s="232" t="s">
        <v>7898</v>
      </c>
      <c r="G274" s="229"/>
      <c r="H274" s="231" t="s">
        <v>1</v>
      </c>
      <c r="I274" s="233"/>
      <c r="J274" s="229"/>
      <c r="K274" s="229"/>
      <c r="L274" s="234"/>
      <c r="M274" s="235"/>
      <c r="N274" s="236"/>
      <c r="O274" s="236"/>
      <c r="P274" s="236"/>
      <c r="Q274" s="236"/>
      <c r="R274" s="236"/>
      <c r="S274" s="236"/>
      <c r="T274" s="237"/>
      <c r="AT274" s="238" t="s">
        <v>255</v>
      </c>
      <c r="AU274" s="238" t="s">
        <v>71</v>
      </c>
      <c r="AV274" s="12" t="s">
        <v>16</v>
      </c>
      <c r="AW274" s="12" t="s">
        <v>33</v>
      </c>
      <c r="AX274" s="12" t="s">
        <v>71</v>
      </c>
      <c r="AY274" s="238" t="s">
        <v>246</v>
      </c>
    </row>
    <row r="275" s="12" customFormat="1">
      <c r="B275" s="228"/>
      <c r="C275" s="229"/>
      <c r="D275" s="230" t="s">
        <v>255</v>
      </c>
      <c r="E275" s="231" t="s">
        <v>1</v>
      </c>
      <c r="F275" s="232" t="s">
        <v>7899</v>
      </c>
      <c r="G275" s="229"/>
      <c r="H275" s="231" t="s">
        <v>1</v>
      </c>
      <c r="I275" s="233"/>
      <c r="J275" s="229"/>
      <c r="K275" s="229"/>
      <c r="L275" s="234"/>
      <c r="M275" s="235"/>
      <c r="N275" s="236"/>
      <c r="O275" s="236"/>
      <c r="P275" s="236"/>
      <c r="Q275" s="236"/>
      <c r="R275" s="236"/>
      <c r="S275" s="236"/>
      <c r="T275" s="237"/>
      <c r="AT275" s="238" t="s">
        <v>255</v>
      </c>
      <c r="AU275" s="238" t="s">
        <v>71</v>
      </c>
      <c r="AV275" s="12" t="s">
        <v>16</v>
      </c>
      <c r="AW275" s="12" t="s">
        <v>33</v>
      </c>
      <c r="AX275" s="12" t="s">
        <v>71</v>
      </c>
      <c r="AY275" s="238" t="s">
        <v>246</v>
      </c>
    </row>
    <row r="276" s="13" customFormat="1">
      <c r="B276" s="239"/>
      <c r="C276" s="240"/>
      <c r="D276" s="230" t="s">
        <v>255</v>
      </c>
      <c r="E276" s="241" t="s">
        <v>1</v>
      </c>
      <c r="F276" s="242" t="s">
        <v>16</v>
      </c>
      <c r="G276" s="240"/>
      <c r="H276" s="243">
        <v>1</v>
      </c>
      <c r="I276" s="244"/>
      <c r="J276" s="240"/>
      <c r="K276" s="240"/>
      <c r="L276" s="245"/>
      <c r="M276" s="246"/>
      <c r="N276" s="247"/>
      <c r="O276" s="247"/>
      <c r="P276" s="247"/>
      <c r="Q276" s="247"/>
      <c r="R276" s="247"/>
      <c r="S276" s="247"/>
      <c r="T276" s="248"/>
      <c r="AT276" s="249" t="s">
        <v>255</v>
      </c>
      <c r="AU276" s="249" t="s">
        <v>71</v>
      </c>
      <c r="AV276" s="13" t="s">
        <v>79</v>
      </c>
      <c r="AW276" s="13" t="s">
        <v>33</v>
      </c>
      <c r="AX276" s="13" t="s">
        <v>16</v>
      </c>
      <c r="AY276" s="249" t="s">
        <v>246</v>
      </c>
    </row>
    <row r="277" s="1" customFormat="1" ht="16.5" customHeight="1">
      <c r="B277" s="37"/>
      <c r="C277" s="216" t="s">
        <v>311</v>
      </c>
      <c r="D277" s="216" t="s">
        <v>248</v>
      </c>
      <c r="E277" s="217" t="s">
        <v>7900</v>
      </c>
      <c r="F277" s="218" t="s">
        <v>7901</v>
      </c>
      <c r="G277" s="219" t="s">
        <v>4404</v>
      </c>
      <c r="H277" s="220">
        <v>1</v>
      </c>
      <c r="I277" s="221"/>
      <c r="J277" s="222">
        <f>ROUND(I277*H277,2)</f>
        <v>0</v>
      </c>
      <c r="K277" s="218" t="s">
        <v>1</v>
      </c>
      <c r="L277" s="42"/>
      <c r="M277" s="223" t="s">
        <v>1</v>
      </c>
      <c r="N277" s="224" t="s">
        <v>42</v>
      </c>
      <c r="O277" s="78"/>
      <c r="P277" s="225">
        <f>O277*H277</f>
        <v>0</v>
      </c>
      <c r="Q277" s="225">
        <v>0</v>
      </c>
      <c r="R277" s="225">
        <f>Q277*H277</f>
        <v>0</v>
      </c>
      <c r="S277" s="225">
        <v>0</v>
      </c>
      <c r="T277" s="226">
        <f>S277*H277</f>
        <v>0</v>
      </c>
      <c r="AR277" s="16" t="s">
        <v>253</v>
      </c>
      <c r="AT277" s="16" t="s">
        <v>248</v>
      </c>
      <c r="AU277" s="16" t="s">
        <v>71</v>
      </c>
      <c r="AY277" s="16" t="s">
        <v>246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6" t="s">
        <v>16</v>
      </c>
      <c r="BK277" s="227">
        <f>ROUND(I277*H277,2)</f>
        <v>0</v>
      </c>
      <c r="BL277" s="16" t="s">
        <v>253</v>
      </c>
      <c r="BM277" s="16" t="s">
        <v>322</v>
      </c>
    </row>
    <row r="278" s="12" customFormat="1">
      <c r="B278" s="228"/>
      <c r="C278" s="229"/>
      <c r="D278" s="230" t="s">
        <v>255</v>
      </c>
      <c r="E278" s="231" t="s">
        <v>1</v>
      </c>
      <c r="F278" s="232" t="s">
        <v>7902</v>
      </c>
      <c r="G278" s="229"/>
      <c r="H278" s="231" t="s">
        <v>1</v>
      </c>
      <c r="I278" s="233"/>
      <c r="J278" s="229"/>
      <c r="K278" s="229"/>
      <c r="L278" s="234"/>
      <c r="M278" s="235"/>
      <c r="N278" s="236"/>
      <c r="O278" s="236"/>
      <c r="P278" s="236"/>
      <c r="Q278" s="236"/>
      <c r="R278" s="236"/>
      <c r="S278" s="236"/>
      <c r="T278" s="237"/>
      <c r="AT278" s="238" t="s">
        <v>255</v>
      </c>
      <c r="AU278" s="238" t="s">
        <v>71</v>
      </c>
      <c r="AV278" s="12" t="s">
        <v>16</v>
      </c>
      <c r="AW278" s="12" t="s">
        <v>33</v>
      </c>
      <c r="AX278" s="12" t="s">
        <v>71</v>
      </c>
      <c r="AY278" s="238" t="s">
        <v>246</v>
      </c>
    </row>
    <row r="279" s="12" customFormat="1">
      <c r="B279" s="228"/>
      <c r="C279" s="229"/>
      <c r="D279" s="230" t="s">
        <v>255</v>
      </c>
      <c r="E279" s="231" t="s">
        <v>1</v>
      </c>
      <c r="F279" s="232" t="s">
        <v>7810</v>
      </c>
      <c r="G279" s="229"/>
      <c r="H279" s="231" t="s">
        <v>1</v>
      </c>
      <c r="I279" s="233"/>
      <c r="J279" s="229"/>
      <c r="K279" s="229"/>
      <c r="L279" s="234"/>
      <c r="M279" s="235"/>
      <c r="N279" s="236"/>
      <c r="O279" s="236"/>
      <c r="P279" s="236"/>
      <c r="Q279" s="236"/>
      <c r="R279" s="236"/>
      <c r="S279" s="236"/>
      <c r="T279" s="237"/>
      <c r="AT279" s="238" t="s">
        <v>255</v>
      </c>
      <c r="AU279" s="238" t="s">
        <v>71</v>
      </c>
      <c r="AV279" s="12" t="s">
        <v>16</v>
      </c>
      <c r="AW279" s="12" t="s">
        <v>33</v>
      </c>
      <c r="AX279" s="12" t="s">
        <v>71</v>
      </c>
      <c r="AY279" s="238" t="s">
        <v>246</v>
      </c>
    </row>
    <row r="280" s="12" customFormat="1">
      <c r="B280" s="228"/>
      <c r="C280" s="229"/>
      <c r="D280" s="230" t="s">
        <v>255</v>
      </c>
      <c r="E280" s="231" t="s">
        <v>1</v>
      </c>
      <c r="F280" s="232" t="s">
        <v>7819</v>
      </c>
      <c r="G280" s="229"/>
      <c r="H280" s="231" t="s">
        <v>1</v>
      </c>
      <c r="I280" s="233"/>
      <c r="J280" s="229"/>
      <c r="K280" s="229"/>
      <c r="L280" s="234"/>
      <c r="M280" s="235"/>
      <c r="N280" s="236"/>
      <c r="O280" s="236"/>
      <c r="P280" s="236"/>
      <c r="Q280" s="236"/>
      <c r="R280" s="236"/>
      <c r="S280" s="236"/>
      <c r="T280" s="237"/>
      <c r="AT280" s="238" t="s">
        <v>255</v>
      </c>
      <c r="AU280" s="238" t="s">
        <v>71</v>
      </c>
      <c r="AV280" s="12" t="s">
        <v>16</v>
      </c>
      <c r="AW280" s="12" t="s">
        <v>33</v>
      </c>
      <c r="AX280" s="12" t="s">
        <v>71</v>
      </c>
      <c r="AY280" s="238" t="s">
        <v>246</v>
      </c>
    </row>
    <row r="281" s="12" customFormat="1">
      <c r="B281" s="228"/>
      <c r="C281" s="229"/>
      <c r="D281" s="230" t="s">
        <v>255</v>
      </c>
      <c r="E281" s="231" t="s">
        <v>1</v>
      </c>
      <c r="F281" s="232" t="s">
        <v>7891</v>
      </c>
      <c r="G281" s="229"/>
      <c r="H281" s="231" t="s">
        <v>1</v>
      </c>
      <c r="I281" s="233"/>
      <c r="J281" s="229"/>
      <c r="K281" s="229"/>
      <c r="L281" s="234"/>
      <c r="M281" s="235"/>
      <c r="N281" s="236"/>
      <c r="O281" s="236"/>
      <c r="P281" s="236"/>
      <c r="Q281" s="236"/>
      <c r="R281" s="236"/>
      <c r="S281" s="236"/>
      <c r="T281" s="237"/>
      <c r="AT281" s="238" t="s">
        <v>255</v>
      </c>
      <c r="AU281" s="238" t="s">
        <v>71</v>
      </c>
      <c r="AV281" s="12" t="s">
        <v>16</v>
      </c>
      <c r="AW281" s="12" t="s">
        <v>33</v>
      </c>
      <c r="AX281" s="12" t="s">
        <v>71</v>
      </c>
      <c r="AY281" s="238" t="s">
        <v>246</v>
      </c>
    </row>
    <row r="282" s="12" customFormat="1">
      <c r="B282" s="228"/>
      <c r="C282" s="229"/>
      <c r="D282" s="230" t="s">
        <v>255</v>
      </c>
      <c r="E282" s="231" t="s">
        <v>1</v>
      </c>
      <c r="F282" s="232" t="s">
        <v>7892</v>
      </c>
      <c r="G282" s="229"/>
      <c r="H282" s="231" t="s">
        <v>1</v>
      </c>
      <c r="I282" s="233"/>
      <c r="J282" s="229"/>
      <c r="K282" s="229"/>
      <c r="L282" s="234"/>
      <c r="M282" s="235"/>
      <c r="N282" s="236"/>
      <c r="O282" s="236"/>
      <c r="P282" s="236"/>
      <c r="Q282" s="236"/>
      <c r="R282" s="236"/>
      <c r="S282" s="236"/>
      <c r="T282" s="237"/>
      <c r="AT282" s="238" t="s">
        <v>255</v>
      </c>
      <c r="AU282" s="238" t="s">
        <v>71</v>
      </c>
      <c r="AV282" s="12" t="s">
        <v>16</v>
      </c>
      <c r="AW282" s="12" t="s">
        <v>33</v>
      </c>
      <c r="AX282" s="12" t="s">
        <v>71</v>
      </c>
      <c r="AY282" s="238" t="s">
        <v>246</v>
      </c>
    </row>
    <row r="283" s="12" customFormat="1">
      <c r="B283" s="228"/>
      <c r="C283" s="229"/>
      <c r="D283" s="230" t="s">
        <v>255</v>
      </c>
      <c r="E283" s="231" t="s">
        <v>1</v>
      </c>
      <c r="F283" s="232" t="s">
        <v>7903</v>
      </c>
      <c r="G283" s="229"/>
      <c r="H283" s="231" t="s">
        <v>1</v>
      </c>
      <c r="I283" s="233"/>
      <c r="J283" s="229"/>
      <c r="K283" s="229"/>
      <c r="L283" s="234"/>
      <c r="M283" s="235"/>
      <c r="N283" s="236"/>
      <c r="O283" s="236"/>
      <c r="P283" s="236"/>
      <c r="Q283" s="236"/>
      <c r="R283" s="236"/>
      <c r="S283" s="236"/>
      <c r="T283" s="237"/>
      <c r="AT283" s="238" t="s">
        <v>255</v>
      </c>
      <c r="AU283" s="238" t="s">
        <v>71</v>
      </c>
      <c r="AV283" s="12" t="s">
        <v>16</v>
      </c>
      <c r="AW283" s="12" t="s">
        <v>33</v>
      </c>
      <c r="AX283" s="12" t="s">
        <v>71</v>
      </c>
      <c r="AY283" s="238" t="s">
        <v>246</v>
      </c>
    </row>
    <row r="284" s="12" customFormat="1">
      <c r="B284" s="228"/>
      <c r="C284" s="229"/>
      <c r="D284" s="230" t="s">
        <v>255</v>
      </c>
      <c r="E284" s="231" t="s">
        <v>1</v>
      </c>
      <c r="F284" s="232" t="s">
        <v>7904</v>
      </c>
      <c r="G284" s="229"/>
      <c r="H284" s="231" t="s">
        <v>1</v>
      </c>
      <c r="I284" s="233"/>
      <c r="J284" s="229"/>
      <c r="K284" s="229"/>
      <c r="L284" s="234"/>
      <c r="M284" s="235"/>
      <c r="N284" s="236"/>
      <c r="O284" s="236"/>
      <c r="P284" s="236"/>
      <c r="Q284" s="236"/>
      <c r="R284" s="236"/>
      <c r="S284" s="236"/>
      <c r="T284" s="237"/>
      <c r="AT284" s="238" t="s">
        <v>255</v>
      </c>
      <c r="AU284" s="238" t="s">
        <v>71</v>
      </c>
      <c r="AV284" s="12" t="s">
        <v>16</v>
      </c>
      <c r="AW284" s="12" t="s">
        <v>33</v>
      </c>
      <c r="AX284" s="12" t="s">
        <v>71</v>
      </c>
      <c r="AY284" s="238" t="s">
        <v>246</v>
      </c>
    </row>
    <row r="285" s="12" customFormat="1">
      <c r="B285" s="228"/>
      <c r="C285" s="229"/>
      <c r="D285" s="230" t="s">
        <v>255</v>
      </c>
      <c r="E285" s="231" t="s">
        <v>1</v>
      </c>
      <c r="F285" s="232" t="s">
        <v>7905</v>
      </c>
      <c r="G285" s="229"/>
      <c r="H285" s="231" t="s">
        <v>1</v>
      </c>
      <c r="I285" s="233"/>
      <c r="J285" s="229"/>
      <c r="K285" s="229"/>
      <c r="L285" s="234"/>
      <c r="M285" s="235"/>
      <c r="N285" s="236"/>
      <c r="O285" s="236"/>
      <c r="P285" s="236"/>
      <c r="Q285" s="236"/>
      <c r="R285" s="236"/>
      <c r="S285" s="236"/>
      <c r="T285" s="237"/>
      <c r="AT285" s="238" t="s">
        <v>255</v>
      </c>
      <c r="AU285" s="238" t="s">
        <v>71</v>
      </c>
      <c r="AV285" s="12" t="s">
        <v>16</v>
      </c>
      <c r="AW285" s="12" t="s">
        <v>33</v>
      </c>
      <c r="AX285" s="12" t="s">
        <v>71</v>
      </c>
      <c r="AY285" s="238" t="s">
        <v>246</v>
      </c>
    </row>
    <row r="286" s="13" customFormat="1">
      <c r="B286" s="239"/>
      <c r="C286" s="240"/>
      <c r="D286" s="230" t="s">
        <v>255</v>
      </c>
      <c r="E286" s="241" t="s">
        <v>1</v>
      </c>
      <c r="F286" s="242" t="s">
        <v>16</v>
      </c>
      <c r="G286" s="240"/>
      <c r="H286" s="243">
        <v>1</v>
      </c>
      <c r="I286" s="244"/>
      <c r="J286" s="240"/>
      <c r="K286" s="240"/>
      <c r="L286" s="245"/>
      <c r="M286" s="246"/>
      <c r="N286" s="247"/>
      <c r="O286" s="247"/>
      <c r="P286" s="247"/>
      <c r="Q286" s="247"/>
      <c r="R286" s="247"/>
      <c r="S286" s="247"/>
      <c r="T286" s="248"/>
      <c r="AT286" s="249" t="s">
        <v>255</v>
      </c>
      <c r="AU286" s="249" t="s">
        <v>71</v>
      </c>
      <c r="AV286" s="13" t="s">
        <v>79</v>
      </c>
      <c r="AW286" s="13" t="s">
        <v>33</v>
      </c>
      <c r="AX286" s="13" t="s">
        <v>16</v>
      </c>
      <c r="AY286" s="249" t="s">
        <v>246</v>
      </c>
    </row>
    <row r="287" s="1" customFormat="1" ht="16.5" customHeight="1">
      <c r="B287" s="37"/>
      <c r="C287" s="216" t="s">
        <v>317</v>
      </c>
      <c r="D287" s="216" t="s">
        <v>248</v>
      </c>
      <c r="E287" s="217" t="s">
        <v>7906</v>
      </c>
      <c r="F287" s="218" t="s">
        <v>7907</v>
      </c>
      <c r="G287" s="219" t="s">
        <v>4404</v>
      </c>
      <c r="H287" s="220">
        <v>1</v>
      </c>
      <c r="I287" s="221"/>
      <c r="J287" s="222">
        <f>ROUND(I287*H287,2)</f>
        <v>0</v>
      </c>
      <c r="K287" s="218" t="s">
        <v>1</v>
      </c>
      <c r="L287" s="42"/>
      <c r="M287" s="223" t="s">
        <v>1</v>
      </c>
      <c r="N287" s="224" t="s">
        <v>42</v>
      </c>
      <c r="O287" s="78"/>
      <c r="P287" s="225">
        <f>O287*H287</f>
        <v>0</v>
      </c>
      <c r="Q287" s="225">
        <v>0</v>
      </c>
      <c r="R287" s="225">
        <f>Q287*H287</f>
        <v>0</v>
      </c>
      <c r="S287" s="225">
        <v>0</v>
      </c>
      <c r="T287" s="226">
        <f>S287*H287</f>
        <v>0</v>
      </c>
      <c r="AR287" s="16" t="s">
        <v>253</v>
      </c>
      <c r="AT287" s="16" t="s">
        <v>248</v>
      </c>
      <c r="AU287" s="16" t="s">
        <v>71</v>
      </c>
      <c r="AY287" s="16" t="s">
        <v>246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6" t="s">
        <v>16</v>
      </c>
      <c r="BK287" s="227">
        <f>ROUND(I287*H287,2)</f>
        <v>0</v>
      </c>
      <c r="BL287" s="16" t="s">
        <v>253</v>
      </c>
      <c r="BM287" s="16" t="s">
        <v>8</v>
      </c>
    </row>
    <row r="288" s="12" customFormat="1">
      <c r="B288" s="228"/>
      <c r="C288" s="229"/>
      <c r="D288" s="230" t="s">
        <v>255</v>
      </c>
      <c r="E288" s="231" t="s">
        <v>1</v>
      </c>
      <c r="F288" s="232" t="s">
        <v>7908</v>
      </c>
      <c r="G288" s="229"/>
      <c r="H288" s="231" t="s">
        <v>1</v>
      </c>
      <c r="I288" s="233"/>
      <c r="J288" s="229"/>
      <c r="K288" s="229"/>
      <c r="L288" s="234"/>
      <c r="M288" s="235"/>
      <c r="N288" s="236"/>
      <c r="O288" s="236"/>
      <c r="P288" s="236"/>
      <c r="Q288" s="236"/>
      <c r="R288" s="236"/>
      <c r="S288" s="236"/>
      <c r="T288" s="237"/>
      <c r="AT288" s="238" t="s">
        <v>255</v>
      </c>
      <c r="AU288" s="238" t="s">
        <v>71</v>
      </c>
      <c r="AV288" s="12" t="s">
        <v>16</v>
      </c>
      <c r="AW288" s="12" t="s">
        <v>33</v>
      </c>
      <c r="AX288" s="12" t="s">
        <v>71</v>
      </c>
      <c r="AY288" s="238" t="s">
        <v>246</v>
      </c>
    </row>
    <row r="289" s="12" customFormat="1">
      <c r="B289" s="228"/>
      <c r="C289" s="229"/>
      <c r="D289" s="230" t="s">
        <v>255</v>
      </c>
      <c r="E289" s="231" t="s">
        <v>1</v>
      </c>
      <c r="F289" s="232" t="s">
        <v>7810</v>
      </c>
      <c r="G289" s="229"/>
      <c r="H289" s="231" t="s">
        <v>1</v>
      </c>
      <c r="I289" s="233"/>
      <c r="J289" s="229"/>
      <c r="K289" s="229"/>
      <c r="L289" s="234"/>
      <c r="M289" s="235"/>
      <c r="N289" s="236"/>
      <c r="O289" s="236"/>
      <c r="P289" s="236"/>
      <c r="Q289" s="236"/>
      <c r="R289" s="236"/>
      <c r="S289" s="236"/>
      <c r="T289" s="237"/>
      <c r="AT289" s="238" t="s">
        <v>255</v>
      </c>
      <c r="AU289" s="238" t="s">
        <v>71</v>
      </c>
      <c r="AV289" s="12" t="s">
        <v>16</v>
      </c>
      <c r="AW289" s="12" t="s">
        <v>33</v>
      </c>
      <c r="AX289" s="12" t="s">
        <v>71</v>
      </c>
      <c r="AY289" s="238" t="s">
        <v>246</v>
      </c>
    </row>
    <row r="290" s="12" customFormat="1">
      <c r="B290" s="228"/>
      <c r="C290" s="229"/>
      <c r="D290" s="230" t="s">
        <v>255</v>
      </c>
      <c r="E290" s="231" t="s">
        <v>1</v>
      </c>
      <c r="F290" s="232" t="s">
        <v>7819</v>
      </c>
      <c r="G290" s="229"/>
      <c r="H290" s="231" t="s">
        <v>1</v>
      </c>
      <c r="I290" s="233"/>
      <c r="J290" s="229"/>
      <c r="K290" s="229"/>
      <c r="L290" s="234"/>
      <c r="M290" s="235"/>
      <c r="N290" s="236"/>
      <c r="O290" s="236"/>
      <c r="P290" s="236"/>
      <c r="Q290" s="236"/>
      <c r="R290" s="236"/>
      <c r="S290" s="236"/>
      <c r="T290" s="237"/>
      <c r="AT290" s="238" t="s">
        <v>255</v>
      </c>
      <c r="AU290" s="238" t="s">
        <v>71</v>
      </c>
      <c r="AV290" s="12" t="s">
        <v>16</v>
      </c>
      <c r="AW290" s="12" t="s">
        <v>33</v>
      </c>
      <c r="AX290" s="12" t="s">
        <v>71</v>
      </c>
      <c r="AY290" s="238" t="s">
        <v>246</v>
      </c>
    </row>
    <row r="291" s="12" customFormat="1">
      <c r="B291" s="228"/>
      <c r="C291" s="229"/>
      <c r="D291" s="230" t="s">
        <v>255</v>
      </c>
      <c r="E291" s="231" t="s">
        <v>1</v>
      </c>
      <c r="F291" s="232" t="s">
        <v>7891</v>
      </c>
      <c r="G291" s="229"/>
      <c r="H291" s="231" t="s">
        <v>1</v>
      </c>
      <c r="I291" s="233"/>
      <c r="J291" s="229"/>
      <c r="K291" s="229"/>
      <c r="L291" s="234"/>
      <c r="M291" s="235"/>
      <c r="N291" s="236"/>
      <c r="O291" s="236"/>
      <c r="P291" s="236"/>
      <c r="Q291" s="236"/>
      <c r="R291" s="236"/>
      <c r="S291" s="236"/>
      <c r="T291" s="237"/>
      <c r="AT291" s="238" t="s">
        <v>255</v>
      </c>
      <c r="AU291" s="238" t="s">
        <v>71</v>
      </c>
      <c r="AV291" s="12" t="s">
        <v>16</v>
      </c>
      <c r="AW291" s="12" t="s">
        <v>33</v>
      </c>
      <c r="AX291" s="12" t="s">
        <v>71</v>
      </c>
      <c r="AY291" s="238" t="s">
        <v>246</v>
      </c>
    </row>
    <row r="292" s="12" customFormat="1">
      <c r="B292" s="228"/>
      <c r="C292" s="229"/>
      <c r="D292" s="230" t="s">
        <v>255</v>
      </c>
      <c r="E292" s="231" t="s">
        <v>1</v>
      </c>
      <c r="F292" s="232" t="s">
        <v>7892</v>
      </c>
      <c r="G292" s="229"/>
      <c r="H292" s="231" t="s">
        <v>1</v>
      </c>
      <c r="I292" s="233"/>
      <c r="J292" s="229"/>
      <c r="K292" s="229"/>
      <c r="L292" s="234"/>
      <c r="M292" s="235"/>
      <c r="N292" s="236"/>
      <c r="O292" s="236"/>
      <c r="P292" s="236"/>
      <c r="Q292" s="236"/>
      <c r="R292" s="236"/>
      <c r="S292" s="236"/>
      <c r="T292" s="237"/>
      <c r="AT292" s="238" t="s">
        <v>255</v>
      </c>
      <c r="AU292" s="238" t="s">
        <v>71</v>
      </c>
      <c r="AV292" s="12" t="s">
        <v>16</v>
      </c>
      <c r="AW292" s="12" t="s">
        <v>33</v>
      </c>
      <c r="AX292" s="12" t="s">
        <v>71</v>
      </c>
      <c r="AY292" s="238" t="s">
        <v>246</v>
      </c>
    </row>
    <row r="293" s="12" customFormat="1">
      <c r="B293" s="228"/>
      <c r="C293" s="229"/>
      <c r="D293" s="230" t="s">
        <v>255</v>
      </c>
      <c r="E293" s="231" t="s">
        <v>1</v>
      </c>
      <c r="F293" s="232" t="s">
        <v>7909</v>
      </c>
      <c r="G293" s="229"/>
      <c r="H293" s="231" t="s">
        <v>1</v>
      </c>
      <c r="I293" s="233"/>
      <c r="J293" s="229"/>
      <c r="K293" s="229"/>
      <c r="L293" s="234"/>
      <c r="M293" s="235"/>
      <c r="N293" s="236"/>
      <c r="O293" s="236"/>
      <c r="P293" s="236"/>
      <c r="Q293" s="236"/>
      <c r="R293" s="236"/>
      <c r="S293" s="236"/>
      <c r="T293" s="237"/>
      <c r="AT293" s="238" t="s">
        <v>255</v>
      </c>
      <c r="AU293" s="238" t="s">
        <v>71</v>
      </c>
      <c r="AV293" s="12" t="s">
        <v>16</v>
      </c>
      <c r="AW293" s="12" t="s">
        <v>33</v>
      </c>
      <c r="AX293" s="12" t="s">
        <v>71</v>
      </c>
      <c r="AY293" s="238" t="s">
        <v>246</v>
      </c>
    </row>
    <row r="294" s="12" customFormat="1">
      <c r="B294" s="228"/>
      <c r="C294" s="229"/>
      <c r="D294" s="230" t="s">
        <v>255</v>
      </c>
      <c r="E294" s="231" t="s">
        <v>1</v>
      </c>
      <c r="F294" s="232" t="s">
        <v>7910</v>
      </c>
      <c r="G294" s="229"/>
      <c r="H294" s="231" t="s">
        <v>1</v>
      </c>
      <c r="I294" s="233"/>
      <c r="J294" s="229"/>
      <c r="K294" s="229"/>
      <c r="L294" s="234"/>
      <c r="M294" s="235"/>
      <c r="N294" s="236"/>
      <c r="O294" s="236"/>
      <c r="P294" s="236"/>
      <c r="Q294" s="236"/>
      <c r="R294" s="236"/>
      <c r="S294" s="236"/>
      <c r="T294" s="237"/>
      <c r="AT294" s="238" t="s">
        <v>255</v>
      </c>
      <c r="AU294" s="238" t="s">
        <v>71</v>
      </c>
      <c r="AV294" s="12" t="s">
        <v>16</v>
      </c>
      <c r="AW294" s="12" t="s">
        <v>33</v>
      </c>
      <c r="AX294" s="12" t="s">
        <v>71</v>
      </c>
      <c r="AY294" s="238" t="s">
        <v>246</v>
      </c>
    </row>
    <row r="295" s="12" customFormat="1">
      <c r="B295" s="228"/>
      <c r="C295" s="229"/>
      <c r="D295" s="230" t="s">
        <v>255</v>
      </c>
      <c r="E295" s="231" t="s">
        <v>1</v>
      </c>
      <c r="F295" s="232" t="s">
        <v>7911</v>
      </c>
      <c r="G295" s="229"/>
      <c r="H295" s="231" t="s">
        <v>1</v>
      </c>
      <c r="I295" s="233"/>
      <c r="J295" s="229"/>
      <c r="K295" s="229"/>
      <c r="L295" s="234"/>
      <c r="M295" s="235"/>
      <c r="N295" s="236"/>
      <c r="O295" s="236"/>
      <c r="P295" s="236"/>
      <c r="Q295" s="236"/>
      <c r="R295" s="236"/>
      <c r="S295" s="236"/>
      <c r="T295" s="237"/>
      <c r="AT295" s="238" t="s">
        <v>255</v>
      </c>
      <c r="AU295" s="238" t="s">
        <v>71</v>
      </c>
      <c r="AV295" s="12" t="s">
        <v>16</v>
      </c>
      <c r="AW295" s="12" t="s">
        <v>33</v>
      </c>
      <c r="AX295" s="12" t="s">
        <v>71</v>
      </c>
      <c r="AY295" s="238" t="s">
        <v>246</v>
      </c>
    </row>
    <row r="296" s="12" customFormat="1">
      <c r="B296" s="228"/>
      <c r="C296" s="229"/>
      <c r="D296" s="230" t="s">
        <v>255</v>
      </c>
      <c r="E296" s="231" t="s">
        <v>1</v>
      </c>
      <c r="F296" s="232" t="s">
        <v>7912</v>
      </c>
      <c r="G296" s="229"/>
      <c r="H296" s="231" t="s">
        <v>1</v>
      </c>
      <c r="I296" s="233"/>
      <c r="J296" s="229"/>
      <c r="K296" s="229"/>
      <c r="L296" s="234"/>
      <c r="M296" s="235"/>
      <c r="N296" s="236"/>
      <c r="O296" s="236"/>
      <c r="P296" s="236"/>
      <c r="Q296" s="236"/>
      <c r="R296" s="236"/>
      <c r="S296" s="236"/>
      <c r="T296" s="237"/>
      <c r="AT296" s="238" t="s">
        <v>255</v>
      </c>
      <c r="AU296" s="238" t="s">
        <v>71</v>
      </c>
      <c r="AV296" s="12" t="s">
        <v>16</v>
      </c>
      <c r="AW296" s="12" t="s">
        <v>33</v>
      </c>
      <c r="AX296" s="12" t="s">
        <v>71</v>
      </c>
      <c r="AY296" s="238" t="s">
        <v>246</v>
      </c>
    </row>
    <row r="297" s="12" customFormat="1">
      <c r="B297" s="228"/>
      <c r="C297" s="229"/>
      <c r="D297" s="230" t="s">
        <v>255</v>
      </c>
      <c r="E297" s="231" t="s">
        <v>1</v>
      </c>
      <c r="F297" s="232" t="s">
        <v>7913</v>
      </c>
      <c r="G297" s="229"/>
      <c r="H297" s="231" t="s">
        <v>1</v>
      </c>
      <c r="I297" s="233"/>
      <c r="J297" s="229"/>
      <c r="K297" s="229"/>
      <c r="L297" s="234"/>
      <c r="M297" s="235"/>
      <c r="N297" s="236"/>
      <c r="O297" s="236"/>
      <c r="P297" s="236"/>
      <c r="Q297" s="236"/>
      <c r="R297" s="236"/>
      <c r="S297" s="236"/>
      <c r="T297" s="237"/>
      <c r="AT297" s="238" t="s">
        <v>255</v>
      </c>
      <c r="AU297" s="238" t="s">
        <v>71</v>
      </c>
      <c r="AV297" s="12" t="s">
        <v>16</v>
      </c>
      <c r="AW297" s="12" t="s">
        <v>33</v>
      </c>
      <c r="AX297" s="12" t="s">
        <v>71</v>
      </c>
      <c r="AY297" s="238" t="s">
        <v>246</v>
      </c>
    </row>
    <row r="298" s="12" customFormat="1">
      <c r="B298" s="228"/>
      <c r="C298" s="229"/>
      <c r="D298" s="230" t="s">
        <v>255</v>
      </c>
      <c r="E298" s="231" t="s">
        <v>1</v>
      </c>
      <c r="F298" s="232" t="s">
        <v>7914</v>
      </c>
      <c r="G298" s="229"/>
      <c r="H298" s="231" t="s">
        <v>1</v>
      </c>
      <c r="I298" s="233"/>
      <c r="J298" s="229"/>
      <c r="K298" s="229"/>
      <c r="L298" s="234"/>
      <c r="M298" s="235"/>
      <c r="N298" s="236"/>
      <c r="O298" s="236"/>
      <c r="P298" s="236"/>
      <c r="Q298" s="236"/>
      <c r="R298" s="236"/>
      <c r="S298" s="236"/>
      <c r="T298" s="237"/>
      <c r="AT298" s="238" t="s">
        <v>255</v>
      </c>
      <c r="AU298" s="238" t="s">
        <v>71</v>
      </c>
      <c r="AV298" s="12" t="s">
        <v>16</v>
      </c>
      <c r="AW298" s="12" t="s">
        <v>33</v>
      </c>
      <c r="AX298" s="12" t="s">
        <v>71</v>
      </c>
      <c r="AY298" s="238" t="s">
        <v>246</v>
      </c>
    </row>
    <row r="299" s="13" customFormat="1">
      <c r="B299" s="239"/>
      <c r="C299" s="240"/>
      <c r="D299" s="230" t="s">
        <v>255</v>
      </c>
      <c r="E299" s="241" t="s">
        <v>1</v>
      </c>
      <c r="F299" s="242" t="s">
        <v>16</v>
      </c>
      <c r="G299" s="240"/>
      <c r="H299" s="243">
        <v>1</v>
      </c>
      <c r="I299" s="244"/>
      <c r="J299" s="240"/>
      <c r="K299" s="240"/>
      <c r="L299" s="245"/>
      <c r="M299" s="246"/>
      <c r="N299" s="247"/>
      <c r="O299" s="247"/>
      <c r="P299" s="247"/>
      <c r="Q299" s="247"/>
      <c r="R299" s="247"/>
      <c r="S299" s="247"/>
      <c r="T299" s="248"/>
      <c r="AT299" s="249" t="s">
        <v>255</v>
      </c>
      <c r="AU299" s="249" t="s">
        <v>71</v>
      </c>
      <c r="AV299" s="13" t="s">
        <v>79</v>
      </c>
      <c r="AW299" s="13" t="s">
        <v>33</v>
      </c>
      <c r="AX299" s="13" t="s">
        <v>16</v>
      </c>
      <c r="AY299" s="249" t="s">
        <v>246</v>
      </c>
    </row>
    <row r="300" s="1" customFormat="1" ht="16.5" customHeight="1">
      <c r="B300" s="37"/>
      <c r="C300" s="216" t="s">
        <v>322</v>
      </c>
      <c r="D300" s="216" t="s">
        <v>248</v>
      </c>
      <c r="E300" s="217" t="s">
        <v>7915</v>
      </c>
      <c r="F300" s="218" t="s">
        <v>7916</v>
      </c>
      <c r="G300" s="219" t="s">
        <v>4404</v>
      </c>
      <c r="H300" s="220">
        <v>1</v>
      </c>
      <c r="I300" s="221"/>
      <c r="J300" s="222">
        <f>ROUND(I300*H300,2)</f>
        <v>0</v>
      </c>
      <c r="K300" s="218" t="s">
        <v>1</v>
      </c>
      <c r="L300" s="42"/>
      <c r="M300" s="223" t="s">
        <v>1</v>
      </c>
      <c r="N300" s="224" t="s">
        <v>42</v>
      </c>
      <c r="O300" s="78"/>
      <c r="P300" s="225">
        <f>O300*H300</f>
        <v>0</v>
      </c>
      <c r="Q300" s="225">
        <v>0</v>
      </c>
      <c r="R300" s="225">
        <f>Q300*H300</f>
        <v>0</v>
      </c>
      <c r="S300" s="225">
        <v>0</v>
      </c>
      <c r="T300" s="226">
        <f>S300*H300</f>
        <v>0</v>
      </c>
      <c r="AR300" s="16" t="s">
        <v>253</v>
      </c>
      <c r="AT300" s="16" t="s">
        <v>248</v>
      </c>
      <c r="AU300" s="16" t="s">
        <v>71</v>
      </c>
      <c r="AY300" s="16" t="s">
        <v>246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6" t="s">
        <v>16</v>
      </c>
      <c r="BK300" s="227">
        <f>ROUND(I300*H300,2)</f>
        <v>0</v>
      </c>
      <c r="BL300" s="16" t="s">
        <v>253</v>
      </c>
      <c r="BM300" s="16" t="s">
        <v>333</v>
      </c>
    </row>
    <row r="301" s="12" customFormat="1">
      <c r="B301" s="228"/>
      <c r="C301" s="229"/>
      <c r="D301" s="230" t="s">
        <v>255</v>
      </c>
      <c r="E301" s="231" t="s">
        <v>1</v>
      </c>
      <c r="F301" s="232" t="s">
        <v>7917</v>
      </c>
      <c r="G301" s="229"/>
      <c r="H301" s="231" t="s">
        <v>1</v>
      </c>
      <c r="I301" s="233"/>
      <c r="J301" s="229"/>
      <c r="K301" s="229"/>
      <c r="L301" s="234"/>
      <c r="M301" s="235"/>
      <c r="N301" s="236"/>
      <c r="O301" s="236"/>
      <c r="P301" s="236"/>
      <c r="Q301" s="236"/>
      <c r="R301" s="236"/>
      <c r="S301" s="236"/>
      <c r="T301" s="237"/>
      <c r="AT301" s="238" t="s">
        <v>255</v>
      </c>
      <c r="AU301" s="238" t="s">
        <v>71</v>
      </c>
      <c r="AV301" s="12" t="s">
        <v>16</v>
      </c>
      <c r="AW301" s="12" t="s">
        <v>33</v>
      </c>
      <c r="AX301" s="12" t="s">
        <v>71</v>
      </c>
      <c r="AY301" s="238" t="s">
        <v>246</v>
      </c>
    </row>
    <row r="302" s="13" customFormat="1">
      <c r="B302" s="239"/>
      <c r="C302" s="240"/>
      <c r="D302" s="230" t="s">
        <v>255</v>
      </c>
      <c r="E302" s="241" t="s">
        <v>1</v>
      </c>
      <c r="F302" s="242" t="s">
        <v>16</v>
      </c>
      <c r="G302" s="240"/>
      <c r="H302" s="243">
        <v>1</v>
      </c>
      <c r="I302" s="244"/>
      <c r="J302" s="240"/>
      <c r="K302" s="240"/>
      <c r="L302" s="245"/>
      <c r="M302" s="246"/>
      <c r="N302" s="247"/>
      <c r="O302" s="247"/>
      <c r="P302" s="247"/>
      <c r="Q302" s="247"/>
      <c r="R302" s="247"/>
      <c r="S302" s="247"/>
      <c r="T302" s="248"/>
      <c r="AT302" s="249" t="s">
        <v>255</v>
      </c>
      <c r="AU302" s="249" t="s">
        <v>71</v>
      </c>
      <c r="AV302" s="13" t="s">
        <v>79</v>
      </c>
      <c r="AW302" s="13" t="s">
        <v>33</v>
      </c>
      <c r="AX302" s="13" t="s">
        <v>16</v>
      </c>
      <c r="AY302" s="249" t="s">
        <v>246</v>
      </c>
    </row>
    <row r="303" s="1" customFormat="1" ht="16.5" customHeight="1">
      <c r="B303" s="37"/>
      <c r="C303" s="216" t="s">
        <v>8</v>
      </c>
      <c r="D303" s="216" t="s">
        <v>248</v>
      </c>
      <c r="E303" s="217" t="s">
        <v>7918</v>
      </c>
      <c r="F303" s="218" t="s">
        <v>7919</v>
      </c>
      <c r="G303" s="219" t="s">
        <v>4404</v>
      </c>
      <c r="H303" s="220">
        <v>1</v>
      </c>
      <c r="I303" s="221"/>
      <c r="J303" s="222">
        <f>ROUND(I303*H303,2)</f>
        <v>0</v>
      </c>
      <c r="K303" s="218" t="s">
        <v>1</v>
      </c>
      <c r="L303" s="42"/>
      <c r="M303" s="223" t="s">
        <v>1</v>
      </c>
      <c r="N303" s="224" t="s">
        <v>42</v>
      </c>
      <c r="O303" s="78"/>
      <c r="P303" s="225">
        <f>O303*H303</f>
        <v>0</v>
      </c>
      <c r="Q303" s="225">
        <v>0</v>
      </c>
      <c r="R303" s="225">
        <f>Q303*H303</f>
        <v>0</v>
      </c>
      <c r="S303" s="225">
        <v>0</v>
      </c>
      <c r="T303" s="226">
        <f>S303*H303</f>
        <v>0</v>
      </c>
      <c r="AR303" s="16" t="s">
        <v>253</v>
      </c>
      <c r="AT303" s="16" t="s">
        <v>248</v>
      </c>
      <c r="AU303" s="16" t="s">
        <v>71</v>
      </c>
      <c r="AY303" s="16" t="s">
        <v>246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6" t="s">
        <v>16</v>
      </c>
      <c r="BK303" s="227">
        <f>ROUND(I303*H303,2)</f>
        <v>0</v>
      </c>
      <c r="BL303" s="16" t="s">
        <v>253</v>
      </c>
      <c r="BM303" s="16" t="s">
        <v>341</v>
      </c>
    </row>
    <row r="304" s="12" customFormat="1">
      <c r="B304" s="228"/>
      <c r="C304" s="229"/>
      <c r="D304" s="230" t="s">
        <v>255</v>
      </c>
      <c r="E304" s="231" t="s">
        <v>1</v>
      </c>
      <c r="F304" s="232" t="s">
        <v>7920</v>
      </c>
      <c r="G304" s="229"/>
      <c r="H304" s="231" t="s">
        <v>1</v>
      </c>
      <c r="I304" s="233"/>
      <c r="J304" s="229"/>
      <c r="K304" s="229"/>
      <c r="L304" s="234"/>
      <c r="M304" s="235"/>
      <c r="N304" s="236"/>
      <c r="O304" s="236"/>
      <c r="P304" s="236"/>
      <c r="Q304" s="236"/>
      <c r="R304" s="236"/>
      <c r="S304" s="236"/>
      <c r="T304" s="237"/>
      <c r="AT304" s="238" t="s">
        <v>255</v>
      </c>
      <c r="AU304" s="238" t="s">
        <v>71</v>
      </c>
      <c r="AV304" s="12" t="s">
        <v>16</v>
      </c>
      <c r="AW304" s="12" t="s">
        <v>33</v>
      </c>
      <c r="AX304" s="12" t="s">
        <v>71</v>
      </c>
      <c r="AY304" s="238" t="s">
        <v>246</v>
      </c>
    </row>
    <row r="305" s="12" customFormat="1">
      <c r="B305" s="228"/>
      <c r="C305" s="229"/>
      <c r="D305" s="230" t="s">
        <v>255</v>
      </c>
      <c r="E305" s="231" t="s">
        <v>1</v>
      </c>
      <c r="F305" s="232" t="s">
        <v>7921</v>
      </c>
      <c r="G305" s="229"/>
      <c r="H305" s="231" t="s">
        <v>1</v>
      </c>
      <c r="I305" s="233"/>
      <c r="J305" s="229"/>
      <c r="K305" s="229"/>
      <c r="L305" s="234"/>
      <c r="M305" s="235"/>
      <c r="N305" s="236"/>
      <c r="O305" s="236"/>
      <c r="P305" s="236"/>
      <c r="Q305" s="236"/>
      <c r="R305" s="236"/>
      <c r="S305" s="236"/>
      <c r="T305" s="237"/>
      <c r="AT305" s="238" t="s">
        <v>255</v>
      </c>
      <c r="AU305" s="238" t="s">
        <v>71</v>
      </c>
      <c r="AV305" s="12" t="s">
        <v>16</v>
      </c>
      <c r="AW305" s="12" t="s">
        <v>33</v>
      </c>
      <c r="AX305" s="12" t="s">
        <v>71</v>
      </c>
      <c r="AY305" s="238" t="s">
        <v>246</v>
      </c>
    </row>
    <row r="306" s="12" customFormat="1">
      <c r="B306" s="228"/>
      <c r="C306" s="229"/>
      <c r="D306" s="230" t="s">
        <v>255</v>
      </c>
      <c r="E306" s="231" t="s">
        <v>1</v>
      </c>
      <c r="F306" s="232" t="s">
        <v>7922</v>
      </c>
      <c r="G306" s="229"/>
      <c r="H306" s="231" t="s">
        <v>1</v>
      </c>
      <c r="I306" s="233"/>
      <c r="J306" s="229"/>
      <c r="K306" s="229"/>
      <c r="L306" s="234"/>
      <c r="M306" s="235"/>
      <c r="N306" s="236"/>
      <c r="O306" s="236"/>
      <c r="P306" s="236"/>
      <c r="Q306" s="236"/>
      <c r="R306" s="236"/>
      <c r="S306" s="236"/>
      <c r="T306" s="237"/>
      <c r="AT306" s="238" t="s">
        <v>255</v>
      </c>
      <c r="AU306" s="238" t="s">
        <v>71</v>
      </c>
      <c r="AV306" s="12" t="s">
        <v>16</v>
      </c>
      <c r="AW306" s="12" t="s">
        <v>33</v>
      </c>
      <c r="AX306" s="12" t="s">
        <v>71</v>
      </c>
      <c r="AY306" s="238" t="s">
        <v>246</v>
      </c>
    </row>
    <row r="307" s="12" customFormat="1">
      <c r="B307" s="228"/>
      <c r="C307" s="229"/>
      <c r="D307" s="230" t="s">
        <v>255</v>
      </c>
      <c r="E307" s="231" t="s">
        <v>1</v>
      </c>
      <c r="F307" s="232" t="s">
        <v>7923</v>
      </c>
      <c r="G307" s="229"/>
      <c r="H307" s="231" t="s">
        <v>1</v>
      </c>
      <c r="I307" s="233"/>
      <c r="J307" s="229"/>
      <c r="K307" s="229"/>
      <c r="L307" s="234"/>
      <c r="M307" s="235"/>
      <c r="N307" s="236"/>
      <c r="O307" s="236"/>
      <c r="P307" s="236"/>
      <c r="Q307" s="236"/>
      <c r="R307" s="236"/>
      <c r="S307" s="236"/>
      <c r="T307" s="237"/>
      <c r="AT307" s="238" t="s">
        <v>255</v>
      </c>
      <c r="AU307" s="238" t="s">
        <v>71</v>
      </c>
      <c r="AV307" s="12" t="s">
        <v>16</v>
      </c>
      <c r="AW307" s="12" t="s">
        <v>33</v>
      </c>
      <c r="AX307" s="12" t="s">
        <v>71</v>
      </c>
      <c r="AY307" s="238" t="s">
        <v>246</v>
      </c>
    </row>
    <row r="308" s="12" customFormat="1">
      <c r="B308" s="228"/>
      <c r="C308" s="229"/>
      <c r="D308" s="230" t="s">
        <v>255</v>
      </c>
      <c r="E308" s="231" t="s">
        <v>1</v>
      </c>
      <c r="F308" s="232" t="s">
        <v>7924</v>
      </c>
      <c r="G308" s="229"/>
      <c r="H308" s="231" t="s">
        <v>1</v>
      </c>
      <c r="I308" s="233"/>
      <c r="J308" s="229"/>
      <c r="K308" s="229"/>
      <c r="L308" s="234"/>
      <c r="M308" s="235"/>
      <c r="N308" s="236"/>
      <c r="O308" s="236"/>
      <c r="P308" s="236"/>
      <c r="Q308" s="236"/>
      <c r="R308" s="236"/>
      <c r="S308" s="236"/>
      <c r="T308" s="237"/>
      <c r="AT308" s="238" t="s">
        <v>255</v>
      </c>
      <c r="AU308" s="238" t="s">
        <v>71</v>
      </c>
      <c r="AV308" s="12" t="s">
        <v>16</v>
      </c>
      <c r="AW308" s="12" t="s">
        <v>33</v>
      </c>
      <c r="AX308" s="12" t="s">
        <v>71</v>
      </c>
      <c r="AY308" s="238" t="s">
        <v>246</v>
      </c>
    </row>
    <row r="309" s="12" customFormat="1">
      <c r="B309" s="228"/>
      <c r="C309" s="229"/>
      <c r="D309" s="230" t="s">
        <v>255</v>
      </c>
      <c r="E309" s="231" t="s">
        <v>1</v>
      </c>
      <c r="F309" s="232" t="s">
        <v>7925</v>
      </c>
      <c r="G309" s="229"/>
      <c r="H309" s="231" t="s">
        <v>1</v>
      </c>
      <c r="I309" s="233"/>
      <c r="J309" s="229"/>
      <c r="K309" s="229"/>
      <c r="L309" s="234"/>
      <c r="M309" s="235"/>
      <c r="N309" s="236"/>
      <c r="O309" s="236"/>
      <c r="P309" s="236"/>
      <c r="Q309" s="236"/>
      <c r="R309" s="236"/>
      <c r="S309" s="236"/>
      <c r="T309" s="237"/>
      <c r="AT309" s="238" t="s">
        <v>255</v>
      </c>
      <c r="AU309" s="238" t="s">
        <v>71</v>
      </c>
      <c r="AV309" s="12" t="s">
        <v>16</v>
      </c>
      <c r="AW309" s="12" t="s">
        <v>33</v>
      </c>
      <c r="AX309" s="12" t="s">
        <v>71</v>
      </c>
      <c r="AY309" s="238" t="s">
        <v>246</v>
      </c>
    </row>
    <row r="310" s="12" customFormat="1">
      <c r="B310" s="228"/>
      <c r="C310" s="229"/>
      <c r="D310" s="230" t="s">
        <v>255</v>
      </c>
      <c r="E310" s="231" t="s">
        <v>1</v>
      </c>
      <c r="F310" s="232" t="s">
        <v>7926</v>
      </c>
      <c r="G310" s="229"/>
      <c r="H310" s="231" t="s">
        <v>1</v>
      </c>
      <c r="I310" s="233"/>
      <c r="J310" s="229"/>
      <c r="K310" s="229"/>
      <c r="L310" s="234"/>
      <c r="M310" s="235"/>
      <c r="N310" s="236"/>
      <c r="O310" s="236"/>
      <c r="P310" s="236"/>
      <c r="Q310" s="236"/>
      <c r="R310" s="236"/>
      <c r="S310" s="236"/>
      <c r="T310" s="237"/>
      <c r="AT310" s="238" t="s">
        <v>255</v>
      </c>
      <c r="AU310" s="238" t="s">
        <v>71</v>
      </c>
      <c r="AV310" s="12" t="s">
        <v>16</v>
      </c>
      <c r="AW310" s="12" t="s">
        <v>33</v>
      </c>
      <c r="AX310" s="12" t="s">
        <v>71</v>
      </c>
      <c r="AY310" s="238" t="s">
        <v>246</v>
      </c>
    </row>
    <row r="311" s="12" customFormat="1">
      <c r="B311" s="228"/>
      <c r="C311" s="229"/>
      <c r="D311" s="230" t="s">
        <v>255</v>
      </c>
      <c r="E311" s="231" t="s">
        <v>1</v>
      </c>
      <c r="F311" s="232" t="s">
        <v>7927</v>
      </c>
      <c r="G311" s="229"/>
      <c r="H311" s="231" t="s">
        <v>1</v>
      </c>
      <c r="I311" s="233"/>
      <c r="J311" s="229"/>
      <c r="K311" s="229"/>
      <c r="L311" s="234"/>
      <c r="M311" s="235"/>
      <c r="N311" s="236"/>
      <c r="O311" s="236"/>
      <c r="P311" s="236"/>
      <c r="Q311" s="236"/>
      <c r="R311" s="236"/>
      <c r="S311" s="236"/>
      <c r="T311" s="237"/>
      <c r="AT311" s="238" t="s">
        <v>255</v>
      </c>
      <c r="AU311" s="238" t="s">
        <v>71</v>
      </c>
      <c r="AV311" s="12" t="s">
        <v>16</v>
      </c>
      <c r="AW311" s="12" t="s">
        <v>33</v>
      </c>
      <c r="AX311" s="12" t="s">
        <v>71</v>
      </c>
      <c r="AY311" s="238" t="s">
        <v>246</v>
      </c>
    </row>
    <row r="312" s="12" customFormat="1">
      <c r="B312" s="228"/>
      <c r="C312" s="229"/>
      <c r="D312" s="230" t="s">
        <v>255</v>
      </c>
      <c r="E312" s="231" t="s">
        <v>1</v>
      </c>
      <c r="F312" s="232" t="s">
        <v>7928</v>
      </c>
      <c r="G312" s="229"/>
      <c r="H312" s="231" t="s">
        <v>1</v>
      </c>
      <c r="I312" s="233"/>
      <c r="J312" s="229"/>
      <c r="K312" s="229"/>
      <c r="L312" s="234"/>
      <c r="M312" s="235"/>
      <c r="N312" s="236"/>
      <c r="O312" s="236"/>
      <c r="P312" s="236"/>
      <c r="Q312" s="236"/>
      <c r="R312" s="236"/>
      <c r="S312" s="236"/>
      <c r="T312" s="237"/>
      <c r="AT312" s="238" t="s">
        <v>255</v>
      </c>
      <c r="AU312" s="238" t="s">
        <v>71</v>
      </c>
      <c r="AV312" s="12" t="s">
        <v>16</v>
      </c>
      <c r="AW312" s="12" t="s">
        <v>33</v>
      </c>
      <c r="AX312" s="12" t="s">
        <v>71</v>
      </c>
      <c r="AY312" s="238" t="s">
        <v>246</v>
      </c>
    </row>
    <row r="313" s="12" customFormat="1">
      <c r="B313" s="228"/>
      <c r="C313" s="229"/>
      <c r="D313" s="230" t="s">
        <v>255</v>
      </c>
      <c r="E313" s="231" t="s">
        <v>1</v>
      </c>
      <c r="F313" s="232" t="s">
        <v>7929</v>
      </c>
      <c r="G313" s="229"/>
      <c r="H313" s="231" t="s">
        <v>1</v>
      </c>
      <c r="I313" s="233"/>
      <c r="J313" s="229"/>
      <c r="K313" s="229"/>
      <c r="L313" s="234"/>
      <c r="M313" s="235"/>
      <c r="N313" s="236"/>
      <c r="O313" s="236"/>
      <c r="P313" s="236"/>
      <c r="Q313" s="236"/>
      <c r="R313" s="236"/>
      <c r="S313" s="236"/>
      <c r="T313" s="237"/>
      <c r="AT313" s="238" t="s">
        <v>255</v>
      </c>
      <c r="AU313" s="238" t="s">
        <v>71</v>
      </c>
      <c r="AV313" s="12" t="s">
        <v>16</v>
      </c>
      <c r="AW313" s="12" t="s">
        <v>33</v>
      </c>
      <c r="AX313" s="12" t="s">
        <v>71</v>
      </c>
      <c r="AY313" s="238" t="s">
        <v>246</v>
      </c>
    </row>
    <row r="314" s="12" customFormat="1">
      <c r="B314" s="228"/>
      <c r="C314" s="229"/>
      <c r="D314" s="230" t="s">
        <v>255</v>
      </c>
      <c r="E314" s="231" t="s">
        <v>1</v>
      </c>
      <c r="F314" s="232" t="s">
        <v>7930</v>
      </c>
      <c r="G314" s="229"/>
      <c r="H314" s="231" t="s">
        <v>1</v>
      </c>
      <c r="I314" s="233"/>
      <c r="J314" s="229"/>
      <c r="K314" s="229"/>
      <c r="L314" s="234"/>
      <c r="M314" s="235"/>
      <c r="N314" s="236"/>
      <c r="O314" s="236"/>
      <c r="P314" s="236"/>
      <c r="Q314" s="236"/>
      <c r="R314" s="236"/>
      <c r="S314" s="236"/>
      <c r="T314" s="237"/>
      <c r="AT314" s="238" t="s">
        <v>255</v>
      </c>
      <c r="AU314" s="238" t="s">
        <v>71</v>
      </c>
      <c r="AV314" s="12" t="s">
        <v>16</v>
      </c>
      <c r="AW314" s="12" t="s">
        <v>33</v>
      </c>
      <c r="AX314" s="12" t="s">
        <v>71</v>
      </c>
      <c r="AY314" s="238" t="s">
        <v>246</v>
      </c>
    </row>
    <row r="315" s="13" customFormat="1">
      <c r="B315" s="239"/>
      <c r="C315" s="240"/>
      <c r="D315" s="230" t="s">
        <v>255</v>
      </c>
      <c r="E315" s="241" t="s">
        <v>1</v>
      </c>
      <c r="F315" s="242" t="s">
        <v>16</v>
      </c>
      <c r="G315" s="240"/>
      <c r="H315" s="243">
        <v>1</v>
      </c>
      <c r="I315" s="244"/>
      <c r="J315" s="240"/>
      <c r="K315" s="240"/>
      <c r="L315" s="245"/>
      <c r="M315" s="246"/>
      <c r="N315" s="247"/>
      <c r="O315" s="247"/>
      <c r="P315" s="247"/>
      <c r="Q315" s="247"/>
      <c r="R315" s="247"/>
      <c r="S315" s="247"/>
      <c r="T315" s="248"/>
      <c r="AT315" s="249" t="s">
        <v>255</v>
      </c>
      <c r="AU315" s="249" t="s">
        <v>71</v>
      </c>
      <c r="AV315" s="13" t="s">
        <v>79</v>
      </c>
      <c r="AW315" s="13" t="s">
        <v>33</v>
      </c>
      <c r="AX315" s="13" t="s">
        <v>16</v>
      </c>
      <c r="AY315" s="249" t="s">
        <v>246</v>
      </c>
    </row>
    <row r="316" s="1" customFormat="1" ht="16.5" customHeight="1">
      <c r="B316" s="37"/>
      <c r="C316" s="216" t="s">
        <v>333</v>
      </c>
      <c r="D316" s="216" t="s">
        <v>248</v>
      </c>
      <c r="E316" s="217" t="s">
        <v>7931</v>
      </c>
      <c r="F316" s="218" t="s">
        <v>7932</v>
      </c>
      <c r="G316" s="219" t="s">
        <v>4404</v>
      </c>
      <c r="H316" s="220">
        <v>1</v>
      </c>
      <c r="I316" s="221"/>
      <c r="J316" s="222">
        <f>ROUND(I316*H316,2)</f>
        <v>0</v>
      </c>
      <c r="K316" s="218" t="s">
        <v>1</v>
      </c>
      <c r="L316" s="42"/>
      <c r="M316" s="223" t="s">
        <v>1</v>
      </c>
      <c r="N316" s="224" t="s">
        <v>42</v>
      </c>
      <c r="O316" s="78"/>
      <c r="P316" s="225">
        <f>O316*H316</f>
        <v>0</v>
      </c>
      <c r="Q316" s="225">
        <v>0</v>
      </c>
      <c r="R316" s="225">
        <f>Q316*H316</f>
        <v>0</v>
      </c>
      <c r="S316" s="225">
        <v>0</v>
      </c>
      <c r="T316" s="226">
        <f>S316*H316</f>
        <v>0</v>
      </c>
      <c r="AR316" s="16" t="s">
        <v>253</v>
      </c>
      <c r="AT316" s="16" t="s">
        <v>248</v>
      </c>
      <c r="AU316" s="16" t="s">
        <v>71</v>
      </c>
      <c r="AY316" s="16" t="s">
        <v>246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6" t="s">
        <v>16</v>
      </c>
      <c r="BK316" s="227">
        <f>ROUND(I316*H316,2)</f>
        <v>0</v>
      </c>
      <c r="BL316" s="16" t="s">
        <v>253</v>
      </c>
      <c r="BM316" s="16" t="s">
        <v>349</v>
      </c>
    </row>
    <row r="317" s="12" customFormat="1">
      <c r="B317" s="228"/>
      <c r="C317" s="229"/>
      <c r="D317" s="230" t="s">
        <v>255</v>
      </c>
      <c r="E317" s="231" t="s">
        <v>1</v>
      </c>
      <c r="F317" s="232" t="s">
        <v>7933</v>
      </c>
      <c r="G317" s="229"/>
      <c r="H317" s="231" t="s">
        <v>1</v>
      </c>
      <c r="I317" s="233"/>
      <c r="J317" s="229"/>
      <c r="K317" s="229"/>
      <c r="L317" s="234"/>
      <c r="M317" s="235"/>
      <c r="N317" s="236"/>
      <c r="O317" s="236"/>
      <c r="P317" s="236"/>
      <c r="Q317" s="236"/>
      <c r="R317" s="236"/>
      <c r="S317" s="236"/>
      <c r="T317" s="237"/>
      <c r="AT317" s="238" t="s">
        <v>255</v>
      </c>
      <c r="AU317" s="238" t="s">
        <v>71</v>
      </c>
      <c r="AV317" s="12" t="s">
        <v>16</v>
      </c>
      <c r="AW317" s="12" t="s">
        <v>33</v>
      </c>
      <c r="AX317" s="12" t="s">
        <v>71</v>
      </c>
      <c r="AY317" s="238" t="s">
        <v>246</v>
      </c>
    </row>
    <row r="318" s="12" customFormat="1">
      <c r="B318" s="228"/>
      <c r="C318" s="229"/>
      <c r="D318" s="230" t="s">
        <v>255</v>
      </c>
      <c r="E318" s="231" t="s">
        <v>1</v>
      </c>
      <c r="F318" s="232" t="s">
        <v>7810</v>
      </c>
      <c r="G318" s="229"/>
      <c r="H318" s="231" t="s">
        <v>1</v>
      </c>
      <c r="I318" s="233"/>
      <c r="J318" s="229"/>
      <c r="K318" s="229"/>
      <c r="L318" s="234"/>
      <c r="M318" s="235"/>
      <c r="N318" s="236"/>
      <c r="O318" s="236"/>
      <c r="P318" s="236"/>
      <c r="Q318" s="236"/>
      <c r="R318" s="236"/>
      <c r="S318" s="236"/>
      <c r="T318" s="237"/>
      <c r="AT318" s="238" t="s">
        <v>255</v>
      </c>
      <c r="AU318" s="238" t="s">
        <v>71</v>
      </c>
      <c r="AV318" s="12" t="s">
        <v>16</v>
      </c>
      <c r="AW318" s="12" t="s">
        <v>33</v>
      </c>
      <c r="AX318" s="12" t="s">
        <v>71</v>
      </c>
      <c r="AY318" s="238" t="s">
        <v>246</v>
      </c>
    </row>
    <row r="319" s="12" customFormat="1">
      <c r="B319" s="228"/>
      <c r="C319" s="229"/>
      <c r="D319" s="230" t="s">
        <v>255</v>
      </c>
      <c r="E319" s="231" t="s">
        <v>1</v>
      </c>
      <c r="F319" s="232" t="s">
        <v>7819</v>
      </c>
      <c r="G319" s="229"/>
      <c r="H319" s="231" t="s">
        <v>1</v>
      </c>
      <c r="I319" s="233"/>
      <c r="J319" s="229"/>
      <c r="K319" s="229"/>
      <c r="L319" s="234"/>
      <c r="M319" s="235"/>
      <c r="N319" s="236"/>
      <c r="O319" s="236"/>
      <c r="P319" s="236"/>
      <c r="Q319" s="236"/>
      <c r="R319" s="236"/>
      <c r="S319" s="236"/>
      <c r="T319" s="237"/>
      <c r="AT319" s="238" t="s">
        <v>255</v>
      </c>
      <c r="AU319" s="238" t="s">
        <v>71</v>
      </c>
      <c r="AV319" s="12" t="s">
        <v>16</v>
      </c>
      <c r="AW319" s="12" t="s">
        <v>33</v>
      </c>
      <c r="AX319" s="12" t="s">
        <v>71</v>
      </c>
      <c r="AY319" s="238" t="s">
        <v>246</v>
      </c>
    </row>
    <row r="320" s="12" customFormat="1">
      <c r="B320" s="228"/>
      <c r="C320" s="229"/>
      <c r="D320" s="230" t="s">
        <v>255</v>
      </c>
      <c r="E320" s="231" t="s">
        <v>1</v>
      </c>
      <c r="F320" s="232" t="s">
        <v>7891</v>
      </c>
      <c r="G320" s="229"/>
      <c r="H320" s="231" t="s">
        <v>1</v>
      </c>
      <c r="I320" s="233"/>
      <c r="J320" s="229"/>
      <c r="K320" s="229"/>
      <c r="L320" s="234"/>
      <c r="M320" s="235"/>
      <c r="N320" s="236"/>
      <c r="O320" s="236"/>
      <c r="P320" s="236"/>
      <c r="Q320" s="236"/>
      <c r="R320" s="236"/>
      <c r="S320" s="236"/>
      <c r="T320" s="237"/>
      <c r="AT320" s="238" t="s">
        <v>255</v>
      </c>
      <c r="AU320" s="238" t="s">
        <v>71</v>
      </c>
      <c r="AV320" s="12" t="s">
        <v>16</v>
      </c>
      <c r="AW320" s="12" t="s">
        <v>33</v>
      </c>
      <c r="AX320" s="12" t="s">
        <v>71</v>
      </c>
      <c r="AY320" s="238" t="s">
        <v>246</v>
      </c>
    </row>
    <row r="321" s="12" customFormat="1">
      <c r="B321" s="228"/>
      <c r="C321" s="229"/>
      <c r="D321" s="230" t="s">
        <v>255</v>
      </c>
      <c r="E321" s="231" t="s">
        <v>1</v>
      </c>
      <c r="F321" s="232" t="s">
        <v>7892</v>
      </c>
      <c r="G321" s="229"/>
      <c r="H321" s="231" t="s">
        <v>1</v>
      </c>
      <c r="I321" s="233"/>
      <c r="J321" s="229"/>
      <c r="K321" s="229"/>
      <c r="L321" s="234"/>
      <c r="M321" s="235"/>
      <c r="N321" s="236"/>
      <c r="O321" s="236"/>
      <c r="P321" s="236"/>
      <c r="Q321" s="236"/>
      <c r="R321" s="236"/>
      <c r="S321" s="236"/>
      <c r="T321" s="237"/>
      <c r="AT321" s="238" t="s">
        <v>255</v>
      </c>
      <c r="AU321" s="238" t="s">
        <v>71</v>
      </c>
      <c r="AV321" s="12" t="s">
        <v>16</v>
      </c>
      <c r="AW321" s="12" t="s">
        <v>33</v>
      </c>
      <c r="AX321" s="12" t="s">
        <v>71</v>
      </c>
      <c r="AY321" s="238" t="s">
        <v>246</v>
      </c>
    </row>
    <row r="322" s="12" customFormat="1">
      <c r="B322" s="228"/>
      <c r="C322" s="229"/>
      <c r="D322" s="230" t="s">
        <v>255</v>
      </c>
      <c r="E322" s="231" t="s">
        <v>1</v>
      </c>
      <c r="F322" s="232" t="s">
        <v>7934</v>
      </c>
      <c r="G322" s="229"/>
      <c r="H322" s="231" t="s">
        <v>1</v>
      </c>
      <c r="I322" s="233"/>
      <c r="J322" s="229"/>
      <c r="K322" s="229"/>
      <c r="L322" s="234"/>
      <c r="M322" s="235"/>
      <c r="N322" s="236"/>
      <c r="O322" s="236"/>
      <c r="P322" s="236"/>
      <c r="Q322" s="236"/>
      <c r="R322" s="236"/>
      <c r="S322" s="236"/>
      <c r="T322" s="237"/>
      <c r="AT322" s="238" t="s">
        <v>255</v>
      </c>
      <c r="AU322" s="238" t="s">
        <v>71</v>
      </c>
      <c r="AV322" s="12" t="s">
        <v>16</v>
      </c>
      <c r="AW322" s="12" t="s">
        <v>33</v>
      </c>
      <c r="AX322" s="12" t="s">
        <v>71</v>
      </c>
      <c r="AY322" s="238" t="s">
        <v>246</v>
      </c>
    </row>
    <row r="323" s="12" customFormat="1">
      <c r="B323" s="228"/>
      <c r="C323" s="229"/>
      <c r="D323" s="230" t="s">
        <v>255</v>
      </c>
      <c r="E323" s="231" t="s">
        <v>1</v>
      </c>
      <c r="F323" s="232" t="s">
        <v>7935</v>
      </c>
      <c r="G323" s="229"/>
      <c r="H323" s="231" t="s">
        <v>1</v>
      </c>
      <c r="I323" s="233"/>
      <c r="J323" s="229"/>
      <c r="K323" s="229"/>
      <c r="L323" s="234"/>
      <c r="M323" s="235"/>
      <c r="N323" s="236"/>
      <c r="O323" s="236"/>
      <c r="P323" s="236"/>
      <c r="Q323" s="236"/>
      <c r="R323" s="236"/>
      <c r="S323" s="236"/>
      <c r="T323" s="237"/>
      <c r="AT323" s="238" t="s">
        <v>255</v>
      </c>
      <c r="AU323" s="238" t="s">
        <v>71</v>
      </c>
      <c r="AV323" s="12" t="s">
        <v>16</v>
      </c>
      <c r="AW323" s="12" t="s">
        <v>33</v>
      </c>
      <c r="AX323" s="12" t="s">
        <v>71</v>
      </c>
      <c r="AY323" s="238" t="s">
        <v>246</v>
      </c>
    </row>
    <row r="324" s="12" customFormat="1">
      <c r="B324" s="228"/>
      <c r="C324" s="229"/>
      <c r="D324" s="230" t="s">
        <v>255</v>
      </c>
      <c r="E324" s="231" t="s">
        <v>1</v>
      </c>
      <c r="F324" s="232" t="s">
        <v>7936</v>
      </c>
      <c r="G324" s="229"/>
      <c r="H324" s="231" t="s">
        <v>1</v>
      </c>
      <c r="I324" s="233"/>
      <c r="J324" s="229"/>
      <c r="K324" s="229"/>
      <c r="L324" s="234"/>
      <c r="M324" s="235"/>
      <c r="N324" s="236"/>
      <c r="O324" s="236"/>
      <c r="P324" s="236"/>
      <c r="Q324" s="236"/>
      <c r="R324" s="236"/>
      <c r="S324" s="236"/>
      <c r="T324" s="237"/>
      <c r="AT324" s="238" t="s">
        <v>255</v>
      </c>
      <c r="AU324" s="238" t="s">
        <v>71</v>
      </c>
      <c r="AV324" s="12" t="s">
        <v>16</v>
      </c>
      <c r="AW324" s="12" t="s">
        <v>33</v>
      </c>
      <c r="AX324" s="12" t="s">
        <v>71</v>
      </c>
      <c r="AY324" s="238" t="s">
        <v>246</v>
      </c>
    </row>
    <row r="325" s="13" customFormat="1">
      <c r="B325" s="239"/>
      <c r="C325" s="240"/>
      <c r="D325" s="230" t="s">
        <v>255</v>
      </c>
      <c r="E325" s="241" t="s">
        <v>1</v>
      </c>
      <c r="F325" s="242" t="s">
        <v>16</v>
      </c>
      <c r="G325" s="240"/>
      <c r="H325" s="243">
        <v>1</v>
      </c>
      <c r="I325" s="244"/>
      <c r="J325" s="240"/>
      <c r="K325" s="240"/>
      <c r="L325" s="245"/>
      <c r="M325" s="261"/>
      <c r="N325" s="262"/>
      <c r="O325" s="262"/>
      <c r="P325" s="262"/>
      <c r="Q325" s="262"/>
      <c r="R325" s="262"/>
      <c r="S325" s="262"/>
      <c r="T325" s="263"/>
      <c r="AT325" s="249" t="s">
        <v>255</v>
      </c>
      <c r="AU325" s="249" t="s">
        <v>71</v>
      </c>
      <c r="AV325" s="13" t="s">
        <v>79</v>
      </c>
      <c r="AW325" s="13" t="s">
        <v>33</v>
      </c>
      <c r="AX325" s="13" t="s">
        <v>16</v>
      </c>
      <c r="AY325" s="249" t="s">
        <v>246</v>
      </c>
    </row>
    <row r="326" s="1" customFormat="1" ht="6.96" customHeight="1">
      <c r="B326" s="56"/>
      <c r="C326" s="57"/>
      <c r="D326" s="57"/>
      <c r="E326" s="57"/>
      <c r="F326" s="57"/>
      <c r="G326" s="57"/>
      <c r="H326" s="57"/>
      <c r="I326" s="167"/>
      <c r="J326" s="57"/>
      <c r="K326" s="57"/>
      <c r="L326" s="42"/>
    </row>
  </sheetData>
  <sheetProtection sheet="1" autoFilter="0" formatColumns="0" formatRows="0" objects="1" scenarios="1" spinCount="100000" saltValue="MY5oGepNNcvbMFMfjs9RkaOzKIA2y5pt07/Iv1B9RGlTPeYWROY/lr1o7GCCrCZUXJA4D9faFqpcJ3Ot7yf5Ug==" hashValue="3OFm2fuJuR2lXIey93Vy0lxDtLlYXZegAEQr8uK+YMtkHQ5xZN5+QuLPfcrLc3Z6Ro9wxwp/7tEBhfzPCg4h4Q==" algorithmName="SHA-512" password="CC35"/>
  <autoFilter ref="C78:K325"/>
  <mergeCells count="9">
    <mergeCell ref="E7:H7"/>
    <mergeCell ref="E9:H9"/>
    <mergeCell ref="E18:H18"/>
    <mergeCell ref="E27:H27"/>
    <mergeCell ref="E48:H48"/>
    <mergeCell ref="E50:H50"/>
    <mergeCell ref="E69:H69"/>
    <mergeCell ref="E71:H7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100.83" customWidth="1"/>
    <col min="7" max="7" width="8.67" customWidth="1"/>
    <col min="8" max="8" width="11.17" customWidth="1"/>
    <col min="9" max="9" width="14.17" style="135" customWidth="1"/>
    <col min="10" max="10" width="23.5" customWidth="1"/>
    <col min="11" max="11" width="15.5" customWidth="1"/>
    <col min="12" max="12" width="9.33" customWidth="1"/>
    <col min="13" max="13" width="10.83" hidden="1" customWidth="1"/>
    <col min="14" max="14" width="9.33" hidden="1"/>
    <col min="15" max="15" width="14.17" hidden="1" customWidth="1"/>
    <col min="16" max="16" width="14.17" hidden="1" customWidth="1"/>
    <col min="17" max="17" width="14.17" hidden="1" customWidth="1"/>
    <col min="18" max="18" width="14.17" hidden="1" customWidth="1"/>
    <col min="19" max="19" width="14.17" hidden="1" customWidth="1"/>
    <col min="20" max="20" width="14.1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2" ht="36.96" customHeight="1">
      <c r="L2"/>
      <c r="AT2" s="16" t="s">
        <v>128</v>
      </c>
    </row>
    <row r="3" ht="6.96" customHeight="1">
      <c r="B3" s="137"/>
      <c r="C3" s="138"/>
      <c r="D3" s="138"/>
      <c r="E3" s="138"/>
      <c r="F3" s="138"/>
      <c r="G3" s="138"/>
      <c r="H3" s="138"/>
      <c r="I3" s="139"/>
      <c r="J3" s="138"/>
      <c r="K3" s="138"/>
      <c r="L3" s="19"/>
      <c r="AT3" s="16" t="s">
        <v>79</v>
      </c>
    </row>
    <row r="4" ht="24.96" customHeight="1">
      <c r="B4" s="19"/>
      <c r="D4" s="140" t="s">
        <v>136</v>
      </c>
      <c r="L4" s="19"/>
      <c r="M4" s="23" t="s">
        <v>10</v>
      </c>
      <c r="AT4" s="16" t="s">
        <v>4</v>
      </c>
    </row>
    <row r="5" ht="6.96" customHeight="1">
      <c r="B5" s="19"/>
      <c r="L5" s="19"/>
    </row>
    <row r="6" ht="12" customHeight="1">
      <c r="B6" s="19"/>
      <c r="D6" s="141" t="s">
        <v>17</v>
      </c>
      <c r="L6" s="19"/>
    </row>
    <row r="7" ht="16.5" customHeight="1">
      <c r="B7" s="19"/>
      <c r="E7" s="142" t="str">
        <f>'Rekapitulace stavby'!K6</f>
        <v>Oblastní nemocnice Trutnov a.s., Konsolidované laboratoře a transfuzní oddělení - OLMI</v>
      </c>
      <c r="F7" s="141"/>
      <c r="G7" s="141"/>
      <c r="H7" s="141"/>
      <c r="L7" s="19"/>
    </row>
    <row r="8" s="1" customFormat="1" ht="12" customHeight="1">
      <c r="B8" s="42"/>
      <c r="D8" s="141" t="s">
        <v>150</v>
      </c>
      <c r="I8" s="143"/>
      <c r="L8" s="42"/>
    </row>
    <row r="9" s="1" customFormat="1" ht="36.96" customHeight="1">
      <c r="B9" s="42"/>
      <c r="E9" s="144" t="s">
        <v>7937</v>
      </c>
      <c r="F9" s="1"/>
      <c r="G9" s="1"/>
      <c r="H9" s="1"/>
      <c r="I9" s="143"/>
      <c r="L9" s="42"/>
    </row>
    <row r="10" s="1" customFormat="1">
      <c r="B10" s="42"/>
      <c r="I10" s="143"/>
      <c r="L10" s="42"/>
    </row>
    <row r="11" s="1" customFormat="1" ht="12" customHeight="1">
      <c r="B11" s="42"/>
      <c r="D11" s="141" t="s">
        <v>19</v>
      </c>
      <c r="F11" s="16" t="s">
        <v>1</v>
      </c>
      <c r="I11" s="145" t="s">
        <v>20</v>
      </c>
      <c r="J11" s="16" t="s">
        <v>1</v>
      </c>
      <c r="L11" s="42"/>
    </row>
    <row r="12" s="1" customFormat="1" ht="12" customHeight="1">
      <c r="B12" s="42"/>
      <c r="D12" s="141" t="s">
        <v>21</v>
      </c>
      <c r="F12" s="16" t="s">
        <v>22</v>
      </c>
      <c r="I12" s="145" t="s">
        <v>23</v>
      </c>
      <c r="J12" s="146" t="str">
        <f>'Rekapitulace stavby'!AN8</f>
        <v>14. 1. 2019</v>
      </c>
      <c r="L12" s="42"/>
    </row>
    <row r="13" s="1" customFormat="1" ht="10.8" customHeight="1">
      <c r="B13" s="42"/>
      <c r="I13" s="143"/>
      <c r="L13" s="42"/>
    </row>
    <row r="14" s="1" customFormat="1" ht="12" customHeight="1">
      <c r="B14" s="42"/>
      <c r="D14" s="141" t="s">
        <v>25</v>
      </c>
      <c r="I14" s="145" t="s">
        <v>26</v>
      </c>
      <c r="J14" s="16" t="s">
        <v>1</v>
      </c>
      <c r="L14" s="42"/>
    </row>
    <row r="15" s="1" customFormat="1" ht="18" customHeight="1">
      <c r="B15" s="42"/>
      <c r="E15" s="16" t="s">
        <v>27</v>
      </c>
      <c r="I15" s="145" t="s">
        <v>28</v>
      </c>
      <c r="J15" s="16" t="s">
        <v>1</v>
      </c>
      <c r="L15" s="42"/>
    </row>
    <row r="16" s="1" customFormat="1" ht="6.96" customHeight="1">
      <c r="B16" s="42"/>
      <c r="I16" s="143"/>
      <c r="L16" s="42"/>
    </row>
    <row r="17" s="1" customFormat="1" ht="12" customHeight="1">
      <c r="B17" s="42"/>
      <c r="D17" s="141" t="s">
        <v>29</v>
      </c>
      <c r="I17" s="145" t="s">
        <v>26</v>
      </c>
      <c r="J17" s="32" t="str">
        <f>'Rekapitulace stavby'!AN13</f>
        <v>Vyplň údaj</v>
      </c>
      <c r="L17" s="42"/>
    </row>
    <row r="18" s="1" customFormat="1" ht="18" customHeight="1">
      <c r="B18" s="42"/>
      <c r="E18" s="32" t="str">
        <f>'Rekapitulace stavby'!E14</f>
        <v>Vyplň údaj</v>
      </c>
      <c r="F18" s="16"/>
      <c r="G18" s="16"/>
      <c r="H18" s="16"/>
      <c r="I18" s="145" t="s">
        <v>28</v>
      </c>
      <c r="J18" s="32" t="str">
        <f>'Rekapitulace stavby'!AN14</f>
        <v>Vyplň údaj</v>
      </c>
      <c r="L18" s="42"/>
    </row>
    <row r="19" s="1" customFormat="1" ht="6.96" customHeight="1">
      <c r="B19" s="42"/>
      <c r="I19" s="143"/>
      <c r="L19" s="42"/>
    </row>
    <row r="20" s="1" customFormat="1" ht="12" customHeight="1">
      <c r="B20" s="42"/>
      <c r="D20" s="141" t="s">
        <v>31</v>
      </c>
      <c r="I20" s="145" t="s">
        <v>26</v>
      </c>
      <c r="J20" s="16" t="s">
        <v>1</v>
      </c>
      <c r="L20" s="42"/>
    </row>
    <row r="21" s="1" customFormat="1" ht="18" customHeight="1">
      <c r="B21" s="42"/>
      <c r="E21" s="16" t="s">
        <v>32</v>
      </c>
      <c r="I21" s="145" t="s">
        <v>28</v>
      </c>
      <c r="J21" s="16" t="s">
        <v>1</v>
      </c>
      <c r="L21" s="42"/>
    </row>
    <row r="22" s="1" customFormat="1" ht="6.96" customHeight="1">
      <c r="B22" s="42"/>
      <c r="I22" s="143"/>
      <c r="L22" s="42"/>
    </row>
    <row r="23" s="1" customFormat="1" ht="12" customHeight="1">
      <c r="B23" s="42"/>
      <c r="D23" s="141" t="s">
        <v>34</v>
      </c>
      <c r="I23" s="145" t="s">
        <v>26</v>
      </c>
      <c r="J23" s="16" t="s">
        <v>1</v>
      </c>
      <c r="L23" s="42"/>
    </row>
    <row r="24" s="1" customFormat="1" ht="18" customHeight="1">
      <c r="B24" s="42"/>
      <c r="E24" s="16" t="s">
        <v>35</v>
      </c>
      <c r="I24" s="145" t="s">
        <v>28</v>
      </c>
      <c r="J24" s="16" t="s">
        <v>1</v>
      </c>
      <c r="L24" s="42"/>
    </row>
    <row r="25" s="1" customFormat="1" ht="6.96" customHeight="1">
      <c r="B25" s="42"/>
      <c r="I25" s="143"/>
      <c r="L25" s="42"/>
    </row>
    <row r="26" s="1" customFormat="1" ht="12" customHeight="1">
      <c r="B26" s="42"/>
      <c r="D26" s="141" t="s">
        <v>36</v>
      </c>
      <c r="I26" s="143"/>
      <c r="L26" s="42"/>
    </row>
    <row r="27" s="7" customFormat="1" ht="16.5" customHeight="1">
      <c r="B27" s="147"/>
      <c r="E27" s="148" t="s">
        <v>1</v>
      </c>
      <c r="F27" s="148"/>
      <c r="G27" s="148"/>
      <c r="H27" s="148"/>
      <c r="I27" s="149"/>
      <c r="L27" s="147"/>
    </row>
    <row r="28" s="1" customFormat="1" ht="6.96" customHeight="1">
      <c r="B28" s="42"/>
      <c r="I28" s="143"/>
      <c r="L28" s="42"/>
    </row>
    <row r="29" s="1" customFormat="1" ht="6.96" customHeight="1">
      <c r="B29" s="42"/>
      <c r="D29" s="70"/>
      <c r="E29" s="70"/>
      <c r="F29" s="70"/>
      <c r="G29" s="70"/>
      <c r="H29" s="70"/>
      <c r="I29" s="150"/>
      <c r="J29" s="70"/>
      <c r="K29" s="70"/>
      <c r="L29" s="42"/>
    </row>
    <row r="30" s="1" customFormat="1" ht="25.44" customHeight="1">
      <c r="B30" s="42"/>
      <c r="D30" s="151" t="s">
        <v>37</v>
      </c>
      <c r="I30" s="143"/>
      <c r="J30" s="152">
        <f>ROUND(J87, 2)</f>
        <v>0</v>
      </c>
      <c r="L30" s="42"/>
    </row>
    <row r="31" s="1" customFormat="1" ht="6.96" customHeight="1">
      <c r="B31" s="42"/>
      <c r="D31" s="70"/>
      <c r="E31" s="70"/>
      <c r="F31" s="70"/>
      <c r="G31" s="70"/>
      <c r="H31" s="70"/>
      <c r="I31" s="150"/>
      <c r="J31" s="70"/>
      <c r="K31" s="70"/>
      <c r="L31" s="42"/>
    </row>
    <row r="32" s="1" customFormat="1" ht="14.4" customHeight="1">
      <c r="B32" s="42"/>
      <c r="F32" s="153" t="s">
        <v>39</v>
      </c>
      <c r="I32" s="154" t="s">
        <v>38</v>
      </c>
      <c r="J32" s="153" t="s">
        <v>40</v>
      </c>
      <c r="L32" s="42"/>
    </row>
    <row r="33" s="1" customFormat="1" ht="14.4" customHeight="1">
      <c r="B33" s="42"/>
      <c r="D33" s="141" t="s">
        <v>41</v>
      </c>
      <c r="E33" s="141" t="s">
        <v>42</v>
      </c>
      <c r="F33" s="155">
        <f>ROUND((SUM(BE87:BE270)),  2)</f>
        <v>0</v>
      </c>
      <c r="I33" s="156">
        <v>0.20999999999999999</v>
      </c>
      <c r="J33" s="155">
        <f>ROUND(((SUM(BE87:BE270))*I33),  2)</f>
        <v>0</v>
      </c>
      <c r="L33" s="42"/>
    </row>
    <row r="34" s="1" customFormat="1" ht="14.4" customHeight="1">
      <c r="B34" s="42"/>
      <c r="E34" s="141" t="s">
        <v>43</v>
      </c>
      <c r="F34" s="155">
        <f>ROUND((SUM(BF87:BF270)),  2)</f>
        <v>0</v>
      </c>
      <c r="I34" s="156">
        <v>0.14999999999999999</v>
      </c>
      <c r="J34" s="155">
        <f>ROUND(((SUM(BF87:BF270))*I34),  2)</f>
        <v>0</v>
      </c>
      <c r="L34" s="42"/>
    </row>
    <row r="35" hidden="1" s="1" customFormat="1" ht="14.4" customHeight="1">
      <c r="B35" s="42"/>
      <c r="E35" s="141" t="s">
        <v>44</v>
      </c>
      <c r="F35" s="155">
        <f>ROUND((SUM(BG87:BG270)),  2)</f>
        <v>0</v>
      </c>
      <c r="I35" s="156">
        <v>0.20999999999999999</v>
      </c>
      <c r="J35" s="155">
        <f>0</f>
        <v>0</v>
      </c>
      <c r="L35" s="42"/>
    </row>
    <row r="36" hidden="1" s="1" customFormat="1" ht="14.4" customHeight="1">
      <c r="B36" s="42"/>
      <c r="E36" s="141" t="s">
        <v>45</v>
      </c>
      <c r="F36" s="155">
        <f>ROUND((SUM(BH87:BH270)),  2)</f>
        <v>0</v>
      </c>
      <c r="I36" s="156">
        <v>0.14999999999999999</v>
      </c>
      <c r="J36" s="155">
        <f>0</f>
        <v>0</v>
      </c>
      <c r="L36" s="42"/>
    </row>
    <row r="37" hidden="1" s="1" customFormat="1" ht="14.4" customHeight="1">
      <c r="B37" s="42"/>
      <c r="E37" s="141" t="s">
        <v>46</v>
      </c>
      <c r="F37" s="155">
        <f>ROUND((SUM(BI87:BI270)),  2)</f>
        <v>0</v>
      </c>
      <c r="I37" s="156">
        <v>0</v>
      </c>
      <c r="J37" s="155">
        <f>0</f>
        <v>0</v>
      </c>
      <c r="L37" s="42"/>
    </row>
    <row r="38" s="1" customFormat="1" ht="6.96" customHeight="1">
      <c r="B38" s="42"/>
      <c r="I38" s="143"/>
      <c r="L38" s="42"/>
    </row>
    <row r="39" s="1" customFormat="1" ht="25.44" customHeight="1">
      <c r="B39" s="42"/>
      <c r="C39" s="157"/>
      <c r="D39" s="158" t="s">
        <v>47</v>
      </c>
      <c r="E39" s="159"/>
      <c r="F39" s="159"/>
      <c r="G39" s="160" t="s">
        <v>48</v>
      </c>
      <c r="H39" s="161" t="s">
        <v>49</v>
      </c>
      <c r="I39" s="162"/>
      <c r="J39" s="163">
        <f>SUM(J30:J37)</f>
        <v>0</v>
      </c>
      <c r="K39" s="164"/>
      <c r="L39" s="42"/>
    </row>
    <row r="40" s="1" customFormat="1" ht="14.4" customHeight="1">
      <c r="B40" s="165"/>
      <c r="C40" s="166"/>
      <c r="D40" s="166"/>
      <c r="E40" s="166"/>
      <c r="F40" s="166"/>
      <c r="G40" s="166"/>
      <c r="H40" s="166"/>
      <c r="I40" s="167"/>
      <c r="J40" s="166"/>
      <c r="K40" s="166"/>
      <c r="L40" s="42"/>
    </row>
    <row r="44" s="1" customFormat="1" ht="6.96" customHeight="1">
      <c r="B44" s="168"/>
      <c r="C44" s="169"/>
      <c r="D44" s="169"/>
      <c r="E44" s="169"/>
      <c r="F44" s="169"/>
      <c r="G44" s="169"/>
      <c r="H44" s="169"/>
      <c r="I44" s="170"/>
      <c r="J44" s="169"/>
      <c r="K44" s="169"/>
      <c r="L44" s="42"/>
    </row>
    <row r="45" s="1" customFormat="1" ht="24.96" customHeight="1">
      <c r="B45" s="37"/>
      <c r="C45" s="22" t="s">
        <v>193</v>
      </c>
      <c r="D45" s="38"/>
      <c r="E45" s="38"/>
      <c r="F45" s="38"/>
      <c r="G45" s="38"/>
      <c r="H45" s="38"/>
      <c r="I45" s="143"/>
      <c r="J45" s="38"/>
      <c r="K45" s="38"/>
      <c r="L45" s="42"/>
    </row>
    <row r="46" s="1" customFormat="1" ht="6.96" customHeight="1">
      <c r="B46" s="37"/>
      <c r="C46" s="38"/>
      <c r="D46" s="38"/>
      <c r="E46" s="38"/>
      <c r="F46" s="38"/>
      <c r="G46" s="38"/>
      <c r="H46" s="38"/>
      <c r="I46" s="143"/>
      <c r="J46" s="38"/>
      <c r="K46" s="38"/>
      <c r="L46" s="42"/>
    </row>
    <row r="47" s="1" customFormat="1" ht="12" customHeight="1">
      <c r="B47" s="37"/>
      <c r="C47" s="31" t="s">
        <v>17</v>
      </c>
      <c r="D47" s="38"/>
      <c r="E47" s="38"/>
      <c r="F47" s="38"/>
      <c r="G47" s="38"/>
      <c r="H47" s="38"/>
      <c r="I47" s="143"/>
      <c r="J47" s="38"/>
      <c r="K47" s="38"/>
      <c r="L47" s="42"/>
    </row>
    <row r="48" s="1" customFormat="1" ht="16.5" customHeight="1">
      <c r="B48" s="37"/>
      <c r="C48" s="38"/>
      <c r="D48" s="38"/>
      <c r="E48" s="171" t="str">
        <f>E7</f>
        <v>Oblastní nemocnice Trutnov a.s., Konsolidované laboratoře a transfuzní oddělení - OLMI</v>
      </c>
      <c r="F48" s="31"/>
      <c r="G48" s="31"/>
      <c r="H48" s="31"/>
      <c r="I48" s="143"/>
      <c r="J48" s="38"/>
      <c r="K48" s="38"/>
      <c r="L48" s="42"/>
    </row>
    <row r="49" s="1" customFormat="1" ht="12" customHeight="1">
      <c r="B49" s="37"/>
      <c r="C49" s="31" t="s">
        <v>150</v>
      </c>
      <c r="D49" s="38"/>
      <c r="E49" s="38"/>
      <c r="F49" s="38"/>
      <c r="G49" s="38"/>
      <c r="H49" s="38"/>
      <c r="I49" s="143"/>
      <c r="J49" s="38"/>
      <c r="K49" s="38"/>
      <c r="L49" s="42"/>
    </row>
    <row r="50" s="1" customFormat="1" ht="16.5" customHeight="1">
      <c r="B50" s="37"/>
      <c r="C50" s="38"/>
      <c r="D50" s="38"/>
      <c r="E50" s="63" t="str">
        <f>E9</f>
        <v>OVN - Ostatní a vedlejší náklady</v>
      </c>
      <c r="F50" s="38"/>
      <c r="G50" s="38"/>
      <c r="H50" s="38"/>
      <c r="I50" s="143"/>
      <c r="J50" s="38"/>
      <c r="K50" s="38"/>
      <c r="L50" s="42"/>
    </row>
    <row r="51" s="1" customFormat="1" ht="6.96" customHeight="1">
      <c r="B51" s="37"/>
      <c r="C51" s="38"/>
      <c r="D51" s="38"/>
      <c r="E51" s="38"/>
      <c r="F51" s="38"/>
      <c r="G51" s="38"/>
      <c r="H51" s="38"/>
      <c r="I51" s="143"/>
      <c r="J51" s="38"/>
      <c r="K51" s="38"/>
      <c r="L51" s="42"/>
    </row>
    <row r="52" s="1" customFormat="1" ht="12" customHeight="1">
      <c r="B52" s="37"/>
      <c r="C52" s="31" t="s">
        <v>21</v>
      </c>
      <c r="D52" s="38"/>
      <c r="E52" s="38"/>
      <c r="F52" s="26" t="str">
        <f>F12</f>
        <v>Trutnov</v>
      </c>
      <c r="G52" s="38"/>
      <c r="H52" s="38"/>
      <c r="I52" s="145" t="s">
        <v>23</v>
      </c>
      <c r="J52" s="66" t="str">
        <f>IF(J12="","",J12)</f>
        <v>14. 1. 2019</v>
      </c>
      <c r="K52" s="38"/>
      <c r="L52" s="42"/>
    </row>
    <row r="53" s="1" customFormat="1" ht="6.96" customHeight="1">
      <c r="B53" s="37"/>
      <c r="C53" s="38"/>
      <c r="D53" s="38"/>
      <c r="E53" s="38"/>
      <c r="F53" s="38"/>
      <c r="G53" s="38"/>
      <c r="H53" s="38"/>
      <c r="I53" s="143"/>
      <c r="J53" s="38"/>
      <c r="K53" s="38"/>
      <c r="L53" s="42"/>
    </row>
    <row r="54" s="1" customFormat="1" ht="24.9" customHeight="1">
      <c r="B54" s="37"/>
      <c r="C54" s="31" t="s">
        <v>25</v>
      </c>
      <c r="D54" s="38"/>
      <c r="E54" s="38"/>
      <c r="F54" s="26" t="str">
        <f>E15</f>
        <v>Královehradecký kraj</v>
      </c>
      <c r="G54" s="38"/>
      <c r="H54" s="38"/>
      <c r="I54" s="145" t="s">
        <v>31</v>
      </c>
      <c r="J54" s="35" t="str">
        <f>E21</f>
        <v>Atelier Penta v.o.s., Mrštíkova 12, Jihlava</v>
      </c>
      <c r="K54" s="38"/>
      <c r="L54" s="42"/>
    </row>
    <row r="55" s="1" customFormat="1" ht="13.65" customHeight="1">
      <c r="B55" s="37"/>
      <c r="C55" s="31" t="s">
        <v>29</v>
      </c>
      <c r="D55" s="38"/>
      <c r="E55" s="38"/>
      <c r="F55" s="26" t="str">
        <f>IF(E18="","",E18)</f>
        <v>Vyplň údaj</v>
      </c>
      <c r="G55" s="38"/>
      <c r="H55" s="38"/>
      <c r="I55" s="145" t="s">
        <v>34</v>
      </c>
      <c r="J55" s="35" t="str">
        <f>E24</f>
        <v>Ing. Avuk</v>
      </c>
      <c r="K55" s="38"/>
      <c r="L55" s="42"/>
    </row>
    <row r="56" s="1" customFormat="1" ht="10.32" customHeight="1">
      <c r="B56" s="37"/>
      <c r="C56" s="38"/>
      <c r="D56" s="38"/>
      <c r="E56" s="38"/>
      <c r="F56" s="38"/>
      <c r="G56" s="38"/>
      <c r="H56" s="38"/>
      <c r="I56" s="143"/>
      <c r="J56" s="38"/>
      <c r="K56" s="38"/>
      <c r="L56" s="42"/>
    </row>
    <row r="57" s="1" customFormat="1" ht="29.28" customHeight="1">
      <c r="B57" s="37"/>
      <c r="C57" s="172" t="s">
        <v>194</v>
      </c>
      <c r="D57" s="173"/>
      <c r="E57" s="173"/>
      <c r="F57" s="173"/>
      <c r="G57" s="173"/>
      <c r="H57" s="173"/>
      <c r="I57" s="174"/>
      <c r="J57" s="175" t="s">
        <v>195</v>
      </c>
      <c r="K57" s="173"/>
      <c r="L57" s="42"/>
    </row>
    <row r="58" s="1" customFormat="1" ht="10.32" customHeight="1">
      <c r="B58" s="37"/>
      <c r="C58" s="38"/>
      <c r="D58" s="38"/>
      <c r="E58" s="38"/>
      <c r="F58" s="38"/>
      <c r="G58" s="38"/>
      <c r="H58" s="38"/>
      <c r="I58" s="143"/>
      <c r="J58" s="38"/>
      <c r="K58" s="38"/>
      <c r="L58" s="42"/>
    </row>
    <row r="59" s="1" customFormat="1" ht="22.8" customHeight="1">
      <c r="B59" s="37"/>
      <c r="C59" s="176" t="s">
        <v>196</v>
      </c>
      <c r="D59" s="38"/>
      <c r="E59" s="38"/>
      <c r="F59" s="38"/>
      <c r="G59" s="38"/>
      <c r="H59" s="38"/>
      <c r="I59" s="143"/>
      <c r="J59" s="97">
        <f>J87</f>
        <v>0</v>
      </c>
      <c r="K59" s="38"/>
      <c r="L59" s="42"/>
      <c r="AU59" s="16" t="s">
        <v>197</v>
      </c>
    </row>
    <row r="60" s="8" customFormat="1" ht="24.96" customHeight="1">
      <c r="B60" s="177"/>
      <c r="C60" s="178"/>
      <c r="D60" s="179" t="s">
        <v>7938</v>
      </c>
      <c r="E60" s="180"/>
      <c r="F60" s="180"/>
      <c r="G60" s="180"/>
      <c r="H60" s="180"/>
      <c r="I60" s="181"/>
      <c r="J60" s="182">
        <f>J88</f>
        <v>0</v>
      </c>
      <c r="K60" s="178"/>
      <c r="L60" s="183"/>
    </row>
    <row r="61" s="9" customFormat="1" ht="19.92" customHeight="1">
      <c r="B61" s="184"/>
      <c r="C61" s="121"/>
      <c r="D61" s="185" t="s">
        <v>7939</v>
      </c>
      <c r="E61" s="186"/>
      <c r="F61" s="186"/>
      <c r="G61" s="186"/>
      <c r="H61" s="186"/>
      <c r="I61" s="187"/>
      <c r="J61" s="188">
        <f>J89</f>
        <v>0</v>
      </c>
      <c r="K61" s="121"/>
      <c r="L61" s="189"/>
    </row>
    <row r="62" s="9" customFormat="1" ht="19.92" customHeight="1">
      <c r="B62" s="184"/>
      <c r="C62" s="121"/>
      <c r="D62" s="185" t="s">
        <v>7940</v>
      </c>
      <c r="E62" s="186"/>
      <c r="F62" s="186"/>
      <c r="G62" s="186"/>
      <c r="H62" s="186"/>
      <c r="I62" s="187"/>
      <c r="J62" s="188">
        <f>J111</f>
        <v>0</v>
      </c>
      <c r="K62" s="121"/>
      <c r="L62" s="189"/>
    </row>
    <row r="63" s="9" customFormat="1" ht="19.92" customHeight="1">
      <c r="B63" s="184"/>
      <c r="C63" s="121"/>
      <c r="D63" s="185" t="s">
        <v>7941</v>
      </c>
      <c r="E63" s="186"/>
      <c r="F63" s="186"/>
      <c r="G63" s="186"/>
      <c r="H63" s="186"/>
      <c r="I63" s="187"/>
      <c r="J63" s="188">
        <f>J117</f>
        <v>0</v>
      </c>
      <c r="K63" s="121"/>
      <c r="L63" s="189"/>
    </row>
    <row r="64" s="9" customFormat="1" ht="19.92" customHeight="1">
      <c r="B64" s="184"/>
      <c r="C64" s="121"/>
      <c r="D64" s="185" t="s">
        <v>7942</v>
      </c>
      <c r="E64" s="186"/>
      <c r="F64" s="186"/>
      <c r="G64" s="186"/>
      <c r="H64" s="186"/>
      <c r="I64" s="187"/>
      <c r="J64" s="188">
        <f>J172</f>
        <v>0</v>
      </c>
      <c r="K64" s="121"/>
      <c r="L64" s="189"/>
    </row>
    <row r="65" s="9" customFormat="1" ht="19.92" customHeight="1">
      <c r="B65" s="184"/>
      <c r="C65" s="121"/>
      <c r="D65" s="185" t="s">
        <v>7943</v>
      </c>
      <c r="E65" s="186"/>
      <c r="F65" s="186"/>
      <c r="G65" s="186"/>
      <c r="H65" s="186"/>
      <c r="I65" s="187"/>
      <c r="J65" s="188">
        <f>J200</f>
        <v>0</v>
      </c>
      <c r="K65" s="121"/>
      <c r="L65" s="189"/>
    </row>
    <row r="66" s="9" customFormat="1" ht="19.92" customHeight="1">
      <c r="B66" s="184"/>
      <c r="C66" s="121"/>
      <c r="D66" s="185" t="s">
        <v>7944</v>
      </c>
      <c r="E66" s="186"/>
      <c r="F66" s="186"/>
      <c r="G66" s="186"/>
      <c r="H66" s="186"/>
      <c r="I66" s="187"/>
      <c r="J66" s="188">
        <f>J206</f>
        <v>0</v>
      </c>
      <c r="K66" s="121"/>
      <c r="L66" s="189"/>
    </row>
    <row r="67" s="9" customFormat="1" ht="19.92" customHeight="1">
      <c r="B67" s="184"/>
      <c r="C67" s="121"/>
      <c r="D67" s="185" t="s">
        <v>7945</v>
      </c>
      <c r="E67" s="186"/>
      <c r="F67" s="186"/>
      <c r="G67" s="186"/>
      <c r="H67" s="186"/>
      <c r="I67" s="187"/>
      <c r="J67" s="188">
        <f>J238</f>
        <v>0</v>
      </c>
      <c r="K67" s="121"/>
      <c r="L67" s="189"/>
    </row>
    <row r="68" s="1" customFormat="1" ht="21.84" customHeight="1">
      <c r="B68" s="37"/>
      <c r="C68" s="38"/>
      <c r="D68" s="38"/>
      <c r="E68" s="38"/>
      <c r="F68" s="38"/>
      <c r="G68" s="38"/>
      <c r="H68" s="38"/>
      <c r="I68" s="143"/>
      <c r="J68" s="38"/>
      <c r="K68" s="38"/>
      <c r="L68" s="42"/>
    </row>
    <row r="69" s="1" customFormat="1" ht="6.96" customHeight="1">
      <c r="B69" s="56"/>
      <c r="C69" s="57"/>
      <c r="D69" s="57"/>
      <c r="E69" s="57"/>
      <c r="F69" s="57"/>
      <c r="G69" s="57"/>
      <c r="H69" s="57"/>
      <c r="I69" s="167"/>
      <c r="J69" s="57"/>
      <c r="K69" s="57"/>
      <c r="L69" s="42"/>
    </row>
    <row r="73" s="1" customFormat="1" ht="6.96" customHeight="1">
      <c r="B73" s="58"/>
      <c r="C73" s="59"/>
      <c r="D73" s="59"/>
      <c r="E73" s="59"/>
      <c r="F73" s="59"/>
      <c r="G73" s="59"/>
      <c r="H73" s="59"/>
      <c r="I73" s="170"/>
      <c r="J73" s="59"/>
      <c r="K73" s="59"/>
      <c r="L73" s="42"/>
    </row>
    <row r="74" s="1" customFormat="1" ht="24.96" customHeight="1">
      <c r="B74" s="37"/>
      <c r="C74" s="22" t="s">
        <v>231</v>
      </c>
      <c r="D74" s="38"/>
      <c r="E74" s="38"/>
      <c r="F74" s="38"/>
      <c r="G74" s="38"/>
      <c r="H74" s="38"/>
      <c r="I74" s="143"/>
      <c r="J74" s="38"/>
      <c r="K74" s="38"/>
      <c r="L74" s="42"/>
    </row>
    <row r="75" s="1" customFormat="1" ht="6.96" customHeight="1">
      <c r="B75" s="37"/>
      <c r="C75" s="38"/>
      <c r="D75" s="38"/>
      <c r="E75" s="38"/>
      <c r="F75" s="38"/>
      <c r="G75" s="38"/>
      <c r="H75" s="38"/>
      <c r="I75" s="143"/>
      <c r="J75" s="38"/>
      <c r="K75" s="38"/>
      <c r="L75" s="42"/>
    </row>
    <row r="76" s="1" customFormat="1" ht="12" customHeight="1">
      <c r="B76" s="37"/>
      <c r="C76" s="31" t="s">
        <v>17</v>
      </c>
      <c r="D76" s="38"/>
      <c r="E76" s="38"/>
      <c r="F76" s="38"/>
      <c r="G76" s="38"/>
      <c r="H76" s="38"/>
      <c r="I76" s="143"/>
      <c r="J76" s="38"/>
      <c r="K76" s="38"/>
      <c r="L76" s="42"/>
    </row>
    <row r="77" s="1" customFormat="1" ht="16.5" customHeight="1">
      <c r="B77" s="37"/>
      <c r="C77" s="38"/>
      <c r="D77" s="38"/>
      <c r="E77" s="171" t="str">
        <f>E7</f>
        <v>Oblastní nemocnice Trutnov a.s., Konsolidované laboratoře a transfuzní oddělení - OLMI</v>
      </c>
      <c r="F77" s="31"/>
      <c r="G77" s="31"/>
      <c r="H77" s="31"/>
      <c r="I77" s="143"/>
      <c r="J77" s="38"/>
      <c r="K77" s="38"/>
      <c r="L77" s="42"/>
    </row>
    <row r="78" s="1" customFormat="1" ht="12" customHeight="1">
      <c r="B78" s="37"/>
      <c r="C78" s="31" t="s">
        <v>150</v>
      </c>
      <c r="D78" s="38"/>
      <c r="E78" s="38"/>
      <c r="F78" s="38"/>
      <c r="G78" s="38"/>
      <c r="H78" s="38"/>
      <c r="I78" s="143"/>
      <c r="J78" s="38"/>
      <c r="K78" s="38"/>
      <c r="L78" s="42"/>
    </row>
    <row r="79" s="1" customFormat="1" ht="16.5" customHeight="1">
      <c r="B79" s="37"/>
      <c r="C79" s="38"/>
      <c r="D79" s="38"/>
      <c r="E79" s="63" t="str">
        <f>E9</f>
        <v>OVN - Ostatní a vedlejší náklady</v>
      </c>
      <c r="F79" s="38"/>
      <c r="G79" s="38"/>
      <c r="H79" s="38"/>
      <c r="I79" s="143"/>
      <c r="J79" s="38"/>
      <c r="K79" s="38"/>
      <c r="L79" s="42"/>
    </row>
    <row r="80" s="1" customFormat="1" ht="6.96" customHeight="1">
      <c r="B80" s="37"/>
      <c r="C80" s="38"/>
      <c r="D80" s="38"/>
      <c r="E80" s="38"/>
      <c r="F80" s="38"/>
      <c r="G80" s="38"/>
      <c r="H80" s="38"/>
      <c r="I80" s="143"/>
      <c r="J80" s="38"/>
      <c r="K80" s="38"/>
      <c r="L80" s="42"/>
    </row>
    <row r="81" s="1" customFormat="1" ht="12" customHeight="1">
      <c r="B81" s="37"/>
      <c r="C81" s="31" t="s">
        <v>21</v>
      </c>
      <c r="D81" s="38"/>
      <c r="E81" s="38"/>
      <c r="F81" s="26" t="str">
        <f>F12</f>
        <v>Trutnov</v>
      </c>
      <c r="G81" s="38"/>
      <c r="H81" s="38"/>
      <c r="I81" s="145" t="s">
        <v>23</v>
      </c>
      <c r="J81" s="66" t="str">
        <f>IF(J12="","",J12)</f>
        <v>14. 1. 2019</v>
      </c>
      <c r="K81" s="38"/>
      <c r="L81" s="42"/>
    </row>
    <row r="82" s="1" customFormat="1" ht="6.96" customHeight="1">
      <c r="B82" s="37"/>
      <c r="C82" s="38"/>
      <c r="D82" s="38"/>
      <c r="E82" s="38"/>
      <c r="F82" s="38"/>
      <c r="G82" s="38"/>
      <c r="H82" s="38"/>
      <c r="I82" s="143"/>
      <c r="J82" s="38"/>
      <c r="K82" s="38"/>
      <c r="L82" s="42"/>
    </row>
    <row r="83" s="1" customFormat="1" ht="24.9" customHeight="1">
      <c r="B83" s="37"/>
      <c r="C83" s="31" t="s">
        <v>25</v>
      </c>
      <c r="D83" s="38"/>
      <c r="E83" s="38"/>
      <c r="F83" s="26" t="str">
        <f>E15</f>
        <v>Královehradecký kraj</v>
      </c>
      <c r="G83" s="38"/>
      <c r="H83" s="38"/>
      <c r="I83" s="145" t="s">
        <v>31</v>
      </c>
      <c r="J83" s="35" t="str">
        <f>E21</f>
        <v>Atelier Penta v.o.s., Mrštíkova 12, Jihlava</v>
      </c>
      <c r="K83" s="38"/>
      <c r="L83" s="42"/>
    </row>
    <row r="84" s="1" customFormat="1" ht="13.65" customHeight="1">
      <c r="B84" s="37"/>
      <c r="C84" s="31" t="s">
        <v>29</v>
      </c>
      <c r="D84" s="38"/>
      <c r="E84" s="38"/>
      <c r="F84" s="26" t="str">
        <f>IF(E18="","",E18)</f>
        <v>Vyplň údaj</v>
      </c>
      <c r="G84" s="38"/>
      <c r="H84" s="38"/>
      <c r="I84" s="145" t="s">
        <v>34</v>
      </c>
      <c r="J84" s="35" t="str">
        <f>E24</f>
        <v>Ing. Avuk</v>
      </c>
      <c r="K84" s="38"/>
      <c r="L84" s="42"/>
    </row>
    <row r="85" s="1" customFormat="1" ht="10.32" customHeight="1">
      <c r="B85" s="37"/>
      <c r="C85" s="38"/>
      <c r="D85" s="38"/>
      <c r="E85" s="38"/>
      <c r="F85" s="38"/>
      <c r="G85" s="38"/>
      <c r="H85" s="38"/>
      <c r="I85" s="143"/>
      <c r="J85" s="38"/>
      <c r="K85" s="38"/>
      <c r="L85" s="42"/>
    </row>
    <row r="86" s="10" customFormat="1" ht="29.28" customHeight="1">
      <c r="B86" s="190"/>
      <c r="C86" s="191" t="s">
        <v>232</v>
      </c>
      <c r="D86" s="192" t="s">
        <v>56</v>
      </c>
      <c r="E86" s="192" t="s">
        <v>52</v>
      </c>
      <c r="F86" s="192" t="s">
        <v>53</v>
      </c>
      <c r="G86" s="192" t="s">
        <v>233</v>
      </c>
      <c r="H86" s="192" t="s">
        <v>234</v>
      </c>
      <c r="I86" s="193" t="s">
        <v>235</v>
      </c>
      <c r="J86" s="192" t="s">
        <v>195</v>
      </c>
      <c r="K86" s="194" t="s">
        <v>236</v>
      </c>
      <c r="L86" s="195"/>
      <c r="M86" s="87" t="s">
        <v>1</v>
      </c>
      <c r="N86" s="88" t="s">
        <v>41</v>
      </c>
      <c r="O86" s="88" t="s">
        <v>237</v>
      </c>
      <c r="P86" s="88" t="s">
        <v>238</v>
      </c>
      <c r="Q86" s="88" t="s">
        <v>239</v>
      </c>
      <c r="R86" s="88" t="s">
        <v>240</v>
      </c>
      <c r="S86" s="88" t="s">
        <v>241</v>
      </c>
      <c r="T86" s="89" t="s">
        <v>242</v>
      </c>
    </row>
    <row r="87" s="1" customFormat="1" ht="22.8" customHeight="1">
      <c r="B87" s="37"/>
      <c r="C87" s="94" t="s">
        <v>243</v>
      </c>
      <c r="D87" s="38"/>
      <c r="E87" s="38"/>
      <c r="F87" s="38"/>
      <c r="G87" s="38"/>
      <c r="H87" s="38"/>
      <c r="I87" s="143"/>
      <c r="J87" s="196">
        <f>BK87</f>
        <v>0</v>
      </c>
      <c r="K87" s="38"/>
      <c r="L87" s="42"/>
      <c r="M87" s="90"/>
      <c r="N87" s="91"/>
      <c r="O87" s="91"/>
      <c r="P87" s="197">
        <f>P88</f>
        <v>0</v>
      </c>
      <c r="Q87" s="91"/>
      <c r="R87" s="197">
        <f>R88</f>
        <v>0</v>
      </c>
      <c r="S87" s="91"/>
      <c r="T87" s="198">
        <f>T88</f>
        <v>0</v>
      </c>
      <c r="AT87" s="16" t="s">
        <v>70</v>
      </c>
      <c r="AU87" s="16" t="s">
        <v>197</v>
      </c>
      <c r="BK87" s="199">
        <f>BK88</f>
        <v>0</v>
      </c>
    </row>
    <row r="88" s="11" customFormat="1" ht="25.92" customHeight="1">
      <c r="B88" s="200"/>
      <c r="C88" s="201"/>
      <c r="D88" s="202" t="s">
        <v>70</v>
      </c>
      <c r="E88" s="203" t="s">
        <v>7946</v>
      </c>
      <c r="F88" s="203" t="s">
        <v>7947</v>
      </c>
      <c r="G88" s="201"/>
      <c r="H88" s="201"/>
      <c r="I88" s="204"/>
      <c r="J88" s="205">
        <f>BK88</f>
        <v>0</v>
      </c>
      <c r="K88" s="201"/>
      <c r="L88" s="206"/>
      <c r="M88" s="207"/>
      <c r="N88" s="208"/>
      <c r="O88" s="208"/>
      <c r="P88" s="209">
        <f>P89+P111+P117+P172+P200+P206+P238</f>
        <v>0</v>
      </c>
      <c r="Q88" s="208"/>
      <c r="R88" s="209">
        <f>R89+R111+R117+R172+R200+R206+R238</f>
        <v>0</v>
      </c>
      <c r="S88" s="208"/>
      <c r="T88" s="210">
        <f>T89+T111+T117+T172+T200+T206+T238</f>
        <v>0</v>
      </c>
      <c r="AR88" s="211" t="s">
        <v>276</v>
      </c>
      <c r="AT88" s="212" t="s">
        <v>70</v>
      </c>
      <c r="AU88" s="212" t="s">
        <v>71</v>
      </c>
      <c r="AY88" s="211" t="s">
        <v>246</v>
      </c>
      <c r="BK88" s="213">
        <f>BK89+BK111+BK117+BK172+BK200+BK206+BK238</f>
        <v>0</v>
      </c>
    </row>
    <row r="89" s="11" customFormat="1" ht="22.8" customHeight="1">
      <c r="B89" s="200"/>
      <c r="C89" s="201"/>
      <c r="D89" s="202" t="s">
        <v>70</v>
      </c>
      <c r="E89" s="214" t="s">
        <v>7948</v>
      </c>
      <c r="F89" s="214" t="s">
        <v>7949</v>
      </c>
      <c r="G89" s="201"/>
      <c r="H89" s="201"/>
      <c r="I89" s="204"/>
      <c r="J89" s="215">
        <f>BK89</f>
        <v>0</v>
      </c>
      <c r="K89" s="201"/>
      <c r="L89" s="206"/>
      <c r="M89" s="207"/>
      <c r="N89" s="208"/>
      <c r="O89" s="208"/>
      <c r="P89" s="209">
        <f>SUM(P90:P110)</f>
        <v>0</v>
      </c>
      <c r="Q89" s="208"/>
      <c r="R89" s="209">
        <f>SUM(R90:R110)</f>
        <v>0</v>
      </c>
      <c r="S89" s="208"/>
      <c r="T89" s="210">
        <f>SUM(T90:T110)</f>
        <v>0</v>
      </c>
      <c r="AR89" s="211" t="s">
        <v>276</v>
      </c>
      <c r="AT89" s="212" t="s">
        <v>70</v>
      </c>
      <c r="AU89" s="212" t="s">
        <v>16</v>
      </c>
      <c r="AY89" s="211" t="s">
        <v>246</v>
      </c>
      <c r="BK89" s="213">
        <f>SUM(BK90:BK110)</f>
        <v>0</v>
      </c>
    </row>
    <row r="90" s="1" customFormat="1" ht="16.5" customHeight="1">
      <c r="B90" s="37"/>
      <c r="C90" s="216" t="s">
        <v>16</v>
      </c>
      <c r="D90" s="216" t="s">
        <v>248</v>
      </c>
      <c r="E90" s="217" t="s">
        <v>7950</v>
      </c>
      <c r="F90" s="218" t="s">
        <v>7951</v>
      </c>
      <c r="G90" s="219" t="s">
        <v>7952</v>
      </c>
      <c r="H90" s="220">
        <v>1</v>
      </c>
      <c r="I90" s="221"/>
      <c r="J90" s="222">
        <f>ROUND(I90*H90,2)</f>
        <v>0</v>
      </c>
      <c r="K90" s="218" t="s">
        <v>1</v>
      </c>
      <c r="L90" s="42"/>
      <c r="M90" s="223" t="s">
        <v>1</v>
      </c>
      <c r="N90" s="224" t="s">
        <v>42</v>
      </c>
      <c r="O90" s="7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AR90" s="16" t="s">
        <v>7953</v>
      </c>
      <c r="AT90" s="16" t="s">
        <v>248</v>
      </c>
      <c r="AU90" s="16" t="s">
        <v>79</v>
      </c>
      <c r="AY90" s="16" t="s">
        <v>246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6" t="s">
        <v>16</v>
      </c>
      <c r="BK90" s="227">
        <f>ROUND(I90*H90,2)</f>
        <v>0</v>
      </c>
      <c r="BL90" s="16" t="s">
        <v>7953</v>
      </c>
      <c r="BM90" s="16" t="s">
        <v>7954</v>
      </c>
    </row>
    <row r="91" s="12" customFormat="1">
      <c r="B91" s="228"/>
      <c r="C91" s="229"/>
      <c r="D91" s="230" t="s">
        <v>255</v>
      </c>
      <c r="E91" s="231" t="s">
        <v>1</v>
      </c>
      <c r="F91" s="232" t="s">
        <v>7955</v>
      </c>
      <c r="G91" s="229"/>
      <c r="H91" s="231" t="s">
        <v>1</v>
      </c>
      <c r="I91" s="233"/>
      <c r="J91" s="229"/>
      <c r="K91" s="229"/>
      <c r="L91" s="234"/>
      <c r="M91" s="235"/>
      <c r="N91" s="236"/>
      <c r="O91" s="236"/>
      <c r="P91" s="236"/>
      <c r="Q91" s="236"/>
      <c r="R91" s="236"/>
      <c r="S91" s="236"/>
      <c r="T91" s="237"/>
      <c r="AT91" s="238" t="s">
        <v>255</v>
      </c>
      <c r="AU91" s="238" t="s">
        <v>79</v>
      </c>
      <c r="AV91" s="12" t="s">
        <v>16</v>
      </c>
      <c r="AW91" s="12" t="s">
        <v>33</v>
      </c>
      <c r="AX91" s="12" t="s">
        <v>71</v>
      </c>
      <c r="AY91" s="238" t="s">
        <v>246</v>
      </c>
    </row>
    <row r="92" s="12" customFormat="1">
      <c r="B92" s="228"/>
      <c r="C92" s="229"/>
      <c r="D92" s="230" t="s">
        <v>255</v>
      </c>
      <c r="E92" s="231" t="s">
        <v>1</v>
      </c>
      <c r="F92" s="232" t="s">
        <v>7956</v>
      </c>
      <c r="G92" s="229"/>
      <c r="H92" s="231" t="s">
        <v>1</v>
      </c>
      <c r="I92" s="233"/>
      <c r="J92" s="229"/>
      <c r="K92" s="229"/>
      <c r="L92" s="234"/>
      <c r="M92" s="235"/>
      <c r="N92" s="236"/>
      <c r="O92" s="236"/>
      <c r="P92" s="236"/>
      <c r="Q92" s="236"/>
      <c r="R92" s="236"/>
      <c r="S92" s="236"/>
      <c r="T92" s="237"/>
      <c r="AT92" s="238" t="s">
        <v>255</v>
      </c>
      <c r="AU92" s="238" t="s">
        <v>79</v>
      </c>
      <c r="AV92" s="12" t="s">
        <v>16</v>
      </c>
      <c r="AW92" s="12" t="s">
        <v>33</v>
      </c>
      <c r="AX92" s="12" t="s">
        <v>71</v>
      </c>
      <c r="AY92" s="238" t="s">
        <v>246</v>
      </c>
    </row>
    <row r="93" s="12" customFormat="1">
      <c r="B93" s="228"/>
      <c r="C93" s="229"/>
      <c r="D93" s="230" t="s">
        <v>255</v>
      </c>
      <c r="E93" s="231" t="s">
        <v>1</v>
      </c>
      <c r="F93" s="232" t="s">
        <v>7957</v>
      </c>
      <c r="G93" s="229"/>
      <c r="H93" s="231" t="s">
        <v>1</v>
      </c>
      <c r="I93" s="233"/>
      <c r="J93" s="229"/>
      <c r="K93" s="229"/>
      <c r="L93" s="234"/>
      <c r="M93" s="235"/>
      <c r="N93" s="236"/>
      <c r="O93" s="236"/>
      <c r="P93" s="236"/>
      <c r="Q93" s="236"/>
      <c r="R93" s="236"/>
      <c r="S93" s="236"/>
      <c r="T93" s="237"/>
      <c r="AT93" s="238" t="s">
        <v>255</v>
      </c>
      <c r="AU93" s="238" t="s">
        <v>79</v>
      </c>
      <c r="AV93" s="12" t="s">
        <v>16</v>
      </c>
      <c r="AW93" s="12" t="s">
        <v>33</v>
      </c>
      <c r="AX93" s="12" t="s">
        <v>71</v>
      </c>
      <c r="AY93" s="238" t="s">
        <v>246</v>
      </c>
    </row>
    <row r="94" s="12" customFormat="1">
      <c r="B94" s="228"/>
      <c r="C94" s="229"/>
      <c r="D94" s="230" t="s">
        <v>255</v>
      </c>
      <c r="E94" s="231" t="s">
        <v>1</v>
      </c>
      <c r="F94" s="232" t="s">
        <v>7958</v>
      </c>
      <c r="G94" s="229"/>
      <c r="H94" s="231" t="s">
        <v>1</v>
      </c>
      <c r="I94" s="233"/>
      <c r="J94" s="229"/>
      <c r="K94" s="229"/>
      <c r="L94" s="234"/>
      <c r="M94" s="235"/>
      <c r="N94" s="236"/>
      <c r="O94" s="236"/>
      <c r="P94" s="236"/>
      <c r="Q94" s="236"/>
      <c r="R94" s="236"/>
      <c r="S94" s="236"/>
      <c r="T94" s="237"/>
      <c r="AT94" s="238" t="s">
        <v>255</v>
      </c>
      <c r="AU94" s="238" t="s">
        <v>79</v>
      </c>
      <c r="AV94" s="12" t="s">
        <v>16</v>
      </c>
      <c r="AW94" s="12" t="s">
        <v>33</v>
      </c>
      <c r="AX94" s="12" t="s">
        <v>71</v>
      </c>
      <c r="AY94" s="238" t="s">
        <v>246</v>
      </c>
    </row>
    <row r="95" s="12" customFormat="1">
      <c r="B95" s="228"/>
      <c r="C95" s="229"/>
      <c r="D95" s="230" t="s">
        <v>255</v>
      </c>
      <c r="E95" s="231" t="s">
        <v>1</v>
      </c>
      <c r="F95" s="232" t="s">
        <v>7959</v>
      </c>
      <c r="G95" s="229"/>
      <c r="H95" s="231" t="s">
        <v>1</v>
      </c>
      <c r="I95" s="233"/>
      <c r="J95" s="229"/>
      <c r="K95" s="229"/>
      <c r="L95" s="234"/>
      <c r="M95" s="235"/>
      <c r="N95" s="236"/>
      <c r="O95" s="236"/>
      <c r="P95" s="236"/>
      <c r="Q95" s="236"/>
      <c r="R95" s="236"/>
      <c r="S95" s="236"/>
      <c r="T95" s="237"/>
      <c r="AT95" s="238" t="s">
        <v>255</v>
      </c>
      <c r="AU95" s="238" t="s">
        <v>79</v>
      </c>
      <c r="AV95" s="12" t="s">
        <v>16</v>
      </c>
      <c r="AW95" s="12" t="s">
        <v>33</v>
      </c>
      <c r="AX95" s="12" t="s">
        <v>71</v>
      </c>
      <c r="AY95" s="238" t="s">
        <v>246</v>
      </c>
    </row>
    <row r="96" s="13" customFormat="1">
      <c r="B96" s="239"/>
      <c r="C96" s="240"/>
      <c r="D96" s="230" t="s">
        <v>255</v>
      </c>
      <c r="E96" s="241" t="s">
        <v>1</v>
      </c>
      <c r="F96" s="242" t="s">
        <v>16</v>
      </c>
      <c r="G96" s="240"/>
      <c r="H96" s="243">
        <v>1</v>
      </c>
      <c r="I96" s="244"/>
      <c r="J96" s="240"/>
      <c r="K96" s="240"/>
      <c r="L96" s="245"/>
      <c r="M96" s="246"/>
      <c r="N96" s="247"/>
      <c r="O96" s="247"/>
      <c r="P96" s="247"/>
      <c r="Q96" s="247"/>
      <c r="R96" s="247"/>
      <c r="S96" s="247"/>
      <c r="T96" s="248"/>
      <c r="AT96" s="249" t="s">
        <v>255</v>
      </c>
      <c r="AU96" s="249" t="s">
        <v>79</v>
      </c>
      <c r="AV96" s="13" t="s">
        <v>79</v>
      </c>
      <c r="AW96" s="13" t="s">
        <v>33</v>
      </c>
      <c r="AX96" s="13" t="s">
        <v>71</v>
      </c>
      <c r="AY96" s="249" t="s">
        <v>246</v>
      </c>
    </row>
    <row r="97" s="1" customFormat="1" ht="16.5" customHeight="1">
      <c r="B97" s="37"/>
      <c r="C97" s="216" t="s">
        <v>79</v>
      </c>
      <c r="D97" s="216" t="s">
        <v>248</v>
      </c>
      <c r="E97" s="217" t="s">
        <v>7960</v>
      </c>
      <c r="F97" s="218" t="s">
        <v>7961</v>
      </c>
      <c r="G97" s="219" t="s">
        <v>7952</v>
      </c>
      <c r="H97" s="220">
        <v>1</v>
      </c>
      <c r="I97" s="221"/>
      <c r="J97" s="222">
        <f>ROUND(I97*H97,2)</f>
        <v>0</v>
      </c>
      <c r="K97" s="218" t="s">
        <v>1</v>
      </c>
      <c r="L97" s="42"/>
      <c r="M97" s="223" t="s">
        <v>1</v>
      </c>
      <c r="N97" s="224" t="s">
        <v>42</v>
      </c>
      <c r="O97" s="78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AR97" s="16" t="s">
        <v>7953</v>
      </c>
      <c r="AT97" s="16" t="s">
        <v>248</v>
      </c>
      <c r="AU97" s="16" t="s">
        <v>79</v>
      </c>
      <c r="AY97" s="16" t="s">
        <v>246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6" t="s">
        <v>16</v>
      </c>
      <c r="BK97" s="227">
        <f>ROUND(I97*H97,2)</f>
        <v>0</v>
      </c>
      <c r="BL97" s="16" t="s">
        <v>7953</v>
      </c>
      <c r="BM97" s="16" t="s">
        <v>7962</v>
      </c>
    </row>
    <row r="98" s="12" customFormat="1">
      <c r="B98" s="228"/>
      <c r="C98" s="229"/>
      <c r="D98" s="230" t="s">
        <v>255</v>
      </c>
      <c r="E98" s="231" t="s">
        <v>1</v>
      </c>
      <c r="F98" s="232" t="s">
        <v>7963</v>
      </c>
      <c r="G98" s="229"/>
      <c r="H98" s="231" t="s">
        <v>1</v>
      </c>
      <c r="I98" s="233"/>
      <c r="J98" s="229"/>
      <c r="K98" s="229"/>
      <c r="L98" s="234"/>
      <c r="M98" s="235"/>
      <c r="N98" s="236"/>
      <c r="O98" s="236"/>
      <c r="P98" s="236"/>
      <c r="Q98" s="236"/>
      <c r="R98" s="236"/>
      <c r="S98" s="236"/>
      <c r="T98" s="237"/>
      <c r="AT98" s="238" t="s">
        <v>255</v>
      </c>
      <c r="AU98" s="238" t="s">
        <v>79</v>
      </c>
      <c r="AV98" s="12" t="s">
        <v>16</v>
      </c>
      <c r="AW98" s="12" t="s">
        <v>33</v>
      </c>
      <c r="AX98" s="12" t="s">
        <v>71</v>
      </c>
      <c r="AY98" s="238" t="s">
        <v>246</v>
      </c>
    </row>
    <row r="99" s="12" customFormat="1">
      <c r="B99" s="228"/>
      <c r="C99" s="229"/>
      <c r="D99" s="230" t="s">
        <v>255</v>
      </c>
      <c r="E99" s="231" t="s">
        <v>1</v>
      </c>
      <c r="F99" s="232" t="s">
        <v>7964</v>
      </c>
      <c r="G99" s="229"/>
      <c r="H99" s="231" t="s">
        <v>1</v>
      </c>
      <c r="I99" s="233"/>
      <c r="J99" s="229"/>
      <c r="K99" s="229"/>
      <c r="L99" s="234"/>
      <c r="M99" s="235"/>
      <c r="N99" s="236"/>
      <c r="O99" s="236"/>
      <c r="P99" s="236"/>
      <c r="Q99" s="236"/>
      <c r="R99" s="236"/>
      <c r="S99" s="236"/>
      <c r="T99" s="237"/>
      <c r="AT99" s="238" t="s">
        <v>255</v>
      </c>
      <c r="AU99" s="238" t="s">
        <v>79</v>
      </c>
      <c r="AV99" s="12" t="s">
        <v>16</v>
      </c>
      <c r="AW99" s="12" t="s">
        <v>33</v>
      </c>
      <c r="AX99" s="12" t="s">
        <v>71</v>
      </c>
      <c r="AY99" s="238" t="s">
        <v>246</v>
      </c>
    </row>
    <row r="100" s="12" customFormat="1">
      <c r="B100" s="228"/>
      <c r="C100" s="229"/>
      <c r="D100" s="230" t="s">
        <v>255</v>
      </c>
      <c r="E100" s="231" t="s">
        <v>1</v>
      </c>
      <c r="F100" s="232" t="s">
        <v>7965</v>
      </c>
      <c r="G100" s="229"/>
      <c r="H100" s="231" t="s">
        <v>1</v>
      </c>
      <c r="I100" s="233"/>
      <c r="J100" s="229"/>
      <c r="K100" s="229"/>
      <c r="L100" s="234"/>
      <c r="M100" s="235"/>
      <c r="N100" s="236"/>
      <c r="O100" s="236"/>
      <c r="P100" s="236"/>
      <c r="Q100" s="236"/>
      <c r="R100" s="236"/>
      <c r="S100" s="236"/>
      <c r="T100" s="237"/>
      <c r="AT100" s="238" t="s">
        <v>255</v>
      </c>
      <c r="AU100" s="238" t="s">
        <v>79</v>
      </c>
      <c r="AV100" s="12" t="s">
        <v>16</v>
      </c>
      <c r="AW100" s="12" t="s">
        <v>33</v>
      </c>
      <c r="AX100" s="12" t="s">
        <v>71</v>
      </c>
      <c r="AY100" s="238" t="s">
        <v>246</v>
      </c>
    </row>
    <row r="101" s="13" customFormat="1">
      <c r="B101" s="239"/>
      <c r="C101" s="240"/>
      <c r="D101" s="230" t="s">
        <v>255</v>
      </c>
      <c r="E101" s="241" t="s">
        <v>1</v>
      </c>
      <c r="F101" s="242" t="s">
        <v>16</v>
      </c>
      <c r="G101" s="240"/>
      <c r="H101" s="243">
        <v>1</v>
      </c>
      <c r="I101" s="244"/>
      <c r="J101" s="240"/>
      <c r="K101" s="240"/>
      <c r="L101" s="245"/>
      <c r="M101" s="246"/>
      <c r="N101" s="247"/>
      <c r="O101" s="247"/>
      <c r="P101" s="247"/>
      <c r="Q101" s="247"/>
      <c r="R101" s="247"/>
      <c r="S101" s="247"/>
      <c r="T101" s="248"/>
      <c r="AT101" s="249" t="s">
        <v>255</v>
      </c>
      <c r="AU101" s="249" t="s">
        <v>79</v>
      </c>
      <c r="AV101" s="13" t="s">
        <v>79</v>
      </c>
      <c r="AW101" s="13" t="s">
        <v>33</v>
      </c>
      <c r="AX101" s="13" t="s">
        <v>71</v>
      </c>
      <c r="AY101" s="249" t="s">
        <v>246</v>
      </c>
    </row>
    <row r="102" s="1" customFormat="1" ht="16.5" customHeight="1">
      <c r="B102" s="37"/>
      <c r="C102" s="216" t="s">
        <v>266</v>
      </c>
      <c r="D102" s="216" t="s">
        <v>248</v>
      </c>
      <c r="E102" s="217" t="s">
        <v>7966</v>
      </c>
      <c r="F102" s="218" t="s">
        <v>7967</v>
      </c>
      <c r="G102" s="219" t="s">
        <v>7952</v>
      </c>
      <c r="H102" s="220">
        <v>1</v>
      </c>
      <c r="I102" s="221"/>
      <c r="J102" s="222">
        <f>ROUND(I102*H102,2)</f>
        <v>0</v>
      </c>
      <c r="K102" s="218" t="s">
        <v>1</v>
      </c>
      <c r="L102" s="42"/>
      <c r="M102" s="223" t="s">
        <v>1</v>
      </c>
      <c r="N102" s="224" t="s">
        <v>42</v>
      </c>
      <c r="O102" s="7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AR102" s="16" t="s">
        <v>7953</v>
      </c>
      <c r="AT102" s="16" t="s">
        <v>248</v>
      </c>
      <c r="AU102" s="16" t="s">
        <v>79</v>
      </c>
      <c r="AY102" s="16" t="s">
        <v>246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6" t="s">
        <v>16</v>
      </c>
      <c r="BK102" s="227">
        <f>ROUND(I102*H102,2)</f>
        <v>0</v>
      </c>
      <c r="BL102" s="16" t="s">
        <v>7953</v>
      </c>
      <c r="BM102" s="16" t="s">
        <v>7968</v>
      </c>
    </row>
    <row r="103" s="12" customFormat="1">
      <c r="B103" s="228"/>
      <c r="C103" s="229"/>
      <c r="D103" s="230" t="s">
        <v>255</v>
      </c>
      <c r="E103" s="231" t="s">
        <v>1</v>
      </c>
      <c r="F103" s="232" t="s">
        <v>7969</v>
      </c>
      <c r="G103" s="229"/>
      <c r="H103" s="231" t="s">
        <v>1</v>
      </c>
      <c r="I103" s="233"/>
      <c r="J103" s="229"/>
      <c r="K103" s="229"/>
      <c r="L103" s="234"/>
      <c r="M103" s="235"/>
      <c r="N103" s="236"/>
      <c r="O103" s="236"/>
      <c r="P103" s="236"/>
      <c r="Q103" s="236"/>
      <c r="R103" s="236"/>
      <c r="S103" s="236"/>
      <c r="T103" s="237"/>
      <c r="AT103" s="238" t="s">
        <v>255</v>
      </c>
      <c r="AU103" s="238" t="s">
        <v>79</v>
      </c>
      <c r="AV103" s="12" t="s">
        <v>16</v>
      </c>
      <c r="AW103" s="12" t="s">
        <v>33</v>
      </c>
      <c r="AX103" s="12" t="s">
        <v>71</v>
      </c>
      <c r="AY103" s="238" t="s">
        <v>246</v>
      </c>
    </row>
    <row r="104" s="12" customFormat="1">
      <c r="B104" s="228"/>
      <c r="C104" s="229"/>
      <c r="D104" s="230" t="s">
        <v>255</v>
      </c>
      <c r="E104" s="231" t="s">
        <v>1</v>
      </c>
      <c r="F104" s="232" t="s">
        <v>7970</v>
      </c>
      <c r="G104" s="229"/>
      <c r="H104" s="231" t="s">
        <v>1</v>
      </c>
      <c r="I104" s="233"/>
      <c r="J104" s="229"/>
      <c r="K104" s="229"/>
      <c r="L104" s="234"/>
      <c r="M104" s="235"/>
      <c r="N104" s="236"/>
      <c r="O104" s="236"/>
      <c r="P104" s="236"/>
      <c r="Q104" s="236"/>
      <c r="R104" s="236"/>
      <c r="S104" s="236"/>
      <c r="T104" s="237"/>
      <c r="AT104" s="238" t="s">
        <v>255</v>
      </c>
      <c r="AU104" s="238" t="s">
        <v>79</v>
      </c>
      <c r="AV104" s="12" t="s">
        <v>16</v>
      </c>
      <c r="AW104" s="12" t="s">
        <v>33</v>
      </c>
      <c r="AX104" s="12" t="s">
        <v>71</v>
      </c>
      <c r="AY104" s="238" t="s">
        <v>246</v>
      </c>
    </row>
    <row r="105" s="12" customFormat="1">
      <c r="B105" s="228"/>
      <c r="C105" s="229"/>
      <c r="D105" s="230" t="s">
        <v>255</v>
      </c>
      <c r="E105" s="231" t="s">
        <v>1</v>
      </c>
      <c r="F105" s="232" t="s">
        <v>7971</v>
      </c>
      <c r="G105" s="229"/>
      <c r="H105" s="231" t="s">
        <v>1</v>
      </c>
      <c r="I105" s="233"/>
      <c r="J105" s="229"/>
      <c r="K105" s="229"/>
      <c r="L105" s="234"/>
      <c r="M105" s="235"/>
      <c r="N105" s="236"/>
      <c r="O105" s="236"/>
      <c r="P105" s="236"/>
      <c r="Q105" s="236"/>
      <c r="R105" s="236"/>
      <c r="S105" s="236"/>
      <c r="T105" s="237"/>
      <c r="AT105" s="238" t="s">
        <v>255</v>
      </c>
      <c r="AU105" s="238" t="s">
        <v>79</v>
      </c>
      <c r="AV105" s="12" t="s">
        <v>16</v>
      </c>
      <c r="AW105" s="12" t="s">
        <v>33</v>
      </c>
      <c r="AX105" s="12" t="s">
        <v>71</v>
      </c>
      <c r="AY105" s="238" t="s">
        <v>246</v>
      </c>
    </row>
    <row r="106" s="13" customFormat="1">
      <c r="B106" s="239"/>
      <c r="C106" s="240"/>
      <c r="D106" s="230" t="s">
        <v>255</v>
      </c>
      <c r="E106" s="241" t="s">
        <v>1</v>
      </c>
      <c r="F106" s="242" t="s">
        <v>16</v>
      </c>
      <c r="G106" s="240"/>
      <c r="H106" s="243">
        <v>1</v>
      </c>
      <c r="I106" s="244"/>
      <c r="J106" s="240"/>
      <c r="K106" s="240"/>
      <c r="L106" s="245"/>
      <c r="M106" s="246"/>
      <c r="N106" s="247"/>
      <c r="O106" s="247"/>
      <c r="P106" s="247"/>
      <c r="Q106" s="247"/>
      <c r="R106" s="247"/>
      <c r="S106" s="247"/>
      <c r="T106" s="248"/>
      <c r="AT106" s="249" t="s">
        <v>255</v>
      </c>
      <c r="AU106" s="249" t="s">
        <v>79</v>
      </c>
      <c r="AV106" s="13" t="s">
        <v>79</v>
      </c>
      <c r="AW106" s="13" t="s">
        <v>33</v>
      </c>
      <c r="AX106" s="13" t="s">
        <v>71</v>
      </c>
      <c r="AY106" s="249" t="s">
        <v>246</v>
      </c>
    </row>
    <row r="107" s="1" customFormat="1" ht="16.5" customHeight="1">
      <c r="B107" s="37"/>
      <c r="C107" s="216" t="s">
        <v>253</v>
      </c>
      <c r="D107" s="216" t="s">
        <v>248</v>
      </c>
      <c r="E107" s="217" t="s">
        <v>7972</v>
      </c>
      <c r="F107" s="218" t="s">
        <v>7973</v>
      </c>
      <c r="G107" s="219" t="s">
        <v>7952</v>
      </c>
      <c r="H107" s="220">
        <v>1</v>
      </c>
      <c r="I107" s="221"/>
      <c r="J107" s="222">
        <f>ROUND(I107*H107,2)</f>
        <v>0</v>
      </c>
      <c r="K107" s="218" t="s">
        <v>1</v>
      </c>
      <c r="L107" s="42"/>
      <c r="M107" s="223" t="s">
        <v>1</v>
      </c>
      <c r="N107" s="224" t="s">
        <v>42</v>
      </c>
      <c r="O107" s="78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AR107" s="16" t="s">
        <v>7953</v>
      </c>
      <c r="AT107" s="16" t="s">
        <v>248</v>
      </c>
      <c r="AU107" s="16" t="s">
        <v>79</v>
      </c>
      <c r="AY107" s="16" t="s">
        <v>246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6" t="s">
        <v>16</v>
      </c>
      <c r="BK107" s="227">
        <f>ROUND(I107*H107,2)</f>
        <v>0</v>
      </c>
      <c r="BL107" s="16" t="s">
        <v>7953</v>
      </c>
      <c r="BM107" s="16" t="s">
        <v>7974</v>
      </c>
    </row>
    <row r="108" s="12" customFormat="1">
      <c r="B108" s="228"/>
      <c r="C108" s="229"/>
      <c r="D108" s="230" t="s">
        <v>255</v>
      </c>
      <c r="E108" s="231" t="s">
        <v>1</v>
      </c>
      <c r="F108" s="232" t="s">
        <v>7975</v>
      </c>
      <c r="G108" s="229"/>
      <c r="H108" s="231" t="s">
        <v>1</v>
      </c>
      <c r="I108" s="233"/>
      <c r="J108" s="229"/>
      <c r="K108" s="229"/>
      <c r="L108" s="234"/>
      <c r="M108" s="235"/>
      <c r="N108" s="236"/>
      <c r="O108" s="236"/>
      <c r="P108" s="236"/>
      <c r="Q108" s="236"/>
      <c r="R108" s="236"/>
      <c r="S108" s="236"/>
      <c r="T108" s="237"/>
      <c r="AT108" s="238" t="s">
        <v>255</v>
      </c>
      <c r="AU108" s="238" t="s">
        <v>79</v>
      </c>
      <c r="AV108" s="12" t="s">
        <v>16</v>
      </c>
      <c r="AW108" s="12" t="s">
        <v>33</v>
      </c>
      <c r="AX108" s="12" t="s">
        <v>71</v>
      </c>
      <c r="AY108" s="238" t="s">
        <v>246</v>
      </c>
    </row>
    <row r="109" s="12" customFormat="1">
      <c r="B109" s="228"/>
      <c r="C109" s="229"/>
      <c r="D109" s="230" t="s">
        <v>255</v>
      </c>
      <c r="E109" s="231" t="s">
        <v>1</v>
      </c>
      <c r="F109" s="232" t="s">
        <v>7976</v>
      </c>
      <c r="G109" s="229"/>
      <c r="H109" s="231" t="s">
        <v>1</v>
      </c>
      <c r="I109" s="233"/>
      <c r="J109" s="229"/>
      <c r="K109" s="229"/>
      <c r="L109" s="234"/>
      <c r="M109" s="235"/>
      <c r="N109" s="236"/>
      <c r="O109" s="236"/>
      <c r="P109" s="236"/>
      <c r="Q109" s="236"/>
      <c r="R109" s="236"/>
      <c r="S109" s="236"/>
      <c r="T109" s="237"/>
      <c r="AT109" s="238" t="s">
        <v>255</v>
      </c>
      <c r="AU109" s="238" t="s">
        <v>79</v>
      </c>
      <c r="AV109" s="12" t="s">
        <v>16</v>
      </c>
      <c r="AW109" s="12" t="s">
        <v>33</v>
      </c>
      <c r="AX109" s="12" t="s">
        <v>71</v>
      </c>
      <c r="AY109" s="238" t="s">
        <v>246</v>
      </c>
    </row>
    <row r="110" s="13" customFormat="1">
      <c r="B110" s="239"/>
      <c r="C110" s="240"/>
      <c r="D110" s="230" t="s">
        <v>255</v>
      </c>
      <c r="E110" s="241" t="s">
        <v>1</v>
      </c>
      <c r="F110" s="242" t="s">
        <v>16</v>
      </c>
      <c r="G110" s="240"/>
      <c r="H110" s="243">
        <v>1</v>
      </c>
      <c r="I110" s="244"/>
      <c r="J110" s="240"/>
      <c r="K110" s="240"/>
      <c r="L110" s="245"/>
      <c r="M110" s="246"/>
      <c r="N110" s="247"/>
      <c r="O110" s="247"/>
      <c r="P110" s="247"/>
      <c r="Q110" s="247"/>
      <c r="R110" s="247"/>
      <c r="S110" s="247"/>
      <c r="T110" s="248"/>
      <c r="AT110" s="249" t="s">
        <v>255</v>
      </c>
      <c r="AU110" s="249" t="s">
        <v>79</v>
      </c>
      <c r="AV110" s="13" t="s">
        <v>79</v>
      </c>
      <c r="AW110" s="13" t="s">
        <v>33</v>
      </c>
      <c r="AX110" s="13" t="s">
        <v>71</v>
      </c>
      <c r="AY110" s="249" t="s">
        <v>246</v>
      </c>
    </row>
    <row r="111" s="11" customFormat="1" ht="22.8" customHeight="1">
      <c r="B111" s="200"/>
      <c r="C111" s="201"/>
      <c r="D111" s="202" t="s">
        <v>70</v>
      </c>
      <c r="E111" s="214" t="s">
        <v>7977</v>
      </c>
      <c r="F111" s="214" t="s">
        <v>7978</v>
      </c>
      <c r="G111" s="201"/>
      <c r="H111" s="201"/>
      <c r="I111" s="204"/>
      <c r="J111" s="215">
        <f>BK111</f>
        <v>0</v>
      </c>
      <c r="K111" s="201"/>
      <c r="L111" s="206"/>
      <c r="M111" s="207"/>
      <c r="N111" s="208"/>
      <c r="O111" s="208"/>
      <c r="P111" s="209">
        <f>SUM(P112:P116)</f>
        <v>0</v>
      </c>
      <c r="Q111" s="208"/>
      <c r="R111" s="209">
        <f>SUM(R112:R116)</f>
        <v>0</v>
      </c>
      <c r="S111" s="208"/>
      <c r="T111" s="210">
        <f>SUM(T112:T116)</f>
        <v>0</v>
      </c>
      <c r="AR111" s="211" t="s">
        <v>276</v>
      </c>
      <c r="AT111" s="212" t="s">
        <v>70</v>
      </c>
      <c r="AU111" s="212" t="s">
        <v>16</v>
      </c>
      <c r="AY111" s="211" t="s">
        <v>246</v>
      </c>
      <c r="BK111" s="213">
        <f>SUM(BK112:BK116)</f>
        <v>0</v>
      </c>
    </row>
    <row r="112" s="1" customFormat="1" ht="16.5" customHeight="1">
      <c r="B112" s="37"/>
      <c r="C112" s="216" t="s">
        <v>276</v>
      </c>
      <c r="D112" s="216" t="s">
        <v>248</v>
      </c>
      <c r="E112" s="217" t="s">
        <v>7979</v>
      </c>
      <c r="F112" s="218" t="s">
        <v>7978</v>
      </c>
      <c r="G112" s="219" t="s">
        <v>7952</v>
      </c>
      <c r="H112" s="220">
        <v>1</v>
      </c>
      <c r="I112" s="221"/>
      <c r="J112" s="222">
        <f>ROUND(I112*H112,2)</f>
        <v>0</v>
      </c>
      <c r="K112" s="218" t="s">
        <v>1</v>
      </c>
      <c r="L112" s="42"/>
      <c r="M112" s="223" t="s">
        <v>1</v>
      </c>
      <c r="N112" s="224" t="s">
        <v>42</v>
      </c>
      <c r="O112" s="7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AR112" s="16" t="s">
        <v>7953</v>
      </c>
      <c r="AT112" s="16" t="s">
        <v>248</v>
      </c>
      <c r="AU112" s="16" t="s">
        <v>79</v>
      </c>
      <c r="AY112" s="16" t="s">
        <v>246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6" t="s">
        <v>16</v>
      </c>
      <c r="BK112" s="227">
        <f>ROUND(I112*H112,2)</f>
        <v>0</v>
      </c>
      <c r="BL112" s="16" t="s">
        <v>7953</v>
      </c>
      <c r="BM112" s="16" t="s">
        <v>7980</v>
      </c>
    </row>
    <row r="113" s="12" customFormat="1">
      <c r="B113" s="228"/>
      <c r="C113" s="229"/>
      <c r="D113" s="230" t="s">
        <v>255</v>
      </c>
      <c r="E113" s="231" t="s">
        <v>1</v>
      </c>
      <c r="F113" s="232" t="s">
        <v>7981</v>
      </c>
      <c r="G113" s="229"/>
      <c r="H113" s="231" t="s">
        <v>1</v>
      </c>
      <c r="I113" s="233"/>
      <c r="J113" s="229"/>
      <c r="K113" s="229"/>
      <c r="L113" s="234"/>
      <c r="M113" s="235"/>
      <c r="N113" s="236"/>
      <c r="O113" s="236"/>
      <c r="P113" s="236"/>
      <c r="Q113" s="236"/>
      <c r="R113" s="236"/>
      <c r="S113" s="236"/>
      <c r="T113" s="237"/>
      <c r="AT113" s="238" t="s">
        <v>255</v>
      </c>
      <c r="AU113" s="238" t="s">
        <v>79</v>
      </c>
      <c r="AV113" s="12" t="s">
        <v>16</v>
      </c>
      <c r="AW113" s="12" t="s">
        <v>33</v>
      </c>
      <c r="AX113" s="12" t="s">
        <v>71</v>
      </c>
      <c r="AY113" s="238" t="s">
        <v>246</v>
      </c>
    </row>
    <row r="114" s="12" customFormat="1">
      <c r="B114" s="228"/>
      <c r="C114" s="229"/>
      <c r="D114" s="230" t="s">
        <v>255</v>
      </c>
      <c r="E114" s="231" t="s">
        <v>1</v>
      </c>
      <c r="F114" s="232" t="s">
        <v>7982</v>
      </c>
      <c r="G114" s="229"/>
      <c r="H114" s="231" t="s">
        <v>1</v>
      </c>
      <c r="I114" s="233"/>
      <c r="J114" s="229"/>
      <c r="K114" s="229"/>
      <c r="L114" s="234"/>
      <c r="M114" s="235"/>
      <c r="N114" s="236"/>
      <c r="O114" s="236"/>
      <c r="P114" s="236"/>
      <c r="Q114" s="236"/>
      <c r="R114" s="236"/>
      <c r="S114" s="236"/>
      <c r="T114" s="237"/>
      <c r="AT114" s="238" t="s">
        <v>255</v>
      </c>
      <c r="AU114" s="238" t="s">
        <v>79</v>
      </c>
      <c r="AV114" s="12" t="s">
        <v>16</v>
      </c>
      <c r="AW114" s="12" t="s">
        <v>33</v>
      </c>
      <c r="AX114" s="12" t="s">
        <v>71</v>
      </c>
      <c r="AY114" s="238" t="s">
        <v>246</v>
      </c>
    </row>
    <row r="115" s="12" customFormat="1">
      <c r="B115" s="228"/>
      <c r="C115" s="229"/>
      <c r="D115" s="230" t="s">
        <v>255</v>
      </c>
      <c r="E115" s="231" t="s">
        <v>1</v>
      </c>
      <c r="F115" s="232" t="s">
        <v>363</v>
      </c>
      <c r="G115" s="229"/>
      <c r="H115" s="231" t="s">
        <v>1</v>
      </c>
      <c r="I115" s="233"/>
      <c r="J115" s="229"/>
      <c r="K115" s="229"/>
      <c r="L115" s="234"/>
      <c r="M115" s="235"/>
      <c r="N115" s="236"/>
      <c r="O115" s="236"/>
      <c r="P115" s="236"/>
      <c r="Q115" s="236"/>
      <c r="R115" s="236"/>
      <c r="S115" s="236"/>
      <c r="T115" s="237"/>
      <c r="AT115" s="238" t="s">
        <v>255</v>
      </c>
      <c r="AU115" s="238" t="s">
        <v>79</v>
      </c>
      <c r="AV115" s="12" t="s">
        <v>16</v>
      </c>
      <c r="AW115" s="12" t="s">
        <v>33</v>
      </c>
      <c r="AX115" s="12" t="s">
        <v>71</v>
      </c>
      <c r="AY115" s="238" t="s">
        <v>246</v>
      </c>
    </row>
    <row r="116" s="13" customFormat="1">
      <c r="B116" s="239"/>
      <c r="C116" s="240"/>
      <c r="D116" s="230" t="s">
        <v>255</v>
      </c>
      <c r="E116" s="241" t="s">
        <v>1</v>
      </c>
      <c r="F116" s="242" t="s">
        <v>16</v>
      </c>
      <c r="G116" s="240"/>
      <c r="H116" s="243">
        <v>1</v>
      </c>
      <c r="I116" s="244"/>
      <c r="J116" s="240"/>
      <c r="K116" s="240"/>
      <c r="L116" s="245"/>
      <c r="M116" s="246"/>
      <c r="N116" s="247"/>
      <c r="O116" s="247"/>
      <c r="P116" s="247"/>
      <c r="Q116" s="247"/>
      <c r="R116" s="247"/>
      <c r="S116" s="247"/>
      <c r="T116" s="248"/>
      <c r="AT116" s="249" t="s">
        <v>255</v>
      </c>
      <c r="AU116" s="249" t="s">
        <v>79</v>
      </c>
      <c r="AV116" s="13" t="s">
        <v>79</v>
      </c>
      <c r="AW116" s="13" t="s">
        <v>33</v>
      </c>
      <c r="AX116" s="13" t="s">
        <v>71</v>
      </c>
      <c r="AY116" s="249" t="s">
        <v>246</v>
      </c>
    </row>
    <row r="117" s="11" customFormat="1" ht="22.8" customHeight="1">
      <c r="B117" s="200"/>
      <c r="C117" s="201"/>
      <c r="D117" s="202" t="s">
        <v>70</v>
      </c>
      <c r="E117" s="214" t="s">
        <v>7983</v>
      </c>
      <c r="F117" s="214" t="s">
        <v>7984</v>
      </c>
      <c r="G117" s="201"/>
      <c r="H117" s="201"/>
      <c r="I117" s="204"/>
      <c r="J117" s="215">
        <f>BK117</f>
        <v>0</v>
      </c>
      <c r="K117" s="201"/>
      <c r="L117" s="206"/>
      <c r="M117" s="207"/>
      <c r="N117" s="208"/>
      <c r="O117" s="208"/>
      <c r="P117" s="209">
        <f>SUM(P118:P171)</f>
        <v>0</v>
      </c>
      <c r="Q117" s="208"/>
      <c r="R117" s="209">
        <f>SUM(R118:R171)</f>
        <v>0</v>
      </c>
      <c r="S117" s="208"/>
      <c r="T117" s="210">
        <f>SUM(T118:T171)</f>
        <v>0</v>
      </c>
      <c r="AR117" s="211" t="s">
        <v>276</v>
      </c>
      <c r="AT117" s="212" t="s">
        <v>70</v>
      </c>
      <c r="AU117" s="212" t="s">
        <v>16</v>
      </c>
      <c r="AY117" s="211" t="s">
        <v>246</v>
      </c>
      <c r="BK117" s="213">
        <f>SUM(BK118:BK171)</f>
        <v>0</v>
      </c>
    </row>
    <row r="118" s="1" customFormat="1" ht="16.5" customHeight="1">
      <c r="B118" s="37"/>
      <c r="C118" s="216" t="s">
        <v>280</v>
      </c>
      <c r="D118" s="216" t="s">
        <v>248</v>
      </c>
      <c r="E118" s="217" t="s">
        <v>7985</v>
      </c>
      <c r="F118" s="218" t="s">
        <v>7984</v>
      </c>
      <c r="G118" s="219" t="s">
        <v>7952</v>
      </c>
      <c r="H118" s="220">
        <v>1</v>
      </c>
      <c r="I118" s="221"/>
      <c r="J118" s="222">
        <f>ROUND(I118*H118,2)</f>
        <v>0</v>
      </c>
      <c r="K118" s="218" t="s">
        <v>1</v>
      </c>
      <c r="L118" s="42"/>
      <c r="M118" s="223" t="s">
        <v>1</v>
      </c>
      <c r="N118" s="224" t="s">
        <v>42</v>
      </c>
      <c r="O118" s="78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AR118" s="16" t="s">
        <v>7953</v>
      </c>
      <c r="AT118" s="16" t="s">
        <v>248</v>
      </c>
      <c r="AU118" s="16" t="s">
        <v>79</v>
      </c>
      <c r="AY118" s="16" t="s">
        <v>246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6" t="s">
        <v>16</v>
      </c>
      <c r="BK118" s="227">
        <f>ROUND(I118*H118,2)</f>
        <v>0</v>
      </c>
      <c r="BL118" s="16" t="s">
        <v>7953</v>
      </c>
      <c r="BM118" s="16" t="s">
        <v>7986</v>
      </c>
    </row>
    <row r="119" s="12" customFormat="1">
      <c r="B119" s="228"/>
      <c r="C119" s="229"/>
      <c r="D119" s="230" t="s">
        <v>255</v>
      </c>
      <c r="E119" s="231" t="s">
        <v>1</v>
      </c>
      <c r="F119" s="232" t="s">
        <v>7987</v>
      </c>
      <c r="G119" s="229"/>
      <c r="H119" s="231" t="s">
        <v>1</v>
      </c>
      <c r="I119" s="233"/>
      <c r="J119" s="229"/>
      <c r="K119" s="229"/>
      <c r="L119" s="234"/>
      <c r="M119" s="235"/>
      <c r="N119" s="236"/>
      <c r="O119" s="236"/>
      <c r="P119" s="236"/>
      <c r="Q119" s="236"/>
      <c r="R119" s="236"/>
      <c r="S119" s="236"/>
      <c r="T119" s="237"/>
      <c r="AT119" s="238" t="s">
        <v>255</v>
      </c>
      <c r="AU119" s="238" t="s">
        <v>79</v>
      </c>
      <c r="AV119" s="12" t="s">
        <v>16</v>
      </c>
      <c r="AW119" s="12" t="s">
        <v>33</v>
      </c>
      <c r="AX119" s="12" t="s">
        <v>71</v>
      </c>
      <c r="AY119" s="238" t="s">
        <v>246</v>
      </c>
    </row>
    <row r="120" s="12" customFormat="1">
      <c r="B120" s="228"/>
      <c r="C120" s="229"/>
      <c r="D120" s="230" t="s">
        <v>255</v>
      </c>
      <c r="E120" s="231" t="s">
        <v>1</v>
      </c>
      <c r="F120" s="232" t="s">
        <v>7988</v>
      </c>
      <c r="G120" s="229"/>
      <c r="H120" s="231" t="s">
        <v>1</v>
      </c>
      <c r="I120" s="233"/>
      <c r="J120" s="229"/>
      <c r="K120" s="229"/>
      <c r="L120" s="234"/>
      <c r="M120" s="235"/>
      <c r="N120" s="236"/>
      <c r="O120" s="236"/>
      <c r="P120" s="236"/>
      <c r="Q120" s="236"/>
      <c r="R120" s="236"/>
      <c r="S120" s="236"/>
      <c r="T120" s="237"/>
      <c r="AT120" s="238" t="s">
        <v>255</v>
      </c>
      <c r="AU120" s="238" t="s">
        <v>79</v>
      </c>
      <c r="AV120" s="12" t="s">
        <v>16</v>
      </c>
      <c r="AW120" s="12" t="s">
        <v>33</v>
      </c>
      <c r="AX120" s="12" t="s">
        <v>71</v>
      </c>
      <c r="AY120" s="238" t="s">
        <v>246</v>
      </c>
    </row>
    <row r="121" s="12" customFormat="1">
      <c r="B121" s="228"/>
      <c r="C121" s="229"/>
      <c r="D121" s="230" t="s">
        <v>255</v>
      </c>
      <c r="E121" s="231" t="s">
        <v>1</v>
      </c>
      <c r="F121" s="232" t="s">
        <v>7989</v>
      </c>
      <c r="G121" s="229"/>
      <c r="H121" s="231" t="s">
        <v>1</v>
      </c>
      <c r="I121" s="233"/>
      <c r="J121" s="229"/>
      <c r="K121" s="229"/>
      <c r="L121" s="234"/>
      <c r="M121" s="235"/>
      <c r="N121" s="236"/>
      <c r="O121" s="236"/>
      <c r="P121" s="236"/>
      <c r="Q121" s="236"/>
      <c r="R121" s="236"/>
      <c r="S121" s="236"/>
      <c r="T121" s="237"/>
      <c r="AT121" s="238" t="s">
        <v>255</v>
      </c>
      <c r="AU121" s="238" t="s">
        <v>79</v>
      </c>
      <c r="AV121" s="12" t="s">
        <v>16</v>
      </c>
      <c r="AW121" s="12" t="s">
        <v>33</v>
      </c>
      <c r="AX121" s="12" t="s">
        <v>71</v>
      </c>
      <c r="AY121" s="238" t="s">
        <v>246</v>
      </c>
    </row>
    <row r="122" s="12" customFormat="1">
      <c r="B122" s="228"/>
      <c r="C122" s="229"/>
      <c r="D122" s="230" t="s">
        <v>255</v>
      </c>
      <c r="E122" s="231" t="s">
        <v>1</v>
      </c>
      <c r="F122" s="232" t="s">
        <v>7990</v>
      </c>
      <c r="G122" s="229"/>
      <c r="H122" s="231" t="s">
        <v>1</v>
      </c>
      <c r="I122" s="233"/>
      <c r="J122" s="229"/>
      <c r="K122" s="229"/>
      <c r="L122" s="234"/>
      <c r="M122" s="235"/>
      <c r="N122" s="236"/>
      <c r="O122" s="236"/>
      <c r="P122" s="236"/>
      <c r="Q122" s="236"/>
      <c r="R122" s="236"/>
      <c r="S122" s="236"/>
      <c r="T122" s="237"/>
      <c r="AT122" s="238" t="s">
        <v>255</v>
      </c>
      <c r="AU122" s="238" t="s">
        <v>79</v>
      </c>
      <c r="AV122" s="12" t="s">
        <v>16</v>
      </c>
      <c r="AW122" s="12" t="s">
        <v>33</v>
      </c>
      <c r="AX122" s="12" t="s">
        <v>71</v>
      </c>
      <c r="AY122" s="238" t="s">
        <v>246</v>
      </c>
    </row>
    <row r="123" s="12" customFormat="1">
      <c r="B123" s="228"/>
      <c r="C123" s="229"/>
      <c r="D123" s="230" t="s">
        <v>255</v>
      </c>
      <c r="E123" s="231" t="s">
        <v>1</v>
      </c>
      <c r="F123" s="232" t="s">
        <v>7991</v>
      </c>
      <c r="G123" s="229"/>
      <c r="H123" s="231" t="s">
        <v>1</v>
      </c>
      <c r="I123" s="233"/>
      <c r="J123" s="229"/>
      <c r="K123" s="229"/>
      <c r="L123" s="234"/>
      <c r="M123" s="235"/>
      <c r="N123" s="236"/>
      <c r="O123" s="236"/>
      <c r="P123" s="236"/>
      <c r="Q123" s="236"/>
      <c r="R123" s="236"/>
      <c r="S123" s="236"/>
      <c r="T123" s="237"/>
      <c r="AT123" s="238" t="s">
        <v>255</v>
      </c>
      <c r="AU123" s="238" t="s">
        <v>79</v>
      </c>
      <c r="AV123" s="12" t="s">
        <v>16</v>
      </c>
      <c r="AW123" s="12" t="s">
        <v>33</v>
      </c>
      <c r="AX123" s="12" t="s">
        <v>71</v>
      </c>
      <c r="AY123" s="238" t="s">
        <v>246</v>
      </c>
    </row>
    <row r="124" s="12" customFormat="1">
      <c r="B124" s="228"/>
      <c r="C124" s="229"/>
      <c r="D124" s="230" t="s">
        <v>255</v>
      </c>
      <c r="E124" s="231" t="s">
        <v>1</v>
      </c>
      <c r="F124" s="232" t="s">
        <v>7992</v>
      </c>
      <c r="G124" s="229"/>
      <c r="H124" s="231" t="s">
        <v>1</v>
      </c>
      <c r="I124" s="233"/>
      <c r="J124" s="229"/>
      <c r="K124" s="229"/>
      <c r="L124" s="234"/>
      <c r="M124" s="235"/>
      <c r="N124" s="236"/>
      <c r="O124" s="236"/>
      <c r="P124" s="236"/>
      <c r="Q124" s="236"/>
      <c r="R124" s="236"/>
      <c r="S124" s="236"/>
      <c r="T124" s="237"/>
      <c r="AT124" s="238" t="s">
        <v>255</v>
      </c>
      <c r="AU124" s="238" t="s">
        <v>79</v>
      </c>
      <c r="AV124" s="12" t="s">
        <v>16</v>
      </c>
      <c r="AW124" s="12" t="s">
        <v>33</v>
      </c>
      <c r="AX124" s="12" t="s">
        <v>71</v>
      </c>
      <c r="AY124" s="238" t="s">
        <v>246</v>
      </c>
    </row>
    <row r="125" s="12" customFormat="1">
      <c r="B125" s="228"/>
      <c r="C125" s="229"/>
      <c r="D125" s="230" t="s">
        <v>255</v>
      </c>
      <c r="E125" s="231" t="s">
        <v>1</v>
      </c>
      <c r="F125" s="232" t="s">
        <v>7993</v>
      </c>
      <c r="G125" s="229"/>
      <c r="H125" s="231" t="s">
        <v>1</v>
      </c>
      <c r="I125" s="233"/>
      <c r="J125" s="229"/>
      <c r="K125" s="229"/>
      <c r="L125" s="234"/>
      <c r="M125" s="235"/>
      <c r="N125" s="236"/>
      <c r="O125" s="236"/>
      <c r="P125" s="236"/>
      <c r="Q125" s="236"/>
      <c r="R125" s="236"/>
      <c r="S125" s="236"/>
      <c r="T125" s="237"/>
      <c r="AT125" s="238" t="s">
        <v>255</v>
      </c>
      <c r="AU125" s="238" t="s">
        <v>79</v>
      </c>
      <c r="AV125" s="12" t="s">
        <v>16</v>
      </c>
      <c r="AW125" s="12" t="s">
        <v>33</v>
      </c>
      <c r="AX125" s="12" t="s">
        <v>71</v>
      </c>
      <c r="AY125" s="238" t="s">
        <v>246</v>
      </c>
    </row>
    <row r="126" s="12" customFormat="1">
      <c r="B126" s="228"/>
      <c r="C126" s="229"/>
      <c r="D126" s="230" t="s">
        <v>255</v>
      </c>
      <c r="E126" s="231" t="s">
        <v>1</v>
      </c>
      <c r="F126" s="232" t="s">
        <v>7994</v>
      </c>
      <c r="G126" s="229"/>
      <c r="H126" s="231" t="s">
        <v>1</v>
      </c>
      <c r="I126" s="233"/>
      <c r="J126" s="229"/>
      <c r="K126" s="229"/>
      <c r="L126" s="234"/>
      <c r="M126" s="235"/>
      <c r="N126" s="236"/>
      <c r="O126" s="236"/>
      <c r="P126" s="236"/>
      <c r="Q126" s="236"/>
      <c r="R126" s="236"/>
      <c r="S126" s="236"/>
      <c r="T126" s="237"/>
      <c r="AT126" s="238" t="s">
        <v>255</v>
      </c>
      <c r="AU126" s="238" t="s">
        <v>79</v>
      </c>
      <c r="AV126" s="12" t="s">
        <v>16</v>
      </c>
      <c r="AW126" s="12" t="s">
        <v>33</v>
      </c>
      <c r="AX126" s="12" t="s">
        <v>71</v>
      </c>
      <c r="AY126" s="238" t="s">
        <v>246</v>
      </c>
    </row>
    <row r="127" s="12" customFormat="1">
      <c r="B127" s="228"/>
      <c r="C127" s="229"/>
      <c r="D127" s="230" t="s">
        <v>255</v>
      </c>
      <c r="E127" s="231" t="s">
        <v>1</v>
      </c>
      <c r="F127" s="232" t="s">
        <v>7995</v>
      </c>
      <c r="G127" s="229"/>
      <c r="H127" s="231" t="s">
        <v>1</v>
      </c>
      <c r="I127" s="233"/>
      <c r="J127" s="229"/>
      <c r="K127" s="229"/>
      <c r="L127" s="234"/>
      <c r="M127" s="235"/>
      <c r="N127" s="236"/>
      <c r="O127" s="236"/>
      <c r="P127" s="236"/>
      <c r="Q127" s="236"/>
      <c r="R127" s="236"/>
      <c r="S127" s="236"/>
      <c r="T127" s="237"/>
      <c r="AT127" s="238" t="s">
        <v>255</v>
      </c>
      <c r="AU127" s="238" t="s">
        <v>79</v>
      </c>
      <c r="AV127" s="12" t="s">
        <v>16</v>
      </c>
      <c r="AW127" s="12" t="s">
        <v>33</v>
      </c>
      <c r="AX127" s="12" t="s">
        <v>71</v>
      </c>
      <c r="AY127" s="238" t="s">
        <v>246</v>
      </c>
    </row>
    <row r="128" s="12" customFormat="1">
      <c r="B128" s="228"/>
      <c r="C128" s="229"/>
      <c r="D128" s="230" t="s">
        <v>255</v>
      </c>
      <c r="E128" s="231" t="s">
        <v>1</v>
      </c>
      <c r="F128" s="232" t="s">
        <v>7996</v>
      </c>
      <c r="G128" s="229"/>
      <c r="H128" s="231" t="s">
        <v>1</v>
      </c>
      <c r="I128" s="233"/>
      <c r="J128" s="229"/>
      <c r="K128" s="229"/>
      <c r="L128" s="234"/>
      <c r="M128" s="235"/>
      <c r="N128" s="236"/>
      <c r="O128" s="236"/>
      <c r="P128" s="236"/>
      <c r="Q128" s="236"/>
      <c r="R128" s="236"/>
      <c r="S128" s="236"/>
      <c r="T128" s="237"/>
      <c r="AT128" s="238" t="s">
        <v>255</v>
      </c>
      <c r="AU128" s="238" t="s">
        <v>79</v>
      </c>
      <c r="AV128" s="12" t="s">
        <v>16</v>
      </c>
      <c r="AW128" s="12" t="s">
        <v>33</v>
      </c>
      <c r="AX128" s="12" t="s">
        <v>71</v>
      </c>
      <c r="AY128" s="238" t="s">
        <v>246</v>
      </c>
    </row>
    <row r="129" s="12" customFormat="1">
      <c r="B129" s="228"/>
      <c r="C129" s="229"/>
      <c r="D129" s="230" t="s">
        <v>255</v>
      </c>
      <c r="E129" s="231" t="s">
        <v>1</v>
      </c>
      <c r="F129" s="232" t="s">
        <v>7997</v>
      </c>
      <c r="G129" s="229"/>
      <c r="H129" s="231" t="s">
        <v>1</v>
      </c>
      <c r="I129" s="233"/>
      <c r="J129" s="229"/>
      <c r="K129" s="229"/>
      <c r="L129" s="234"/>
      <c r="M129" s="235"/>
      <c r="N129" s="236"/>
      <c r="O129" s="236"/>
      <c r="P129" s="236"/>
      <c r="Q129" s="236"/>
      <c r="R129" s="236"/>
      <c r="S129" s="236"/>
      <c r="T129" s="237"/>
      <c r="AT129" s="238" t="s">
        <v>255</v>
      </c>
      <c r="AU129" s="238" t="s">
        <v>79</v>
      </c>
      <c r="AV129" s="12" t="s">
        <v>16</v>
      </c>
      <c r="AW129" s="12" t="s">
        <v>33</v>
      </c>
      <c r="AX129" s="12" t="s">
        <v>71</v>
      </c>
      <c r="AY129" s="238" t="s">
        <v>246</v>
      </c>
    </row>
    <row r="130" s="12" customFormat="1">
      <c r="B130" s="228"/>
      <c r="C130" s="229"/>
      <c r="D130" s="230" t="s">
        <v>255</v>
      </c>
      <c r="E130" s="231" t="s">
        <v>1</v>
      </c>
      <c r="F130" s="232" t="s">
        <v>367</v>
      </c>
      <c r="G130" s="229"/>
      <c r="H130" s="231" t="s">
        <v>1</v>
      </c>
      <c r="I130" s="233"/>
      <c r="J130" s="229"/>
      <c r="K130" s="229"/>
      <c r="L130" s="234"/>
      <c r="M130" s="235"/>
      <c r="N130" s="236"/>
      <c r="O130" s="236"/>
      <c r="P130" s="236"/>
      <c r="Q130" s="236"/>
      <c r="R130" s="236"/>
      <c r="S130" s="236"/>
      <c r="T130" s="237"/>
      <c r="AT130" s="238" t="s">
        <v>255</v>
      </c>
      <c r="AU130" s="238" t="s">
        <v>79</v>
      </c>
      <c r="AV130" s="12" t="s">
        <v>16</v>
      </c>
      <c r="AW130" s="12" t="s">
        <v>33</v>
      </c>
      <c r="AX130" s="12" t="s">
        <v>71</v>
      </c>
      <c r="AY130" s="238" t="s">
        <v>246</v>
      </c>
    </row>
    <row r="131" s="12" customFormat="1">
      <c r="B131" s="228"/>
      <c r="C131" s="229"/>
      <c r="D131" s="230" t="s">
        <v>255</v>
      </c>
      <c r="E131" s="231" t="s">
        <v>1</v>
      </c>
      <c r="F131" s="232" t="s">
        <v>7998</v>
      </c>
      <c r="G131" s="229"/>
      <c r="H131" s="231" t="s">
        <v>1</v>
      </c>
      <c r="I131" s="233"/>
      <c r="J131" s="229"/>
      <c r="K131" s="229"/>
      <c r="L131" s="234"/>
      <c r="M131" s="235"/>
      <c r="N131" s="236"/>
      <c r="O131" s="236"/>
      <c r="P131" s="236"/>
      <c r="Q131" s="236"/>
      <c r="R131" s="236"/>
      <c r="S131" s="236"/>
      <c r="T131" s="237"/>
      <c r="AT131" s="238" t="s">
        <v>255</v>
      </c>
      <c r="AU131" s="238" t="s">
        <v>79</v>
      </c>
      <c r="AV131" s="12" t="s">
        <v>16</v>
      </c>
      <c r="AW131" s="12" t="s">
        <v>33</v>
      </c>
      <c r="AX131" s="12" t="s">
        <v>71</v>
      </c>
      <c r="AY131" s="238" t="s">
        <v>246</v>
      </c>
    </row>
    <row r="132" s="12" customFormat="1">
      <c r="B132" s="228"/>
      <c r="C132" s="229"/>
      <c r="D132" s="230" t="s">
        <v>255</v>
      </c>
      <c r="E132" s="231" t="s">
        <v>1</v>
      </c>
      <c r="F132" s="232" t="s">
        <v>7999</v>
      </c>
      <c r="G132" s="229"/>
      <c r="H132" s="231" t="s">
        <v>1</v>
      </c>
      <c r="I132" s="233"/>
      <c r="J132" s="229"/>
      <c r="K132" s="229"/>
      <c r="L132" s="234"/>
      <c r="M132" s="235"/>
      <c r="N132" s="236"/>
      <c r="O132" s="236"/>
      <c r="P132" s="236"/>
      <c r="Q132" s="236"/>
      <c r="R132" s="236"/>
      <c r="S132" s="236"/>
      <c r="T132" s="237"/>
      <c r="AT132" s="238" t="s">
        <v>255</v>
      </c>
      <c r="AU132" s="238" t="s">
        <v>79</v>
      </c>
      <c r="AV132" s="12" t="s">
        <v>16</v>
      </c>
      <c r="AW132" s="12" t="s">
        <v>33</v>
      </c>
      <c r="AX132" s="12" t="s">
        <v>71</v>
      </c>
      <c r="AY132" s="238" t="s">
        <v>246</v>
      </c>
    </row>
    <row r="133" s="12" customFormat="1">
      <c r="B133" s="228"/>
      <c r="C133" s="229"/>
      <c r="D133" s="230" t="s">
        <v>255</v>
      </c>
      <c r="E133" s="231" t="s">
        <v>1</v>
      </c>
      <c r="F133" s="232" t="s">
        <v>8000</v>
      </c>
      <c r="G133" s="229"/>
      <c r="H133" s="231" t="s">
        <v>1</v>
      </c>
      <c r="I133" s="233"/>
      <c r="J133" s="229"/>
      <c r="K133" s="229"/>
      <c r="L133" s="234"/>
      <c r="M133" s="235"/>
      <c r="N133" s="236"/>
      <c r="O133" s="236"/>
      <c r="P133" s="236"/>
      <c r="Q133" s="236"/>
      <c r="R133" s="236"/>
      <c r="S133" s="236"/>
      <c r="T133" s="237"/>
      <c r="AT133" s="238" t="s">
        <v>255</v>
      </c>
      <c r="AU133" s="238" t="s">
        <v>79</v>
      </c>
      <c r="AV133" s="12" t="s">
        <v>16</v>
      </c>
      <c r="AW133" s="12" t="s">
        <v>33</v>
      </c>
      <c r="AX133" s="12" t="s">
        <v>71</v>
      </c>
      <c r="AY133" s="238" t="s">
        <v>246</v>
      </c>
    </row>
    <row r="134" s="12" customFormat="1">
      <c r="B134" s="228"/>
      <c r="C134" s="229"/>
      <c r="D134" s="230" t="s">
        <v>255</v>
      </c>
      <c r="E134" s="231" t="s">
        <v>1</v>
      </c>
      <c r="F134" s="232" t="s">
        <v>8001</v>
      </c>
      <c r="G134" s="229"/>
      <c r="H134" s="231" t="s">
        <v>1</v>
      </c>
      <c r="I134" s="233"/>
      <c r="J134" s="229"/>
      <c r="K134" s="229"/>
      <c r="L134" s="234"/>
      <c r="M134" s="235"/>
      <c r="N134" s="236"/>
      <c r="O134" s="236"/>
      <c r="P134" s="236"/>
      <c r="Q134" s="236"/>
      <c r="R134" s="236"/>
      <c r="S134" s="236"/>
      <c r="T134" s="237"/>
      <c r="AT134" s="238" t="s">
        <v>255</v>
      </c>
      <c r="AU134" s="238" t="s">
        <v>79</v>
      </c>
      <c r="AV134" s="12" t="s">
        <v>16</v>
      </c>
      <c r="AW134" s="12" t="s">
        <v>33</v>
      </c>
      <c r="AX134" s="12" t="s">
        <v>71</v>
      </c>
      <c r="AY134" s="238" t="s">
        <v>246</v>
      </c>
    </row>
    <row r="135" s="12" customFormat="1">
      <c r="B135" s="228"/>
      <c r="C135" s="229"/>
      <c r="D135" s="230" t="s">
        <v>255</v>
      </c>
      <c r="E135" s="231" t="s">
        <v>1</v>
      </c>
      <c r="F135" s="232" t="s">
        <v>367</v>
      </c>
      <c r="G135" s="229"/>
      <c r="H135" s="231" t="s">
        <v>1</v>
      </c>
      <c r="I135" s="233"/>
      <c r="J135" s="229"/>
      <c r="K135" s="229"/>
      <c r="L135" s="234"/>
      <c r="M135" s="235"/>
      <c r="N135" s="236"/>
      <c r="O135" s="236"/>
      <c r="P135" s="236"/>
      <c r="Q135" s="236"/>
      <c r="R135" s="236"/>
      <c r="S135" s="236"/>
      <c r="T135" s="237"/>
      <c r="AT135" s="238" t="s">
        <v>255</v>
      </c>
      <c r="AU135" s="238" t="s">
        <v>79</v>
      </c>
      <c r="AV135" s="12" t="s">
        <v>16</v>
      </c>
      <c r="AW135" s="12" t="s">
        <v>33</v>
      </c>
      <c r="AX135" s="12" t="s">
        <v>71</v>
      </c>
      <c r="AY135" s="238" t="s">
        <v>246</v>
      </c>
    </row>
    <row r="136" s="13" customFormat="1">
      <c r="B136" s="239"/>
      <c r="C136" s="240"/>
      <c r="D136" s="230" t="s">
        <v>255</v>
      </c>
      <c r="E136" s="241" t="s">
        <v>1</v>
      </c>
      <c r="F136" s="242" t="s">
        <v>16</v>
      </c>
      <c r="G136" s="240"/>
      <c r="H136" s="243">
        <v>1</v>
      </c>
      <c r="I136" s="244"/>
      <c r="J136" s="240"/>
      <c r="K136" s="240"/>
      <c r="L136" s="245"/>
      <c r="M136" s="246"/>
      <c r="N136" s="247"/>
      <c r="O136" s="247"/>
      <c r="P136" s="247"/>
      <c r="Q136" s="247"/>
      <c r="R136" s="247"/>
      <c r="S136" s="247"/>
      <c r="T136" s="248"/>
      <c r="AT136" s="249" t="s">
        <v>255</v>
      </c>
      <c r="AU136" s="249" t="s">
        <v>79</v>
      </c>
      <c r="AV136" s="13" t="s">
        <v>79</v>
      </c>
      <c r="AW136" s="13" t="s">
        <v>33</v>
      </c>
      <c r="AX136" s="13" t="s">
        <v>71</v>
      </c>
      <c r="AY136" s="249" t="s">
        <v>246</v>
      </c>
    </row>
    <row r="137" s="1" customFormat="1" ht="16.5" customHeight="1">
      <c r="B137" s="37"/>
      <c r="C137" s="216" t="s">
        <v>286</v>
      </c>
      <c r="D137" s="216" t="s">
        <v>248</v>
      </c>
      <c r="E137" s="217" t="s">
        <v>8002</v>
      </c>
      <c r="F137" s="218" t="s">
        <v>8003</v>
      </c>
      <c r="G137" s="219" t="s">
        <v>7952</v>
      </c>
      <c r="H137" s="220">
        <v>1</v>
      </c>
      <c r="I137" s="221"/>
      <c r="J137" s="222">
        <f>ROUND(I137*H137,2)</f>
        <v>0</v>
      </c>
      <c r="K137" s="218" t="s">
        <v>1</v>
      </c>
      <c r="L137" s="42"/>
      <c r="M137" s="223" t="s">
        <v>1</v>
      </c>
      <c r="N137" s="224" t="s">
        <v>42</v>
      </c>
      <c r="O137" s="7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AR137" s="16" t="s">
        <v>7953</v>
      </c>
      <c r="AT137" s="16" t="s">
        <v>248</v>
      </c>
      <c r="AU137" s="16" t="s">
        <v>79</v>
      </c>
      <c r="AY137" s="16" t="s">
        <v>246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6" t="s">
        <v>16</v>
      </c>
      <c r="BK137" s="227">
        <f>ROUND(I137*H137,2)</f>
        <v>0</v>
      </c>
      <c r="BL137" s="16" t="s">
        <v>7953</v>
      </c>
      <c r="BM137" s="16" t="s">
        <v>8004</v>
      </c>
    </row>
    <row r="138" s="13" customFormat="1">
      <c r="B138" s="239"/>
      <c r="C138" s="240"/>
      <c r="D138" s="230" t="s">
        <v>255</v>
      </c>
      <c r="E138" s="241" t="s">
        <v>1</v>
      </c>
      <c r="F138" s="242" t="s">
        <v>16</v>
      </c>
      <c r="G138" s="240"/>
      <c r="H138" s="243">
        <v>1</v>
      </c>
      <c r="I138" s="244"/>
      <c r="J138" s="240"/>
      <c r="K138" s="240"/>
      <c r="L138" s="245"/>
      <c r="M138" s="246"/>
      <c r="N138" s="247"/>
      <c r="O138" s="247"/>
      <c r="P138" s="247"/>
      <c r="Q138" s="247"/>
      <c r="R138" s="247"/>
      <c r="S138" s="247"/>
      <c r="T138" s="248"/>
      <c r="AT138" s="249" t="s">
        <v>255</v>
      </c>
      <c r="AU138" s="249" t="s">
        <v>79</v>
      </c>
      <c r="AV138" s="13" t="s">
        <v>79</v>
      </c>
      <c r="AW138" s="13" t="s">
        <v>33</v>
      </c>
      <c r="AX138" s="13" t="s">
        <v>71</v>
      </c>
      <c r="AY138" s="249" t="s">
        <v>246</v>
      </c>
    </row>
    <row r="139" s="1" customFormat="1" ht="16.5" customHeight="1">
      <c r="B139" s="37"/>
      <c r="C139" s="216" t="s">
        <v>290</v>
      </c>
      <c r="D139" s="216" t="s">
        <v>248</v>
      </c>
      <c r="E139" s="217" t="s">
        <v>8005</v>
      </c>
      <c r="F139" s="218" t="s">
        <v>8006</v>
      </c>
      <c r="G139" s="219" t="s">
        <v>7952</v>
      </c>
      <c r="H139" s="220">
        <v>1</v>
      </c>
      <c r="I139" s="221"/>
      <c r="J139" s="222">
        <f>ROUND(I139*H139,2)</f>
        <v>0</v>
      </c>
      <c r="K139" s="218" t="s">
        <v>1</v>
      </c>
      <c r="L139" s="42"/>
      <c r="M139" s="223" t="s">
        <v>1</v>
      </c>
      <c r="N139" s="224" t="s">
        <v>42</v>
      </c>
      <c r="O139" s="78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AR139" s="16" t="s">
        <v>7953</v>
      </c>
      <c r="AT139" s="16" t="s">
        <v>248</v>
      </c>
      <c r="AU139" s="16" t="s">
        <v>79</v>
      </c>
      <c r="AY139" s="16" t="s">
        <v>246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6" t="s">
        <v>16</v>
      </c>
      <c r="BK139" s="227">
        <f>ROUND(I139*H139,2)</f>
        <v>0</v>
      </c>
      <c r="BL139" s="16" t="s">
        <v>7953</v>
      </c>
      <c r="BM139" s="16" t="s">
        <v>8007</v>
      </c>
    </row>
    <row r="140" s="12" customFormat="1">
      <c r="B140" s="228"/>
      <c r="C140" s="229"/>
      <c r="D140" s="230" t="s">
        <v>255</v>
      </c>
      <c r="E140" s="231" t="s">
        <v>1</v>
      </c>
      <c r="F140" s="232" t="s">
        <v>8008</v>
      </c>
      <c r="G140" s="229"/>
      <c r="H140" s="231" t="s">
        <v>1</v>
      </c>
      <c r="I140" s="233"/>
      <c r="J140" s="229"/>
      <c r="K140" s="229"/>
      <c r="L140" s="234"/>
      <c r="M140" s="235"/>
      <c r="N140" s="236"/>
      <c r="O140" s="236"/>
      <c r="P140" s="236"/>
      <c r="Q140" s="236"/>
      <c r="R140" s="236"/>
      <c r="S140" s="236"/>
      <c r="T140" s="237"/>
      <c r="AT140" s="238" t="s">
        <v>255</v>
      </c>
      <c r="AU140" s="238" t="s">
        <v>79</v>
      </c>
      <c r="AV140" s="12" t="s">
        <v>16</v>
      </c>
      <c r="AW140" s="12" t="s">
        <v>33</v>
      </c>
      <c r="AX140" s="12" t="s">
        <v>71</v>
      </c>
      <c r="AY140" s="238" t="s">
        <v>246</v>
      </c>
    </row>
    <row r="141" s="12" customFormat="1">
      <c r="B141" s="228"/>
      <c r="C141" s="229"/>
      <c r="D141" s="230" t="s">
        <v>255</v>
      </c>
      <c r="E141" s="231" t="s">
        <v>1</v>
      </c>
      <c r="F141" s="232" t="s">
        <v>8009</v>
      </c>
      <c r="G141" s="229"/>
      <c r="H141" s="231" t="s">
        <v>1</v>
      </c>
      <c r="I141" s="233"/>
      <c r="J141" s="229"/>
      <c r="K141" s="229"/>
      <c r="L141" s="234"/>
      <c r="M141" s="235"/>
      <c r="N141" s="236"/>
      <c r="O141" s="236"/>
      <c r="P141" s="236"/>
      <c r="Q141" s="236"/>
      <c r="R141" s="236"/>
      <c r="S141" s="236"/>
      <c r="T141" s="237"/>
      <c r="AT141" s="238" t="s">
        <v>255</v>
      </c>
      <c r="AU141" s="238" t="s">
        <v>79</v>
      </c>
      <c r="AV141" s="12" t="s">
        <v>16</v>
      </c>
      <c r="AW141" s="12" t="s">
        <v>33</v>
      </c>
      <c r="AX141" s="12" t="s">
        <v>71</v>
      </c>
      <c r="AY141" s="238" t="s">
        <v>246</v>
      </c>
    </row>
    <row r="142" s="13" customFormat="1">
      <c r="B142" s="239"/>
      <c r="C142" s="240"/>
      <c r="D142" s="230" t="s">
        <v>255</v>
      </c>
      <c r="E142" s="241" t="s">
        <v>1</v>
      </c>
      <c r="F142" s="242" t="s">
        <v>16</v>
      </c>
      <c r="G142" s="240"/>
      <c r="H142" s="243">
        <v>1</v>
      </c>
      <c r="I142" s="244"/>
      <c r="J142" s="240"/>
      <c r="K142" s="240"/>
      <c r="L142" s="245"/>
      <c r="M142" s="246"/>
      <c r="N142" s="247"/>
      <c r="O142" s="247"/>
      <c r="P142" s="247"/>
      <c r="Q142" s="247"/>
      <c r="R142" s="247"/>
      <c r="S142" s="247"/>
      <c r="T142" s="248"/>
      <c r="AT142" s="249" t="s">
        <v>255</v>
      </c>
      <c r="AU142" s="249" t="s">
        <v>79</v>
      </c>
      <c r="AV142" s="13" t="s">
        <v>79</v>
      </c>
      <c r="AW142" s="13" t="s">
        <v>33</v>
      </c>
      <c r="AX142" s="13" t="s">
        <v>71</v>
      </c>
      <c r="AY142" s="249" t="s">
        <v>246</v>
      </c>
    </row>
    <row r="143" s="1" customFormat="1" ht="16.5" customHeight="1">
      <c r="B143" s="37"/>
      <c r="C143" s="216" t="s">
        <v>295</v>
      </c>
      <c r="D143" s="216" t="s">
        <v>248</v>
      </c>
      <c r="E143" s="217" t="s">
        <v>8010</v>
      </c>
      <c r="F143" s="218" t="s">
        <v>8011</v>
      </c>
      <c r="G143" s="219" t="s">
        <v>7952</v>
      </c>
      <c r="H143" s="220">
        <v>1</v>
      </c>
      <c r="I143" s="221"/>
      <c r="J143" s="222">
        <f>ROUND(I143*H143,2)</f>
        <v>0</v>
      </c>
      <c r="K143" s="218" t="s">
        <v>1</v>
      </c>
      <c r="L143" s="42"/>
      <c r="M143" s="223" t="s">
        <v>1</v>
      </c>
      <c r="N143" s="224" t="s">
        <v>42</v>
      </c>
      <c r="O143" s="7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AR143" s="16" t="s">
        <v>7953</v>
      </c>
      <c r="AT143" s="16" t="s">
        <v>248</v>
      </c>
      <c r="AU143" s="16" t="s">
        <v>79</v>
      </c>
      <c r="AY143" s="16" t="s">
        <v>246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6" t="s">
        <v>16</v>
      </c>
      <c r="BK143" s="227">
        <f>ROUND(I143*H143,2)</f>
        <v>0</v>
      </c>
      <c r="BL143" s="16" t="s">
        <v>7953</v>
      </c>
      <c r="BM143" s="16" t="s">
        <v>8012</v>
      </c>
    </row>
    <row r="144" s="12" customFormat="1">
      <c r="B144" s="228"/>
      <c r="C144" s="229"/>
      <c r="D144" s="230" t="s">
        <v>255</v>
      </c>
      <c r="E144" s="231" t="s">
        <v>1</v>
      </c>
      <c r="F144" s="232" t="s">
        <v>8013</v>
      </c>
      <c r="G144" s="229"/>
      <c r="H144" s="231" t="s">
        <v>1</v>
      </c>
      <c r="I144" s="233"/>
      <c r="J144" s="229"/>
      <c r="K144" s="229"/>
      <c r="L144" s="234"/>
      <c r="M144" s="235"/>
      <c r="N144" s="236"/>
      <c r="O144" s="236"/>
      <c r="P144" s="236"/>
      <c r="Q144" s="236"/>
      <c r="R144" s="236"/>
      <c r="S144" s="236"/>
      <c r="T144" s="237"/>
      <c r="AT144" s="238" t="s">
        <v>255</v>
      </c>
      <c r="AU144" s="238" t="s">
        <v>79</v>
      </c>
      <c r="AV144" s="12" t="s">
        <v>16</v>
      </c>
      <c r="AW144" s="12" t="s">
        <v>33</v>
      </c>
      <c r="AX144" s="12" t="s">
        <v>71</v>
      </c>
      <c r="AY144" s="238" t="s">
        <v>246</v>
      </c>
    </row>
    <row r="145" s="12" customFormat="1">
      <c r="B145" s="228"/>
      <c r="C145" s="229"/>
      <c r="D145" s="230" t="s">
        <v>255</v>
      </c>
      <c r="E145" s="231" t="s">
        <v>1</v>
      </c>
      <c r="F145" s="232" t="s">
        <v>8014</v>
      </c>
      <c r="G145" s="229"/>
      <c r="H145" s="231" t="s">
        <v>1</v>
      </c>
      <c r="I145" s="233"/>
      <c r="J145" s="229"/>
      <c r="K145" s="229"/>
      <c r="L145" s="234"/>
      <c r="M145" s="235"/>
      <c r="N145" s="236"/>
      <c r="O145" s="236"/>
      <c r="P145" s="236"/>
      <c r="Q145" s="236"/>
      <c r="R145" s="236"/>
      <c r="S145" s="236"/>
      <c r="T145" s="237"/>
      <c r="AT145" s="238" t="s">
        <v>255</v>
      </c>
      <c r="AU145" s="238" t="s">
        <v>79</v>
      </c>
      <c r="AV145" s="12" t="s">
        <v>16</v>
      </c>
      <c r="AW145" s="12" t="s">
        <v>33</v>
      </c>
      <c r="AX145" s="12" t="s">
        <v>71</v>
      </c>
      <c r="AY145" s="238" t="s">
        <v>246</v>
      </c>
    </row>
    <row r="146" s="12" customFormat="1">
      <c r="B146" s="228"/>
      <c r="C146" s="229"/>
      <c r="D146" s="230" t="s">
        <v>255</v>
      </c>
      <c r="E146" s="231" t="s">
        <v>1</v>
      </c>
      <c r="F146" s="232" t="s">
        <v>8015</v>
      </c>
      <c r="G146" s="229"/>
      <c r="H146" s="231" t="s">
        <v>1</v>
      </c>
      <c r="I146" s="233"/>
      <c r="J146" s="229"/>
      <c r="K146" s="229"/>
      <c r="L146" s="234"/>
      <c r="M146" s="235"/>
      <c r="N146" s="236"/>
      <c r="O146" s="236"/>
      <c r="P146" s="236"/>
      <c r="Q146" s="236"/>
      <c r="R146" s="236"/>
      <c r="S146" s="236"/>
      <c r="T146" s="237"/>
      <c r="AT146" s="238" t="s">
        <v>255</v>
      </c>
      <c r="AU146" s="238" t="s">
        <v>79</v>
      </c>
      <c r="AV146" s="12" t="s">
        <v>16</v>
      </c>
      <c r="AW146" s="12" t="s">
        <v>33</v>
      </c>
      <c r="AX146" s="12" t="s">
        <v>71</v>
      </c>
      <c r="AY146" s="238" t="s">
        <v>246</v>
      </c>
    </row>
    <row r="147" s="12" customFormat="1">
      <c r="B147" s="228"/>
      <c r="C147" s="229"/>
      <c r="D147" s="230" t="s">
        <v>255</v>
      </c>
      <c r="E147" s="231" t="s">
        <v>1</v>
      </c>
      <c r="F147" s="232" t="s">
        <v>367</v>
      </c>
      <c r="G147" s="229"/>
      <c r="H147" s="231" t="s">
        <v>1</v>
      </c>
      <c r="I147" s="233"/>
      <c r="J147" s="229"/>
      <c r="K147" s="229"/>
      <c r="L147" s="234"/>
      <c r="M147" s="235"/>
      <c r="N147" s="236"/>
      <c r="O147" s="236"/>
      <c r="P147" s="236"/>
      <c r="Q147" s="236"/>
      <c r="R147" s="236"/>
      <c r="S147" s="236"/>
      <c r="T147" s="237"/>
      <c r="AT147" s="238" t="s">
        <v>255</v>
      </c>
      <c r="AU147" s="238" t="s">
        <v>79</v>
      </c>
      <c r="AV147" s="12" t="s">
        <v>16</v>
      </c>
      <c r="AW147" s="12" t="s">
        <v>33</v>
      </c>
      <c r="AX147" s="12" t="s">
        <v>71</v>
      </c>
      <c r="AY147" s="238" t="s">
        <v>246</v>
      </c>
    </row>
    <row r="148" s="13" customFormat="1">
      <c r="B148" s="239"/>
      <c r="C148" s="240"/>
      <c r="D148" s="230" t="s">
        <v>255</v>
      </c>
      <c r="E148" s="241" t="s">
        <v>1</v>
      </c>
      <c r="F148" s="242" t="s">
        <v>8016</v>
      </c>
      <c r="G148" s="240"/>
      <c r="H148" s="243">
        <v>1</v>
      </c>
      <c r="I148" s="244"/>
      <c r="J148" s="240"/>
      <c r="K148" s="240"/>
      <c r="L148" s="245"/>
      <c r="M148" s="246"/>
      <c r="N148" s="247"/>
      <c r="O148" s="247"/>
      <c r="P148" s="247"/>
      <c r="Q148" s="247"/>
      <c r="R148" s="247"/>
      <c r="S148" s="247"/>
      <c r="T148" s="248"/>
      <c r="AT148" s="249" t="s">
        <v>255</v>
      </c>
      <c r="AU148" s="249" t="s">
        <v>79</v>
      </c>
      <c r="AV148" s="13" t="s">
        <v>79</v>
      </c>
      <c r="AW148" s="13" t="s">
        <v>33</v>
      </c>
      <c r="AX148" s="13" t="s">
        <v>71</v>
      </c>
      <c r="AY148" s="249" t="s">
        <v>246</v>
      </c>
    </row>
    <row r="149" s="1" customFormat="1" ht="16.5" customHeight="1">
      <c r="B149" s="37"/>
      <c r="C149" s="216" t="s">
        <v>300</v>
      </c>
      <c r="D149" s="216" t="s">
        <v>248</v>
      </c>
      <c r="E149" s="217" t="s">
        <v>8017</v>
      </c>
      <c r="F149" s="218" t="s">
        <v>8018</v>
      </c>
      <c r="G149" s="219" t="s">
        <v>7952</v>
      </c>
      <c r="H149" s="220">
        <v>1</v>
      </c>
      <c r="I149" s="221"/>
      <c r="J149" s="222">
        <f>ROUND(I149*H149,2)</f>
        <v>0</v>
      </c>
      <c r="K149" s="218" t="s">
        <v>1</v>
      </c>
      <c r="L149" s="42"/>
      <c r="M149" s="223" t="s">
        <v>1</v>
      </c>
      <c r="N149" s="224" t="s">
        <v>42</v>
      </c>
      <c r="O149" s="78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AR149" s="16" t="s">
        <v>7953</v>
      </c>
      <c r="AT149" s="16" t="s">
        <v>248</v>
      </c>
      <c r="AU149" s="16" t="s">
        <v>79</v>
      </c>
      <c r="AY149" s="16" t="s">
        <v>246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6" t="s">
        <v>16</v>
      </c>
      <c r="BK149" s="227">
        <f>ROUND(I149*H149,2)</f>
        <v>0</v>
      </c>
      <c r="BL149" s="16" t="s">
        <v>7953</v>
      </c>
      <c r="BM149" s="16" t="s">
        <v>8019</v>
      </c>
    </row>
    <row r="150" s="12" customFormat="1">
      <c r="B150" s="228"/>
      <c r="C150" s="229"/>
      <c r="D150" s="230" t="s">
        <v>255</v>
      </c>
      <c r="E150" s="231" t="s">
        <v>1</v>
      </c>
      <c r="F150" s="232" t="s">
        <v>8020</v>
      </c>
      <c r="G150" s="229"/>
      <c r="H150" s="231" t="s">
        <v>1</v>
      </c>
      <c r="I150" s="233"/>
      <c r="J150" s="229"/>
      <c r="K150" s="229"/>
      <c r="L150" s="234"/>
      <c r="M150" s="235"/>
      <c r="N150" s="236"/>
      <c r="O150" s="236"/>
      <c r="P150" s="236"/>
      <c r="Q150" s="236"/>
      <c r="R150" s="236"/>
      <c r="S150" s="236"/>
      <c r="T150" s="237"/>
      <c r="AT150" s="238" t="s">
        <v>255</v>
      </c>
      <c r="AU150" s="238" t="s">
        <v>79</v>
      </c>
      <c r="AV150" s="12" t="s">
        <v>16</v>
      </c>
      <c r="AW150" s="12" t="s">
        <v>33</v>
      </c>
      <c r="AX150" s="12" t="s">
        <v>71</v>
      </c>
      <c r="AY150" s="238" t="s">
        <v>246</v>
      </c>
    </row>
    <row r="151" s="12" customFormat="1">
      <c r="B151" s="228"/>
      <c r="C151" s="229"/>
      <c r="D151" s="230" t="s">
        <v>255</v>
      </c>
      <c r="E151" s="231" t="s">
        <v>1</v>
      </c>
      <c r="F151" s="232" t="s">
        <v>8021</v>
      </c>
      <c r="G151" s="229"/>
      <c r="H151" s="231" t="s">
        <v>1</v>
      </c>
      <c r="I151" s="233"/>
      <c r="J151" s="229"/>
      <c r="K151" s="229"/>
      <c r="L151" s="234"/>
      <c r="M151" s="235"/>
      <c r="N151" s="236"/>
      <c r="O151" s="236"/>
      <c r="P151" s="236"/>
      <c r="Q151" s="236"/>
      <c r="R151" s="236"/>
      <c r="S151" s="236"/>
      <c r="T151" s="237"/>
      <c r="AT151" s="238" t="s">
        <v>255</v>
      </c>
      <c r="AU151" s="238" t="s">
        <v>79</v>
      </c>
      <c r="AV151" s="12" t="s">
        <v>16</v>
      </c>
      <c r="AW151" s="12" t="s">
        <v>33</v>
      </c>
      <c r="AX151" s="12" t="s">
        <v>71</v>
      </c>
      <c r="AY151" s="238" t="s">
        <v>246</v>
      </c>
    </row>
    <row r="152" s="12" customFormat="1">
      <c r="B152" s="228"/>
      <c r="C152" s="229"/>
      <c r="D152" s="230" t="s">
        <v>255</v>
      </c>
      <c r="E152" s="231" t="s">
        <v>1</v>
      </c>
      <c r="F152" s="232" t="s">
        <v>8022</v>
      </c>
      <c r="G152" s="229"/>
      <c r="H152" s="231" t="s">
        <v>1</v>
      </c>
      <c r="I152" s="233"/>
      <c r="J152" s="229"/>
      <c r="K152" s="229"/>
      <c r="L152" s="234"/>
      <c r="M152" s="235"/>
      <c r="N152" s="236"/>
      <c r="O152" s="236"/>
      <c r="P152" s="236"/>
      <c r="Q152" s="236"/>
      <c r="R152" s="236"/>
      <c r="S152" s="236"/>
      <c r="T152" s="237"/>
      <c r="AT152" s="238" t="s">
        <v>255</v>
      </c>
      <c r="AU152" s="238" t="s">
        <v>79</v>
      </c>
      <c r="AV152" s="12" t="s">
        <v>16</v>
      </c>
      <c r="AW152" s="12" t="s">
        <v>33</v>
      </c>
      <c r="AX152" s="12" t="s">
        <v>71</v>
      </c>
      <c r="AY152" s="238" t="s">
        <v>246</v>
      </c>
    </row>
    <row r="153" s="12" customFormat="1">
      <c r="B153" s="228"/>
      <c r="C153" s="229"/>
      <c r="D153" s="230" t="s">
        <v>255</v>
      </c>
      <c r="E153" s="231" t="s">
        <v>1</v>
      </c>
      <c r="F153" s="232" t="s">
        <v>8023</v>
      </c>
      <c r="G153" s="229"/>
      <c r="H153" s="231" t="s">
        <v>1</v>
      </c>
      <c r="I153" s="233"/>
      <c r="J153" s="229"/>
      <c r="K153" s="229"/>
      <c r="L153" s="234"/>
      <c r="M153" s="235"/>
      <c r="N153" s="236"/>
      <c r="O153" s="236"/>
      <c r="P153" s="236"/>
      <c r="Q153" s="236"/>
      <c r="R153" s="236"/>
      <c r="S153" s="236"/>
      <c r="T153" s="237"/>
      <c r="AT153" s="238" t="s">
        <v>255</v>
      </c>
      <c r="AU153" s="238" t="s">
        <v>79</v>
      </c>
      <c r="AV153" s="12" t="s">
        <v>16</v>
      </c>
      <c r="AW153" s="12" t="s">
        <v>33</v>
      </c>
      <c r="AX153" s="12" t="s">
        <v>71</v>
      </c>
      <c r="AY153" s="238" t="s">
        <v>246</v>
      </c>
    </row>
    <row r="154" s="12" customFormat="1">
      <c r="B154" s="228"/>
      <c r="C154" s="229"/>
      <c r="D154" s="230" t="s">
        <v>255</v>
      </c>
      <c r="E154" s="231" t="s">
        <v>1</v>
      </c>
      <c r="F154" s="232" t="s">
        <v>8024</v>
      </c>
      <c r="G154" s="229"/>
      <c r="H154" s="231" t="s">
        <v>1</v>
      </c>
      <c r="I154" s="233"/>
      <c r="J154" s="229"/>
      <c r="K154" s="229"/>
      <c r="L154" s="234"/>
      <c r="M154" s="235"/>
      <c r="N154" s="236"/>
      <c r="O154" s="236"/>
      <c r="P154" s="236"/>
      <c r="Q154" s="236"/>
      <c r="R154" s="236"/>
      <c r="S154" s="236"/>
      <c r="T154" s="237"/>
      <c r="AT154" s="238" t="s">
        <v>255</v>
      </c>
      <c r="AU154" s="238" t="s">
        <v>79</v>
      </c>
      <c r="AV154" s="12" t="s">
        <v>16</v>
      </c>
      <c r="AW154" s="12" t="s">
        <v>33</v>
      </c>
      <c r="AX154" s="12" t="s">
        <v>71</v>
      </c>
      <c r="AY154" s="238" t="s">
        <v>246</v>
      </c>
    </row>
    <row r="155" s="12" customFormat="1">
      <c r="B155" s="228"/>
      <c r="C155" s="229"/>
      <c r="D155" s="230" t="s">
        <v>255</v>
      </c>
      <c r="E155" s="231" t="s">
        <v>1</v>
      </c>
      <c r="F155" s="232" t="s">
        <v>8025</v>
      </c>
      <c r="G155" s="229"/>
      <c r="H155" s="231" t="s">
        <v>1</v>
      </c>
      <c r="I155" s="233"/>
      <c r="J155" s="229"/>
      <c r="K155" s="229"/>
      <c r="L155" s="234"/>
      <c r="M155" s="235"/>
      <c r="N155" s="236"/>
      <c r="O155" s="236"/>
      <c r="P155" s="236"/>
      <c r="Q155" s="236"/>
      <c r="R155" s="236"/>
      <c r="S155" s="236"/>
      <c r="T155" s="237"/>
      <c r="AT155" s="238" t="s">
        <v>255</v>
      </c>
      <c r="AU155" s="238" t="s">
        <v>79</v>
      </c>
      <c r="AV155" s="12" t="s">
        <v>16</v>
      </c>
      <c r="AW155" s="12" t="s">
        <v>33</v>
      </c>
      <c r="AX155" s="12" t="s">
        <v>71</v>
      </c>
      <c r="AY155" s="238" t="s">
        <v>246</v>
      </c>
    </row>
    <row r="156" s="12" customFormat="1">
      <c r="B156" s="228"/>
      <c r="C156" s="229"/>
      <c r="D156" s="230" t="s">
        <v>255</v>
      </c>
      <c r="E156" s="231" t="s">
        <v>1</v>
      </c>
      <c r="F156" s="232" t="s">
        <v>8026</v>
      </c>
      <c r="G156" s="229"/>
      <c r="H156" s="231" t="s">
        <v>1</v>
      </c>
      <c r="I156" s="233"/>
      <c r="J156" s="229"/>
      <c r="K156" s="229"/>
      <c r="L156" s="234"/>
      <c r="M156" s="235"/>
      <c r="N156" s="236"/>
      <c r="O156" s="236"/>
      <c r="P156" s="236"/>
      <c r="Q156" s="236"/>
      <c r="R156" s="236"/>
      <c r="S156" s="236"/>
      <c r="T156" s="237"/>
      <c r="AT156" s="238" t="s">
        <v>255</v>
      </c>
      <c r="AU156" s="238" t="s">
        <v>79</v>
      </c>
      <c r="AV156" s="12" t="s">
        <v>16</v>
      </c>
      <c r="AW156" s="12" t="s">
        <v>33</v>
      </c>
      <c r="AX156" s="12" t="s">
        <v>71</v>
      </c>
      <c r="AY156" s="238" t="s">
        <v>246</v>
      </c>
    </row>
    <row r="157" s="12" customFormat="1">
      <c r="B157" s="228"/>
      <c r="C157" s="229"/>
      <c r="D157" s="230" t="s">
        <v>255</v>
      </c>
      <c r="E157" s="231" t="s">
        <v>1</v>
      </c>
      <c r="F157" s="232" t="s">
        <v>8027</v>
      </c>
      <c r="G157" s="229"/>
      <c r="H157" s="231" t="s">
        <v>1</v>
      </c>
      <c r="I157" s="233"/>
      <c r="J157" s="229"/>
      <c r="K157" s="229"/>
      <c r="L157" s="234"/>
      <c r="M157" s="235"/>
      <c r="N157" s="236"/>
      <c r="O157" s="236"/>
      <c r="P157" s="236"/>
      <c r="Q157" s="236"/>
      <c r="R157" s="236"/>
      <c r="S157" s="236"/>
      <c r="T157" s="237"/>
      <c r="AT157" s="238" t="s">
        <v>255</v>
      </c>
      <c r="AU157" s="238" t="s">
        <v>79</v>
      </c>
      <c r="AV157" s="12" t="s">
        <v>16</v>
      </c>
      <c r="AW157" s="12" t="s">
        <v>33</v>
      </c>
      <c r="AX157" s="12" t="s">
        <v>71</v>
      </c>
      <c r="AY157" s="238" t="s">
        <v>246</v>
      </c>
    </row>
    <row r="158" s="13" customFormat="1">
      <c r="B158" s="239"/>
      <c r="C158" s="240"/>
      <c r="D158" s="230" t="s">
        <v>255</v>
      </c>
      <c r="E158" s="241" t="s">
        <v>1</v>
      </c>
      <c r="F158" s="242" t="s">
        <v>16</v>
      </c>
      <c r="G158" s="240"/>
      <c r="H158" s="243">
        <v>1</v>
      </c>
      <c r="I158" s="244"/>
      <c r="J158" s="240"/>
      <c r="K158" s="240"/>
      <c r="L158" s="245"/>
      <c r="M158" s="246"/>
      <c r="N158" s="247"/>
      <c r="O158" s="247"/>
      <c r="P158" s="247"/>
      <c r="Q158" s="247"/>
      <c r="R158" s="247"/>
      <c r="S158" s="247"/>
      <c r="T158" s="248"/>
      <c r="AT158" s="249" t="s">
        <v>255</v>
      </c>
      <c r="AU158" s="249" t="s">
        <v>79</v>
      </c>
      <c r="AV158" s="13" t="s">
        <v>79</v>
      </c>
      <c r="AW158" s="13" t="s">
        <v>33</v>
      </c>
      <c r="AX158" s="13" t="s">
        <v>71</v>
      </c>
      <c r="AY158" s="249" t="s">
        <v>246</v>
      </c>
    </row>
    <row r="159" s="1" customFormat="1" ht="16.5" customHeight="1">
      <c r="B159" s="37"/>
      <c r="C159" s="216" t="s">
        <v>304</v>
      </c>
      <c r="D159" s="216" t="s">
        <v>248</v>
      </c>
      <c r="E159" s="217" t="s">
        <v>8028</v>
      </c>
      <c r="F159" s="218" t="s">
        <v>8029</v>
      </c>
      <c r="G159" s="219" t="s">
        <v>7952</v>
      </c>
      <c r="H159" s="220">
        <v>1</v>
      </c>
      <c r="I159" s="221"/>
      <c r="J159" s="222">
        <f>ROUND(I159*H159,2)</f>
        <v>0</v>
      </c>
      <c r="K159" s="218" t="s">
        <v>1</v>
      </c>
      <c r="L159" s="42"/>
      <c r="M159" s="223" t="s">
        <v>1</v>
      </c>
      <c r="N159" s="224" t="s">
        <v>42</v>
      </c>
      <c r="O159" s="78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AR159" s="16" t="s">
        <v>7953</v>
      </c>
      <c r="AT159" s="16" t="s">
        <v>248</v>
      </c>
      <c r="AU159" s="16" t="s">
        <v>79</v>
      </c>
      <c r="AY159" s="16" t="s">
        <v>246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6" t="s">
        <v>16</v>
      </c>
      <c r="BK159" s="227">
        <f>ROUND(I159*H159,2)</f>
        <v>0</v>
      </c>
      <c r="BL159" s="16" t="s">
        <v>7953</v>
      </c>
      <c r="BM159" s="16" t="s">
        <v>8030</v>
      </c>
    </row>
    <row r="160" s="12" customFormat="1">
      <c r="B160" s="228"/>
      <c r="C160" s="229"/>
      <c r="D160" s="230" t="s">
        <v>255</v>
      </c>
      <c r="E160" s="231" t="s">
        <v>1</v>
      </c>
      <c r="F160" s="232" t="s">
        <v>8031</v>
      </c>
      <c r="G160" s="229"/>
      <c r="H160" s="231" t="s">
        <v>1</v>
      </c>
      <c r="I160" s="233"/>
      <c r="J160" s="229"/>
      <c r="K160" s="229"/>
      <c r="L160" s="234"/>
      <c r="M160" s="235"/>
      <c r="N160" s="236"/>
      <c r="O160" s="236"/>
      <c r="P160" s="236"/>
      <c r="Q160" s="236"/>
      <c r="R160" s="236"/>
      <c r="S160" s="236"/>
      <c r="T160" s="237"/>
      <c r="AT160" s="238" t="s">
        <v>255</v>
      </c>
      <c r="AU160" s="238" t="s">
        <v>79</v>
      </c>
      <c r="AV160" s="12" t="s">
        <v>16</v>
      </c>
      <c r="AW160" s="12" t="s">
        <v>33</v>
      </c>
      <c r="AX160" s="12" t="s">
        <v>71</v>
      </c>
      <c r="AY160" s="238" t="s">
        <v>246</v>
      </c>
    </row>
    <row r="161" s="12" customFormat="1">
      <c r="B161" s="228"/>
      <c r="C161" s="229"/>
      <c r="D161" s="230" t="s">
        <v>255</v>
      </c>
      <c r="E161" s="231" t="s">
        <v>1</v>
      </c>
      <c r="F161" s="232" t="s">
        <v>8032</v>
      </c>
      <c r="G161" s="229"/>
      <c r="H161" s="231" t="s">
        <v>1</v>
      </c>
      <c r="I161" s="233"/>
      <c r="J161" s="229"/>
      <c r="K161" s="229"/>
      <c r="L161" s="234"/>
      <c r="M161" s="235"/>
      <c r="N161" s="236"/>
      <c r="O161" s="236"/>
      <c r="P161" s="236"/>
      <c r="Q161" s="236"/>
      <c r="R161" s="236"/>
      <c r="S161" s="236"/>
      <c r="T161" s="237"/>
      <c r="AT161" s="238" t="s">
        <v>255</v>
      </c>
      <c r="AU161" s="238" t="s">
        <v>79</v>
      </c>
      <c r="AV161" s="12" t="s">
        <v>16</v>
      </c>
      <c r="AW161" s="12" t="s">
        <v>33</v>
      </c>
      <c r="AX161" s="12" t="s">
        <v>71</v>
      </c>
      <c r="AY161" s="238" t="s">
        <v>246</v>
      </c>
    </row>
    <row r="162" s="12" customFormat="1">
      <c r="B162" s="228"/>
      <c r="C162" s="229"/>
      <c r="D162" s="230" t="s">
        <v>255</v>
      </c>
      <c r="E162" s="231" t="s">
        <v>1</v>
      </c>
      <c r="F162" s="232" t="s">
        <v>8033</v>
      </c>
      <c r="G162" s="229"/>
      <c r="H162" s="231" t="s">
        <v>1</v>
      </c>
      <c r="I162" s="233"/>
      <c r="J162" s="229"/>
      <c r="K162" s="229"/>
      <c r="L162" s="234"/>
      <c r="M162" s="235"/>
      <c r="N162" s="236"/>
      <c r="O162" s="236"/>
      <c r="P162" s="236"/>
      <c r="Q162" s="236"/>
      <c r="R162" s="236"/>
      <c r="S162" s="236"/>
      <c r="T162" s="237"/>
      <c r="AT162" s="238" t="s">
        <v>255</v>
      </c>
      <c r="AU162" s="238" t="s">
        <v>79</v>
      </c>
      <c r="AV162" s="12" t="s">
        <v>16</v>
      </c>
      <c r="AW162" s="12" t="s">
        <v>33</v>
      </c>
      <c r="AX162" s="12" t="s">
        <v>71</v>
      </c>
      <c r="AY162" s="238" t="s">
        <v>246</v>
      </c>
    </row>
    <row r="163" s="12" customFormat="1">
      <c r="B163" s="228"/>
      <c r="C163" s="229"/>
      <c r="D163" s="230" t="s">
        <v>255</v>
      </c>
      <c r="E163" s="231" t="s">
        <v>1</v>
      </c>
      <c r="F163" s="232" t="s">
        <v>8034</v>
      </c>
      <c r="G163" s="229"/>
      <c r="H163" s="231" t="s">
        <v>1</v>
      </c>
      <c r="I163" s="233"/>
      <c r="J163" s="229"/>
      <c r="K163" s="229"/>
      <c r="L163" s="234"/>
      <c r="M163" s="235"/>
      <c r="N163" s="236"/>
      <c r="O163" s="236"/>
      <c r="P163" s="236"/>
      <c r="Q163" s="236"/>
      <c r="R163" s="236"/>
      <c r="S163" s="236"/>
      <c r="T163" s="237"/>
      <c r="AT163" s="238" t="s">
        <v>255</v>
      </c>
      <c r="AU163" s="238" t="s">
        <v>79</v>
      </c>
      <c r="AV163" s="12" t="s">
        <v>16</v>
      </c>
      <c r="AW163" s="12" t="s">
        <v>33</v>
      </c>
      <c r="AX163" s="12" t="s">
        <v>71</v>
      </c>
      <c r="AY163" s="238" t="s">
        <v>246</v>
      </c>
    </row>
    <row r="164" s="13" customFormat="1">
      <c r="B164" s="239"/>
      <c r="C164" s="240"/>
      <c r="D164" s="230" t="s">
        <v>255</v>
      </c>
      <c r="E164" s="241" t="s">
        <v>1</v>
      </c>
      <c r="F164" s="242" t="s">
        <v>16</v>
      </c>
      <c r="G164" s="240"/>
      <c r="H164" s="243">
        <v>1</v>
      </c>
      <c r="I164" s="244"/>
      <c r="J164" s="240"/>
      <c r="K164" s="240"/>
      <c r="L164" s="245"/>
      <c r="M164" s="246"/>
      <c r="N164" s="247"/>
      <c r="O164" s="247"/>
      <c r="P164" s="247"/>
      <c r="Q164" s="247"/>
      <c r="R164" s="247"/>
      <c r="S164" s="247"/>
      <c r="T164" s="248"/>
      <c r="AT164" s="249" t="s">
        <v>255</v>
      </c>
      <c r="AU164" s="249" t="s">
        <v>79</v>
      </c>
      <c r="AV164" s="13" t="s">
        <v>79</v>
      </c>
      <c r="AW164" s="13" t="s">
        <v>33</v>
      </c>
      <c r="AX164" s="13" t="s">
        <v>71</v>
      </c>
      <c r="AY164" s="249" t="s">
        <v>246</v>
      </c>
    </row>
    <row r="165" s="1" customFormat="1" ht="16.5" customHeight="1">
      <c r="B165" s="37"/>
      <c r="C165" s="216" t="s">
        <v>311</v>
      </c>
      <c r="D165" s="216" t="s">
        <v>248</v>
      </c>
      <c r="E165" s="217" t="s">
        <v>8035</v>
      </c>
      <c r="F165" s="218" t="s">
        <v>8036</v>
      </c>
      <c r="G165" s="219" t="s">
        <v>7952</v>
      </c>
      <c r="H165" s="220">
        <v>1</v>
      </c>
      <c r="I165" s="221"/>
      <c r="J165" s="222">
        <f>ROUND(I165*H165,2)</f>
        <v>0</v>
      </c>
      <c r="K165" s="218" t="s">
        <v>1</v>
      </c>
      <c r="L165" s="42"/>
      <c r="M165" s="223" t="s">
        <v>1</v>
      </c>
      <c r="N165" s="224" t="s">
        <v>42</v>
      </c>
      <c r="O165" s="78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AR165" s="16" t="s">
        <v>7953</v>
      </c>
      <c r="AT165" s="16" t="s">
        <v>248</v>
      </c>
      <c r="AU165" s="16" t="s">
        <v>79</v>
      </c>
      <c r="AY165" s="16" t="s">
        <v>246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6" t="s">
        <v>16</v>
      </c>
      <c r="BK165" s="227">
        <f>ROUND(I165*H165,2)</f>
        <v>0</v>
      </c>
      <c r="BL165" s="16" t="s">
        <v>7953</v>
      </c>
      <c r="BM165" s="16" t="s">
        <v>8037</v>
      </c>
    </row>
    <row r="166" s="12" customFormat="1">
      <c r="B166" s="228"/>
      <c r="C166" s="229"/>
      <c r="D166" s="230" t="s">
        <v>255</v>
      </c>
      <c r="E166" s="231" t="s">
        <v>1</v>
      </c>
      <c r="F166" s="232" t="s">
        <v>8038</v>
      </c>
      <c r="G166" s="229"/>
      <c r="H166" s="231" t="s">
        <v>1</v>
      </c>
      <c r="I166" s="233"/>
      <c r="J166" s="229"/>
      <c r="K166" s="229"/>
      <c r="L166" s="234"/>
      <c r="M166" s="235"/>
      <c r="N166" s="236"/>
      <c r="O166" s="236"/>
      <c r="P166" s="236"/>
      <c r="Q166" s="236"/>
      <c r="R166" s="236"/>
      <c r="S166" s="236"/>
      <c r="T166" s="237"/>
      <c r="AT166" s="238" t="s">
        <v>255</v>
      </c>
      <c r="AU166" s="238" t="s">
        <v>79</v>
      </c>
      <c r="AV166" s="12" t="s">
        <v>16</v>
      </c>
      <c r="AW166" s="12" t="s">
        <v>33</v>
      </c>
      <c r="AX166" s="12" t="s">
        <v>71</v>
      </c>
      <c r="AY166" s="238" t="s">
        <v>246</v>
      </c>
    </row>
    <row r="167" s="12" customFormat="1">
      <c r="B167" s="228"/>
      <c r="C167" s="229"/>
      <c r="D167" s="230" t="s">
        <v>255</v>
      </c>
      <c r="E167" s="231" t="s">
        <v>1</v>
      </c>
      <c r="F167" s="232" t="s">
        <v>8039</v>
      </c>
      <c r="G167" s="229"/>
      <c r="H167" s="231" t="s">
        <v>1</v>
      </c>
      <c r="I167" s="233"/>
      <c r="J167" s="229"/>
      <c r="K167" s="229"/>
      <c r="L167" s="234"/>
      <c r="M167" s="235"/>
      <c r="N167" s="236"/>
      <c r="O167" s="236"/>
      <c r="P167" s="236"/>
      <c r="Q167" s="236"/>
      <c r="R167" s="236"/>
      <c r="S167" s="236"/>
      <c r="T167" s="237"/>
      <c r="AT167" s="238" t="s">
        <v>255</v>
      </c>
      <c r="AU167" s="238" t="s">
        <v>79</v>
      </c>
      <c r="AV167" s="12" t="s">
        <v>16</v>
      </c>
      <c r="AW167" s="12" t="s">
        <v>33</v>
      </c>
      <c r="AX167" s="12" t="s">
        <v>71</v>
      </c>
      <c r="AY167" s="238" t="s">
        <v>246</v>
      </c>
    </row>
    <row r="168" s="12" customFormat="1">
      <c r="B168" s="228"/>
      <c r="C168" s="229"/>
      <c r="D168" s="230" t="s">
        <v>255</v>
      </c>
      <c r="E168" s="231" t="s">
        <v>1</v>
      </c>
      <c r="F168" s="232" t="s">
        <v>8040</v>
      </c>
      <c r="G168" s="229"/>
      <c r="H168" s="231" t="s">
        <v>1</v>
      </c>
      <c r="I168" s="233"/>
      <c r="J168" s="229"/>
      <c r="K168" s="229"/>
      <c r="L168" s="234"/>
      <c r="M168" s="235"/>
      <c r="N168" s="236"/>
      <c r="O168" s="236"/>
      <c r="P168" s="236"/>
      <c r="Q168" s="236"/>
      <c r="R168" s="236"/>
      <c r="S168" s="236"/>
      <c r="T168" s="237"/>
      <c r="AT168" s="238" t="s">
        <v>255</v>
      </c>
      <c r="AU168" s="238" t="s">
        <v>79</v>
      </c>
      <c r="AV168" s="12" t="s">
        <v>16</v>
      </c>
      <c r="AW168" s="12" t="s">
        <v>33</v>
      </c>
      <c r="AX168" s="12" t="s">
        <v>71</v>
      </c>
      <c r="AY168" s="238" t="s">
        <v>246</v>
      </c>
    </row>
    <row r="169" s="12" customFormat="1">
      <c r="B169" s="228"/>
      <c r="C169" s="229"/>
      <c r="D169" s="230" t="s">
        <v>255</v>
      </c>
      <c r="E169" s="231" t="s">
        <v>1</v>
      </c>
      <c r="F169" s="232" t="s">
        <v>8041</v>
      </c>
      <c r="G169" s="229"/>
      <c r="H169" s="231" t="s">
        <v>1</v>
      </c>
      <c r="I169" s="233"/>
      <c r="J169" s="229"/>
      <c r="K169" s="229"/>
      <c r="L169" s="234"/>
      <c r="M169" s="235"/>
      <c r="N169" s="236"/>
      <c r="O169" s="236"/>
      <c r="P169" s="236"/>
      <c r="Q169" s="236"/>
      <c r="R169" s="236"/>
      <c r="S169" s="236"/>
      <c r="T169" s="237"/>
      <c r="AT169" s="238" t="s">
        <v>255</v>
      </c>
      <c r="AU169" s="238" t="s">
        <v>79</v>
      </c>
      <c r="AV169" s="12" t="s">
        <v>16</v>
      </c>
      <c r="AW169" s="12" t="s">
        <v>33</v>
      </c>
      <c r="AX169" s="12" t="s">
        <v>71</v>
      </c>
      <c r="AY169" s="238" t="s">
        <v>246</v>
      </c>
    </row>
    <row r="170" s="12" customFormat="1">
      <c r="B170" s="228"/>
      <c r="C170" s="229"/>
      <c r="D170" s="230" t="s">
        <v>255</v>
      </c>
      <c r="E170" s="231" t="s">
        <v>1</v>
      </c>
      <c r="F170" s="232" t="s">
        <v>8042</v>
      </c>
      <c r="G170" s="229"/>
      <c r="H170" s="231" t="s">
        <v>1</v>
      </c>
      <c r="I170" s="233"/>
      <c r="J170" s="229"/>
      <c r="K170" s="229"/>
      <c r="L170" s="234"/>
      <c r="M170" s="235"/>
      <c r="N170" s="236"/>
      <c r="O170" s="236"/>
      <c r="P170" s="236"/>
      <c r="Q170" s="236"/>
      <c r="R170" s="236"/>
      <c r="S170" s="236"/>
      <c r="T170" s="237"/>
      <c r="AT170" s="238" t="s">
        <v>255</v>
      </c>
      <c r="AU170" s="238" t="s">
        <v>79</v>
      </c>
      <c r="AV170" s="12" t="s">
        <v>16</v>
      </c>
      <c r="AW170" s="12" t="s">
        <v>33</v>
      </c>
      <c r="AX170" s="12" t="s">
        <v>71</v>
      </c>
      <c r="AY170" s="238" t="s">
        <v>246</v>
      </c>
    </row>
    <row r="171" s="13" customFormat="1">
      <c r="B171" s="239"/>
      <c r="C171" s="240"/>
      <c r="D171" s="230" t="s">
        <v>255</v>
      </c>
      <c r="E171" s="241" t="s">
        <v>1</v>
      </c>
      <c r="F171" s="242" t="s">
        <v>16</v>
      </c>
      <c r="G171" s="240"/>
      <c r="H171" s="243">
        <v>1</v>
      </c>
      <c r="I171" s="244"/>
      <c r="J171" s="240"/>
      <c r="K171" s="240"/>
      <c r="L171" s="245"/>
      <c r="M171" s="246"/>
      <c r="N171" s="247"/>
      <c r="O171" s="247"/>
      <c r="P171" s="247"/>
      <c r="Q171" s="247"/>
      <c r="R171" s="247"/>
      <c r="S171" s="247"/>
      <c r="T171" s="248"/>
      <c r="AT171" s="249" t="s">
        <v>255</v>
      </c>
      <c r="AU171" s="249" t="s">
        <v>79</v>
      </c>
      <c r="AV171" s="13" t="s">
        <v>79</v>
      </c>
      <c r="AW171" s="13" t="s">
        <v>33</v>
      </c>
      <c r="AX171" s="13" t="s">
        <v>71</v>
      </c>
      <c r="AY171" s="249" t="s">
        <v>246</v>
      </c>
    </row>
    <row r="172" s="11" customFormat="1" ht="22.8" customHeight="1">
      <c r="B172" s="200"/>
      <c r="C172" s="201"/>
      <c r="D172" s="202" t="s">
        <v>70</v>
      </c>
      <c r="E172" s="214" t="s">
        <v>8043</v>
      </c>
      <c r="F172" s="214" t="s">
        <v>8044</v>
      </c>
      <c r="G172" s="201"/>
      <c r="H172" s="201"/>
      <c r="I172" s="204"/>
      <c r="J172" s="215">
        <f>BK172</f>
        <v>0</v>
      </c>
      <c r="K172" s="201"/>
      <c r="L172" s="206"/>
      <c r="M172" s="207"/>
      <c r="N172" s="208"/>
      <c r="O172" s="208"/>
      <c r="P172" s="209">
        <f>SUM(P173:P199)</f>
        <v>0</v>
      </c>
      <c r="Q172" s="208"/>
      <c r="R172" s="209">
        <f>SUM(R173:R199)</f>
        <v>0</v>
      </c>
      <c r="S172" s="208"/>
      <c r="T172" s="210">
        <f>SUM(T173:T199)</f>
        <v>0</v>
      </c>
      <c r="AR172" s="211" t="s">
        <v>276</v>
      </c>
      <c r="AT172" s="212" t="s">
        <v>70</v>
      </c>
      <c r="AU172" s="212" t="s">
        <v>16</v>
      </c>
      <c r="AY172" s="211" t="s">
        <v>246</v>
      </c>
      <c r="BK172" s="213">
        <f>SUM(BK173:BK199)</f>
        <v>0</v>
      </c>
    </row>
    <row r="173" s="1" customFormat="1" ht="16.5" customHeight="1">
      <c r="B173" s="37"/>
      <c r="C173" s="216" t="s">
        <v>317</v>
      </c>
      <c r="D173" s="216" t="s">
        <v>248</v>
      </c>
      <c r="E173" s="217" t="s">
        <v>8045</v>
      </c>
      <c r="F173" s="218" t="s">
        <v>8046</v>
      </c>
      <c r="G173" s="219" t="s">
        <v>7952</v>
      </c>
      <c r="H173" s="220">
        <v>1</v>
      </c>
      <c r="I173" s="221"/>
      <c r="J173" s="222">
        <f>ROUND(I173*H173,2)</f>
        <v>0</v>
      </c>
      <c r="K173" s="218" t="s">
        <v>1</v>
      </c>
      <c r="L173" s="42"/>
      <c r="M173" s="223" t="s">
        <v>1</v>
      </c>
      <c r="N173" s="224" t="s">
        <v>42</v>
      </c>
      <c r="O173" s="78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AR173" s="16" t="s">
        <v>7953</v>
      </c>
      <c r="AT173" s="16" t="s">
        <v>248</v>
      </c>
      <c r="AU173" s="16" t="s">
        <v>79</v>
      </c>
      <c r="AY173" s="16" t="s">
        <v>246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6" t="s">
        <v>16</v>
      </c>
      <c r="BK173" s="227">
        <f>ROUND(I173*H173,2)</f>
        <v>0</v>
      </c>
      <c r="BL173" s="16" t="s">
        <v>7953</v>
      </c>
      <c r="BM173" s="16" t="s">
        <v>8047</v>
      </c>
    </row>
    <row r="174" s="12" customFormat="1">
      <c r="B174" s="228"/>
      <c r="C174" s="229"/>
      <c r="D174" s="230" t="s">
        <v>255</v>
      </c>
      <c r="E174" s="231" t="s">
        <v>1</v>
      </c>
      <c r="F174" s="232" t="s">
        <v>8048</v>
      </c>
      <c r="G174" s="229"/>
      <c r="H174" s="231" t="s">
        <v>1</v>
      </c>
      <c r="I174" s="233"/>
      <c r="J174" s="229"/>
      <c r="K174" s="229"/>
      <c r="L174" s="234"/>
      <c r="M174" s="235"/>
      <c r="N174" s="236"/>
      <c r="O174" s="236"/>
      <c r="P174" s="236"/>
      <c r="Q174" s="236"/>
      <c r="R174" s="236"/>
      <c r="S174" s="236"/>
      <c r="T174" s="237"/>
      <c r="AT174" s="238" t="s">
        <v>255</v>
      </c>
      <c r="AU174" s="238" t="s">
        <v>79</v>
      </c>
      <c r="AV174" s="12" t="s">
        <v>16</v>
      </c>
      <c r="AW174" s="12" t="s">
        <v>33</v>
      </c>
      <c r="AX174" s="12" t="s">
        <v>71</v>
      </c>
      <c r="AY174" s="238" t="s">
        <v>246</v>
      </c>
    </row>
    <row r="175" s="12" customFormat="1">
      <c r="B175" s="228"/>
      <c r="C175" s="229"/>
      <c r="D175" s="230" t="s">
        <v>255</v>
      </c>
      <c r="E175" s="231" t="s">
        <v>1</v>
      </c>
      <c r="F175" s="232" t="s">
        <v>8049</v>
      </c>
      <c r="G175" s="229"/>
      <c r="H175" s="231" t="s">
        <v>1</v>
      </c>
      <c r="I175" s="233"/>
      <c r="J175" s="229"/>
      <c r="K175" s="229"/>
      <c r="L175" s="234"/>
      <c r="M175" s="235"/>
      <c r="N175" s="236"/>
      <c r="O175" s="236"/>
      <c r="P175" s="236"/>
      <c r="Q175" s="236"/>
      <c r="R175" s="236"/>
      <c r="S175" s="236"/>
      <c r="T175" s="237"/>
      <c r="AT175" s="238" t="s">
        <v>255</v>
      </c>
      <c r="AU175" s="238" t="s">
        <v>79</v>
      </c>
      <c r="AV175" s="12" t="s">
        <v>16</v>
      </c>
      <c r="AW175" s="12" t="s">
        <v>33</v>
      </c>
      <c r="AX175" s="12" t="s">
        <v>71</v>
      </c>
      <c r="AY175" s="238" t="s">
        <v>246</v>
      </c>
    </row>
    <row r="176" s="12" customFormat="1">
      <c r="B176" s="228"/>
      <c r="C176" s="229"/>
      <c r="D176" s="230" t="s">
        <v>255</v>
      </c>
      <c r="E176" s="231" t="s">
        <v>1</v>
      </c>
      <c r="F176" s="232" t="s">
        <v>8050</v>
      </c>
      <c r="G176" s="229"/>
      <c r="H176" s="231" t="s">
        <v>1</v>
      </c>
      <c r="I176" s="233"/>
      <c r="J176" s="229"/>
      <c r="K176" s="229"/>
      <c r="L176" s="234"/>
      <c r="M176" s="235"/>
      <c r="N176" s="236"/>
      <c r="O176" s="236"/>
      <c r="P176" s="236"/>
      <c r="Q176" s="236"/>
      <c r="R176" s="236"/>
      <c r="S176" s="236"/>
      <c r="T176" s="237"/>
      <c r="AT176" s="238" t="s">
        <v>255</v>
      </c>
      <c r="AU176" s="238" t="s">
        <v>79</v>
      </c>
      <c r="AV176" s="12" t="s">
        <v>16</v>
      </c>
      <c r="AW176" s="12" t="s">
        <v>33</v>
      </c>
      <c r="AX176" s="12" t="s">
        <v>71</v>
      </c>
      <c r="AY176" s="238" t="s">
        <v>246</v>
      </c>
    </row>
    <row r="177" s="12" customFormat="1">
      <c r="B177" s="228"/>
      <c r="C177" s="229"/>
      <c r="D177" s="230" t="s">
        <v>255</v>
      </c>
      <c r="E177" s="231" t="s">
        <v>1</v>
      </c>
      <c r="F177" s="232" t="s">
        <v>8051</v>
      </c>
      <c r="G177" s="229"/>
      <c r="H177" s="231" t="s">
        <v>1</v>
      </c>
      <c r="I177" s="233"/>
      <c r="J177" s="229"/>
      <c r="K177" s="229"/>
      <c r="L177" s="234"/>
      <c r="M177" s="235"/>
      <c r="N177" s="236"/>
      <c r="O177" s="236"/>
      <c r="P177" s="236"/>
      <c r="Q177" s="236"/>
      <c r="R177" s="236"/>
      <c r="S177" s="236"/>
      <c r="T177" s="237"/>
      <c r="AT177" s="238" t="s">
        <v>255</v>
      </c>
      <c r="AU177" s="238" t="s">
        <v>79</v>
      </c>
      <c r="AV177" s="12" t="s">
        <v>16</v>
      </c>
      <c r="AW177" s="12" t="s">
        <v>33</v>
      </c>
      <c r="AX177" s="12" t="s">
        <v>71</v>
      </c>
      <c r="AY177" s="238" t="s">
        <v>246</v>
      </c>
    </row>
    <row r="178" s="13" customFormat="1">
      <c r="B178" s="239"/>
      <c r="C178" s="240"/>
      <c r="D178" s="230" t="s">
        <v>255</v>
      </c>
      <c r="E178" s="241" t="s">
        <v>1</v>
      </c>
      <c r="F178" s="242" t="s">
        <v>16</v>
      </c>
      <c r="G178" s="240"/>
      <c r="H178" s="243">
        <v>1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AT178" s="249" t="s">
        <v>255</v>
      </c>
      <c r="AU178" s="249" t="s">
        <v>79</v>
      </c>
      <c r="AV178" s="13" t="s">
        <v>79</v>
      </c>
      <c r="AW178" s="13" t="s">
        <v>33</v>
      </c>
      <c r="AX178" s="13" t="s">
        <v>71</v>
      </c>
      <c r="AY178" s="249" t="s">
        <v>246</v>
      </c>
    </row>
    <row r="179" s="1" customFormat="1" ht="16.5" customHeight="1">
      <c r="B179" s="37"/>
      <c r="C179" s="216" t="s">
        <v>322</v>
      </c>
      <c r="D179" s="216" t="s">
        <v>248</v>
      </c>
      <c r="E179" s="217" t="s">
        <v>8052</v>
      </c>
      <c r="F179" s="218" t="s">
        <v>8053</v>
      </c>
      <c r="G179" s="219" t="s">
        <v>7952</v>
      </c>
      <c r="H179" s="220">
        <v>1</v>
      </c>
      <c r="I179" s="221"/>
      <c r="J179" s="222">
        <f>ROUND(I179*H179,2)</f>
        <v>0</v>
      </c>
      <c r="K179" s="218" t="s">
        <v>1</v>
      </c>
      <c r="L179" s="42"/>
      <c r="M179" s="223" t="s">
        <v>1</v>
      </c>
      <c r="N179" s="224" t="s">
        <v>42</v>
      </c>
      <c r="O179" s="78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AR179" s="16" t="s">
        <v>7953</v>
      </c>
      <c r="AT179" s="16" t="s">
        <v>248</v>
      </c>
      <c r="AU179" s="16" t="s">
        <v>79</v>
      </c>
      <c r="AY179" s="16" t="s">
        <v>246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6" t="s">
        <v>16</v>
      </c>
      <c r="BK179" s="227">
        <f>ROUND(I179*H179,2)</f>
        <v>0</v>
      </c>
      <c r="BL179" s="16" t="s">
        <v>7953</v>
      </c>
      <c r="BM179" s="16" t="s">
        <v>8054</v>
      </c>
    </row>
    <row r="180" s="12" customFormat="1">
      <c r="B180" s="228"/>
      <c r="C180" s="229"/>
      <c r="D180" s="230" t="s">
        <v>255</v>
      </c>
      <c r="E180" s="231" t="s">
        <v>1</v>
      </c>
      <c r="F180" s="232" t="s">
        <v>8055</v>
      </c>
      <c r="G180" s="229"/>
      <c r="H180" s="231" t="s">
        <v>1</v>
      </c>
      <c r="I180" s="233"/>
      <c r="J180" s="229"/>
      <c r="K180" s="229"/>
      <c r="L180" s="234"/>
      <c r="M180" s="235"/>
      <c r="N180" s="236"/>
      <c r="O180" s="236"/>
      <c r="P180" s="236"/>
      <c r="Q180" s="236"/>
      <c r="R180" s="236"/>
      <c r="S180" s="236"/>
      <c r="T180" s="237"/>
      <c r="AT180" s="238" t="s">
        <v>255</v>
      </c>
      <c r="AU180" s="238" t="s">
        <v>79</v>
      </c>
      <c r="AV180" s="12" t="s">
        <v>16</v>
      </c>
      <c r="AW180" s="12" t="s">
        <v>33</v>
      </c>
      <c r="AX180" s="12" t="s">
        <v>71</v>
      </c>
      <c r="AY180" s="238" t="s">
        <v>246</v>
      </c>
    </row>
    <row r="181" s="12" customFormat="1">
      <c r="B181" s="228"/>
      <c r="C181" s="229"/>
      <c r="D181" s="230" t="s">
        <v>255</v>
      </c>
      <c r="E181" s="231" t="s">
        <v>1</v>
      </c>
      <c r="F181" s="232" t="s">
        <v>8056</v>
      </c>
      <c r="G181" s="229"/>
      <c r="H181" s="231" t="s">
        <v>1</v>
      </c>
      <c r="I181" s="233"/>
      <c r="J181" s="229"/>
      <c r="K181" s="229"/>
      <c r="L181" s="234"/>
      <c r="M181" s="235"/>
      <c r="N181" s="236"/>
      <c r="O181" s="236"/>
      <c r="P181" s="236"/>
      <c r="Q181" s="236"/>
      <c r="R181" s="236"/>
      <c r="S181" s="236"/>
      <c r="T181" s="237"/>
      <c r="AT181" s="238" t="s">
        <v>255</v>
      </c>
      <c r="AU181" s="238" t="s">
        <v>79</v>
      </c>
      <c r="AV181" s="12" t="s">
        <v>16</v>
      </c>
      <c r="AW181" s="12" t="s">
        <v>33</v>
      </c>
      <c r="AX181" s="12" t="s">
        <v>71</v>
      </c>
      <c r="AY181" s="238" t="s">
        <v>246</v>
      </c>
    </row>
    <row r="182" s="13" customFormat="1">
      <c r="B182" s="239"/>
      <c r="C182" s="240"/>
      <c r="D182" s="230" t="s">
        <v>255</v>
      </c>
      <c r="E182" s="241" t="s">
        <v>1</v>
      </c>
      <c r="F182" s="242" t="s">
        <v>16</v>
      </c>
      <c r="G182" s="240"/>
      <c r="H182" s="243">
        <v>1</v>
      </c>
      <c r="I182" s="244"/>
      <c r="J182" s="240"/>
      <c r="K182" s="240"/>
      <c r="L182" s="245"/>
      <c r="M182" s="246"/>
      <c r="N182" s="247"/>
      <c r="O182" s="247"/>
      <c r="P182" s="247"/>
      <c r="Q182" s="247"/>
      <c r="R182" s="247"/>
      <c r="S182" s="247"/>
      <c r="T182" s="248"/>
      <c r="AT182" s="249" t="s">
        <v>255</v>
      </c>
      <c r="AU182" s="249" t="s">
        <v>79</v>
      </c>
      <c r="AV182" s="13" t="s">
        <v>79</v>
      </c>
      <c r="AW182" s="13" t="s">
        <v>33</v>
      </c>
      <c r="AX182" s="13" t="s">
        <v>71</v>
      </c>
      <c r="AY182" s="249" t="s">
        <v>246</v>
      </c>
    </row>
    <row r="183" s="1" customFormat="1" ht="16.5" customHeight="1">
      <c r="B183" s="37"/>
      <c r="C183" s="216" t="s">
        <v>8</v>
      </c>
      <c r="D183" s="216" t="s">
        <v>248</v>
      </c>
      <c r="E183" s="217" t="s">
        <v>8057</v>
      </c>
      <c r="F183" s="218" t="s">
        <v>8058</v>
      </c>
      <c r="G183" s="219" t="s">
        <v>7952</v>
      </c>
      <c r="H183" s="220">
        <v>1</v>
      </c>
      <c r="I183" s="221"/>
      <c r="J183" s="222">
        <f>ROUND(I183*H183,2)</f>
        <v>0</v>
      </c>
      <c r="K183" s="218" t="s">
        <v>1</v>
      </c>
      <c r="L183" s="42"/>
      <c r="M183" s="223" t="s">
        <v>1</v>
      </c>
      <c r="N183" s="224" t="s">
        <v>42</v>
      </c>
      <c r="O183" s="78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AR183" s="16" t="s">
        <v>7953</v>
      </c>
      <c r="AT183" s="16" t="s">
        <v>248</v>
      </c>
      <c r="AU183" s="16" t="s">
        <v>79</v>
      </c>
      <c r="AY183" s="16" t="s">
        <v>246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6" t="s">
        <v>16</v>
      </c>
      <c r="BK183" s="227">
        <f>ROUND(I183*H183,2)</f>
        <v>0</v>
      </c>
      <c r="BL183" s="16" t="s">
        <v>7953</v>
      </c>
      <c r="BM183" s="16" t="s">
        <v>8059</v>
      </c>
    </row>
    <row r="184" s="12" customFormat="1">
      <c r="B184" s="228"/>
      <c r="C184" s="229"/>
      <c r="D184" s="230" t="s">
        <v>255</v>
      </c>
      <c r="E184" s="231" t="s">
        <v>1</v>
      </c>
      <c r="F184" s="232" t="s">
        <v>8060</v>
      </c>
      <c r="G184" s="229"/>
      <c r="H184" s="231" t="s">
        <v>1</v>
      </c>
      <c r="I184" s="233"/>
      <c r="J184" s="229"/>
      <c r="K184" s="229"/>
      <c r="L184" s="234"/>
      <c r="M184" s="235"/>
      <c r="N184" s="236"/>
      <c r="O184" s="236"/>
      <c r="P184" s="236"/>
      <c r="Q184" s="236"/>
      <c r="R184" s="236"/>
      <c r="S184" s="236"/>
      <c r="T184" s="237"/>
      <c r="AT184" s="238" t="s">
        <v>255</v>
      </c>
      <c r="AU184" s="238" t="s">
        <v>79</v>
      </c>
      <c r="AV184" s="12" t="s">
        <v>16</v>
      </c>
      <c r="AW184" s="12" t="s">
        <v>33</v>
      </c>
      <c r="AX184" s="12" t="s">
        <v>71</v>
      </c>
      <c r="AY184" s="238" t="s">
        <v>246</v>
      </c>
    </row>
    <row r="185" s="12" customFormat="1">
      <c r="B185" s="228"/>
      <c r="C185" s="229"/>
      <c r="D185" s="230" t="s">
        <v>255</v>
      </c>
      <c r="E185" s="231" t="s">
        <v>1</v>
      </c>
      <c r="F185" s="232" t="s">
        <v>8061</v>
      </c>
      <c r="G185" s="229"/>
      <c r="H185" s="231" t="s">
        <v>1</v>
      </c>
      <c r="I185" s="233"/>
      <c r="J185" s="229"/>
      <c r="K185" s="229"/>
      <c r="L185" s="234"/>
      <c r="M185" s="235"/>
      <c r="N185" s="236"/>
      <c r="O185" s="236"/>
      <c r="P185" s="236"/>
      <c r="Q185" s="236"/>
      <c r="R185" s="236"/>
      <c r="S185" s="236"/>
      <c r="T185" s="237"/>
      <c r="AT185" s="238" t="s">
        <v>255</v>
      </c>
      <c r="AU185" s="238" t="s">
        <v>79</v>
      </c>
      <c r="AV185" s="12" t="s">
        <v>16</v>
      </c>
      <c r="AW185" s="12" t="s">
        <v>33</v>
      </c>
      <c r="AX185" s="12" t="s">
        <v>71</v>
      </c>
      <c r="AY185" s="238" t="s">
        <v>246</v>
      </c>
    </row>
    <row r="186" s="13" customFormat="1">
      <c r="B186" s="239"/>
      <c r="C186" s="240"/>
      <c r="D186" s="230" t="s">
        <v>255</v>
      </c>
      <c r="E186" s="241" t="s">
        <v>1</v>
      </c>
      <c r="F186" s="242" t="s">
        <v>16</v>
      </c>
      <c r="G186" s="240"/>
      <c r="H186" s="243">
        <v>1</v>
      </c>
      <c r="I186" s="244"/>
      <c r="J186" s="240"/>
      <c r="K186" s="240"/>
      <c r="L186" s="245"/>
      <c r="M186" s="246"/>
      <c r="N186" s="247"/>
      <c r="O186" s="247"/>
      <c r="P186" s="247"/>
      <c r="Q186" s="247"/>
      <c r="R186" s="247"/>
      <c r="S186" s="247"/>
      <c r="T186" s="248"/>
      <c r="AT186" s="249" t="s">
        <v>255</v>
      </c>
      <c r="AU186" s="249" t="s">
        <v>79</v>
      </c>
      <c r="AV186" s="13" t="s">
        <v>79</v>
      </c>
      <c r="AW186" s="13" t="s">
        <v>33</v>
      </c>
      <c r="AX186" s="13" t="s">
        <v>71</v>
      </c>
      <c r="AY186" s="249" t="s">
        <v>246</v>
      </c>
    </row>
    <row r="187" s="1" customFormat="1" ht="16.5" customHeight="1">
      <c r="B187" s="37"/>
      <c r="C187" s="216" t="s">
        <v>333</v>
      </c>
      <c r="D187" s="216" t="s">
        <v>248</v>
      </c>
      <c r="E187" s="217" t="s">
        <v>8062</v>
      </c>
      <c r="F187" s="218" t="s">
        <v>8063</v>
      </c>
      <c r="G187" s="219" t="s">
        <v>7952</v>
      </c>
      <c r="H187" s="220">
        <v>1</v>
      </c>
      <c r="I187" s="221"/>
      <c r="J187" s="222">
        <f>ROUND(I187*H187,2)</f>
        <v>0</v>
      </c>
      <c r="K187" s="218" t="s">
        <v>1</v>
      </c>
      <c r="L187" s="42"/>
      <c r="M187" s="223" t="s">
        <v>1</v>
      </c>
      <c r="N187" s="224" t="s">
        <v>42</v>
      </c>
      <c r="O187" s="78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AR187" s="16" t="s">
        <v>7953</v>
      </c>
      <c r="AT187" s="16" t="s">
        <v>248</v>
      </c>
      <c r="AU187" s="16" t="s">
        <v>79</v>
      </c>
      <c r="AY187" s="16" t="s">
        <v>246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6" t="s">
        <v>16</v>
      </c>
      <c r="BK187" s="227">
        <f>ROUND(I187*H187,2)</f>
        <v>0</v>
      </c>
      <c r="BL187" s="16" t="s">
        <v>7953</v>
      </c>
      <c r="BM187" s="16" t="s">
        <v>8064</v>
      </c>
    </row>
    <row r="188" s="12" customFormat="1">
      <c r="B188" s="228"/>
      <c r="C188" s="229"/>
      <c r="D188" s="230" t="s">
        <v>255</v>
      </c>
      <c r="E188" s="231" t="s">
        <v>1</v>
      </c>
      <c r="F188" s="232" t="s">
        <v>8065</v>
      </c>
      <c r="G188" s="229"/>
      <c r="H188" s="231" t="s">
        <v>1</v>
      </c>
      <c r="I188" s="233"/>
      <c r="J188" s="229"/>
      <c r="K188" s="229"/>
      <c r="L188" s="234"/>
      <c r="M188" s="235"/>
      <c r="N188" s="236"/>
      <c r="O188" s="236"/>
      <c r="P188" s="236"/>
      <c r="Q188" s="236"/>
      <c r="R188" s="236"/>
      <c r="S188" s="236"/>
      <c r="T188" s="237"/>
      <c r="AT188" s="238" t="s">
        <v>255</v>
      </c>
      <c r="AU188" s="238" t="s">
        <v>79</v>
      </c>
      <c r="AV188" s="12" t="s">
        <v>16</v>
      </c>
      <c r="AW188" s="12" t="s">
        <v>33</v>
      </c>
      <c r="AX188" s="12" t="s">
        <v>71</v>
      </c>
      <c r="AY188" s="238" t="s">
        <v>246</v>
      </c>
    </row>
    <row r="189" s="12" customFormat="1">
      <c r="B189" s="228"/>
      <c r="C189" s="229"/>
      <c r="D189" s="230" t="s">
        <v>255</v>
      </c>
      <c r="E189" s="231" t="s">
        <v>1</v>
      </c>
      <c r="F189" s="232" t="s">
        <v>8066</v>
      </c>
      <c r="G189" s="229"/>
      <c r="H189" s="231" t="s">
        <v>1</v>
      </c>
      <c r="I189" s="233"/>
      <c r="J189" s="229"/>
      <c r="K189" s="229"/>
      <c r="L189" s="234"/>
      <c r="M189" s="235"/>
      <c r="N189" s="236"/>
      <c r="O189" s="236"/>
      <c r="P189" s="236"/>
      <c r="Q189" s="236"/>
      <c r="R189" s="236"/>
      <c r="S189" s="236"/>
      <c r="T189" s="237"/>
      <c r="AT189" s="238" t="s">
        <v>255</v>
      </c>
      <c r="AU189" s="238" t="s">
        <v>79</v>
      </c>
      <c r="AV189" s="12" t="s">
        <v>16</v>
      </c>
      <c r="AW189" s="12" t="s">
        <v>33</v>
      </c>
      <c r="AX189" s="12" t="s">
        <v>71</v>
      </c>
      <c r="AY189" s="238" t="s">
        <v>246</v>
      </c>
    </row>
    <row r="190" s="13" customFormat="1">
      <c r="B190" s="239"/>
      <c r="C190" s="240"/>
      <c r="D190" s="230" t="s">
        <v>255</v>
      </c>
      <c r="E190" s="241" t="s">
        <v>1</v>
      </c>
      <c r="F190" s="242" t="s">
        <v>16</v>
      </c>
      <c r="G190" s="240"/>
      <c r="H190" s="243">
        <v>1</v>
      </c>
      <c r="I190" s="244"/>
      <c r="J190" s="240"/>
      <c r="K190" s="240"/>
      <c r="L190" s="245"/>
      <c r="M190" s="246"/>
      <c r="N190" s="247"/>
      <c r="O190" s="247"/>
      <c r="P190" s="247"/>
      <c r="Q190" s="247"/>
      <c r="R190" s="247"/>
      <c r="S190" s="247"/>
      <c r="T190" s="248"/>
      <c r="AT190" s="249" t="s">
        <v>255</v>
      </c>
      <c r="AU190" s="249" t="s">
        <v>79</v>
      </c>
      <c r="AV190" s="13" t="s">
        <v>79</v>
      </c>
      <c r="AW190" s="13" t="s">
        <v>33</v>
      </c>
      <c r="AX190" s="13" t="s">
        <v>71</v>
      </c>
      <c r="AY190" s="249" t="s">
        <v>246</v>
      </c>
    </row>
    <row r="191" s="1" customFormat="1" ht="16.5" customHeight="1">
      <c r="B191" s="37"/>
      <c r="C191" s="216" t="s">
        <v>341</v>
      </c>
      <c r="D191" s="216" t="s">
        <v>248</v>
      </c>
      <c r="E191" s="217" t="s">
        <v>8067</v>
      </c>
      <c r="F191" s="218" t="s">
        <v>8068</v>
      </c>
      <c r="G191" s="219" t="s">
        <v>7952</v>
      </c>
      <c r="H191" s="220">
        <v>1</v>
      </c>
      <c r="I191" s="221"/>
      <c r="J191" s="222">
        <f>ROUND(I191*H191,2)</f>
        <v>0</v>
      </c>
      <c r="K191" s="218" t="s">
        <v>1</v>
      </c>
      <c r="L191" s="42"/>
      <c r="M191" s="223" t="s">
        <v>1</v>
      </c>
      <c r="N191" s="224" t="s">
        <v>42</v>
      </c>
      <c r="O191" s="78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AR191" s="16" t="s">
        <v>7953</v>
      </c>
      <c r="AT191" s="16" t="s">
        <v>248</v>
      </c>
      <c r="AU191" s="16" t="s">
        <v>79</v>
      </c>
      <c r="AY191" s="16" t="s">
        <v>246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6" t="s">
        <v>16</v>
      </c>
      <c r="BK191" s="227">
        <f>ROUND(I191*H191,2)</f>
        <v>0</v>
      </c>
      <c r="BL191" s="16" t="s">
        <v>7953</v>
      </c>
      <c r="BM191" s="16" t="s">
        <v>8069</v>
      </c>
    </row>
    <row r="192" s="13" customFormat="1">
      <c r="B192" s="239"/>
      <c r="C192" s="240"/>
      <c r="D192" s="230" t="s">
        <v>255</v>
      </c>
      <c r="E192" s="241" t="s">
        <v>1</v>
      </c>
      <c r="F192" s="242" t="s">
        <v>16</v>
      </c>
      <c r="G192" s="240"/>
      <c r="H192" s="243">
        <v>1</v>
      </c>
      <c r="I192" s="244"/>
      <c r="J192" s="240"/>
      <c r="K192" s="240"/>
      <c r="L192" s="245"/>
      <c r="M192" s="246"/>
      <c r="N192" s="247"/>
      <c r="O192" s="247"/>
      <c r="P192" s="247"/>
      <c r="Q192" s="247"/>
      <c r="R192" s="247"/>
      <c r="S192" s="247"/>
      <c r="T192" s="248"/>
      <c r="AT192" s="249" t="s">
        <v>255</v>
      </c>
      <c r="AU192" s="249" t="s">
        <v>79</v>
      </c>
      <c r="AV192" s="13" t="s">
        <v>79</v>
      </c>
      <c r="AW192" s="13" t="s">
        <v>33</v>
      </c>
      <c r="AX192" s="13" t="s">
        <v>71</v>
      </c>
      <c r="AY192" s="249" t="s">
        <v>246</v>
      </c>
    </row>
    <row r="193" s="1" customFormat="1" ht="16.5" customHeight="1">
      <c r="B193" s="37"/>
      <c r="C193" s="216" t="s">
        <v>349</v>
      </c>
      <c r="D193" s="216" t="s">
        <v>248</v>
      </c>
      <c r="E193" s="217" t="s">
        <v>8070</v>
      </c>
      <c r="F193" s="218" t="s">
        <v>8071</v>
      </c>
      <c r="G193" s="219" t="s">
        <v>7952</v>
      </c>
      <c r="H193" s="220">
        <v>1</v>
      </c>
      <c r="I193" s="221"/>
      <c r="J193" s="222">
        <f>ROUND(I193*H193,2)</f>
        <v>0</v>
      </c>
      <c r="K193" s="218" t="s">
        <v>1</v>
      </c>
      <c r="L193" s="42"/>
      <c r="M193" s="223" t="s">
        <v>1</v>
      </c>
      <c r="N193" s="224" t="s">
        <v>42</v>
      </c>
      <c r="O193" s="78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AR193" s="16" t="s">
        <v>7953</v>
      </c>
      <c r="AT193" s="16" t="s">
        <v>248</v>
      </c>
      <c r="AU193" s="16" t="s">
        <v>79</v>
      </c>
      <c r="AY193" s="16" t="s">
        <v>246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6" t="s">
        <v>16</v>
      </c>
      <c r="BK193" s="227">
        <f>ROUND(I193*H193,2)</f>
        <v>0</v>
      </c>
      <c r="BL193" s="16" t="s">
        <v>7953</v>
      </c>
      <c r="BM193" s="16" t="s">
        <v>8072</v>
      </c>
    </row>
    <row r="194" s="12" customFormat="1">
      <c r="B194" s="228"/>
      <c r="C194" s="229"/>
      <c r="D194" s="230" t="s">
        <v>255</v>
      </c>
      <c r="E194" s="231" t="s">
        <v>1</v>
      </c>
      <c r="F194" s="232" t="s">
        <v>8073</v>
      </c>
      <c r="G194" s="229"/>
      <c r="H194" s="231" t="s">
        <v>1</v>
      </c>
      <c r="I194" s="233"/>
      <c r="J194" s="229"/>
      <c r="K194" s="229"/>
      <c r="L194" s="234"/>
      <c r="M194" s="235"/>
      <c r="N194" s="236"/>
      <c r="O194" s="236"/>
      <c r="P194" s="236"/>
      <c r="Q194" s="236"/>
      <c r="R194" s="236"/>
      <c r="S194" s="236"/>
      <c r="T194" s="237"/>
      <c r="AT194" s="238" t="s">
        <v>255</v>
      </c>
      <c r="AU194" s="238" t="s">
        <v>79</v>
      </c>
      <c r="AV194" s="12" t="s">
        <v>16</v>
      </c>
      <c r="AW194" s="12" t="s">
        <v>33</v>
      </c>
      <c r="AX194" s="12" t="s">
        <v>71</v>
      </c>
      <c r="AY194" s="238" t="s">
        <v>246</v>
      </c>
    </row>
    <row r="195" s="12" customFormat="1">
      <c r="B195" s="228"/>
      <c r="C195" s="229"/>
      <c r="D195" s="230" t="s">
        <v>255</v>
      </c>
      <c r="E195" s="231" t="s">
        <v>1</v>
      </c>
      <c r="F195" s="232" t="s">
        <v>8074</v>
      </c>
      <c r="G195" s="229"/>
      <c r="H195" s="231" t="s">
        <v>1</v>
      </c>
      <c r="I195" s="233"/>
      <c r="J195" s="229"/>
      <c r="K195" s="229"/>
      <c r="L195" s="234"/>
      <c r="M195" s="235"/>
      <c r="N195" s="236"/>
      <c r="O195" s="236"/>
      <c r="P195" s="236"/>
      <c r="Q195" s="236"/>
      <c r="R195" s="236"/>
      <c r="S195" s="236"/>
      <c r="T195" s="237"/>
      <c r="AT195" s="238" t="s">
        <v>255</v>
      </c>
      <c r="AU195" s="238" t="s">
        <v>79</v>
      </c>
      <c r="AV195" s="12" t="s">
        <v>16</v>
      </c>
      <c r="AW195" s="12" t="s">
        <v>33</v>
      </c>
      <c r="AX195" s="12" t="s">
        <v>71</v>
      </c>
      <c r="AY195" s="238" t="s">
        <v>246</v>
      </c>
    </row>
    <row r="196" s="13" customFormat="1">
      <c r="B196" s="239"/>
      <c r="C196" s="240"/>
      <c r="D196" s="230" t="s">
        <v>255</v>
      </c>
      <c r="E196" s="241" t="s">
        <v>1</v>
      </c>
      <c r="F196" s="242" t="s">
        <v>16</v>
      </c>
      <c r="G196" s="240"/>
      <c r="H196" s="243">
        <v>1</v>
      </c>
      <c r="I196" s="244"/>
      <c r="J196" s="240"/>
      <c r="K196" s="240"/>
      <c r="L196" s="245"/>
      <c r="M196" s="246"/>
      <c r="N196" s="247"/>
      <c r="O196" s="247"/>
      <c r="P196" s="247"/>
      <c r="Q196" s="247"/>
      <c r="R196" s="247"/>
      <c r="S196" s="247"/>
      <c r="T196" s="248"/>
      <c r="AT196" s="249" t="s">
        <v>255</v>
      </c>
      <c r="AU196" s="249" t="s">
        <v>79</v>
      </c>
      <c r="AV196" s="13" t="s">
        <v>79</v>
      </c>
      <c r="AW196" s="13" t="s">
        <v>33</v>
      </c>
      <c r="AX196" s="13" t="s">
        <v>71</v>
      </c>
      <c r="AY196" s="249" t="s">
        <v>246</v>
      </c>
    </row>
    <row r="197" s="1" customFormat="1" ht="16.5" customHeight="1">
      <c r="B197" s="37"/>
      <c r="C197" s="216" t="s">
        <v>355</v>
      </c>
      <c r="D197" s="216" t="s">
        <v>248</v>
      </c>
      <c r="E197" s="217" t="s">
        <v>8075</v>
      </c>
      <c r="F197" s="218" t="s">
        <v>8076</v>
      </c>
      <c r="G197" s="219" t="s">
        <v>7952</v>
      </c>
      <c r="H197" s="220">
        <v>1</v>
      </c>
      <c r="I197" s="221"/>
      <c r="J197" s="222">
        <f>ROUND(I197*H197,2)</f>
        <v>0</v>
      </c>
      <c r="K197" s="218" t="s">
        <v>1</v>
      </c>
      <c r="L197" s="42"/>
      <c r="M197" s="223" t="s">
        <v>1</v>
      </c>
      <c r="N197" s="224" t="s">
        <v>42</v>
      </c>
      <c r="O197" s="78"/>
      <c r="P197" s="225">
        <f>O197*H197</f>
        <v>0</v>
      </c>
      <c r="Q197" s="225">
        <v>0</v>
      </c>
      <c r="R197" s="225">
        <f>Q197*H197</f>
        <v>0</v>
      </c>
      <c r="S197" s="225">
        <v>0</v>
      </c>
      <c r="T197" s="226">
        <f>S197*H197</f>
        <v>0</v>
      </c>
      <c r="AR197" s="16" t="s">
        <v>7953</v>
      </c>
      <c r="AT197" s="16" t="s">
        <v>248</v>
      </c>
      <c r="AU197" s="16" t="s">
        <v>79</v>
      </c>
      <c r="AY197" s="16" t="s">
        <v>246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6" t="s">
        <v>16</v>
      </c>
      <c r="BK197" s="227">
        <f>ROUND(I197*H197,2)</f>
        <v>0</v>
      </c>
      <c r="BL197" s="16" t="s">
        <v>7953</v>
      </c>
      <c r="BM197" s="16" t="s">
        <v>8077</v>
      </c>
    </row>
    <row r="198" s="12" customFormat="1">
      <c r="B198" s="228"/>
      <c r="C198" s="229"/>
      <c r="D198" s="230" t="s">
        <v>255</v>
      </c>
      <c r="E198" s="231" t="s">
        <v>1</v>
      </c>
      <c r="F198" s="232" t="s">
        <v>8078</v>
      </c>
      <c r="G198" s="229"/>
      <c r="H198" s="231" t="s">
        <v>1</v>
      </c>
      <c r="I198" s="233"/>
      <c r="J198" s="229"/>
      <c r="K198" s="229"/>
      <c r="L198" s="234"/>
      <c r="M198" s="235"/>
      <c r="N198" s="236"/>
      <c r="O198" s="236"/>
      <c r="P198" s="236"/>
      <c r="Q198" s="236"/>
      <c r="R198" s="236"/>
      <c r="S198" s="236"/>
      <c r="T198" s="237"/>
      <c r="AT198" s="238" t="s">
        <v>255</v>
      </c>
      <c r="AU198" s="238" t="s">
        <v>79</v>
      </c>
      <c r="AV198" s="12" t="s">
        <v>16</v>
      </c>
      <c r="AW198" s="12" t="s">
        <v>33</v>
      </c>
      <c r="AX198" s="12" t="s">
        <v>71</v>
      </c>
      <c r="AY198" s="238" t="s">
        <v>246</v>
      </c>
    </row>
    <row r="199" s="13" customFormat="1">
      <c r="B199" s="239"/>
      <c r="C199" s="240"/>
      <c r="D199" s="230" t="s">
        <v>255</v>
      </c>
      <c r="E199" s="241" t="s">
        <v>1</v>
      </c>
      <c r="F199" s="242" t="s">
        <v>16</v>
      </c>
      <c r="G199" s="240"/>
      <c r="H199" s="243">
        <v>1</v>
      </c>
      <c r="I199" s="244"/>
      <c r="J199" s="240"/>
      <c r="K199" s="240"/>
      <c r="L199" s="245"/>
      <c r="M199" s="246"/>
      <c r="N199" s="247"/>
      <c r="O199" s="247"/>
      <c r="P199" s="247"/>
      <c r="Q199" s="247"/>
      <c r="R199" s="247"/>
      <c r="S199" s="247"/>
      <c r="T199" s="248"/>
      <c r="AT199" s="249" t="s">
        <v>255</v>
      </c>
      <c r="AU199" s="249" t="s">
        <v>79</v>
      </c>
      <c r="AV199" s="13" t="s">
        <v>79</v>
      </c>
      <c r="AW199" s="13" t="s">
        <v>33</v>
      </c>
      <c r="AX199" s="13" t="s">
        <v>71</v>
      </c>
      <c r="AY199" s="249" t="s">
        <v>246</v>
      </c>
    </row>
    <row r="200" s="11" customFormat="1" ht="22.8" customHeight="1">
      <c r="B200" s="200"/>
      <c r="C200" s="201"/>
      <c r="D200" s="202" t="s">
        <v>70</v>
      </c>
      <c r="E200" s="214" t="s">
        <v>8079</v>
      </c>
      <c r="F200" s="214" t="s">
        <v>8080</v>
      </c>
      <c r="G200" s="201"/>
      <c r="H200" s="201"/>
      <c r="I200" s="204"/>
      <c r="J200" s="215">
        <f>BK200</f>
        <v>0</v>
      </c>
      <c r="K200" s="201"/>
      <c r="L200" s="206"/>
      <c r="M200" s="207"/>
      <c r="N200" s="208"/>
      <c r="O200" s="208"/>
      <c r="P200" s="209">
        <f>SUM(P201:P205)</f>
        <v>0</v>
      </c>
      <c r="Q200" s="208"/>
      <c r="R200" s="209">
        <f>SUM(R201:R205)</f>
        <v>0</v>
      </c>
      <c r="S200" s="208"/>
      <c r="T200" s="210">
        <f>SUM(T201:T205)</f>
        <v>0</v>
      </c>
      <c r="AR200" s="211" t="s">
        <v>276</v>
      </c>
      <c r="AT200" s="212" t="s">
        <v>70</v>
      </c>
      <c r="AU200" s="212" t="s">
        <v>16</v>
      </c>
      <c r="AY200" s="211" t="s">
        <v>246</v>
      </c>
      <c r="BK200" s="213">
        <f>SUM(BK201:BK205)</f>
        <v>0</v>
      </c>
    </row>
    <row r="201" s="1" customFormat="1" ht="16.5" customHeight="1">
      <c r="B201" s="37"/>
      <c r="C201" s="216" t="s">
        <v>372</v>
      </c>
      <c r="D201" s="216" t="s">
        <v>248</v>
      </c>
      <c r="E201" s="217" t="s">
        <v>8081</v>
      </c>
      <c r="F201" s="218" t="s">
        <v>8082</v>
      </c>
      <c r="G201" s="219" t="s">
        <v>7952</v>
      </c>
      <c r="H201" s="220">
        <v>1</v>
      </c>
      <c r="I201" s="221"/>
      <c r="J201" s="222">
        <f>ROUND(I201*H201,2)</f>
        <v>0</v>
      </c>
      <c r="K201" s="218" t="s">
        <v>1</v>
      </c>
      <c r="L201" s="42"/>
      <c r="M201" s="223" t="s">
        <v>1</v>
      </c>
      <c r="N201" s="224" t="s">
        <v>42</v>
      </c>
      <c r="O201" s="78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AR201" s="16" t="s">
        <v>7953</v>
      </c>
      <c r="AT201" s="16" t="s">
        <v>248</v>
      </c>
      <c r="AU201" s="16" t="s">
        <v>79</v>
      </c>
      <c r="AY201" s="16" t="s">
        <v>246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6" t="s">
        <v>16</v>
      </c>
      <c r="BK201" s="227">
        <f>ROUND(I201*H201,2)</f>
        <v>0</v>
      </c>
      <c r="BL201" s="16" t="s">
        <v>7953</v>
      </c>
      <c r="BM201" s="16" t="s">
        <v>8083</v>
      </c>
    </row>
    <row r="202" s="12" customFormat="1">
      <c r="B202" s="228"/>
      <c r="C202" s="229"/>
      <c r="D202" s="230" t="s">
        <v>255</v>
      </c>
      <c r="E202" s="231" t="s">
        <v>1</v>
      </c>
      <c r="F202" s="232" t="s">
        <v>8084</v>
      </c>
      <c r="G202" s="229"/>
      <c r="H202" s="231" t="s">
        <v>1</v>
      </c>
      <c r="I202" s="233"/>
      <c r="J202" s="229"/>
      <c r="K202" s="229"/>
      <c r="L202" s="234"/>
      <c r="M202" s="235"/>
      <c r="N202" s="236"/>
      <c r="O202" s="236"/>
      <c r="P202" s="236"/>
      <c r="Q202" s="236"/>
      <c r="R202" s="236"/>
      <c r="S202" s="236"/>
      <c r="T202" s="237"/>
      <c r="AT202" s="238" t="s">
        <v>255</v>
      </c>
      <c r="AU202" s="238" t="s">
        <v>79</v>
      </c>
      <c r="AV202" s="12" t="s">
        <v>16</v>
      </c>
      <c r="AW202" s="12" t="s">
        <v>33</v>
      </c>
      <c r="AX202" s="12" t="s">
        <v>71</v>
      </c>
      <c r="AY202" s="238" t="s">
        <v>246</v>
      </c>
    </row>
    <row r="203" s="12" customFormat="1">
      <c r="B203" s="228"/>
      <c r="C203" s="229"/>
      <c r="D203" s="230" t="s">
        <v>255</v>
      </c>
      <c r="E203" s="231" t="s">
        <v>1</v>
      </c>
      <c r="F203" s="232" t="s">
        <v>8085</v>
      </c>
      <c r="G203" s="229"/>
      <c r="H203" s="231" t="s">
        <v>1</v>
      </c>
      <c r="I203" s="233"/>
      <c r="J203" s="229"/>
      <c r="K203" s="229"/>
      <c r="L203" s="234"/>
      <c r="M203" s="235"/>
      <c r="N203" s="236"/>
      <c r="O203" s="236"/>
      <c r="P203" s="236"/>
      <c r="Q203" s="236"/>
      <c r="R203" s="236"/>
      <c r="S203" s="236"/>
      <c r="T203" s="237"/>
      <c r="AT203" s="238" t="s">
        <v>255</v>
      </c>
      <c r="AU203" s="238" t="s">
        <v>79</v>
      </c>
      <c r="AV203" s="12" t="s">
        <v>16</v>
      </c>
      <c r="AW203" s="12" t="s">
        <v>33</v>
      </c>
      <c r="AX203" s="12" t="s">
        <v>71</v>
      </c>
      <c r="AY203" s="238" t="s">
        <v>246</v>
      </c>
    </row>
    <row r="204" s="12" customFormat="1">
      <c r="B204" s="228"/>
      <c r="C204" s="229"/>
      <c r="D204" s="230" t="s">
        <v>255</v>
      </c>
      <c r="E204" s="231" t="s">
        <v>1</v>
      </c>
      <c r="F204" s="232" t="s">
        <v>8086</v>
      </c>
      <c r="G204" s="229"/>
      <c r="H204" s="231" t="s">
        <v>1</v>
      </c>
      <c r="I204" s="233"/>
      <c r="J204" s="229"/>
      <c r="K204" s="229"/>
      <c r="L204" s="234"/>
      <c r="M204" s="235"/>
      <c r="N204" s="236"/>
      <c r="O204" s="236"/>
      <c r="P204" s="236"/>
      <c r="Q204" s="236"/>
      <c r="R204" s="236"/>
      <c r="S204" s="236"/>
      <c r="T204" s="237"/>
      <c r="AT204" s="238" t="s">
        <v>255</v>
      </c>
      <c r="AU204" s="238" t="s">
        <v>79</v>
      </c>
      <c r="AV204" s="12" t="s">
        <v>16</v>
      </c>
      <c r="AW204" s="12" t="s">
        <v>33</v>
      </c>
      <c r="AX204" s="12" t="s">
        <v>71</v>
      </c>
      <c r="AY204" s="238" t="s">
        <v>246</v>
      </c>
    </row>
    <row r="205" s="13" customFormat="1">
      <c r="B205" s="239"/>
      <c r="C205" s="240"/>
      <c r="D205" s="230" t="s">
        <v>255</v>
      </c>
      <c r="E205" s="241" t="s">
        <v>1</v>
      </c>
      <c r="F205" s="242" t="s">
        <v>16</v>
      </c>
      <c r="G205" s="240"/>
      <c r="H205" s="243">
        <v>1</v>
      </c>
      <c r="I205" s="244"/>
      <c r="J205" s="240"/>
      <c r="K205" s="240"/>
      <c r="L205" s="245"/>
      <c r="M205" s="246"/>
      <c r="N205" s="247"/>
      <c r="O205" s="247"/>
      <c r="P205" s="247"/>
      <c r="Q205" s="247"/>
      <c r="R205" s="247"/>
      <c r="S205" s="247"/>
      <c r="T205" s="248"/>
      <c r="AT205" s="249" t="s">
        <v>255</v>
      </c>
      <c r="AU205" s="249" t="s">
        <v>79</v>
      </c>
      <c r="AV205" s="13" t="s">
        <v>79</v>
      </c>
      <c r="AW205" s="13" t="s">
        <v>33</v>
      </c>
      <c r="AX205" s="13" t="s">
        <v>71</v>
      </c>
      <c r="AY205" s="249" t="s">
        <v>246</v>
      </c>
    </row>
    <row r="206" s="11" customFormat="1" ht="22.8" customHeight="1">
      <c r="B206" s="200"/>
      <c r="C206" s="201"/>
      <c r="D206" s="202" t="s">
        <v>70</v>
      </c>
      <c r="E206" s="214" t="s">
        <v>8087</v>
      </c>
      <c r="F206" s="214" t="s">
        <v>8088</v>
      </c>
      <c r="G206" s="201"/>
      <c r="H206" s="201"/>
      <c r="I206" s="204"/>
      <c r="J206" s="215">
        <f>BK206</f>
        <v>0</v>
      </c>
      <c r="K206" s="201"/>
      <c r="L206" s="206"/>
      <c r="M206" s="207"/>
      <c r="N206" s="208"/>
      <c r="O206" s="208"/>
      <c r="P206" s="209">
        <f>SUM(P207:P237)</f>
        <v>0</v>
      </c>
      <c r="Q206" s="208"/>
      <c r="R206" s="209">
        <f>SUM(R207:R237)</f>
        <v>0</v>
      </c>
      <c r="S206" s="208"/>
      <c r="T206" s="210">
        <f>SUM(T207:T237)</f>
        <v>0</v>
      </c>
      <c r="AR206" s="211" t="s">
        <v>276</v>
      </c>
      <c r="AT206" s="212" t="s">
        <v>70</v>
      </c>
      <c r="AU206" s="212" t="s">
        <v>16</v>
      </c>
      <c r="AY206" s="211" t="s">
        <v>246</v>
      </c>
      <c r="BK206" s="213">
        <f>SUM(BK207:BK237)</f>
        <v>0</v>
      </c>
    </row>
    <row r="207" s="1" customFormat="1" ht="16.5" customHeight="1">
      <c r="B207" s="37"/>
      <c r="C207" s="216" t="s">
        <v>7</v>
      </c>
      <c r="D207" s="216" t="s">
        <v>248</v>
      </c>
      <c r="E207" s="217" t="s">
        <v>8089</v>
      </c>
      <c r="F207" s="218" t="s">
        <v>8090</v>
      </c>
      <c r="G207" s="219" t="s">
        <v>7952</v>
      </c>
      <c r="H207" s="220">
        <v>1</v>
      </c>
      <c r="I207" s="221"/>
      <c r="J207" s="222">
        <f>ROUND(I207*H207,2)</f>
        <v>0</v>
      </c>
      <c r="K207" s="218" t="s">
        <v>1</v>
      </c>
      <c r="L207" s="42"/>
      <c r="M207" s="223" t="s">
        <v>1</v>
      </c>
      <c r="N207" s="224" t="s">
        <v>42</v>
      </c>
      <c r="O207" s="78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AR207" s="16" t="s">
        <v>7953</v>
      </c>
      <c r="AT207" s="16" t="s">
        <v>248</v>
      </c>
      <c r="AU207" s="16" t="s">
        <v>79</v>
      </c>
      <c r="AY207" s="16" t="s">
        <v>246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6" t="s">
        <v>16</v>
      </c>
      <c r="BK207" s="227">
        <f>ROUND(I207*H207,2)</f>
        <v>0</v>
      </c>
      <c r="BL207" s="16" t="s">
        <v>7953</v>
      </c>
      <c r="BM207" s="16" t="s">
        <v>8091</v>
      </c>
    </row>
    <row r="208" s="12" customFormat="1">
      <c r="B208" s="228"/>
      <c r="C208" s="229"/>
      <c r="D208" s="230" t="s">
        <v>255</v>
      </c>
      <c r="E208" s="231" t="s">
        <v>1</v>
      </c>
      <c r="F208" s="232" t="s">
        <v>8092</v>
      </c>
      <c r="G208" s="229"/>
      <c r="H208" s="231" t="s">
        <v>1</v>
      </c>
      <c r="I208" s="233"/>
      <c r="J208" s="229"/>
      <c r="K208" s="229"/>
      <c r="L208" s="234"/>
      <c r="M208" s="235"/>
      <c r="N208" s="236"/>
      <c r="O208" s="236"/>
      <c r="P208" s="236"/>
      <c r="Q208" s="236"/>
      <c r="R208" s="236"/>
      <c r="S208" s="236"/>
      <c r="T208" s="237"/>
      <c r="AT208" s="238" t="s">
        <v>255</v>
      </c>
      <c r="AU208" s="238" t="s">
        <v>79</v>
      </c>
      <c r="AV208" s="12" t="s">
        <v>16</v>
      </c>
      <c r="AW208" s="12" t="s">
        <v>33</v>
      </c>
      <c r="AX208" s="12" t="s">
        <v>71</v>
      </c>
      <c r="AY208" s="238" t="s">
        <v>246</v>
      </c>
    </row>
    <row r="209" s="12" customFormat="1">
      <c r="B209" s="228"/>
      <c r="C209" s="229"/>
      <c r="D209" s="230" t="s">
        <v>255</v>
      </c>
      <c r="E209" s="231" t="s">
        <v>1</v>
      </c>
      <c r="F209" s="232" t="s">
        <v>8093</v>
      </c>
      <c r="G209" s="229"/>
      <c r="H209" s="231" t="s">
        <v>1</v>
      </c>
      <c r="I209" s="233"/>
      <c r="J209" s="229"/>
      <c r="K209" s="229"/>
      <c r="L209" s="234"/>
      <c r="M209" s="235"/>
      <c r="N209" s="236"/>
      <c r="O209" s="236"/>
      <c r="P209" s="236"/>
      <c r="Q209" s="236"/>
      <c r="R209" s="236"/>
      <c r="S209" s="236"/>
      <c r="T209" s="237"/>
      <c r="AT209" s="238" t="s">
        <v>255</v>
      </c>
      <c r="AU209" s="238" t="s">
        <v>79</v>
      </c>
      <c r="AV209" s="12" t="s">
        <v>16</v>
      </c>
      <c r="AW209" s="12" t="s">
        <v>33</v>
      </c>
      <c r="AX209" s="12" t="s">
        <v>71</v>
      </c>
      <c r="AY209" s="238" t="s">
        <v>246</v>
      </c>
    </row>
    <row r="210" s="12" customFormat="1">
      <c r="B210" s="228"/>
      <c r="C210" s="229"/>
      <c r="D210" s="230" t="s">
        <v>255</v>
      </c>
      <c r="E210" s="231" t="s">
        <v>1</v>
      </c>
      <c r="F210" s="232" t="s">
        <v>8094</v>
      </c>
      <c r="G210" s="229"/>
      <c r="H210" s="231" t="s">
        <v>1</v>
      </c>
      <c r="I210" s="233"/>
      <c r="J210" s="229"/>
      <c r="K210" s="229"/>
      <c r="L210" s="234"/>
      <c r="M210" s="235"/>
      <c r="N210" s="236"/>
      <c r="O210" s="236"/>
      <c r="P210" s="236"/>
      <c r="Q210" s="236"/>
      <c r="R210" s="236"/>
      <c r="S210" s="236"/>
      <c r="T210" s="237"/>
      <c r="AT210" s="238" t="s">
        <v>255</v>
      </c>
      <c r="AU210" s="238" t="s">
        <v>79</v>
      </c>
      <c r="AV210" s="12" t="s">
        <v>16</v>
      </c>
      <c r="AW210" s="12" t="s">
        <v>33</v>
      </c>
      <c r="AX210" s="12" t="s">
        <v>71</v>
      </c>
      <c r="AY210" s="238" t="s">
        <v>246</v>
      </c>
    </row>
    <row r="211" s="12" customFormat="1">
      <c r="B211" s="228"/>
      <c r="C211" s="229"/>
      <c r="D211" s="230" t="s">
        <v>255</v>
      </c>
      <c r="E211" s="231" t="s">
        <v>1</v>
      </c>
      <c r="F211" s="232" t="s">
        <v>8095</v>
      </c>
      <c r="G211" s="229"/>
      <c r="H211" s="231" t="s">
        <v>1</v>
      </c>
      <c r="I211" s="233"/>
      <c r="J211" s="229"/>
      <c r="K211" s="229"/>
      <c r="L211" s="234"/>
      <c r="M211" s="235"/>
      <c r="N211" s="236"/>
      <c r="O211" s="236"/>
      <c r="P211" s="236"/>
      <c r="Q211" s="236"/>
      <c r="R211" s="236"/>
      <c r="S211" s="236"/>
      <c r="T211" s="237"/>
      <c r="AT211" s="238" t="s">
        <v>255</v>
      </c>
      <c r="AU211" s="238" t="s">
        <v>79</v>
      </c>
      <c r="AV211" s="12" t="s">
        <v>16</v>
      </c>
      <c r="AW211" s="12" t="s">
        <v>33</v>
      </c>
      <c r="AX211" s="12" t="s">
        <v>71</v>
      </c>
      <c r="AY211" s="238" t="s">
        <v>246</v>
      </c>
    </row>
    <row r="212" s="13" customFormat="1">
      <c r="B212" s="239"/>
      <c r="C212" s="240"/>
      <c r="D212" s="230" t="s">
        <v>255</v>
      </c>
      <c r="E212" s="241" t="s">
        <v>1</v>
      </c>
      <c r="F212" s="242" t="s">
        <v>16</v>
      </c>
      <c r="G212" s="240"/>
      <c r="H212" s="243">
        <v>1</v>
      </c>
      <c r="I212" s="244"/>
      <c r="J212" s="240"/>
      <c r="K212" s="240"/>
      <c r="L212" s="245"/>
      <c r="M212" s="246"/>
      <c r="N212" s="247"/>
      <c r="O212" s="247"/>
      <c r="P212" s="247"/>
      <c r="Q212" s="247"/>
      <c r="R212" s="247"/>
      <c r="S212" s="247"/>
      <c r="T212" s="248"/>
      <c r="AT212" s="249" t="s">
        <v>255</v>
      </c>
      <c r="AU212" s="249" t="s">
        <v>79</v>
      </c>
      <c r="AV212" s="13" t="s">
        <v>79</v>
      </c>
      <c r="AW212" s="13" t="s">
        <v>33</v>
      </c>
      <c r="AX212" s="13" t="s">
        <v>71</v>
      </c>
      <c r="AY212" s="249" t="s">
        <v>246</v>
      </c>
    </row>
    <row r="213" s="1" customFormat="1" ht="16.5" customHeight="1">
      <c r="B213" s="37"/>
      <c r="C213" s="216" t="s">
        <v>388</v>
      </c>
      <c r="D213" s="216" t="s">
        <v>248</v>
      </c>
      <c r="E213" s="217" t="s">
        <v>8096</v>
      </c>
      <c r="F213" s="218" t="s">
        <v>8088</v>
      </c>
      <c r="G213" s="219" t="s">
        <v>7952</v>
      </c>
      <c r="H213" s="220">
        <v>1</v>
      </c>
      <c r="I213" s="221"/>
      <c r="J213" s="222">
        <f>ROUND(I213*H213,2)</f>
        <v>0</v>
      </c>
      <c r="K213" s="218" t="s">
        <v>1</v>
      </c>
      <c r="L213" s="42"/>
      <c r="M213" s="223" t="s">
        <v>1</v>
      </c>
      <c r="N213" s="224" t="s">
        <v>42</v>
      </c>
      <c r="O213" s="78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AR213" s="16" t="s">
        <v>7953</v>
      </c>
      <c r="AT213" s="16" t="s">
        <v>248</v>
      </c>
      <c r="AU213" s="16" t="s">
        <v>79</v>
      </c>
      <c r="AY213" s="16" t="s">
        <v>246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6" t="s">
        <v>16</v>
      </c>
      <c r="BK213" s="227">
        <f>ROUND(I213*H213,2)</f>
        <v>0</v>
      </c>
      <c r="BL213" s="16" t="s">
        <v>7953</v>
      </c>
      <c r="BM213" s="16" t="s">
        <v>8097</v>
      </c>
    </row>
    <row r="214" s="12" customFormat="1">
      <c r="B214" s="228"/>
      <c r="C214" s="229"/>
      <c r="D214" s="230" t="s">
        <v>255</v>
      </c>
      <c r="E214" s="231" t="s">
        <v>1</v>
      </c>
      <c r="F214" s="232" t="s">
        <v>8098</v>
      </c>
      <c r="G214" s="229"/>
      <c r="H214" s="231" t="s">
        <v>1</v>
      </c>
      <c r="I214" s="233"/>
      <c r="J214" s="229"/>
      <c r="K214" s="229"/>
      <c r="L214" s="234"/>
      <c r="M214" s="235"/>
      <c r="N214" s="236"/>
      <c r="O214" s="236"/>
      <c r="P214" s="236"/>
      <c r="Q214" s="236"/>
      <c r="R214" s="236"/>
      <c r="S214" s="236"/>
      <c r="T214" s="237"/>
      <c r="AT214" s="238" t="s">
        <v>255</v>
      </c>
      <c r="AU214" s="238" t="s">
        <v>79</v>
      </c>
      <c r="AV214" s="12" t="s">
        <v>16</v>
      </c>
      <c r="AW214" s="12" t="s">
        <v>33</v>
      </c>
      <c r="AX214" s="12" t="s">
        <v>71</v>
      </c>
      <c r="AY214" s="238" t="s">
        <v>246</v>
      </c>
    </row>
    <row r="215" s="12" customFormat="1">
      <c r="B215" s="228"/>
      <c r="C215" s="229"/>
      <c r="D215" s="230" t="s">
        <v>255</v>
      </c>
      <c r="E215" s="231" t="s">
        <v>1</v>
      </c>
      <c r="F215" s="232" t="s">
        <v>8099</v>
      </c>
      <c r="G215" s="229"/>
      <c r="H215" s="231" t="s">
        <v>1</v>
      </c>
      <c r="I215" s="233"/>
      <c r="J215" s="229"/>
      <c r="K215" s="229"/>
      <c r="L215" s="234"/>
      <c r="M215" s="235"/>
      <c r="N215" s="236"/>
      <c r="O215" s="236"/>
      <c r="P215" s="236"/>
      <c r="Q215" s="236"/>
      <c r="R215" s="236"/>
      <c r="S215" s="236"/>
      <c r="T215" s="237"/>
      <c r="AT215" s="238" t="s">
        <v>255</v>
      </c>
      <c r="AU215" s="238" t="s">
        <v>79</v>
      </c>
      <c r="AV215" s="12" t="s">
        <v>16</v>
      </c>
      <c r="AW215" s="12" t="s">
        <v>33</v>
      </c>
      <c r="AX215" s="12" t="s">
        <v>71</v>
      </c>
      <c r="AY215" s="238" t="s">
        <v>246</v>
      </c>
    </row>
    <row r="216" s="12" customFormat="1">
      <c r="B216" s="228"/>
      <c r="C216" s="229"/>
      <c r="D216" s="230" t="s">
        <v>255</v>
      </c>
      <c r="E216" s="231" t="s">
        <v>1</v>
      </c>
      <c r="F216" s="232" t="s">
        <v>8100</v>
      </c>
      <c r="G216" s="229"/>
      <c r="H216" s="231" t="s">
        <v>1</v>
      </c>
      <c r="I216" s="233"/>
      <c r="J216" s="229"/>
      <c r="K216" s="229"/>
      <c r="L216" s="234"/>
      <c r="M216" s="235"/>
      <c r="N216" s="236"/>
      <c r="O216" s="236"/>
      <c r="P216" s="236"/>
      <c r="Q216" s="236"/>
      <c r="R216" s="236"/>
      <c r="S216" s="236"/>
      <c r="T216" s="237"/>
      <c r="AT216" s="238" t="s">
        <v>255</v>
      </c>
      <c r="AU216" s="238" t="s">
        <v>79</v>
      </c>
      <c r="AV216" s="12" t="s">
        <v>16</v>
      </c>
      <c r="AW216" s="12" t="s">
        <v>33</v>
      </c>
      <c r="AX216" s="12" t="s">
        <v>71</v>
      </c>
      <c r="AY216" s="238" t="s">
        <v>246</v>
      </c>
    </row>
    <row r="217" s="12" customFormat="1">
      <c r="B217" s="228"/>
      <c r="C217" s="229"/>
      <c r="D217" s="230" t="s">
        <v>255</v>
      </c>
      <c r="E217" s="231" t="s">
        <v>1</v>
      </c>
      <c r="F217" s="232" t="s">
        <v>8101</v>
      </c>
      <c r="G217" s="229"/>
      <c r="H217" s="231" t="s">
        <v>1</v>
      </c>
      <c r="I217" s="233"/>
      <c r="J217" s="229"/>
      <c r="K217" s="229"/>
      <c r="L217" s="234"/>
      <c r="M217" s="235"/>
      <c r="N217" s="236"/>
      <c r="O217" s="236"/>
      <c r="P217" s="236"/>
      <c r="Q217" s="236"/>
      <c r="R217" s="236"/>
      <c r="S217" s="236"/>
      <c r="T217" s="237"/>
      <c r="AT217" s="238" t="s">
        <v>255</v>
      </c>
      <c r="AU217" s="238" t="s">
        <v>79</v>
      </c>
      <c r="AV217" s="12" t="s">
        <v>16</v>
      </c>
      <c r="AW217" s="12" t="s">
        <v>33</v>
      </c>
      <c r="AX217" s="12" t="s">
        <v>71</v>
      </c>
      <c r="AY217" s="238" t="s">
        <v>246</v>
      </c>
    </row>
    <row r="218" s="12" customFormat="1">
      <c r="B218" s="228"/>
      <c r="C218" s="229"/>
      <c r="D218" s="230" t="s">
        <v>255</v>
      </c>
      <c r="E218" s="231" t="s">
        <v>1</v>
      </c>
      <c r="F218" s="232" t="s">
        <v>8102</v>
      </c>
      <c r="G218" s="229"/>
      <c r="H218" s="231" t="s">
        <v>1</v>
      </c>
      <c r="I218" s="233"/>
      <c r="J218" s="229"/>
      <c r="K218" s="229"/>
      <c r="L218" s="234"/>
      <c r="M218" s="235"/>
      <c r="N218" s="236"/>
      <c r="O218" s="236"/>
      <c r="P218" s="236"/>
      <c r="Q218" s="236"/>
      <c r="R218" s="236"/>
      <c r="S218" s="236"/>
      <c r="T218" s="237"/>
      <c r="AT218" s="238" t="s">
        <v>255</v>
      </c>
      <c r="AU218" s="238" t="s">
        <v>79</v>
      </c>
      <c r="AV218" s="12" t="s">
        <v>16</v>
      </c>
      <c r="AW218" s="12" t="s">
        <v>33</v>
      </c>
      <c r="AX218" s="12" t="s">
        <v>71</v>
      </c>
      <c r="AY218" s="238" t="s">
        <v>246</v>
      </c>
    </row>
    <row r="219" s="12" customFormat="1">
      <c r="B219" s="228"/>
      <c r="C219" s="229"/>
      <c r="D219" s="230" t="s">
        <v>255</v>
      </c>
      <c r="E219" s="231" t="s">
        <v>1</v>
      </c>
      <c r="F219" s="232" t="s">
        <v>8103</v>
      </c>
      <c r="G219" s="229"/>
      <c r="H219" s="231" t="s">
        <v>1</v>
      </c>
      <c r="I219" s="233"/>
      <c r="J219" s="229"/>
      <c r="K219" s="229"/>
      <c r="L219" s="234"/>
      <c r="M219" s="235"/>
      <c r="N219" s="236"/>
      <c r="O219" s="236"/>
      <c r="P219" s="236"/>
      <c r="Q219" s="236"/>
      <c r="R219" s="236"/>
      <c r="S219" s="236"/>
      <c r="T219" s="237"/>
      <c r="AT219" s="238" t="s">
        <v>255</v>
      </c>
      <c r="AU219" s="238" t="s">
        <v>79</v>
      </c>
      <c r="AV219" s="12" t="s">
        <v>16</v>
      </c>
      <c r="AW219" s="12" t="s">
        <v>33</v>
      </c>
      <c r="AX219" s="12" t="s">
        <v>71</v>
      </c>
      <c r="AY219" s="238" t="s">
        <v>246</v>
      </c>
    </row>
    <row r="220" s="12" customFormat="1">
      <c r="B220" s="228"/>
      <c r="C220" s="229"/>
      <c r="D220" s="230" t="s">
        <v>255</v>
      </c>
      <c r="E220" s="231" t="s">
        <v>1</v>
      </c>
      <c r="F220" s="232" t="s">
        <v>8104</v>
      </c>
      <c r="G220" s="229"/>
      <c r="H220" s="231" t="s">
        <v>1</v>
      </c>
      <c r="I220" s="233"/>
      <c r="J220" s="229"/>
      <c r="K220" s="229"/>
      <c r="L220" s="234"/>
      <c r="M220" s="235"/>
      <c r="N220" s="236"/>
      <c r="O220" s="236"/>
      <c r="P220" s="236"/>
      <c r="Q220" s="236"/>
      <c r="R220" s="236"/>
      <c r="S220" s="236"/>
      <c r="T220" s="237"/>
      <c r="AT220" s="238" t="s">
        <v>255</v>
      </c>
      <c r="AU220" s="238" t="s">
        <v>79</v>
      </c>
      <c r="AV220" s="12" t="s">
        <v>16</v>
      </c>
      <c r="AW220" s="12" t="s">
        <v>33</v>
      </c>
      <c r="AX220" s="12" t="s">
        <v>71</v>
      </c>
      <c r="AY220" s="238" t="s">
        <v>246</v>
      </c>
    </row>
    <row r="221" s="12" customFormat="1">
      <c r="B221" s="228"/>
      <c r="C221" s="229"/>
      <c r="D221" s="230" t="s">
        <v>255</v>
      </c>
      <c r="E221" s="231" t="s">
        <v>1</v>
      </c>
      <c r="F221" s="232" t="s">
        <v>8105</v>
      </c>
      <c r="G221" s="229"/>
      <c r="H221" s="231" t="s">
        <v>1</v>
      </c>
      <c r="I221" s="233"/>
      <c r="J221" s="229"/>
      <c r="K221" s="229"/>
      <c r="L221" s="234"/>
      <c r="M221" s="235"/>
      <c r="N221" s="236"/>
      <c r="O221" s="236"/>
      <c r="P221" s="236"/>
      <c r="Q221" s="236"/>
      <c r="R221" s="236"/>
      <c r="S221" s="236"/>
      <c r="T221" s="237"/>
      <c r="AT221" s="238" t="s">
        <v>255</v>
      </c>
      <c r="AU221" s="238" t="s">
        <v>79</v>
      </c>
      <c r="AV221" s="12" t="s">
        <v>16</v>
      </c>
      <c r="AW221" s="12" t="s">
        <v>33</v>
      </c>
      <c r="AX221" s="12" t="s">
        <v>71</v>
      </c>
      <c r="AY221" s="238" t="s">
        <v>246</v>
      </c>
    </row>
    <row r="222" s="12" customFormat="1">
      <c r="B222" s="228"/>
      <c r="C222" s="229"/>
      <c r="D222" s="230" t="s">
        <v>255</v>
      </c>
      <c r="E222" s="231" t="s">
        <v>1</v>
      </c>
      <c r="F222" s="232" t="s">
        <v>8106</v>
      </c>
      <c r="G222" s="229"/>
      <c r="H222" s="231" t="s">
        <v>1</v>
      </c>
      <c r="I222" s="233"/>
      <c r="J222" s="229"/>
      <c r="K222" s="229"/>
      <c r="L222" s="234"/>
      <c r="M222" s="235"/>
      <c r="N222" s="236"/>
      <c r="O222" s="236"/>
      <c r="P222" s="236"/>
      <c r="Q222" s="236"/>
      <c r="R222" s="236"/>
      <c r="S222" s="236"/>
      <c r="T222" s="237"/>
      <c r="AT222" s="238" t="s">
        <v>255</v>
      </c>
      <c r="AU222" s="238" t="s">
        <v>79</v>
      </c>
      <c r="AV222" s="12" t="s">
        <v>16</v>
      </c>
      <c r="AW222" s="12" t="s">
        <v>33</v>
      </c>
      <c r="AX222" s="12" t="s">
        <v>71</v>
      </c>
      <c r="AY222" s="238" t="s">
        <v>246</v>
      </c>
    </row>
    <row r="223" s="12" customFormat="1">
      <c r="B223" s="228"/>
      <c r="C223" s="229"/>
      <c r="D223" s="230" t="s">
        <v>255</v>
      </c>
      <c r="E223" s="231" t="s">
        <v>1</v>
      </c>
      <c r="F223" s="232" t="s">
        <v>8107</v>
      </c>
      <c r="G223" s="229"/>
      <c r="H223" s="231" t="s">
        <v>1</v>
      </c>
      <c r="I223" s="233"/>
      <c r="J223" s="229"/>
      <c r="K223" s="229"/>
      <c r="L223" s="234"/>
      <c r="M223" s="235"/>
      <c r="N223" s="236"/>
      <c r="O223" s="236"/>
      <c r="P223" s="236"/>
      <c r="Q223" s="236"/>
      <c r="R223" s="236"/>
      <c r="S223" s="236"/>
      <c r="T223" s="237"/>
      <c r="AT223" s="238" t="s">
        <v>255</v>
      </c>
      <c r="AU223" s="238" t="s">
        <v>79</v>
      </c>
      <c r="AV223" s="12" t="s">
        <v>16</v>
      </c>
      <c r="AW223" s="12" t="s">
        <v>33</v>
      </c>
      <c r="AX223" s="12" t="s">
        <v>71</v>
      </c>
      <c r="AY223" s="238" t="s">
        <v>246</v>
      </c>
    </row>
    <row r="224" s="13" customFormat="1">
      <c r="B224" s="239"/>
      <c r="C224" s="240"/>
      <c r="D224" s="230" t="s">
        <v>255</v>
      </c>
      <c r="E224" s="241" t="s">
        <v>1</v>
      </c>
      <c r="F224" s="242" t="s">
        <v>16</v>
      </c>
      <c r="G224" s="240"/>
      <c r="H224" s="243">
        <v>1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AT224" s="249" t="s">
        <v>255</v>
      </c>
      <c r="AU224" s="249" t="s">
        <v>79</v>
      </c>
      <c r="AV224" s="13" t="s">
        <v>79</v>
      </c>
      <c r="AW224" s="13" t="s">
        <v>33</v>
      </c>
      <c r="AX224" s="13" t="s">
        <v>71</v>
      </c>
      <c r="AY224" s="249" t="s">
        <v>246</v>
      </c>
    </row>
    <row r="225" s="1" customFormat="1" ht="16.5" customHeight="1">
      <c r="B225" s="37"/>
      <c r="C225" s="216" t="s">
        <v>393</v>
      </c>
      <c r="D225" s="216" t="s">
        <v>248</v>
      </c>
      <c r="E225" s="217" t="s">
        <v>8108</v>
      </c>
      <c r="F225" s="218" t="s">
        <v>8109</v>
      </c>
      <c r="G225" s="219" t="s">
        <v>7952</v>
      </c>
      <c r="H225" s="220">
        <v>1</v>
      </c>
      <c r="I225" s="221"/>
      <c r="J225" s="222">
        <f>ROUND(I225*H225,2)</f>
        <v>0</v>
      </c>
      <c r="K225" s="218" t="s">
        <v>1</v>
      </c>
      <c r="L225" s="42"/>
      <c r="M225" s="223" t="s">
        <v>1</v>
      </c>
      <c r="N225" s="224" t="s">
        <v>42</v>
      </c>
      <c r="O225" s="78"/>
      <c r="P225" s="225">
        <f>O225*H225</f>
        <v>0</v>
      </c>
      <c r="Q225" s="225">
        <v>0</v>
      </c>
      <c r="R225" s="225">
        <f>Q225*H225</f>
        <v>0</v>
      </c>
      <c r="S225" s="225">
        <v>0</v>
      </c>
      <c r="T225" s="226">
        <f>S225*H225</f>
        <v>0</v>
      </c>
      <c r="AR225" s="16" t="s">
        <v>7953</v>
      </c>
      <c r="AT225" s="16" t="s">
        <v>248</v>
      </c>
      <c r="AU225" s="16" t="s">
        <v>79</v>
      </c>
      <c r="AY225" s="16" t="s">
        <v>246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6" t="s">
        <v>16</v>
      </c>
      <c r="BK225" s="227">
        <f>ROUND(I225*H225,2)</f>
        <v>0</v>
      </c>
      <c r="BL225" s="16" t="s">
        <v>7953</v>
      </c>
      <c r="BM225" s="16" t="s">
        <v>8110</v>
      </c>
    </row>
    <row r="226" s="12" customFormat="1">
      <c r="B226" s="228"/>
      <c r="C226" s="229"/>
      <c r="D226" s="230" t="s">
        <v>255</v>
      </c>
      <c r="E226" s="231" t="s">
        <v>1</v>
      </c>
      <c r="F226" s="232" t="s">
        <v>8111</v>
      </c>
      <c r="G226" s="229"/>
      <c r="H226" s="231" t="s">
        <v>1</v>
      </c>
      <c r="I226" s="233"/>
      <c r="J226" s="229"/>
      <c r="K226" s="229"/>
      <c r="L226" s="234"/>
      <c r="M226" s="235"/>
      <c r="N226" s="236"/>
      <c r="O226" s="236"/>
      <c r="P226" s="236"/>
      <c r="Q226" s="236"/>
      <c r="R226" s="236"/>
      <c r="S226" s="236"/>
      <c r="T226" s="237"/>
      <c r="AT226" s="238" t="s">
        <v>255</v>
      </c>
      <c r="AU226" s="238" t="s">
        <v>79</v>
      </c>
      <c r="AV226" s="12" t="s">
        <v>16</v>
      </c>
      <c r="AW226" s="12" t="s">
        <v>33</v>
      </c>
      <c r="AX226" s="12" t="s">
        <v>71</v>
      </c>
      <c r="AY226" s="238" t="s">
        <v>246</v>
      </c>
    </row>
    <row r="227" s="12" customFormat="1">
      <c r="B227" s="228"/>
      <c r="C227" s="229"/>
      <c r="D227" s="230" t="s">
        <v>255</v>
      </c>
      <c r="E227" s="231" t="s">
        <v>1</v>
      </c>
      <c r="F227" s="232" t="s">
        <v>8112</v>
      </c>
      <c r="G227" s="229"/>
      <c r="H227" s="231" t="s">
        <v>1</v>
      </c>
      <c r="I227" s="233"/>
      <c r="J227" s="229"/>
      <c r="K227" s="229"/>
      <c r="L227" s="234"/>
      <c r="M227" s="235"/>
      <c r="N227" s="236"/>
      <c r="O227" s="236"/>
      <c r="P227" s="236"/>
      <c r="Q227" s="236"/>
      <c r="R227" s="236"/>
      <c r="S227" s="236"/>
      <c r="T227" s="237"/>
      <c r="AT227" s="238" t="s">
        <v>255</v>
      </c>
      <c r="AU227" s="238" t="s">
        <v>79</v>
      </c>
      <c r="AV227" s="12" t="s">
        <v>16</v>
      </c>
      <c r="AW227" s="12" t="s">
        <v>33</v>
      </c>
      <c r="AX227" s="12" t="s">
        <v>71</v>
      </c>
      <c r="AY227" s="238" t="s">
        <v>246</v>
      </c>
    </row>
    <row r="228" s="12" customFormat="1">
      <c r="B228" s="228"/>
      <c r="C228" s="229"/>
      <c r="D228" s="230" t="s">
        <v>255</v>
      </c>
      <c r="E228" s="231" t="s">
        <v>1</v>
      </c>
      <c r="F228" s="232" t="s">
        <v>8113</v>
      </c>
      <c r="G228" s="229"/>
      <c r="H228" s="231" t="s">
        <v>1</v>
      </c>
      <c r="I228" s="233"/>
      <c r="J228" s="229"/>
      <c r="K228" s="229"/>
      <c r="L228" s="234"/>
      <c r="M228" s="235"/>
      <c r="N228" s="236"/>
      <c r="O228" s="236"/>
      <c r="P228" s="236"/>
      <c r="Q228" s="236"/>
      <c r="R228" s="236"/>
      <c r="S228" s="236"/>
      <c r="T228" s="237"/>
      <c r="AT228" s="238" t="s">
        <v>255</v>
      </c>
      <c r="AU228" s="238" t="s">
        <v>79</v>
      </c>
      <c r="AV228" s="12" t="s">
        <v>16</v>
      </c>
      <c r="AW228" s="12" t="s">
        <v>33</v>
      </c>
      <c r="AX228" s="12" t="s">
        <v>71</v>
      </c>
      <c r="AY228" s="238" t="s">
        <v>246</v>
      </c>
    </row>
    <row r="229" s="12" customFormat="1">
      <c r="B229" s="228"/>
      <c r="C229" s="229"/>
      <c r="D229" s="230" t="s">
        <v>255</v>
      </c>
      <c r="E229" s="231" t="s">
        <v>1</v>
      </c>
      <c r="F229" s="232" t="s">
        <v>8114</v>
      </c>
      <c r="G229" s="229"/>
      <c r="H229" s="231" t="s">
        <v>1</v>
      </c>
      <c r="I229" s="233"/>
      <c r="J229" s="229"/>
      <c r="K229" s="229"/>
      <c r="L229" s="234"/>
      <c r="M229" s="235"/>
      <c r="N229" s="236"/>
      <c r="O229" s="236"/>
      <c r="P229" s="236"/>
      <c r="Q229" s="236"/>
      <c r="R229" s="236"/>
      <c r="S229" s="236"/>
      <c r="T229" s="237"/>
      <c r="AT229" s="238" t="s">
        <v>255</v>
      </c>
      <c r="AU229" s="238" t="s">
        <v>79</v>
      </c>
      <c r="AV229" s="12" t="s">
        <v>16</v>
      </c>
      <c r="AW229" s="12" t="s">
        <v>33</v>
      </c>
      <c r="AX229" s="12" t="s">
        <v>71</v>
      </c>
      <c r="AY229" s="238" t="s">
        <v>246</v>
      </c>
    </row>
    <row r="230" s="12" customFormat="1">
      <c r="B230" s="228"/>
      <c r="C230" s="229"/>
      <c r="D230" s="230" t="s">
        <v>255</v>
      </c>
      <c r="E230" s="231" t="s">
        <v>1</v>
      </c>
      <c r="F230" s="232" t="s">
        <v>8115</v>
      </c>
      <c r="G230" s="229"/>
      <c r="H230" s="231" t="s">
        <v>1</v>
      </c>
      <c r="I230" s="233"/>
      <c r="J230" s="229"/>
      <c r="K230" s="229"/>
      <c r="L230" s="234"/>
      <c r="M230" s="235"/>
      <c r="N230" s="236"/>
      <c r="O230" s="236"/>
      <c r="P230" s="236"/>
      <c r="Q230" s="236"/>
      <c r="R230" s="236"/>
      <c r="S230" s="236"/>
      <c r="T230" s="237"/>
      <c r="AT230" s="238" t="s">
        <v>255</v>
      </c>
      <c r="AU230" s="238" t="s">
        <v>79</v>
      </c>
      <c r="AV230" s="12" t="s">
        <v>16</v>
      </c>
      <c r="AW230" s="12" t="s">
        <v>33</v>
      </c>
      <c r="AX230" s="12" t="s">
        <v>71</v>
      </c>
      <c r="AY230" s="238" t="s">
        <v>246</v>
      </c>
    </row>
    <row r="231" s="12" customFormat="1">
      <c r="B231" s="228"/>
      <c r="C231" s="229"/>
      <c r="D231" s="230" t="s">
        <v>255</v>
      </c>
      <c r="E231" s="231" t="s">
        <v>1</v>
      </c>
      <c r="F231" s="232" t="s">
        <v>8116</v>
      </c>
      <c r="G231" s="229"/>
      <c r="H231" s="231" t="s">
        <v>1</v>
      </c>
      <c r="I231" s="233"/>
      <c r="J231" s="229"/>
      <c r="K231" s="229"/>
      <c r="L231" s="234"/>
      <c r="M231" s="235"/>
      <c r="N231" s="236"/>
      <c r="O231" s="236"/>
      <c r="P231" s="236"/>
      <c r="Q231" s="236"/>
      <c r="R231" s="236"/>
      <c r="S231" s="236"/>
      <c r="T231" s="237"/>
      <c r="AT231" s="238" t="s">
        <v>255</v>
      </c>
      <c r="AU231" s="238" t="s">
        <v>79</v>
      </c>
      <c r="AV231" s="12" t="s">
        <v>16</v>
      </c>
      <c r="AW231" s="12" t="s">
        <v>33</v>
      </c>
      <c r="AX231" s="12" t="s">
        <v>71</v>
      </c>
      <c r="AY231" s="238" t="s">
        <v>246</v>
      </c>
    </row>
    <row r="232" s="12" customFormat="1">
      <c r="B232" s="228"/>
      <c r="C232" s="229"/>
      <c r="D232" s="230" t="s">
        <v>255</v>
      </c>
      <c r="E232" s="231" t="s">
        <v>1</v>
      </c>
      <c r="F232" s="232" t="s">
        <v>363</v>
      </c>
      <c r="G232" s="229"/>
      <c r="H232" s="231" t="s">
        <v>1</v>
      </c>
      <c r="I232" s="233"/>
      <c r="J232" s="229"/>
      <c r="K232" s="229"/>
      <c r="L232" s="234"/>
      <c r="M232" s="235"/>
      <c r="N232" s="236"/>
      <c r="O232" s="236"/>
      <c r="P232" s="236"/>
      <c r="Q232" s="236"/>
      <c r="R232" s="236"/>
      <c r="S232" s="236"/>
      <c r="T232" s="237"/>
      <c r="AT232" s="238" t="s">
        <v>255</v>
      </c>
      <c r="AU232" s="238" t="s">
        <v>79</v>
      </c>
      <c r="AV232" s="12" t="s">
        <v>16</v>
      </c>
      <c r="AW232" s="12" t="s">
        <v>33</v>
      </c>
      <c r="AX232" s="12" t="s">
        <v>71</v>
      </c>
      <c r="AY232" s="238" t="s">
        <v>246</v>
      </c>
    </row>
    <row r="233" s="12" customFormat="1">
      <c r="B233" s="228"/>
      <c r="C233" s="229"/>
      <c r="D233" s="230" t="s">
        <v>255</v>
      </c>
      <c r="E233" s="231" t="s">
        <v>1</v>
      </c>
      <c r="F233" s="232" t="s">
        <v>8117</v>
      </c>
      <c r="G233" s="229"/>
      <c r="H233" s="231" t="s">
        <v>1</v>
      </c>
      <c r="I233" s="233"/>
      <c r="J233" s="229"/>
      <c r="K233" s="229"/>
      <c r="L233" s="234"/>
      <c r="M233" s="235"/>
      <c r="N233" s="236"/>
      <c r="O233" s="236"/>
      <c r="P233" s="236"/>
      <c r="Q233" s="236"/>
      <c r="R233" s="236"/>
      <c r="S233" s="236"/>
      <c r="T233" s="237"/>
      <c r="AT233" s="238" t="s">
        <v>255</v>
      </c>
      <c r="AU233" s="238" t="s">
        <v>79</v>
      </c>
      <c r="AV233" s="12" t="s">
        <v>16</v>
      </c>
      <c r="AW233" s="12" t="s">
        <v>33</v>
      </c>
      <c r="AX233" s="12" t="s">
        <v>71</v>
      </c>
      <c r="AY233" s="238" t="s">
        <v>246</v>
      </c>
    </row>
    <row r="234" s="12" customFormat="1">
      <c r="B234" s="228"/>
      <c r="C234" s="229"/>
      <c r="D234" s="230" t="s">
        <v>255</v>
      </c>
      <c r="E234" s="231" t="s">
        <v>1</v>
      </c>
      <c r="F234" s="232" t="s">
        <v>8118</v>
      </c>
      <c r="G234" s="229"/>
      <c r="H234" s="231" t="s">
        <v>1</v>
      </c>
      <c r="I234" s="233"/>
      <c r="J234" s="229"/>
      <c r="K234" s="229"/>
      <c r="L234" s="234"/>
      <c r="M234" s="235"/>
      <c r="N234" s="236"/>
      <c r="O234" s="236"/>
      <c r="P234" s="236"/>
      <c r="Q234" s="236"/>
      <c r="R234" s="236"/>
      <c r="S234" s="236"/>
      <c r="T234" s="237"/>
      <c r="AT234" s="238" t="s">
        <v>255</v>
      </c>
      <c r="AU234" s="238" t="s">
        <v>79</v>
      </c>
      <c r="AV234" s="12" t="s">
        <v>16</v>
      </c>
      <c r="AW234" s="12" t="s">
        <v>33</v>
      </c>
      <c r="AX234" s="12" t="s">
        <v>71</v>
      </c>
      <c r="AY234" s="238" t="s">
        <v>246</v>
      </c>
    </row>
    <row r="235" s="13" customFormat="1">
      <c r="B235" s="239"/>
      <c r="C235" s="240"/>
      <c r="D235" s="230" t="s">
        <v>255</v>
      </c>
      <c r="E235" s="241" t="s">
        <v>1</v>
      </c>
      <c r="F235" s="242" t="s">
        <v>16</v>
      </c>
      <c r="G235" s="240"/>
      <c r="H235" s="243">
        <v>1</v>
      </c>
      <c r="I235" s="244"/>
      <c r="J235" s="240"/>
      <c r="K235" s="240"/>
      <c r="L235" s="245"/>
      <c r="M235" s="246"/>
      <c r="N235" s="247"/>
      <c r="O235" s="247"/>
      <c r="P235" s="247"/>
      <c r="Q235" s="247"/>
      <c r="R235" s="247"/>
      <c r="S235" s="247"/>
      <c r="T235" s="248"/>
      <c r="AT235" s="249" t="s">
        <v>255</v>
      </c>
      <c r="AU235" s="249" t="s">
        <v>79</v>
      </c>
      <c r="AV235" s="13" t="s">
        <v>79</v>
      </c>
      <c r="AW235" s="13" t="s">
        <v>33</v>
      </c>
      <c r="AX235" s="13" t="s">
        <v>71</v>
      </c>
      <c r="AY235" s="249" t="s">
        <v>246</v>
      </c>
    </row>
    <row r="236" s="1" customFormat="1" ht="16.5" customHeight="1">
      <c r="B236" s="37"/>
      <c r="C236" s="216" t="s">
        <v>398</v>
      </c>
      <c r="D236" s="216" t="s">
        <v>248</v>
      </c>
      <c r="E236" s="217" t="s">
        <v>8119</v>
      </c>
      <c r="F236" s="218" t="s">
        <v>8120</v>
      </c>
      <c r="G236" s="219" t="s">
        <v>7952</v>
      </c>
      <c r="H236" s="220">
        <v>1</v>
      </c>
      <c r="I236" s="221"/>
      <c r="J236" s="222">
        <f>ROUND(I236*H236,2)</f>
        <v>0</v>
      </c>
      <c r="K236" s="218" t="s">
        <v>1</v>
      </c>
      <c r="L236" s="42"/>
      <c r="M236" s="223" t="s">
        <v>1</v>
      </c>
      <c r="N236" s="224" t="s">
        <v>42</v>
      </c>
      <c r="O236" s="78"/>
      <c r="P236" s="225">
        <f>O236*H236</f>
        <v>0</v>
      </c>
      <c r="Q236" s="225">
        <v>0</v>
      </c>
      <c r="R236" s="225">
        <f>Q236*H236</f>
        <v>0</v>
      </c>
      <c r="S236" s="225">
        <v>0</v>
      </c>
      <c r="T236" s="226">
        <f>S236*H236</f>
        <v>0</v>
      </c>
      <c r="AR236" s="16" t="s">
        <v>7953</v>
      </c>
      <c r="AT236" s="16" t="s">
        <v>248</v>
      </c>
      <c r="AU236" s="16" t="s">
        <v>79</v>
      </c>
      <c r="AY236" s="16" t="s">
        <v>246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6" t="s">
        <v>16</v>
      </c>
      <c r="BK236" s="227">
        <f>ROUND(I236*H236,2)</f>
        <v>0</v>
      </c>
      <c r="BL236" s="16" t="s">
        <v>7953</v>
      </c>
      <c r="BM236" s="16" t="s">
        <v>8121</v>
      </c>
    </row>
    <row r="237" s="13" customFormat="1">
      <c r="B237" s="239"/>
      <c r="C237" s="240"/>
      <c r="D237" s="230" t="s">
        <v>255</v>
      </c>
      <c r="E237" s="241" t="s">
        <v>1</v>
      </c>
      <c r="F237" s="242" t="s">
        <v>16</v>
      </c>
      <c r="G237" s="240"/>
      <c r="H237" s="243">
        <v>1</v>
      </c>
      <c r="I237" s="244"/>
      <c r="J237" s="240"/>
      <c r="K237" s="240"/>
      <c r="L237" s="245"/>
      <c r="M237" s="246"/>
      <c r="N237" s="247"/>
      <c r="O237" s="247"/>
      <c r="P237" s="247"/>
      <c r="Q237" s="247"/>
      <c r="R237" s="247"/>
      <c r="S237" s="247"/>
      <c r="T237" s="248"/>
      <c r="AT237" s="249" t="s">
        <v>255</v>
      </c>
      <c r="AU237" s="249" t="s">
        <v>79</v>
      </c>
      <c r="AV237" s="13" t="s">
        <v>79</v>
      </c>
      <c r="AW237" s="13" t="s">
        <v>33</v>
      </c>
      <c r="AX237" s="13" t="s">
        <v>71</v>
      </c>
      <c r="AY237" s="249" t="s">
        <v>246</v>
      </c>
    </row>
    <row r="238" s="11" customFormat="1" ht="22.8" customHeight="1">
      <c r="B238" s="200"/>
      <c r="C238" s="201"/>
      <c r="D238" s="202" t="s">
        <v>70</v>
      </c>
      <c r="E238" s="214" t="s">
        <v>8122</v>
      </c>
      <c r="F238" s="214" t="s">
        <v>8123</v>
      </c>
      <c r="G238" s="201"/>
      <c r="H238" s="201"/>
      <c r="I238" s="204"/>
      <c r="J238" s="215">
        <f>BK238</f>
        <v>0</v>
      </c>
      <c r="K238" s="201"/>
      <c r="L238" s="206"/>
      <c r="M238" s="207"/>
      <c r="N238" s="208"/>
      <c r="O238" s="208"/>
      <c r="P238" s="209">
        <f>SUM(P239:P270)</f>
        <v>0</v>
      </c>
      <c r="Q238" s="208"/>
      <c r="R238" s="209">
        <f>SUM(R239:R270)</f>
        <v>0</v>
      </c>
      <c r="S238" s="208"/>
      <c r="T238" s="210">
        <f>SUM(T239:T270)</f>
        <v>0</v>
      </c>
      <c r="AR238" s="211" t="s">
        <v>276</v>
      </c>
      <c r="AT238" s="212" t="s">
        <v>70</v>
      </c>
      <c r="AU238" s="212" t="s">
        <v>16</v>
      </c>
      <c r="AY238" s="211" t="s">
        <v>246</v>
      </c>
      <c r="BK238" s="213">
        <f>SUM(BK239:BK270)</f>
        <v>0</v>
      </c>
    </row>
    <row r="239" s="1" customFormat="1" ht="16.5" customHeight="1">
      <c r="B239" s="37"/>
      <c r="C239" s="216" t="s">
        <v>405</v>
      </c>
      <c r="D239" s="216" t="s">
        <v>248</v>
      </c>
      <c r="E239" s="217" t="s">
        <v>8124</v>
      </c>
      <c r="F239" s="218" t="s">
        <v>8125</v>
      </c>
      <c r="G239" s="219" t="s">
        <v>7952</v>
      </c>
      <c r="H239" s="220">
        <v>1</v>
      </c>
      <c r="I239" s="221"/>
      <c r="J239" s="222">
        <f>ROUND(I239*H239,2)</f>
        <v>0</v>
      </c>
      <c r="K239" s="218" t="s">
        <v>1</v>
      </c>
      <c r="L239" s="42"/>
      <c r="M239" s="223" t="s">
        <v>1</v>
      </c>
      <c r="N239" s="224" t="s">
        <v>42</v>
      </c>
      <c r="O239" s="78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AR239" s="16" t="s">
        <v>7953</v>
      </c>
      <c r="AT239" s="16" t="s">
        <v>248</v>
      </c>
      <c r="AU239" s="16" t="s">
        <v>79</v>
      </c>
      <c r="AY239" s="16" t="s">
        <v>246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6" t="s">
        <v>16</v>
      </c>
      <c r="BK239" s="227">
        <f>ROUND(I239*H239,2)</f>
        <v>0</v>
      </c>
      <c r="BL239" s="16" t="s">
        <v>7953</v>
      </c>
      <c r="BM239" s="16" t="s">
        <v>8126</v>
      </c>
    </row>
    <row r="240" s="12" customFormat="1">
      <c r="B240" s="228"/>
      <c r="C240" s="229"/>
      <c r="D240" s="230" t="s">
        <v>255</v>
      </c>
      <c r="E240" s="231" t="s">
        <v>1</v>
      </c>
      <c r="F240" s="232" t="s">
        <v>8127</v>
      </c>
      <c r="G240" s="229"/>
      <c r="H240" s="231" t="s">
        <v>1</v>
      </c>
      <c r="I240" s="233"/>
      <c r="J240" s="229"/>
      <c r="K240" s="229"/>
      <c r="L240" s="234"/>
      <c r="M240" s="235"/>
      <c r="N240" s="236"/>
      <c r="O240" s="236"/>
      <c r="P240" s="236"/>
      <c r="Q240" s="236"/>
      <c r="R240" s="236"/>
      <c r="S240" s="236"/>
      <c r="T240" s="237"/>
      <c r="AT240" s="238" t="s">
        <v>255</v>
      </c>
      <c r="AU240" s="238" t="s">
        <v>79</v>
      </c>
      <c r="AV240" s="12" t="s">
        <v>16</v>
      </c>
      <c r="AW240" s="12" t="s">
        <v>33</v>
      </c>
      <c r="AX240" s="12" t="s">
        <v>71</v>
      </c>
      <c r="AY240" s="238" t="s">
        <v>246</v>
      </c>
    </row>
    <row r="241" s="12" customFormat="1">
      <c r="B241" s="228"/>
      <c r="C241" s="229"/>
      <c r="D241" s="230" t="s">
        <v>255</v>
      </c>
      <c r="E241" s="231" t="s">
        <v>1</v>
      </c>
      <c r="F241" s="232" t="s">
        <v>8128</v>
      </c>
      <c r="G241" s="229"/>
      <c r="H241" s="231" t="s">
        <v>1</v>
      </c>
      <c r="I241" s="233"/>
      <c r="J241" s="229"/>
      <c r="K241" s="229"/>
      <c r="L241" s="234"/>
      <c r="M241" s="235"/>
      <c r="N241" s="236"/>
      <c r="O241" s="236"/>
      <c r="P241" s="236"/>
      <c r="Q241" s="236"/>
      <c r="R241" s="236"/>
      <c r="S241" s="236"/>
      <c r="T241" s="237"/>
      <c r="AT241" s="238" t="s">
        <v>255</v>
      </c>
      <c r="AU241" s="238" t="s">
        <v>79</v>
      </c>
      <c r="AV241" s="12" t="s">
        <v>16</v>
      </c>
      <c r="AW241" s="12" t="s">
        <v>33</v>
      </c>
      <c r="AX241" s="12" t="s">
        <v>71</v>
      </c>
      <c r="AY241" s="238" t="s">
        <v>246</v>
      </c>
    </row>
    <row r="242" s="12" customFormat="1">
      <c r="B242" s="228"/>
      <c r="C242" s="229"/>
      <c r="D242" s="230" t="s">
        <v>255</v>
      </c>
      <c r="E242" s="231" t="s">
        <v>1</v>
      </c>
      <c r="F242" s="232" t="s">
        <v>8129</v>
      </c>
      <c r="G242" s="229"/>
      <c r="H242" s="231" t="s">
        <v>1</v>
      </c>
      <c r="I242" s="233"/>
      <c r="J242" s="229"/>
      <c r="K242" s="229"/>
      <c r="L242" s="234"/>
      <c r="M242" s="235"/>
      <c r="N242" s="236"/>
      <c r="O242" s="236"/>
      <c r="P242" s="236"/>
      <c r="Q242" s="236"/>
      <c r="R242" s="236"/>
      <c r="S242" s="236"/>
      <c r="T242" s="237"/>
      <c r="AT242" s="238" t="s">
        <v>255</v>
      </c>
      <c r="AU242" s="238" t="s">
        <v>79</v>
      </c>
      <c r="AV242" s="12" t="s">
        <v>16</v>
      </c>
      <c r="AW242" s="12" t="s">
        <v>33</v>
      </c>
      <c r="AX242" s="12" t="s">
        <v>71</v>
      </c>
      <c r="AY242" s="238" t="s">
        <v>246</v>
      </c>
    </row>
    <row r="243" s="12" customFormat="1">
      <c r="B243" s="228"/>
      <c r="C243" s="229"/>
      <c r="D243" s="230" t="s">
        <v>255</v>
      </c>
      <c r="E243" s="231" t="s">
        <v>1</v>
      </c>
      <c r="F243" s="232" t="s">
        <v>8130</v>
      </c>
      <c r="G243" s="229"/>
      <c r="H243" s="231" t="s">
        <v>1</v>
      </c>
      <c r="I243" s="233"/>
      <c r="J243" s="229"/>
      <c r="K243" s="229"/>
      <c r="L243" s="234"/>
      <c r="M243" s="235"/>
      <c r="N243" s="236"/>
      <c r="O243" s="236"/>
      <c r="P243" s="236"/>
      <c r="Q243" s="236"/>
      <c r="R243" s="236"/>
      <c r="S243" s="236"/>
      <c r="T243" s="237"/>
      <c r="AT243" s="238" t="s">
        <v>255</v>
      </c>
      <c r="AU243" s="238" t="s">
        <v>79</v>
      </c>
      <c r="AV243" s="12" t="s">
        <v>16</v>
      </c>
      <c r="AW243" s="12" t="s">
        <v>33</v>
      </c>
      <c r="AX243" s="12" t="s">
        <v>71</v>
      </c>
      <c r="AY243" s="238" t="s">
        <v>246</v>
      </c>
    </row>
    <row r="244" s="12" customFormat="1">
      <c r="B244" s="228"/>
      <c r="C244" s="229"/>
      <c r="D244" s="230" t="s">
        <v>255</v>
      </c>
      <c r="E244" s="231" t="s">
        <v>1</v>
      </c>
      <c r="F244" s="232" t="s">
        <v>8131</v>
      </c>
      <c r="G244" s="229"/>
      <c r="H244" s="231" t="s">
        <v>1</v>
      </c>
      <c r="I244" s="233"/>
      <c r="J244" s="229"/>
      <c r="K244" s="229"/>
      <c r="L244" s="234"/>
      <c r="M244" s="235"/>
      <c r="N244" s="236"/>
      <c r="O244" s="236"/>
      <c r="P244" s="236"/>
      <c r="Q244" s="236"/>
      <c r="R244" s="236"/>
      <c r="S244" s="236"/>
      <c r="T244" s="237"/>
      <c r="AT244" s="238" t="s">
        <v>255</v>
      </c>
      <c r="AU244" s="238" t="s">
        <v>79</v>
      </c>
      <c r="AV244" s="12" t="s">
        <v>16</v>
      </c>
      <c r="AW244" s="12" t="s">
        <v>33</v>
      </c>
      <c r="AX244" s="12" t="s">
        <v>71</v>
      </c>
      <c r="AY244" s="238" t="s">
        <v>246</v>
      </c>
    </row>
    <row r="245" s="12" customFormat="1">
      <c r="B245" s="228"/>
      <c r="C245" s="229"/>
      <c r="D245" s="230" t="s">
        <v>255</v>
      </c>
      <c r="E245" s="231" t="s">
        <v>1</v>
      </c>
      <c r="F245" s="232" t="s">
        <v>8132</v>
      </c>
      <c r="G245" s="229"/>
      <c r="H245" s="231" t="s">
        <v>1</v>
      </c>
      <c r="I245" s="233"/>
      <c r="J245" s="229"/>
      <c r="K245" s="229"/>
      <c r="L245" s="234"/>
      <c r="M245" s="235"/>
      <c r="N245" s="236"/>
      <c r="O245" s="236"/>
      <c r="P245" s="236"/>
      <c r="Q245" s="236"/>
      <c r="R245" s="236"/>
      <c r="S245" s="236"/>
      <c r="T245" s="237"/>
      <c r="AT245" s="238" t="s">
        <v>255</v>
      </c>
      <c r="AU245" s="238" t="s">
        <v>79</v>
      </c>
      <c r="AV245" s="12" t="s">
        <v>16</v>
      </c>
      <c r="AW245" s="12" t="s">
        <v>33</v>
      </c>
      <c r="AX245" s="12" t="s">
        <v>71</v>
      </c>
      <c r="AY245" s="238" t="s">
        <v>246</v>
      </c>
    </row>
    <row r="246" s="12" customFormat="1">
      <c r="B246" s="228"/>
      <c r="C246" s="229"/>
      <c r="D246" s="230" t="s">
        <v>255</v>
      </c>
      <c r="E246" s="231" t="s">
        <v>1</v>
      </c>
      <c r="F246" s="232" t="s">
        <v>8133</v>
      </c>
      <c r="G246" s="229"/>
      <c r="H246" s="231" t="s">
        <v>1</v>
      </c>
      <c r="I246" s="233"/>
      <c r="J246" s="229"/>
      <c r="K246" s="229"/>
      <c r="L246" s="234"/>
      <c r="M246" s="235"/>
      <c r="N246" s="236"/>
      <c r="O246" s="236"/>
      <c r="P246" s="236"/>
      <c r="Q246" s="236"/>
      <c r="R246" s="236"/>
      <c r="S246" s="236"/>
      <c r="T246" s="237"/>
      <c r="AT246" s="238" t="s">
        <v>255</v>
      </c>
      <c r="AU246" s="238" t="s">
        <v>79</v>
      </c>
      <c r="AV246" s="12" t="s">
        <v>16</v>
      </c>
      <c r="AW246" s="12" t="s">
        <v>33</v>
      </c>
      <c r="AX246" s="12" t="s">
        <v>71</v>
      </c>
      <c r="AY246" s="238" t="s">
        <v>246</v>
      </c>
    </row>
    <row r="247" s="12" customFormat="1">
      <c r="B247" s="228"/>
      <c r="C247" s="229"/>
      <c r="D247" s="230" t="s">
        <v>255</v>
      </c>
      <c r="E247" s="231" t="s">
        <v>1</v>
      </c>
      <c r="F247" s="232" t="s">
        <v>8134</v>
      </c>
      <c r="G247" s="229"/>
      <c r="H247" s="231" t="s">
        <v>1</v>
      </c>
      <c r="I247" s="233"/>
      <c r="J247" s="229"/>
      <c r="K247" s="229"/>
      <c r="L247" s="234"/>
      <c r="M247" s="235"/>
      <c r="N247" s="236"/>
      <c r="O247" s="236"/>
      <c r="P247" s="236"/>
      <c r="Q247" s="236"/>
      <c r="R247" s="236"/>
      <c r="S247" s="236"/>
      <c r="T247" s="237"/>
      <c r="AT247" s="238" t="s">
        <v>255</v>
      </c>
      <c r="AU247" s="238" t="s">
        <v>79</v>
      </c>
      <c r="AV247" s="12" t="s">
        <v>16</v>
      </c>
      <c r="AW247" s="12" t="s">
        <v>33</v>
      </c>
      <c r="AX247" s="12" t="s">
        <v>71</v>
      </c>
      <c r="AY247" s="238" t="s">
        <v>246</v>
      </c>
    </row>
    <row r="248" s="12" customFormat="1">
      <c r="B248" s="228"/>
      <c r="C248" s="229"/>
      <c r="D248" s="230" t="s">
        <v>255</v>
      </c>
      <c r="E248" s="231" t="s">
        <v>1</v>
      </c>
      <c r="F248" s="232" t="s">
        <v>8135</v>
      </c>
      <c r="G248" s="229"/>
      <c r="H248" s="231" t="s">
        <v>1</v>
      </c>
      <c r="I248" s="233"/>
      <c r="J248" s="229"/>
      <c r="K248" s="229"/>
      <c r="L248" s="234"/>
      <c r="M248" s="235"/>
      <c r="N248" s="236"/>
      <c r="O248" s="236"/>
      <c r="P248" s="236"/>
      <c r="Q248" s="236"/>
      <c r="R248" s="236"/>
      <c r="S248" s="236"/>
      <c r="T248" s="237"/>
      <c r="AT248" s="238" t="s">
        <v>255</v>
      </c>
      <c r="AU248" s="238" t="s">
        <v>79</v>
      </c>
      <c r="AV248" s="12" t="s">
        <v>16</v>
      </c>
      <c r="AW248" s="12" t="s">
        <v>33</v>
      </c>
      <c r="AX248" s="12" t="s">
        <v>71</v>
      </c>
      <c r="AY248" s="238" t="s">
        <v>246</v>
      </c>
    </row>
    <row r="249" s="12" customFormat="1">
      <c r="B249" s="228"/>
      <c r="C249" s="229"/>
      <c r="D249" s="230" t="s">
        <v>255</v>
      </c>
      <c r="E249" s="231" t="s">
        <v>1</v>
      </c>
      <c r="F249" s="232" t="s">
        <v>8136</v>
      </c>
      <c r="G249" s="229"/>
      <c r="H249" s="231" t="s">
        <v>1</v>
      </c>
      <c r="I249" s="233"/>
      <c r="J249" s="229"/>
      <c r="K249" s="229"/>
      <c r="L249" s="234"/>
      <c r="M249" s="235"/>
      <c r="N249" s="236"/>
      <c r="O249" s="236"/>
      <c r="P249" s="236"/>
      <c r="Q249" s="236"/>
      <c r="R249" s="236"/>
      <c r="S249" s="236"/>
      <c r="T249" s="237"/>
      <c r="AT249" s="238" t="s">
        <v>255</v>
      </c>
      <c r="AU249" s="238" t="s">
        <v>79</v>
      </c>
      <c r="AV249" s="12" t="s">
        <v>16</v>
      </c>
      <c r="AW249" s="12" t="s">
        <v>33</v>
      </c>
      <c r="AX249" s="12" t="s">
        <v>71</v>
      </c>
      <c r="AY249" s="238" t="s">
        <v>246</v>
      </c>
    </row>
    <row r="250" s="12" customFormat="1">
      <c r="B250" s="228"/>
      <c r="C250" s="229"/>
      <c r="D250" s="230" t="s">
        <v>255</v>
      </c>
      <c r="E250" s="231" t="s">
        <v>1</v>
      </c>
      <c r="F250" s="232" t="s">
        <v>8137</v>
      </c>
      <c r="G250" s="229"/>
      <c r="H250" s="231" t="s">
        <v>1</v>
      </c>
      <c r="I250" s="233"/>
      <c r="J250" s="229"/>
      <c r="K250" s="229"/>
      <c r="L250" s="234"/>
      <c r="M250" s="235"/>
      <c r="N250" s="236"/>
      <c r="O250" s="236"/>
      <c r="P250" s="236"/>
      <c r="Q250" s="236"/>
      <c r="R250" s="236"/>
      <c r="S250" s="236"/>
      <c r="T250" s="237"/>
      <c r="AT250" s="238" t="s">
        <v>255</v>
      </c>
      <c r="AU250" s="238" t="s">
        <v>79</v>
      </c>
      <c r="AV250" s="12" t="s">
        <v>16</v>
      </c>
      <c r="AW250" s="12" t="s">
        <v>33</v>
      </c>
      <c r="AX250" s="12" t="s">
        <v>71</v>
      </c>
      <c r="AY250" s="238" t="s">
        <v>246</v>
      </c>
    </row>
    <row r="251" s="12" customFormat="1">
      <c r="B251" s="228"/>
      <c r="C251" s="229"/>
      <c r="D251" s="230" t="s">
        <v>255</v>
      </c>
      <c r="E251" s="231" t="s">
        <v>1</v>
      </c>
      <c r="F251" s="232" t="s">
        <v>8138</v>
      </c>
      <c r="G251" s="229"/>
      <c r="H251" s="231" t="s">
        <v>1</v>
      </c>
      <c r="I251" s="233"/>
      <c r="J251" s="229"/>
      <c r="K251" s="229"/>
      <c r="L251" s="234"/>
      <c r="M251" s="235"/>
      <c r="N251" s="236"/>
      <c r="O251" s="236"/>
      <c r="P251" s="236"/>
      <c r="Q251" s="236"/>
      <c r="R251" s="236"/>
      <c r="S251" s="236"/>
      <c r="T251" s="237"/>
      <c r="AT251" s="238" t="s">
        <v>255</v>
      </c>
      <c r="AU251" s="238" t="s">
        <v>79</v>
      </c>
      <c r="AV251" s="12" t="s">
        <v>16</v>
      </c>
      <c r="AW251" s="12" t="s">
        <v>33</v>
      </c>
      <c r="AX251" s="12" t="s">
        <v>71</v>
      </c>
      <c r="AY251" s="238" t="s">
        <v>246</v>
      </c>
    </row>
    <row r="252" s="12" customFormat="1">
      <c r="B252" s="228"/>
      <c r="C252" s="229"/>
      <c r="D252" s="230" t="s">
        <v>255</v>
      </c>
      <c r="E252" s="231" t="s">
        <v>1</v>
      </c>
      <c r="F252" s="232" t="s">
        <v>8139</v>
      </c>
      <c r="G252" s="229"/>
      <c r="H252" s="231" t="s">
        <v>1</v>
      </c>
      <c r="I252" s="233"/>
      <c r="J252" s="229"/>
      <c r="K252" s="229"/>
      <c r="L252" s="234"/>
      <c r="M252" s="235"/>
      <c r="N252" s="236"/>
      <c r="O252" s="236"/>
      <c r="P252" s="236"/>
      <c r="Q252" s="236"/>
      <c r="R252" s="236"/>
      <c r="S252" s="236"/>
      <c r="T252" s="237"/>
      <c r="AT252" s="238" t="s">
        <v>255</v>
      </c>
      <c r="AU252" s="238" t="s">
        <v>79</v>
      </c>
      <c r="AV252" s="12" t="s">
        <v>16</v>
      </c>
      <c r="AW252" s="12" t="s">
        <v>33</v>
      </c>
      <c r="AX252" s="12" t="s">
        <v>71</v>
      </c>
      <c r="AY252" s="238" t="s">
        <v>246</v>
      </c>
    </row>
    <row r="253" s="12" customFormat="1">
      <c r="B253" s="228"/>
      <c r="C253" s="229"/>
      <c r="D253" s="230" t="s">
        <v>255</v>
      </c>
      <c r="E253" s="231" t="s">
        <v>1</v>
      </c>
      <c r="F253" s="232" t="s">
        <v>8140</v>
      </c>
      <c r="G253" s="229"/>
      <c r="H253" s="231" t="s">
        <v>1</v>
      </c>
      <c r="I253" s="233"/>
      <c r="J253" s="229"/>
      <c r="K253" s="229"/>
      <c r="L253" s="234"/>
      <c r="M253" s="235"/>
      <c r="N253" s="236"/>
      <c r="O253" s="236"/>
      <c r="P253" s="236"/>
      <c r="Q253" s="236"/>
      <c r="R253" s="236"/>
      <c r="S253" s="236"/>
      <c r="T253" s="237"/>
      <c r="AT253" s="238" t="s">
        <v>255</v>
      </c>
      <c r="AU253" s="238" t="s">
        <v>79</v>
      </c>
      <c r="AV253" s="12" t="s">
        <v>16</v>
      </c>
      <c r="AW253" s="12" t="s">
        <v>33</v>
      </c>
      <c r="AX253" s="12" t="s">
        <v>71</v>
      </c>
      <c r="AY253" s="238" t="s">
        <v>246</v>
      </c>
    </row>
    <row r="254" s="13" customFormat="1">
      <c r="B254" s="239"/>
      <c r="C254" s="240"/>
      <c r="D254" s="230" t="s">
        <v>255</v>
      </c>
      <c r="E254" s="241" t="s">
        <v>1</v>
      </c>
      <c r="F254" s="242" t="s">
        <v>16</v>
      </c>
      <c r="G254" s="240"/>
      <c r="H254" s="243">
        <v>1</v>
      </c>
      <c r="I254" s="244"/>
      <c r="J254" s="240"/>
      <c r="K254" s="240"/>
      <c r="L254" s="245"/>
      <c r="M254" s="246"/>
      <c r="N254" s="247"/>
      <c r="O254" s="247"/>
      <c r="P254" s="247"/>
      <c r="Q254" s="247"/>
      <c r="R254" s="247"/>
      <c r="S254" s="247"/>
      <c r="T254" s="248"/>
      <c r="AT254" s="249" t="s">
        <v>255</v>
      </c>
      <c r="AU254" s="249" t="s">
        <v>79</v>
      </c>
      <c r="AV254" s="13" t="s">
        <v>79</v>
      </c>
      <c r="AW254" s="13" t="s">
        <v>33</v>
      </c>
      <c r="AX254" s="13" t="s">
        <v>71</v>
      </c>
      <c r="AY254" s="249" t="s">
        <v>246</v>
      </c>
    </row>
    <row r="255" s="1" customFormat="1" ht="16.5" customHeight="1">
      <c r="B255" s="37"/>
      <c r="C255" s="216" t="s">
        <v>411</v>
      </c>
      <c r="D255" s="216" t="s">
        <v>248</v>
      </c>
      <c r="E255" s="217" t="s">
        <v>8141</v>
      </c>
      <c r="F255" s="218" t="s">
        <v>8142</v>
      </c>
      <c r="G255" s="219" t="s">
        <v>7952</v>
      </c>
      <c r="H255" s="220">
        <v>1</v>
      </c>
      <c r="I255" s="221"/>
      <c r="J255" s="222">
        <f>ROUND(I255*H255,2)</f>
        <v>0</v>
      </c>
      <c r="K255" s="218" t="s">
        <v>1</v>
      </c>
      <c r="L255" s="42"/>
      <c r="M255" s="223" t="s">
        <v>1</v>
      </c>
      <c r="N255" s="224" t="s">
        <v>42</v>
      </c>
      <c r="O255" s="78"/>
      <c r="P255" s="225">
        <f>O255*H255</f>
        <v>0</v>
      </c>
      <c r="Q255" s="225">
        <v>0</v>
      </c>
      <c r="R255" s="225">
        <f>Q255*H255</f>
        <v>0</v>
      </c>
      <c r="S255" s="225">
        <v>0</v>
      </c>
      <c r="T255" s="226">
        <f>S255*H255</f>
        <v>0</v>
      </c>
      <c r="AR255" s="16" t="s">
        <v>7953</v>
      </c>
      <c r="AT255" s="16" t="s">
        <v>248</v>
      </c>
      <c r="AU255" s="16" t="s">
        <v>79</v>
      </c>
      <c r="AY255" s="16" t="s">
        <v>246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6" t="s">
        <v>16</v>
      </c>
      <c r="BK255" s="227">
        <f>ROUND(I255*H255,2)</f>
        <v>0</v>
      </c>
      <c r="BL255" s="16" t="s">
        <v>7953</v>
      </c>
      <c r="BM255" s="16" t="s">
        <v>8143</v>
      </c>
    </row>
    <row r="256" s="12" customFormat="1">
      <c r="B256" s="228"/>
      <c r="C256" s="229"/>
      <c r="D256" s="230" t="s">
        <v>255</v>
      </c>
      <c r="E256" s="231" t="s">
        <v>1</v>
      </c>
      <c r="F256" s="232" t="s">
        <v>8144</v>
      </c>
      <c r="G256" s="229"/>
      <c r="H256" s="231" t="s">
        <v>1</v>
      </c>
      <c r="I256" s="233"/>
      <c r="J256" s="229"/>
      <c r="K256" s="229"/>
      <c r="L256" s="234"/>
      <c r="M256" s="235"/>
      <c r="N256" s="236"/>
      <c r="O256" s="236"/>
      <c r="P256" s="236"/>
      <c r="Q256" s="236"/>
      <c r="R256" s="236"/>
      <c r="S256" s="236"/>
      <c r="T256" s="237"/>
      <c r="AT256" s="238" t="s">
        <v>255</v>
      </c>
      <c r="AU256" s="238" t="s">
        <v>79</v>
      </c>
      <c r="AV256" s="12" t="s">
        <v>16</v>
      </c>
      <c r="AW256" s="12" t="s">
        <v>33</v>
      </c>
      <c r="AX256" s="12" t="s">
        <v>71</v>
      </c>
      <c r="AY256" s="238" t="s">
        <v>246</v>
      </c>
    </row>
    <row r="257" s="12" customFormat="1">
      <c r="B257" s="228"/>
      <c r="C257" s="229"/>
      <c r="D257" s="230" t="s">
        <v>255</v>
      </c>
      <c r="E257" s="231" t="s">
        <v>1</v>
      </c>
      <c r="F257" s="232" t="s">
        <v>8145</v>
      </c>
      <c r="G257" s="229"/>
      <c r="H257" s="231" t="s">
        <v>1</v>
      </c>
      <c r="I257" s="233"/>
      <c r="J257" s="229"/>
      <c r="K257" s="229"/>
      <c r="L257" s="234"/>
      <c r="M257" s="235"/>
      <c r="N257" s="236"/>
      <c r="O257" s="236"/>
      <c r="P257" s="236"/>
      <c r="Q257" s="236"/>
      <c r="R257" s="236"/>
      <c r="S257" s="236"/>
      <c r="T257" s="237"/>
      <c r="AT257" s="238" t="s">
        <v>255</v>
      </c>
      <c r="AU257" s="238" t="s">
        <v>79</v>
      </c>
      <c r="AV257" s="12" t="s">
        <v>16</v>
      </c>
      <c r="AW257" s="12" t="s">
        <v>33</v>
      </c>
      <c r="AX257" s="12" t="s">
        <v>71</v>
      </c>
      <c r="AY257" s="238" t="s">
        <v>246</v>
      </c>
    </row>
    <row r="258" s="12" customFormat="1">
      <c r="B258" s="228"/>
      <c r="C258" s="229"/>
      <c r="D258" s="230" t="s">
        <v>255</v>
      </c>
      <c r="E258" s="231" t="s">
        <v>1</v>
      </c>
      <c r="F258" s="232" t="s">
        <v>8146</v>
      </c>
      <c r="G258" s="229"/>
      <c r="H258" s="231" t="s">
        <v>1</v>
      </c>
      <c r="I258" s="233"/>
      <c r="J258" s="229"/>
      <c r="K258" s="229"/>
      <c r="L258" s="234"/>
      <c r="M258" s="235"/>
      <c r="N258" s="236"/>
      <c r="O258" s="236"/>
      <c r="P258" s="236"/>
      <c r="Q258" s="236"/>
      <c r="R258" s="236"/>
      <c r="S258" s="236"/>
      <c r="T258" s="237"/>
      <c r="AT258" s="238" t="s">
        <v>255</v>
      </c>
      <c r="AU258" s="238" t="s">
        <v>79</v>
      </c>
      <c r="AV258" s="12" t="s">
        <v>16</v>
      </c>
      <c r="AW258" s="12" t="s">
        <v>33</v>
      </c>
      <c r="AX258" s="12" t="s">
        <v>71</v>
      </c>
      <c r="AY258" s="238" t="s">
        <v>246</v>
      </c>
    </row>
    <row r="259" s="12" customFormat="1">
      <c r="B259" s="228"/>
      <c r="C259" s="229"/>
      <c r="D259" s="230" t="s">
        <v>255</v>
      </c>
      <c r="E259" s="231" t="s">
        <v>1</v>
      </c>
      <c r="F259" s="232" t="s">
        <v>8147</v>
      </c>
      <c r="G259" s="229"/>
      <c r="H259" s="231" t="s">
        <v>1</v>
      </c>
      <c r="I259" s="233"/>
      <c r="J259" s="229"/>
      <c r="K259" s="229"/>
      <c r="L259" s="234"/>
      <c r="M259" s="235"/>
      <c r="N259" s="236"/>
      <c r="O259" s="236"/>
      <c r="P259" s="236"/>
      <c r="Q259" s="236"/>
      <c r="R259" s="236"/>
      <c r="S259" s="236"/>
      <c r="T259" s="237"/>
      <c r="AT259" s="238" t="s">
        <v>255</v>
      </c>
      <c r="AU259" s="238" t="s">
        <v>79</v>
      </c>
      <c r="AV259" s="12" t="s">
        <v>16</v>
      </c>
      <c r="AW259" s="12" t="s">
        <v>33</v>
      </c>
      <c r="AX259" s="12" t="s">
        <v>71</v>
      </c>
      <c r="AY259" s="238" t="s">
        <v>246</v>
      </c>
    </row>
    <row r="260" s="12" customFormat="1">
      <c r="B260" s="228"/>
      <c r="C260" s="229"/>
      <c r="D260" s="230" t="s">
        <v>255</v>
      </c>
      <c r="E260" s="231" t="s">
        <v>1</v>
      </c>
      <c r="F260" s="232" t="s">
        <v>8148</v>
      </c>
      <c r="G260" s="229"/>
      <c r="H260" s="231" t="s">
        <v>1</v>
      </c>
      <c r="I260" s="233"/>
      <c r="J260" s="229"/>
      <c r="K260" s="229"/>
      <c r="L260" s="234"/>
      <c r="M260" s="235"/>
      <c r="N260" s="236"/>
      <c r="O260" s="236"/>
      <c r="P260" s="236"/>
      <c r="Q260" s="236"/>
      <c r="R260" s="236"/>
      <c r="S260" s="236"/>
      <c r="T260" s="237"/>
      <c r="AT260" s="238" t="s">
        <v>255</v>
      </c>
      <c r="AU260" s="238" t="s">
        <v>79</v>
      </c>
      <c r="AV260" s="12" t="s">
        <v>16</v>
      </c>
      <c r="AW260" s="12" t="s">
        <v>33</v>
      </c>
      <c r="AX260" s="12" t="s">
        <v>71</v>
      </c>
      <c r="AY260" s="238" t="s">
        <v>246</v>
      </c>
    </row>
    <row r="261" s="12" customFormat="1">
      <c r="B261" s="228"/>
      <c r="C261" s="229"/>
      <c r="D261" s="230" t="s">
        <v>255</v>
      </c>
      <c r="E261" s="231" t="s">
        <v>1</v>
      </c>
      <c r="F261" s="232" t="s">
        <v>8149</v>
      </c>
      <c r="G261" s="229"/>
      <c r="H261" s="231" t="s">
        <v>1</v>
      </c>
      <c r="I261" s="233"/>
      <c r="J261" s="229"/>
      <c r="K261" s="229"/>
      <c r="L261" s="234"/>
      <c r="M261" s="235"/>
      <c r="N261" s="236"/>
      <c r="O261" s="236"/>
      <c r="P261" s="236"/>
      <c r="Q261" s="236"/>
      <c r="R261" s="236"/>
      <c r="S261" s="236"/>
      <c r="T261" s="237"/>
      <c r="AT261" s="238" t="s">
        <v>255</v>
      </c>
      <c r="AU261" s="238" t="s">
        <v>79</v>
      </c>
      <c r="AV261" s="12" t="s">
        <v>16</v>
      </c>
      <c r="AW261" s="12" t="s">
        <v>33</v>
      </c>
      <c r="AX261" s="12" t="s">
        <v>71</v>
      </c>
      <c r="AY261" s="238" t="s">
        <v>246</v>
      </c>
    </row>
    <row r="262" s="12" customFormat="1">
      <c r="B262" s="228"/>
      <c r="C262" s="229"/>
      <c r="D262" s="230" t="s">
        <v>255</v>
      </c>
      <c r="E262" s="231" t="s">
        <v>1</v>
      </c>
      <c r="F262" s="232" t="s">
        <v>8150</v>
      </c>
      <c r="G262" s="229"/>
      <c r="H262" s="231" t="s">
        <v>1</v>
      </c>
      <c r="I262" s="233"/>
      <c r="J262" s="229"/>
      <c r="K262" s="229"/>
      <c r="L262" s="234"/>
      <c r="M262" s="235"/>
      <c r="N262" s="236"/>
      <c r="O262" s="236"/>
      <c r="P262" s="236"/>
      <c r="Q262" s="236"/>
      <c r="R262" s="236"/>
      <c r="S262" s="236"/>
      <c r="T262" s="237"/>
      <c r="AT262" s="238" t="s">
        <v>255</v>
      </c>
      <c r="AU262" s="238" t="s">
        <v>79</v>
      </c>
      <c r="AV262" s="12" t="s">
        <v>16</v>
      </c>
      <c r="AW262" s="12" t="s">
        <v>33</v>
      </c>
      <c r="AX262" s="12" t="s">
        <v>71</v>
      </c>
      <c r="AY262" s="238" t="s">
        <v>246</v>
      </c>
    </row>
    <row r="263" s="13" customFormat="1">
      <c r="B263" s="239"/>
      <c r="C263" s="240"/>
      <c r="D263" s="230" t="s">
        <v>255</v>
      </c>
      <c r="E263" s="241" t="s">
        <v>1</v>
      </c>
      <c r="F263" s="242" t="s">
        <v>16</v>
      </c>
      <c r="G263" s="240"/>
      <c r="H263" s="243">
        <v>1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AT263" s="249" t="s">
        <v>255</v>
      </c>
      <c r="AU263" s="249" t="s">
        <v>79</v>
      </c>
      <c r="AV263" s="13" t="s">
        <v>79</v>
      </c>
      <c r="AW263" s="13" t="s">
        <v>33</v>
      </c>
      <c r="AX263" s="13" t="s">
        <v>71</v>
      </c>
      <c r="AY263" s="249" t="s">
        <v>246</v>
      </c>
    </row>
    <row r="264" s="1" customFormat="1" ht="16.5" customHeight="1">
      <c r="B264" s="37"/>
      <c r="C264" s="216" t="s">
        <v>416</v>
      </c>
      <c r="D264" s="216" t="s">
        <v>248</v>
      </c>
      <c r="E264" s="217" t="s">
        <v>8151</v>
      </c>
      <c r="F264" s="218" t="s">
        <v>8152</v>
      </c>
      <c r="G264" s="219" t="s">
        <v>7952</v>
      </c>
      <c r="H264" s="220">
        <v>1</v>
      </c>
      <c r="I264" s="221"/>
      <c r="J264" s="222">
        <f>ROUND(I264*H264,2)</f>
        <v>0</v>
      </c>
      <c r="K264" s="218" t="s">
        <v>1</v>
      </c>
      <c r="L264" s="42"/>
      <c r="M264" s="223" t="s">
        <v>1</v>
      </c>
      <c r="N264" s="224" t="s">
        <v>42</v>
      </c>
      <c r="O264" s="78"/>
      <c r="P264" s="225">
        <f>O264*H264</f>
        <v>0</v>
      </c>
      <c r="Q264" s="225">
        <v>0</v>
      </c>
      <c r="R264" s="225">
        <f>Q264*H264</f>
        <v>0</v>
      </c>
      <c r="S264" s="225">
        <v>0</v>
      </c>
      <c r="T264" s="226">
        <f>S264*H264</f>
        <v>0</v>
      </c>
      <c r="AR264" s="16" t="s">
        <v>7953</v>
      </c>
      <c r="AT264" s="16" t="s">
        <v>248</v>
      </c>
      <c r="AU264" s="16" t="s">
        <v>79</v>
      </c>
      <c r="AY264" s="16" t="s">
        <v>246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6" t="s">
        <v>16</v>
      </c>
      <c r="BK264" s="227">
        <f>ROUND(I264*H264,2)</f>
        <v>0</v>
      </c>
      <c r="BL264" s="16" t="s">
        <v>7953</v>
      </c>
      <c r="BM264" s="16" t="s">
        <v>8153</v>
      </c>
    </row>
    <row r="265" s="12" customFormat="1">
      <c r="B265" s="228"/>
      <c r="C265" s="229"/>
      <c r="D265" s="230" t="s">
        <v>255</v>
      </c>
      <c r="E265" s="231" t="s">
        <v>1</v>
      </c>
      <c r="F265" s="232" t="s">
        <v>8154</v>
      </c>
      <c r="G265" s="229"/>
      <c r="H265" s="231" t="s">
        <v>1</v>
      </c>
      <c r="I265" s="233"/>
      <c r="J265" s="229"/>
      <c r="K265" s="229"/>
      <c r="L265" s="234"/>
      <c r="M265" s="235"/>
      <c r="N265" s="236"/>
      <c r="O265" s="236"/>
      <c r="P265" s="236"/>
      <c r="Q265" s="236"/>
      <c r="R265" s="236"/>
      <c r="S265" s="236"/>
      <c r="T265" s="237"/>
      <c r="AT265" s="238" t="s">
        <v>255</v>
      </c>
      <c r="AU265" s="238" t="s">
        <v>79</v>
      </c>
      <c r="AV265" s="12" t="s">
        <v>16</v>
      </c>
      <c r="AW265" s="12" t="s">
        <v>33</v>
      </c>
      <c r="AX265" s="12" t="s">
        <v>71</v>
      </c>
      <c r="AY265" s="238" t="s">
        <v>246</v>
      </c>
    </row>
    <row r="266" s="12" customFormat="1">
      <c r="B266" s="228"/>
      <c r="C266" s="229"/>
      <c r="D266" s="230" t="s">
        <v>255</v>
      </c>
      <c r="E266" s="231" t="s">
        <v>1</v>
      </c>
      <c r="F266" s="232" t="s">
        <v>8155</v>
      </c>
      <c r="G266" s="229"/>
      <c r="H266" s="231" t="s">
        <v>1</v>
      </c>
      <c r="I266" s="233"/>
      <c r="J266" s="229"/>
      <c r="K266" s="229"/>
      <c r="L266" s="234"/>
      <c r="M266" s="235"/>
      <c r="N266" s="236"/>
      <c r="O266" s="236"/>
      <c r="P266" s="236"/>
      <c r="Q266" s="236"/>
      <c r="R266" s="236"/>
      <c r="S266" s="236"/>
      <c r="T266" s="237"/>
      <c r="AT266" s="238" t="s">
        <v>255</v>
      </c>
      <c r="AU266" s="238" t="s">
        <v>79</v>
      </c>
      <c r="AV266" s="12" t="s">
        <v>16</v>
      </c>
      <c r="AW266" s="12" t="s">
        <v>33</v>
      </c>
      <c r="AX266" s="12" t="s">
        <v>71</v>
      </c>
      <c r="AY266" s="238" t="s">
        <v>246</v>
      </c>
    </row>
    <row r="267" s="12" customFormat="1">
      <c r="B267" s="228"/>
      <c r="C267" s="229"/>
      <c r="D267" s="230" t="s">
        <v>255</v>
      </c>
      <c r="E267" s="231" t="s">
        <v>1</v>
      </c>
      <c r="F267" s="232" t="s">
        <v>8156</v>
      </c>
      <c r="G267" s="229"/>
      <c r="H267" s="231" t="s">
        <v>1</v>
      </c>
      <c r="I267" s="233"/>
      <c r="J267" s="229"/>
      <c r="K267" s="229"/>
      <c r="L267" s="234"/>
      <c r="M267" s="235"/>
      <c r="N267" s="236"/>
      <c r="O267" s="236"/>
      <c r="P267" s="236"/>
      <c r="Q267" s="236"/>
      <c r="R267" s="236"/>
      <c r="S267" s="236"/>
      <c r="T267" s="237"/>
      <c r="AT267" s="238" t="s">
        <v>255</v>
      </c>
      <c r="AU267" s="238" t="s">
        <v>79</v>
      </c>
      <c r="AV267" s="12" t="s">
        <v>16</v>
      </c>
      <c r="AW267" s="12" t="s">
        <v>33</v>
      </c>
      <c r="AX267" s="12" t="s">
        <v>71</v>
      </c>
      <c r="AY267" s="238" t="s">
        <v>246</v>
      </c>
    </row>
    <row r="268" s="13" customFormat="1">
      <c r="B268" s="239"/>
      <c r="C268" s="240"/>
      <c r="D268" s="230" t="s">
        <v>255</v>
      </c>
      <c r="E268" s="241" t="s">
        <v>1</v>
      </c>
      <c r="F268" s="242" t="s">
        <v>16</v>
      </c>
      <c r="G268" s="240"/>
      <c r="H268" s="243">
        <v>1</v>
      </c>
      <c r="I268" s="244"/>
      <c r="J268" s="240"/>
      <c r="K268" s="240"/>
      <c r="L268" s="245"/>
      <c r="M268" s="246"/>
      <c r="N268" s="247"/>
      <c r="O268" s="247"/>
      <c r="P268" s="247"/>
      <c r="Q268" s="247"/>
      <c r="R268" s="247"/>
      <c r="S268" s="247"/>
      <c r="T268" s="248"/>
      <c r="AT268" s="249" t="s">
        <v>255</v>
      </c>
      <c r="AU268" s="249" t="s">
        <v>79</v>
      </c>
      <c r="AV268" s="13" t="s">
        <v>79</v>
      </c>
      <c r="AW268" s="13" t="s">
        <v>33</v>
      </c>
      <c r="AX268" s="13" t="s">
        <v>71</v>
      </c>
      <c r="AY268" s="249" t="s">
        <v>246</v>
      </c>
    </row>
    <row r="269" s="1" customFormat="1" ht="16.5" customHeight="1">
      <c r="B269" s="37"/>
      <c r="C269" s="216" t="s">
        <v>421</v>
      </c>
      <c r="D269" s="216" t="s">
        <v>248</v>
      </c>
      <c r="E269" s="217" t="s">
        <v>8157</v>
      </c>
      <c r="F269" s="218" t="s">
        <v>8158</v>
      </c>
      <c r="G269" s="219" t="s">
        <v>7952</v>
      </c>
      <c r="H269" s="220">
        <v>1</v>
      </c>
      <c r="I269" s="221"/>
      <c r="J269" s="222">
        <f>ROUND(I269*H269,2)</f>
        <v>0</v>
      </c>
      <c r="K269" s="218" t="s">
        <v>1</v>
      </c>
      <c r="L269" s="42"/>
      <c r="M269" s="223" t="s">
        <v>1</v>
      </c>
      <c r="N269" s="224" t="s">
        <v>42</v>
      </c>
      <c r="O269" s="78"/>
      <c r="P269" s="225">
        <f>O269*H269</f>
        <v>0</v>
      </c>
      <c r="Q269" s="225">
        <v>0</v>
      </c>
      <c r="R269" s="225">
        <f>Q269*H269</f>
        <v>0</v>
      </c>
      <c r="S269" s="225">
        <v>0</v>
      </c>
      <c r="T269" s="226">
        <f>S269*H269</f>
        <v>0</v>
      </c>
      <c r="AR269" s="16" t="s">
        <v>7953</v>
      </c>
      <c r="AT269" s="16" t="s">
        <v>248</v>
      </c>
      <c r="AU269" s="16" t="s">
        <v>79</v>
      </c>
      <c r="AY269" s="16" t="s">
        <v>246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6" t="s">
        <v>16</v>
      </c>
      <c r="BK269" s="227">
        <f>ROUND(I269*H269,2)</f>
        <v>0</v>
      </c>
      <c r="BL269" s="16" t="s">
        <v>7953</v>
      </c>
      <c r="BM269" s="16" t="s">
        <v>8159</v>
      </c>
    </row>
    <row r="270" s="13" customFormat="1">
      <c r="B270" s="239"/>
      <c r="C270" s="240"/>
      <c r="D270" s="230" t="s">
        <v>255</v>
      </c>
      <c r="E270" s="241" t="s">
        <v>1</v>
      </c>
      <c r="F270" s="242" t="s">
        <v>16</v>
      </c>
      <c r="G270" s="240"/>
      <c r="H270" s="243">
        <v>1</v>
      </c>
      <c r="I270" s="244"/>
      <c r="J270" s="240"/>
      <c r="K270" s="240"/>
      <c r="L270" s="245"/>
      <c r="M270" s="261"/>
      <c r="N270" s="262"/>
      <c r="O270" s="262"/>
      <c r="P270" s="262"/>
      <c r="Q270" s="262"/>
      <c r="R270" s="262"/>
      <c r="S270" s="262"/>
      <c r="T270" s="263"/>
      <c r="AT270" s="249" t="s">
        <v>255</v>
      </c>
      <c r="AU270" s="249" t="s">
        <v>79</v>
      </c>
      <c r="AV270" s="13" t="s">
        <v>79</v>
      </c>
      <c r="AW270" s="13" t="s">
        <v>33</v>
      </c>
      <c r="AX270" s="13" t="s">
        <v>71</v>
      </c>
      <c r="AY270" s="249" t="s">
        <v>246</v>
      </c>
    </row>
    <row r="271" s="1" customFormat="1" ht="6.96" customHeight="1">
      <c r="B271" s="56"/>
      <c r="C271" s="57"/>
      <c r="D271" s="57"/>
      <c r="E271" s="57"/>
      <c r="F271" s="57"/>
      <c r="G271" s="57"/>
      <c r="H271" s="57"/>
      <c r="I271" s="167"/>
      <c r="J271" s="57"/>
      <c r="K271" s="57"/>
      <c r="L271" s="42"/>
    </row>
  </sheetData>
  <sheetProtection sheet="1" autoFilter="0" formatColumns="0" formatRows="0" objects="1" scenarios="1" spinCount="100000" saltValue="RZOXKB5gqtsgvCZTNHf8rYNHl9cXkvD5Sam988MseyKhCfZxIxJ+UTPii1dXGzMgd8fgMAGoPf+FYL2umwYUpg==" hashValue="Po14+hUXOtdDTf0YEqeWgKec9gaqgM20Rr2lSJknVQ+RxBzs7xrOcNZH674AszRMItLkoNb/+nsXiQzXmYplBg==" algorithmName="SHA-512" password="CC35"/>
  <autoFilter ref="C86:K270"/>
  <mergeCells count="9">
    <mergeCell ref="E7:H7"/>
    <mergeCell ref="E9:H9"/>
    <mergeCell ref="E18:H18"/>
    <mergeCell ref="E27:H27"/>
    <mergeCell ref="E48:H48"/>
    <mergeCell ref="E50:H50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Marek Avuk</dc:creator>
  <cp:lastModifiedBy>Marek Avuk</cp:lastModifiedBy>
  <dcterms:created xsi:type="dcterms:W3CDTF">2019-02-05T12:01:12Z</dcterms:created>
  <dcterms:modified xsi:type="dcterms:W3CDTF">2019-02-05T12:02:06Z</dcterms:modified>
</cp:coreProperties>
</file>